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K:\2023.gada parskats\2.sējums\"/>
    </mc:Choice>
  </mc:AlternateContent>
  <bookViews>
    <workbookView xWindow="0" yWindow="0" windowWidth="13185" windowHeight="8190" firstSheet="16"/>
  </bookViews>
  <sheets>
    <sheet name="kopsavilkums(neto)_2023" sheetId="35" r:id="rId1"/>
    <sheet name="01" sheetId="4" r:id="rId2"/>
    <sheet name="02" sheetId="5" r:id="rId3"/>
    <sheet name="03" sheetId="6" r:id="rId4"/>
    <sheet name="04" sheetId="7" r:id="rId5"/>
    <sheet name="05" sheetId="8" r:id="rId6"/>
    <sheet name="08" sheetId="9" r:id="rId7"/>
    <sheet name="09" sheetId="10" r:id="rId8"/>
    <sheet name="10" sheetId="11" r:id="rId9"/>
    <sheet name="11" sheetId="12" r:id="rId10"/>
    <sheet name="12" sheetId="13" r:id="rId11"/>
    <sheet name="13" sheetId="14" r:id="rId12"/>
    <sheet name="14" sheetId="2" r:id="rId13"/>
    <sheet name="15" sheetId="3" r:id="rId14"/>
    <sheet name="16" sheetId="15" r:id="rId15"/>
    <sheet name="17" sheetId="16" r:id="rId16"/>
    <sheet name="18" sheetId="17" r:id="rId17"/>
    <sheet name="19" sheetId="18" r:id="rId18"/>
    <sheet name="20" sheetId="34" r:id="rId19"/>
    <sheet name="21" sheetId="19" r:id="rId20"/>
    <sheet name="22" sheetId="20" r:id="rId21"/>
    <sheet name="24" sheetId="21" r:id="rId22"/>
    <sheet name="25" sheetId="22" r:id="rId23"/>
    <sheet name="28" sheetId="23" r:id="rId24"/>
    <sheet name="29" sheetId="24" r:id="rId25"/>
    <sheet name="30" sheetId="25" r:id="rId26"/>
    <sheet name="32" sheetId="26" r:id="rId27"/>
    <sheet name="35" sheetId="27" r:id="rId28"/>
    <sheet name="46" sheetId="29" r:id="rId29"/>
    <sheet name="47" sheetId="30" r:id="rId30"/>
    <sheet name="62" sheetId="31" r:id="rId31"/>
    <sheet name="64" sheetId="32" r:id="rId32"/>
    <sheet name="74" sheetId="33" r:id="rId33"/>
  </sheets>
  <definedNames>
    <definedName name="___xlnm.Print_Area_1">'kopsavilkums(neto)_2023'!$A$2:$I$1337</definedName>
    <definedName name="___xlnm.Print_Titles_1">'kopsavilkums(neto)_2023'!$A$2:$IF$7</definedName>
    <definedName name="__xlnm.Print_Area_1">#REF!</definedName>
    <definedName name="__xlnm.Print_Titles_1">#REF!</definedName>
    <definedName name="_xlnm._FilterDatabase" localSheetId="12" hidden="1">'14'!$A$5:$J$60</definedName>
    <definedName name="_xlnm.Print_Area" localSheetId="2">'02'!$A$1:$J$85</definedName>
    <definedName name="_xlnm.Print_Area" localSheetId="3">'03'!$A$1:$J$475</definedName>
    <definedName name="_xlnm.Print_Area" localSheetId="4">'04'!$A$1:$J$211</definedName>
    <definedName name="_xlnm.Print_Area" localSheetId="5">'05'!$A$1:$J$117</definedName>
    <definedName name="_xlnm.Print_Area" localSheetId="6">'08'!$A$1:$J$459</definedName>
    <definedName name="_xlnm.Print_Area" localSheetId="7">'09'!$A$1:$J$48</definedName>
    <definedName name="_xlnm.Print_Area" localSheetId="8">'10'!$A$1:$J$584</definedName>
    <definedName name="_xlnm.Print_Area" localSheetId="9">'11'!$A$1:$J$295</definedName>
    <definedName name="_xlnm.Print_Area" localSheetId="10">'12'!$A$1:$J$1055</definedName>
    <definedName name="_xlnm.Print_Area" localSheetId="11">'13'!$A$1:$J$1255</definedName>
    <definedName name="_xlnm.Print_Area" localSheetId="12">'14'!$A$1:$J$1404</definedName>
    <definedName name="_xlnm.Print_Area" localSheetId="13">'15'!$A$1:$J$2184</definedName>
    <definedName name="_xlnm.Print_Area" localSheetId="14">'16'!$A$1:$J$1397</definedName>
    <definedName name="_xlnm.Print_Area" localSheetId="15">'17'!$A$1:$J$928</definedName>
    <definedName name="_xlnm.Print_Area" localSheetId="16">'18'!$A$1:$J$1262</definedName>
    <definedName name="_xlnm.Print_Area" localSheetId="17">'19'!$A$1:$J$1175</definedName>
    <definedName name="_xlnm.Print_Area" localSheetId="18">'20'!$A$1:$J$294</definedName>
    <definedName name="_xlnm.Print_Area" localSheetId="19">'21'!$A$1:$J$1514</definedName>
    <definedName name="_xlnm.Print_Area" localSheetId="20">'22'!$A$1:$J$1187</definedName>
    <definedName name="_xlnm.Print_Area" localSheetId="21">'24'!$A$1:$J$52</definedName>
    <definedName name="_xlnm.Print_Area" localSheetId="22">'25'!$A$1:$J$91</definedName>
    <definedName name="_xlnm.Print_Area" localSheetId="23">'28'!$A$1:$J$97</definedName>
    <definedName name="_xlnm.Print_Area" localSheetId="24">'29'!$A$1:$J$1328</definedName>
    <definedName name="_xlnm.Print_Area" localSheetId="25">'30'!$A$1:$J$46</definedName>
    <definedName name="_xlnm.Print_Area" localSheetId="26">'32'!$A$1:$J$166</definedName>
    <definedName name="_xlnm.Print_Area" localSheetId="27">'35'!$A$1:$J$79</definedName>
    <definedName name="_xlnm.Print_Area" localSheetId="28">'46'!$A$1:$J$95</definedName>
    <definedName name="_xlnm.Print_Area" localSheetId="29">'47'!$A$1:$J$91</definedName>
    <definedName name="_xlnm.Print_Area" localSheetId="30">'62'!$A$1:$J$115</definedName>
    <definedName name="_xlnm.Print_Area" localSheetId="31">'64'!$A$1:$J$32</definedName>
    <definedName name="_xlnm.Print_Area" localSheetId="32">'74'!$A$1:$J$122</definedName>
    <definedName name="_xlnm.Print_Titles" localSheetId="1">'01'!$1:$5</definedName>
    <definedName name="_xlnm.Print_Titles" localSheetId="2">'02'!$1:$5</definedName>
    <definedName name="_xlnm.Print_Titles" localSheetId="3">'03'!$1:$5</definedName>
    <definedName name="_xlnm.Print_Titles" localSheetId="4">'04'!$1:$5</definedName>
    <definedName name="_xlnm.Print_Titles" localSheetId="5">'05'!$1:$5</definedName>
    <definedName name="_xlnm.Print_Titles" localSheetId="6">'08'!$1:$5</definedName>
    <definedName name="_xlnm.Print_Titles" localSheetId="7">'09'!$1:$5</definedName>
    <definedName name="_xlnm.Print_Titles" localSheetId="8">'10'!$1:$5</definedName>
    <definedName name="_xlnm.Print_Titles" localSheetId="9">'11'!$1:$5</definedName>
    <definedName name="_xlnm.Print_Titles" localSheetId="10">'12'!$1:$5</definedName>
    <definedName name="_xlnm.Print_Titles" localSheetId="11">'13'!$1:$5</definedName>
    <definedName name="_xlnm.Print_Titles" localSheetId="12">'14'!$1:$5</definedName>
    <definedName name="_xlnm.Print_Titles" localSheetId="13">'15'!$1:$5</definedName>
    <definedName name="_xlnm.Print_Titles" localSheetId="14">'16'!$1:$5</definedName>
    <definedName name="_xlnm.Print_Titles" localSheetId="15">'17'!$1:$5</definedName>
    <definedName name="_xlnm.Print_Titles" localSheetId="16">'18'!$1:$5</definedName>
    <definedName name="_xlnm.Print_Titles" localSheetId="17">'19'!$1:$5</definedName>
    <definedName name="_xlnm.Print_Titles" localSheetId="18">'20'!$1:$5</definedName>
    <definedName name="_xlnm.Print_Titles" localSheetId="19">'21'!$1:$5</definedName>
    <definedName name="_xlnm.Print_Titles" localSheetId="20">'22'!$1:$5</definedName>
    <definedName name="_xlnm.Print_Titles" localSheetId="21">'24'!$1:$5</definedName>
    <definedName name="_xlnm.Print_Titles" localSheetId="22">'25'!$1:$5</definedName>
    <definedName name="_xlnm.Print_Titles" localSheetId="23">'28'!$1:$5</definedName>
    <definedName name="_xlnm.Print_Titles" localSheetId="24">'29'!$1:$5</definedName>
    <definedName name="_xlnm.Print_Titles" localSheetId="25">'30'!$1:$5</definedName>
    <definedName name="_xlnm.Print_Titles" localSheetId="26">'32'!$1:$5</definedName>
    <definedName name="_xlnm.Print_Titles" localSheetId="27">'35'!$1:$5</definedName>
    <definedName name="_xlnm.Print_Titles" localSheetId="28">'46'!$1:$5</definedName>
    <definedName name="_xlnm.Print_Titles" localSheetId="29">'47'!$1:$5</definedName>
    <definedName name="_xlnm.Print_Titles" localSheetId="30">'62'!$1:$5</definedName>
    <definedName name="_xlnm.Print_Titles" localSheetId="31">'64'!$1:$5</definedName>
    <definedName name="_xlnm.Print_Titles" localSheetId="32">'74'!$1:$5</definedName>
    <definedName name="_xlnm.Print_Titles" localSheetId="0">'kopsavilkums(neto)_2023'!$3:$7</definedName>
  </definedNames>
  <calcPr calcId="162913"/>
</workbook>
</file>

<file path=xl/calcChain.xml><?xml version="1.0" encoding="utf-8"?>
<calcChain xmlns="http://schemas.openxmlformats.org/spreadsheetml/2006/main">
  <c r="H1330" i="35" l="1"/>
  <c r="G1330" i="35"/>
  <c r="H1329" i="35"/>
  <c r="G1329" i="35"/>
  <c r="H1328" i="35"/>
  <c r="G1328" i="35"/>
  <c r="H1327" i="35"/>
  <c r="G1327" i="35"/>
  <c r="H1326" i="35"/>
  <c r="G1326" i="35"/>
  <c r="H1325" i="35"/>
  <c r="G1325" i="35"/>
  <c r="H1324" i="35"/>
  <c r="G1324" i="35"/>
  <c r="H1292" i="35"/>
  <c r="G1292" i="35"/>
  <c r="E1292" i="35"/>
  <c r="H1291" i="35"/>
  <c r="G1291" i="35"/>
  <c r="E1291" i="35"/>
  <c r="H1290" i="35"/>
  <c r="G1290" i="35"/>
  <c r="E1290" i="35"/>
  <c r="H1289" i="35"/>
  <c r="G1289" i="35"/>
  <c r="E1289" i="35"/>
  <c r="H1288" i="35"/>
  <c r="G1288" i="35"/>
  <c r="E1288" i="35"/>
  <c r="E1287" i="35"/>
  <c r="E1286" i="35"/>
  <c r="H1285" i="35"/>
  <c r="G1285" i="35"/>
  <c r="E1285" i="35"/>
  <c r="H1284" i="35"/>
  <c r="G1284" i="35"/>
  <c r="E1284" i="35"/>
  <c r="H1283" i="35"/>
  <c r="G1283" i="35"/>
  <c r="E1283" i="35"/>
  <c r="E1282" i="35"/>
  <c r="H1281" i="35"/>
  <c r="G1281" i="35"/>
  <c r="E1281" i="35"/>
  <c r="H1280" i="35"/>
  <c r="G1280" i="35"/>
  <c r="E1280" i="35"/>
  <c r="H1279" i="35"/>
  <c r="G1279" i="35"/>
  <c r="E1279" i="35"/>
  <c r="H1278" i="35"/>
  <c r="G1278" i="35"/>
  <c r="E1278" i="35"/>
  <c r="H1277" i="35"/>
  <c r="G1277" i="35"/>
  <c r="E1277" i="35"/>
  <c r="H1276" i="35"/>
  <c r="G1276" i="35"/>
  <c r="E1276" i="35"/>
  <c r="H1275" i="35"/>
  <c r="G1275" i="35"/>
  <c r="E1275" i="35"/>
  <c r="H1274" i="35"/>
  <c r="G1274" i="35"/>
  <c r="E1274" i="35"/>
  <c r="H1273" i="35"/>
  <c r="G1273" i="35"/>
  <c r="E1273" i="35"/>
  <c r="H1272" i="35"/>
  <c r="G1272" i="35"/>
  <c r="E1272" i="35"/>
  <c r="H1271" i="35"/>
  <c r="G1271" i="35"/>
  <c r="E1271" i="35"/>
  <c r="H1270" i="35"/>
  <c r="G1270" i="35"/>
  <c r="E1270" i="35"/>
  <c r="H1269" i="35"/>
  <c r="G1269" i="35"/>
  <c r="E1269" i="35"/>
  <c r="H1268" i="35"/>
  <c r="G1268" i="35"/>
  <c r="E1268" i="35"/>
  <c r="H1267" i="35"/>
  <c r="G1267" i="35"/>
  <c r="E1267" i="35"/>
  <c r="H1266" i="35"/>
  <c r="G1266" i="35"/>
  <c r="E1266" i="35"/>
  <c r="H1265" i="35"/>
  <c r="G1265" i="35"/>
  <c r="E1265" i="35"/>
  <c r="H1264" i="35"/>
  <c r="G1264" i="35"/>
  <c r="E1264" i="35"/>
  <c r="H1263" i="35"/>
  <c r="G1263" i="35"/>
  <c r="E1263" i="35"/>
  <c r="H1262" i="35"/>
  <c r="G1262" i="35"/>
  <c r="E1262" i="35"/>
  <c r="E1261" i="35"/>
  <c r="H1260" i="35"/>
  <c r="G1260" i="35"/>
  <c r="E1260" i="35"/>
  <c r="H1259" i="35"/>
  <c r="G1259" i="35"/>
  <c r="E1259" i="35"/>
  <c r="H1258" i="35"/>
  <c r="G1258" i="35"/>
  <c r="E1258" i="35"/>
  <c r="H1257" i="35"/>
  <c r="G1257" i="35"/>
  <c r="E1257" i="35"/>
  <c r="H1256" i="35"/>
  <c r="G1256" i="35"/>
  <c r="E1256" i="35"/>
  <c r="H1255" i="35"/>
  <c r="G1255" i="35"/>
  <c r="E1255" i="35"/>
  <c r="H1254" i="35"/>
  <c r="G1254" i="35"/>
  <c r="E1254" i="35"/>
  <c r="H1253" i="35"/>
  <c r="G1253" i="35"/>
  <c r="E1253" i="35"/>
  <c r="H1252" i="35"/>
  <c r="G1252" i="35"/>
  <c r="E1252" i="35"/>
  <c r="H1251" i="35"/>
  <c r="G1251" i="35"/>
  <c r="E1251" i="35"/>
  <c r="H1250" i="35"/>
  <c r="G1250" i="35"/>
  <c r="E1250" i="35"/>
  <c r="H1249" i="35"/>
  <c r="G1249" i="35"/>
  <c r="E1249" i="35"/>
  <c r="H1248" i="35"/>
  <c r="G1248" i="35"/>
  <c r="E1248" i="35"/>
  <c r="H1247" i="35"/>
  <c r="G1247" i="35"/>
  <c r="E1247" i="35"/>
  <c r="H1246" i="35"/>
  <c r="G1246" i="35"/>
  <c r="E1246" i="35"/>
  <c r="H1245" i="35"/>
  <c r="G1245" i="35"/>
  <c r="E1245" i="35"/>
  <c r="H1244" i="35"/>
  <c r="G1244" i="35"/>
  <c r="E1244" i="35"/>
  <c r="H1243" i="35"/>
  <c r="G1243" i="35"/>
  <c r="E1243" i="35"/>
  <c r="H1242" i="35"/>
  <c r="G1242" i="35"/>
  <c r="E1242" i="35"/>
  <c r="H1241" i="35"/>
  <c r="G1241" i="35"/>
  <c r="E1241" i="35"/>
  <c r="H1240" i="35"/>
  <c r="G1240" i="35"/>
  <c r="E1240" i="35"/>
  <c r="H1239" i="35"/>
  <c r="G1239" i="35"/>
  <c r="E1239" i="35"/>
  <c r="H1238" i="35"/>
  <c r="G1238" i="35"/>
  <c r="E1238" i="35"/>
  <c r="H1237" i="35"/>
  <c r="G1237" i="35"/>
  <c r="E1237" i="35"/>
  <c r="H1236" i="35"/>
  <c r="G1236" i="35"/>
  <c r="E1236" i="35"/>
  <c r="H1235" i="35"/>
  <c r="G1235" i="35"/>
  <c r="E1235" i="35"/>
  <c r="H1234" i="35"/>
  <c r="G1234" i="35"/>
  <c r="E1234" i="35"/>
  <c r="H1233" i="35"/>
  <c r="G1233" i="35"/>
  <c r="E1233" i="35"/>
  <c r="H1232" i="35"/>
  <c r="G1232" i="35"/>
  <c r="E1232" i="35"/>
  <c r="H1231" i="35"/>
  <c r="G1231" i="35"/>
  <c r="E1231" i="35"/>
  <c r="H1230" i="35"/>
  <c r="G1230" i="35"/>
  <c r="E1230" i="35"/>
  <c r="E1229" i="35"/>
  <c r="H1228" i="35"/>
  <c r="G1228" i="35"/>
  <c r="E1228" i="35"/>
  <c r="H1227" i="35"/>
  <c r="G1227" i="35"/>
  <c r="E1227" i="35"/>
  <c r="H1226" i="35"/>
  <c r="G1226" i="35"/>
  <c r="E1226" i="35"/>
  <c r="H1225" i="35"/>
  <c r="G1225" i="35"/>
  <c r="E1225" i="35"/>
  <c r="H1224" i="35"/>
  <c r="G1224" i="35"/>
  <c r="E1224" i="35"/>
  <c r="H1223" i="35"/>
  <c r="G1223" i="35"/>
  <c r="E1223" i="35"/>
  <c r="H1222" i="35"/>
  <c r="G1222" i="35"/>
  <c r="E1222" i="35"/>
  <c r="H1221" i="35"/>
  <c r="G1221" i="35"/>
  <c r="E1221" i="35"/>
  <c r="H1220" i="35"/>
  <c r="G1220" i="35"/>
  <c r="E1220" i="35"/>
  <c r="H1219" i="35"/>
  <c r="G1219" i="35"/>
  <c r="E1219" i="35"/>
  <c r="H1218" i="35"/>
  <c r="G1218" i="35"/>
  <c r="E1218" i="35"/>
  <c r="H1217" i="35"/>
  <c r="G1217" i="35"/>
  <c r="E1217" i="35"/>
  <c r="H1216" i="35"/>
  <c r="G1216" i="35"/>
  <c r="E1216" i="35"/>
  <c r="H1215" i="35"/>
  <c r="G1215" i="35"/>
  <c r="E1215" i="35"/>
  <c r="H1214" i="35"/>
  <c r="G1214" i="35"/>
  <c r="E1214" i="35"/>
  <c r="H1213" i="35"/>
  <c r="G1213" i="35"/>
  <c r="E1213" i="35"/>
  <c r="H1212" i="35"/>
  <c r="G1212" i="35"/>
  <c r="E1212" i="35"/>
  <c r="H1211" i="35"/>
  <c r="G1211" i="35"/>
  <c r="E1211" i="35"/>
  <c r="H1210" i="35"/>
  <c r="G1210" i="35"/>
  <c r="E1210" i="35"/>
  <c r="H1209" i="35"/>
  <c r="G1209" i="35"/>
  <c r="E1209" i="35"/>
  <c r="H1208" i="35"/>
  <c r="G1208" i="35"/>
  <c r="E1208" i="35"/>
  <c r="H1207" i="35"/>
  <c r="G1207" i="35"/>
  <c r="E1207" i="35"/>
  <c r="H1206" i="35"/>
  <c r="G1206" i="35"/>
  <c r="E1206" i="35"/>
  <c r="H1205" i="35"/>
  <c r="G1205" i="35"/>
  <c r="E1205" i="35"/>
  <c r="H1204" i="35"/>
  <c r="G1204" i="35"/>
  <c r="E1204" i="35"/>
  <c r="H1203" i="35"/>
  <c r="G1203" i="35"/>
  <c r="E1203" i="35"/>
  <c r="H1202" i="35"/>
  <c r="G1202" i="35"/>
  <c r="E1202" i="35"/>
  <c r="H1201" i="35"/>
  <c r="G1201" i="35"/>
  <c r="E1201" i="35"/>
  <c r="H1200" i="35"/>
  <c r="G1200" i="35"/>
  <c r="E1200" i="35"/>
  <c r="H1199" i="35"/>
  <c r="G1199" i="35"/>
  <c r="E1199" i="35"/>
  <c r="G1198" i="35"/>
  <c r="E1198" i="35"/>
  <c r="D1198" i="35"/>
  <c r="H1198" i="35" s="1"/>
  <c r="C1198" i="35"/>
  <c r="H1197" i="35"/>
  <c r="G1197" i="35"/>
  <c r="E1197" i="35"/>
  <c r="H1196" i="35"/>
  <c r="G1196" i="35"/>
  <c r="E1196" i="35"/>
  <c r="H1195" i="35"/>
  <c r="G1195" i="35"/>
  <c r="E1195" i="35"/>
  <c r="H1194" i="35"/>
  <c r="G1194" i="35"/>
  <c r="E1194" i="35"/>
  <c r="H1193" i="35"/>
  <c r="G1193" i="35"/>
  <c r="E1193" i="35"/>
  <c r="H1192" i="35"/>
  <c r="G1192" i="35"/>
  <c r="E1192" i="35"/>
  <c r="H1191" i="35"/>
  <c r="G1191" i="35"/>
  <c r="E1191" i="35"/>
  <c r="H1190" i="35"/>
  <c r="G1190" i="35"/>
  <c r="E1190" i="35"/>
  <c r="H1189" i="35"/>
  <c r="G1189" i="35"/>
  <c r="E1189" i="35"/>
  <c r="H1188" i="35"/>
  <c r="G1188" i="35"/>
  <c r="E1188" i="35"/>
  <c r="H1187" i="35"/>
  <c r="G1187" i="35"/>
  <c r="E1187" i="35"/>
  <c r="H1186" i="35"/>
  <c r="G1186" i="35"/>
  <c r="E1186" i="35"/>
  <c r="H1185" i="35"/>
  <c r="G1185" i="35"/>
  <c r="E1185" i="35"/>
  <c r="H1184" i="35"/>
  <c r="G1184" i="35"/>
  <c r="E1184" i="35"/>
  <c r="H1183" i="35"/>
  <c r="G1183" i="35"/>
  <c r="E1183" i="35"/>
  <c r="H1182" i="35"/>
  <c r="G1182" i="35"/>
  <c r="E1182" i="35"/>
  <c r="H1181" i="35"/>
  <c r="G1181" i="35"/>
  <c r="E1181" i="35"/>
  <c r="H1180" i="35"/>
  <c r="G1180" i="35"/>
  <c r="E1180" i="35"/>
  <c r="H1179" i="35"/>
  <c r="G1179" i="35"/>
  <c r="E1179" i="35"/>
  <c r="H1178" i="35"/>
  <c r="G1178" i="35"/>
  <c r="E1178" i="35"/>
  <c r="H1177" i="35"/>
  <c r="G1177" i="35"/>
  <c r="E1177" i="35"/>
  <c r="H1176" i="35"/>
  <c r="G1176" i="35"/>
  <c r="E1176" i="35"/>
  <c r="H1175" i="35"/>
  <c r="G1175" i="35"/>
  <c r="E1175" i="35"/>
  <c r="H1174" i="35"/>
  <c r="G1174" i="35"/>
  <c r="E1174" i="35"/>
  <c r="H1173" i="35"/>
  <c r="G1173" i="35"/>
  <c r="E1173" i="35"/>
  <c r="H1172" i="35"/>
  <c r="G1172" i="35"/>
  <c r="E1172" i="35"/>
  <c r="H1171" i="35"/>
  <c r="G1171" i="35"/>
  <c r="E1171" i="35"/>
  <c r="H1170" i="35"/>
  <c r="G1170" i="35"/>
  <c r="E1170" i="35"/>
  <c r="H1169" i="35"/>
  <c r="G1169" i="35"/>
  <c r="E1169" i="35"/>
  <c r="H1168" i="35"/>
  <c r="G1168" i="35"/>
  <c r="E1168" i="35"/>
  <c r="H1167" i="35"/>
  <c r="G1167" i="35"/>
  <c r="E1167" i="35"/>
  <c r="H1166" i="35"/>
  <c r="D1166" i="35"/>
  <c r="D890" i="35" s="1"/>
  <c r="E890" i="35" s="1"/>
  <c r="C1166" i="35"/>
  <c r="G1166" i="35" s="1"/>
  <c r="G892" i="35"/>
  <c r="E892" i="35"/>
  <c r="G891" i="35"/>
  <c r="E891" i="35"/>
  <c r="C890" i="35"/>
  <c r="I889" i="35"/>
  <c r="I1287" i="35" s="1"/>
  <c r="I1286" i="35" s="1"/>
  <c r="I1282" i="35" s="1"/>
  <c r="I1261" i="35" s="1"/>
  <c r="I1229" i="35" s="1"/>
  <c r="I890" i="35" s="1"/>
  <c r="F889" i="35"/>
  <c r="F1287" i="35" s="1"/>
  <c r="D889" i="35"/>
  <c r="E889" i="35" s="1"/>
  <c r="C889" i="35"/>
  <c r="G798" i="35"/>
  <c r="E798" i="35"/>
  <c r="E797" i="35"/>
  <c r="H538" i="35"/>
  <c r="G538" i="35"/>
  <c r="E538" i="35"/>
  <c r="H537" i="35"/>
  <c r="G537" i="35"/>
  <c r="E537" i="35"/>
  <c r="H536" i="35"/>
  <c r="G536" i="35"/>
  <c r="E536" i="35"/>
  <c r="H535" i="35"/>
  <c r="G535" i="35"/>
  <c r="E535" i="35"/>
  <c r="H534" i="35"/>
  <c r="G534" i="35"/>
  <c r="E534" i="35"/>
  <c r="H533" i="35"/>
  <c r="G533" i="35"/>
  <c r="E533" i="35"/>
  <c r="H532" i="35"/>
  <c r="G532" i="35"/>
  <c r="E532" i="35"/>
  <c r="H531" i="35"/>
  <c r="G531" i="35"/>
  <c r="E531" i="35"/>
  <c r="H530" i="35"/>
  <c r="G530" i="35"/>
  <c r="E530" i="35"/>
  <c r="H529" i="35"/>
  <c r="G529" i="35"/>
  <c r="E529" i="35"/>
  <c r="H528" i="35"/>
  <c r="G528" i="35"/>
  <c r="E528" i="35"/>
  <c r="H527" i="35"/>
  <c r="G527" i="35"/>
  <c r="E527" i="35"/>
  <c r="H526" i="35"/>
  <c r="G526" i="35"/>
  <c r="E526" i="35"/>
  <c r="H525" i="35"/>
  <c r="G525" i="35"/>
  <c r="E525" i="35"/>
  <c r="H524" i="35"/>
  <c r="G524" i="35"/>
  <c r="E524" i="35"/>
  <c r="H523" i="35"/>
  <c r="G523" i="35"/>
  <c r="E523" i="35"/>
  <c r="H522" i="35"/>
  <c r="G522" i="35"/>
  <c r="E522" i="35"/>
  <c r="H521" i="35"/>
  <c r="G521" i="35"/>
  <c r="E521" i="35"/>
  <c r="H520" i="35"/>
  <c r="G520" i="35"/>
  <c r="E520" i="35"/>
  <c r="H519" i="35"/>
  <c r="G519" i="35"/>
  <c r="E519" i="35"/>
  <c r="H518" i="35"/>
  <c r="G518" i="35"/>
  <c r="E518" i="35"/>
  <c r="H517" i="35"/>
  <c r="G517" i="35"/>
  <c r="E517" i="35"/>
  <c r="H516" i="35"/>
  <c r="G516" i="35"/>
  <c r="E516" i="35"/>
  <c r="H515" i="35"/>
  <c r="G515" i="35"/>
  <c r="E515" i="35"/>
  <c r="H514" i="35"/>
  <c r="G514" i="35"/>
  <c r="E514" i="35"/>
  <c r="H513" i="35"/>
  <c r="G513" i="35"/>
  <c r="E513" i="35"/>
  <c r="H512" i="35"/>
  <c r="G512" i="35"/>
  <c r="E512" i="35"/>
  <c r="H511" i="35"/>
  <c r="G511" i="35"/>
  <c r="E511" i="35"/>
  <c r="H510" i="35"/>
  <c r="G510" i="35"/>
  <c r="E510" i="35"/>
  <c r="H509" i="35"/>
  <c r="G509" i="35"/>
  <c r="E509" i="35"/>
  <c r="H508" i="35"/>
  <c r="G508" i="35"/>
  <c r="E508" i="35"/>
  <c r="H507" i="35"/>
  <c r="G507" i="35"/>
  <c r="E507" i="35"/>
  <c r="H506" i="35"/>
  <c r="G506" i="35"/>
  <c r="E506" i="35"/>
  <c r="H505" i="35"/>
  <c r="G505" i="35"/>
  <c r="E505" i="35"/>
  <c r="H504" i="35"/>
  <c r="G504" i="35"/>
  <c r="E504" i="35"/>
  <c r="H503" i="35"/>
  <c r="G503" i="35"/>
  <c r="E503" i="35"/>
  <c r="H502" i="35"/>
  <c r="G502" i="35"/>
  <c r="E502" i="35"/>
  <c r="H501" i="35"/>
  <c r="G501" i="35"/>
  <c r="E501" i="35"/>
  <c r="G492" i="35"/>
  <c r="G491" i="35"/>
  <c r="H490" i="35"/>
  <c r="G490" i="35"/>
  <c r="D9" i="35"/>
  <c r="C9" i="35"/>
  <c r="H8" i="35"/>
  <c r="G8" i="35"/>
  <c r="E8" i="35"/>
  <c r="F1286" i="35" l="1"/>
  <c r="H1287" i="35"/>
  <c r="G1287" i="35"/>
  <c r="G889" i="35"/>
  <c r="E1166" i="35"/>
  <c r="H889" i="35"/>
  <c r="H1286" i="35" l="1"/>
  <c r="F1282" i="35"/>
  <c r="G1286" i="35"/>
  <c r="G1282" i="35" l="1"/>
  <c r="F1261" i="35"/>
  <c r="H1282" i="35"/>
  <c r="H1261" i="35" l="1"/>
  <c r="G1261" i="35"/>
  <c r="F1229" i="35"/>
  <c r="F890" i="35" l="1"/>
  <c r="H1229" i="35"/>
  <c r="G1229" i="35"/>
  <c r="H890" i="35" l="1"/>
  <c r="G890" i="35"/>
</calcChain>
</file>

<file path=xl/sharedStrings.xml><?xml version="1.0" encoding="utf-8"?>
<sst xmlns="http://schemas.openxmlformats.org/spreadsheetml/2006/main" count="35136" uniqueCount="3317">
  <si>
    <t>x</t>
  </si>
  <si>
    <t>(euro)</t>
  </si>
  <si>
    <t>Klasifikācijas kods</t>
  </si>
  <si>
    <t>Posteņa nosaukums</t>
  </si>
  <si>
    <t>Likums/plāns gadam</t>
  </si>
  <si>
    <t>Budžeta izpilde</t>
  </si>
  <si>
    <t>pārskata periodā</t>
  </si>
  <si>
    <t>salīdzinot ar</t>
  </si>
  <si>
    <t>iepriekšējā pārskata periodā</t>
  </si>
  <si>
    <t>apstiprināts</t>
  </si>
  <si>
    <t>ar izmaiņām</t>
  </si>
  <si>
    <t>izmaiņas
 (2.– 1.)</t>
  </si>
  <si>
    <t>likumā/plānā gadam apstiprināto (4.– 1.)</t>
  </si>
  <si>
    <t>likumu/plānu gadam ar izmaiņām 
(4.– 2.)</t>
  </si>
  <si>
    <t>A</t>
  </si>
  <si>
    <t>B</t>
  </si>
  <si>
    <t>I.</t>
  </si>
  <si>
    <t>1.0</t>
  </si>
  <si>
    <t>Nodokļu ieņēmumi</t>
  </si>
  <si>
    <t>1.0.0.0.</t>
  </si>
  <si>
    <t>Ienākuma nodokļi</t>
  </si>
  <si>
    <t>1.1</t>
  </si>
  <si>
    <t>Ieņēmumi no iedzīvotāju ienākuma nodokļa un solidaritātes nodokļa</t>
  </si>
  <si>
    <t>1.1.0.0.</t>
  </si>
  <si>
    <t>Ieņēmumi no iedzīvotāju ienākuma nodokļa</t>
  </si>
  <si>
    <t>1.1.1.0.</t>
  </si>
  <si>
    <t>Iedzīvotāju ienākuma nodoklis</t>
  </si>
  <si>
    <t>1.1.1.0.*</t>
  </si>
  <si>
    <t>Iedzīvotāju ienākuma nodoklis (sadalāmais nākamajā periodā)</t>
  </si>
  <si>
    <t>1.1.1.2.</t>
  </si>
  <si>
    <t>Pašvaldības budžeta ieņēmumos saņemtais iedzīvotāju ienākuma nodoklis no Valsts kases sadales konta</t>
  </si>
  <si>
    <t>1.1.1.4.</t>
  </si>
  <si>
    <t>Valsts budžeta ieņēmumos attiecinātais iedzīvotāju ienākuma nodoklis</t>
  </si>
  <si>
    <t>1.3.0.0.</t>
  </si>
  <si>
    <t>Ieņēmumi no solidaritātes nodokļa</t>
  </si>
  <si>
    <t>1.2</t>
  </si>
  <si>
    <t>Ieņēmumi no juridisko personu ienākuma nodokļa</t>
  </si>
  <si>
    <t>1.2.0.0.</t>
  </si>
  <si>
    <t>Ieņēmumi no uzņēmumu ienākuma nodokļa</t>
  </si>
  <si>
    <t>1.2.1.0.</t>
  </si>
  <si>
    <t>Uzņēmumu ienākuma nodoklis</t>
  </si>
  <si>
    <t>1.3</t>
  </si>
  <si>
    <t>Sociālās apdrošināšanas iemaksas</t>
  </si>
  <si>
    <t>2.0.0.0.</t>
  </si>
  <si>
    <t>2.1.0.0.</t>
  </si>
  <si>
    <t>Brīvprātīgās sociālās apdrošināšanas iemaksas</t>
  </si>
  <si>
    <t>2.1.1.0.</t>
  </si>
  <si>
    <t>Brīvprātīgās sociālās apdrošināšanas iemaksas valsts pensiju apdrošināšanai</t>
  </si>
  <si>
    <t>2.1.2.0.</t>
  </si>
  <si>
    <t>Brīvprātīgās sociālās apdrošināšanas iemaksas invaliditātes, maternitātes, slimības un vecāku apdrošināšanai</t>
  </si>
  <si>
    <t>2.1.3.0.</t>
  </si>
  <si>
    <t>Brīvprātīgās sociālās apdrošināšanas iemaksas sociālajai apdrošināšanai bezdarba gadījumiem</t>
  </si>
  <si>
    <t>2.1.4.0.</t>
  </si>
  <si>
    <t>Brīvprātīgās sociālās apdrošināšanas iemaksas sociālajai apdrošināšanai pret nelaimes gadījumiem darbā un arodslimībām</t>
  </si>
  <si>
    <t>2.2.0.0.</t>
  </si>
  <si>
    <t>Valsts sociālās apdrošināšanas obligātās iemaksas</t>
  </si>
  <si>
    <t>2.4.0.0.</t>
  </si>
  <si>
    <t>Ieņēmumi valsts speciālajā budžetā no valsts sociālās apdrošināšanas obligāto iemaksu sadales</t>
  </si>
  <si>
    <t>2.4.1.0.</t>
  </si>
  <si>
    <t>Valsts sociālās apdrošināšanas obligātās iemaksas valsts pensiju apdrošināšanai</t>
  </si>
  <si>
    <t>2.4.2.0.</t>
  </si>
  <si>
    <t>Valsts sociālās apdrošināšanas obligātās iemaksas sociālajai apdrošināšanai bezdarba gadījumiem</t>
  </si>
  <si>
    <t>2.4.3.0.</t>
  </si>
  <si>
    <t>Valsts sociālās apdrošināšanas obligātās iemaksas sociālajai apdrošināšanai pret nelaimes gadījumiem darbā un arodslimībām</t>
  </si>
  <si>
    <t>2.4.4.0.</t>
  </si>
  <si>
    <t>Valsts sociālās apdrošināšanas obligātās iemaksas invaliditātes, maternitātes, slimības un vecāku apdrošināšanai</t>
  </si>
  <si>
    <t>2.5.0.0.</t>
  </si>
  <si>
    <t>Ieņēmumi valsts pamatbudžetā no valsts sociālās apdrošināšanas obligāto iemaksu sadales veselības aprūpes finansēšanai</t>
  </si>
  <si>
    <t>3.0.0.0.</t>
  </si>
  <si>
    <t>Ieņēmumi, kas iemaksāti vienotajā nodokļu kontā</t>
  </si>
  <si>
    <t>22.5.0.0.</t>
  </si>
  <si>
    <t>Pārējās sociālās apdrošināšanas iemaksas</t>
  </si>
  <si>
    <t>22.5.2.0.</t>
  </si>
  <si>
    <t>Valsts sociālās apdrošināšanas iemaksas un solidaritātes nodoklis fondēto pensiju shēmā</t>
  </si>
  <si>
    <t>22.5.3.0.</t>
  </si>
  <si>
    <t xml:space="preserve">	Solidaritātes nodokļa iemaksas valsts pamatbudžetā</t>
  </si>
  <si>
    <t>22.5.4.0.</t>
  </si>
  <si>
    <t>Solidaritātes nodokļa iemaksa iedzīvotāju ienākuma nodokļa kontā</t>
  </si>
  <si>
    <t>22.5.5.0.</t>
  </si>
  <si>
    <t>Solidaritātes nodokļa iemaksa nodokļa maksātāju privāto pensiju fondu pensiju plānos</t>
  </si>
  <si>
    <t>22.5.6.0.</t>
  </si>
  <si>
    <t>Solidaritātes nodokļa iemaksa valsts pensiju speciālajā budžetā</t>
  </si>
  <si>
    <t>22.5.6.1.</t>
  </si>
  <si>
    <t>Solidaritātes nodokļa iemaksa valsts pensiju speciālajā budžetā no nodarbinātības speciālā budžeta</t>
  </si>
  <si>
    <t>22.5.6.2.</t>
  </si>
  <si>
    <t>Solidaritātes nodokļa iemaksa valsts pensiju speciālajā budžetā no darba negadījumu speciālā budžeta</t>
  </si>
  <si>
    <t>22.5.6.3.</t>
  </si>
  <si>
    <t>Solidaritātes nodokļa iemaksa valsts pensiju speciālajā budžetā no invaliditātes, maternitātes un slimības speciālā budžeta</t>
  </si>
  <si>
    <t>22.5.9.0.</t>
  </si>
  <si>
    <t>1.4</t>
  </si>
  <si>
    <t>Īpašuma nodokļi</t>
  </si>
  <si>
    <t>4.0.0.0.</t>
  </si>
  <si>
    <t>4.1.0.0.</t>
  </si>
  <si>
    <t>Nekustamā īpašuma nodoklis</t>
  </si>
  <si>
    <t>4.1.1.0.</t>
  </si>
  <si>
    <t>Nekustamā īpašuma nodoklis par zemi</t>
  </si>
  <si>
    <t>4.1.1.1.</t>
  </si>
  <si>
    <t>Nekustamā īpašuma nodokļa par zemi kārtējā saimnieciskā gada ieņēmumi</t>
  </si>
  <si>
    <t>4.1.1.2.</t>
  </si>
  <si>
    <t>Nekustamā īpašuma nodokļa par zemi iepriekšējo gadu parādi</t>
  </si>
  <si>
    <t>4.1.2.0.</t>
  </si>
  <si>
    <t>Nekustamā īpašuma nodoklis par ēkām</t>
  </si>
  <si>
    <t>4.1.2.1.</t>
  </si>
  <si>
    <t>Nekustamā īpašuma nodokļa par ēkām kārtējā gada maksājumi</t>
  </si>
  <si>
    <t>4.1.2.2.</t>
  </si>
  <si>
    <t>Nekustamā īpašuma nodokļa par ēkām parādi par iepriekšējiem gadiem</t>
  </si>
  <si>
    <t>4.1.3.0.</t>
  </si>
  <si>
    <t>Nekustamā īpašuma nodoklis par mājokļiem</t>
  </si>
  <si>
    <t>4.1.3.1.</t>
  </si>
  <si>
    <t>Nekustamā īpašuma nodokļa par mājokļiem kārtējā saimnieciskā gada ieņēmumi</t>
  </si>
  <si>
    <t>4.1.3.2.</t>
  </si>
  <si>
    <t>Nekustamā īpašuma nodokļa par mājokļiem parādi par iepriekšējiem gadiem</t>
  </si>
  <si>
    <t>1.7</t>
  </si>
  <si>
    <t>Muitas nodoklis</t>
  </si>
  <si>
    <t>6.0.0.0.</t>
  </si>
  <si>
    <t>6.1.0.0.</t>
  </si>
  <si>
    <t>Ievedmuitas nodoklis un citi līdzvērtīgi maksājumi</t>
  </si>
  <si>
    <t>6.1.1.0.</t>
  </si>
  <si>
    <t>Ievedmuitas nodoklis un ievešanas maksājumi lauksaimniecības precēm</t>
  </si>
  <si>
    <t>6.1.3.0.</t>
  </si>
  <si>
    <t>Antidempinga maksājumi</t>
  </si>
  <si>
    <t>6.1.4.0.</t>
  </si>
  <si>
    <t>Kompensācijas maksājumi</t>
  </si>
  <si>
    <t>6.2.0.0.</t>
  </si>
  <si>
    <t>Izvedmuitas nodoklis un citi līdzvērtīgi maksājumi</t>
  </si>
  <si>
    <t>5.0.0.0.</t>
  </si>
  <si>
    <t>Nodokļi par pakalpojumiem un precēm</t>
  </si>
  <si>
    <t>1.5</t>
  </si>
  <si>
    <t>Pievienotās vērtības nodoklis</t>
  </si>
  <si>
    <t>5.1.0.0.</t>
  </si>
  <si>
    <t>5.1.1.0.</t>
  </si>
  <si>
    <t>Iekšzemē iekasētais pievienotās vērtības nodoklis</t>
  </si>
  <si>
    <t>5.1.3.0.</t>
  </si>
  <si>
    <t>Iekasētais pievienotās vērtības nodoklis, izlaižot preces brīvam apgrozījumam</t>
  </si>
  <si>
    <t>5.1.4.0.</t>
  </si>
  <si>
    <t>Pievienotās vērtības nodoklis par jaunu transportlīdzekļu iegādi</t>
  </si>
  <si>
    <t>5.1.5.0.</t>
  </si>
  <si>
    <t>Pievienotās vērtības nodokļa īpašā režīma ietvaros reģistrēto personu iemaksātais pievienotās vērtības nodoklis par elektroniski sniegtajiem pakalpojumiem</t>
  </si>
  <si>
    <t>5.1.6.0.</t>
  </si>
  <si>
    <t>Dalībvalstu pārskaitītais pievienotās vērtības nodoklis par elektroniski sniegtajiem pakalpojumiem</t>
  </si>
  <si>
    <t>1.6</t>
  </si>
  <si>
    <t>Akcīzes nodoklis</t>
  </si>
  <si>
    <t>5.2.0.0.</t>
  </si>
  <si>
    <t>Iekšzemē iekasētais akcīzes nodoklis un nodokļa atmaksas</t>
  </si>
  <si>
    <t>5.2.1.0.</t>
  </si>
  <si>
    <t>Akcīzes nodoklis alkoholiskajiem dzērieniem</t>
  </si>
  <si>
    <t>5.2.2.0.</t>
  </si>
  <si>
    <t>Akcīzes nodoklis alum</t>
  </si>
  <si>
    <t>5.2.3.0.</t>
  </si>
  <si>
    <t>Akcīzes nodoklis pārējām akcīzes precēm</t>
  </si>
  <si>
    <t>5.2.4.0.</t>
  </si>
  <si>
    <t>Akcīzes nodoklis tabakas izstrādājumiem</t>
  </si>
  <si>
    <t>5.2.5.0.</t>
  </si>
  <si>
    <t>Akcīzes nodokļa atmaksas saskaņā ar likumu „Par akcīzes nodokli”</t>
  </si>
  <si>
    <t>5.2.6.0.</t>
  </si>
  <si>
    <t>Akcīzes nodoklis dabasgāzei</t>
  </si>
  <si>
    <t>5.2.7.0.</t>
  </si>
  <si>
    <t>Akcīzes nodoklis naftas produktiem</t>
  </si>
  <si>
    <t>5.3.0.0.</t>
  </si>
  <si>
    <t>Iekasētais akcīzes nodoklis, ievedot preces izlaišanai brīvam apgrozījumam (importējot)</t>
  </si>
  <si>
    <t>5.3.1.0.</t>
  </si>
  <si>
    <t>5.3.2.0.</t>
  </si>
  <si>
    <t>5.3.3.0.</t>
  </si>
  <si>
    <t>5.3.4.0.</t>
  </si>
  <si>
    <t>5.3.6.0.</t>
  </si>
  <si>
    <t>5.3.7.0.</t>
  </si>
  <si>
    <t>1.8</t>
  </si>
  <si>
    <t>Nodokļi atsevišķām precēm un pakalpojumu veidiem</t>
  </si>
  <si>
    <t>5.4.0.0.</t>
  </si>
  <si>
    <t>5.4.1.0.</t>
  </si>
  <si>
    <t>Azartspēļu nodoklis</t>
  </si>
  <si>
    <t>5.4.2.0.</t>
  </si>
  <si>
    <t>Izložu nodoklis</t>
  </si>
  <si>
    <t>5.4.4.0.</t>
  </si>
  <si>
    <t>Elektroenerģijas nodoklis</t>
  </si>
  <si>
    <t>5.4.5.0.</t>
  </si>
  <si>
    <t>Transportlīdzekļa ekspluatācijas nodoklis</t>
  </si>
  <si>
    <t>5.4.5.1.</t>
  </si>
  <si>
    <t>Transportlīdzekļa ekspluatācijas nodoklis par transportlīdzekļiem, kas reģistrēti uz fizisko personu vārda</t>
  </si>
  <si>
    <t>5.4.5.2.</t>
  </si>
  <si>
    <t>Transportlīdzekļa ekspluatācijas nodoklis par transportlīdzekļiem, kas reģistrēti uz juridisko personu vārda</t>
  </si>
  <si>
    <t>5.4.6.0.</t>
  </si>
  <si>
    <t>Uzņēmumu vieglo transportlīdzekļu nodoklis</t>
  </si>
  <si>
    <t>5.4.7.0.</t>
  </si>
  <si>
    <t>Subsidētās elektroenerģijas nodoklis</t>
  </si>
  <si>
    <t>1.9</t>
  </si>
  <si>
    <t>Nodokļi un maksājumi par tiesībām lietot atsevišķas preces</t>
  </si>
  <si>
    <t>5.5.0.0.</t>
  </si>
  <si>
    <t>5.5.3.0.</t>
  </si>
  <si>
    <t>Dabas resursu nodoklis</t>
  </si>
  <si>
    <t>5.5.3.1.</t>
  </si>
  <si>
    <t>Dabas resursu nodoklis par dabas resursu ieguvi un vides piesārņošanu</t>
  </si>
  <si>
    <t>5.5.3.2.</t>
  </si>
  <si>
    <t>Dabas resursu nodoklis par videi kaitīgām precēm</t>
  </si>
  <si>
    <t>5.5.3.3.</t>
  </si>
  <si>
    <t>Dabas resursu nodoklis par preču iepakojumu</t>
  </si>
  <si>
    <t>5.5.3.4.</t>
  </si>
  <si>
    <t>Dabas resursu nodoklis par radioaktīvo vielu izmantošanu</t>
  </si>
  <si>
    <t>5.5.3.5.</t>
  </si>
  <si>
    <t>Dabas resursu nodoklis par zemes dzīļu derīgo īpašību izmantošanu, iesūknējot ģeoloģiskajās struktūrās dabasgāzi vai siltumnīcefekta gāzes</t>
  </si>
  <si>
    <t>5.5.3.6.</t>
  </si>
  <si>
    <t>Dabas resursu nodoklis par vienreiz lietojamiem galda traukiem un piederumiem</t>
  </si>
  <si>
    <t>5.5.3.7.</t>
  </si>
  <si>
    <t>Dabas resursu nodoklis par pirmo reizi Latvijas Republikā reģistrētajiem transportlīdzekļiem</t>
  </si>
  <si>
    <t>5.5.3.8.</t>
  </si>
  <si>
    <t>Dabas resursu nodoklis par virs limitos noteikto apjomu un soda naudas par likuma pārkāpumiem</t>
  </si>
  <si>
    <t>5.5.3.9.</t>
  </si>
  <si>
    <t>Dabas resursu nodoklis par akmeņoglēm, koksu un lignītu, uguņošanas ierīcēm un par ūdens resursu lietošanu elektroenerģijas ražošanai</t>
  </si>
  <si>
    <t>7.0.0.0.</t>
  </si>
  <si>
    <t>Ieņēmumi no speciālajiem nodokļu režīmiem</t>
  </si>
  <si>
    <t>7.1.0.0.</t>
  </si>
  <si>
    <t>Patentmaksas</t>
  </si>
  <si>
    <t>7.2.0.0.</t>
  </si>
  <si>
    <t>Mikrouzņēmumu nodoklis</t>
  </si>
  <si>
    <t>7.2.1.0.</t>
  </si>
  <si>
    <t>Mikrouzņēmumu nodoklis, kuru maksā maksātāji, kas atbilst Uzņēmumu ienākuma nodokļa likumam</t>
  </si>
  <si>
    <t>7.2.2.0.</t>
  </si>
  <si>
    <t>Mikrouzņēmumu nodoklis, kuru maksā kā saimnieciskās darbības veicēji reģistrētās fiziskās personas</t>
  </si>
  <si>
    <t>7.2.3.0.</t>
  </si>
  <si>
    <t>Mikrouzņēmumu nodoklis, kuru maksā pārējie saimnieciskās darbības veicēji, kas atbilst likumam "Par iedzīvotāju ienākuma nodokli"</t>
  </si>
  <si>
    <t>2.0</t>
  </si>
  <si>
    <t>Nenodokļu ieņēmumi</t>
  </si>
  <si>
    <t>8.0.0.0.</t>
  </si>
  <si>
    <t>Ieņēmumi no uzņēmējdarbības un īpašuma</t>
  </si>
  <si>
    <t>8.1.0.0.</t>
  </si>
  <si>
    <t>Ieņēmumi no finanšu ieguldījumiem</t>
  </si>
  <si>
    <t>8.1.1.0.</t>
  </si>
  <si>
    <t>Ieņēmumi no kapitāla daļu pārdošanas, vērtspapīru tirdzniecības</t>
  </si>
  <si>
    <t>8.1.2.0.</t>
  </si>
  <si>
    <t>Ieņēmumi no ieguldījumu un vērtspapīru pārvērtēšanas un kapitāla daļu vērtības palielināšanās vai pārsnieguma radniecīgajās un asociētajās kapitālsabiedrībās vai finanšu ieguldījuma atzīšanas patiesajā vērtībā, veicot mantisku ieguldījumu</t>
  </si>
  <si>
    <t>8.1.3.0.</t>
  </si>
  <si>
    <t>Ieņēmumi no finanšu ieguldījumu sākotnējās atzīšanas iestādes bilancē</t>
  </si>
  <si>
    <t>8.3.0.0.</t>
  </si>
  <si>
    <t>Ieņēmumi no dividendēm (ieņēmumi no valsts (pašvaldību) kapitāla izmantošanas)</t>
  </si>
  <si>
    <t>8.4.0.0.</t>
  </si>
  <si>
    <t>Procentu ieņēmumi par aizdevumiem</t>
  </si>
  <si>
    <t>8.4.1.0.</t>
  </si>
  <si>
    <t>Valsts budžeta procentu ieņēmumi par aizdevumiem</t>
  </si>
  <si>
    <t>8.4.1.1.</t>
  </si>
  <si>
    <t>Valsts budžeta procentu ieņēmumi par aizdevumiem no valsts struktūrām</t>
  </si>
  <si>
    <t>8.4.1.2.</t>
  </si>
  <si>
    <t>Valsts budžeta procentu ieņēmumi par aizdevumiem no valsts sociālās apdrošināšanas budžeta</t>
  </si>
  <si>
    <t>8.4.1.3.</t>
  </si>
  <si>
    <t>Valsts budžeta procentu ieņēmumi par aizdevumiem no pašvaldībām</t>
  </si>
  <si>
    <t>8.4.1.9.</t>
  </si>
  <si>
    <t>Valsts budžeta procentu ieņēmumi par aizdevumiem no kapitālsabiedrībām</t>
  </si>
  <si>
    <t>8.4.2.0.</t>
  </si>
  <si>
    <t>Pašvaldību budžetu procentu ieņēmumi par aizdevumiem</t>
  </si>
  <si>
    <t>8.4.2.1.</t>
  </si>
  <si>
    <t>Pašvaldību budžetu procentu ieņēmumi par aizdevumiem no pašvaldību iestādēm</t>
  </si>
  <si>
    <t>8.4.2.9.</t>
  </si>
  <si>
    <t>Pašvaldību budžetu procentu ieņēmumi par aizdevumiem no kapitālsabiedrībām</t>
  </si>
  <si>
    <t>8.6.0.0.</t>
  </si>
  <si>
    <t>Procentu ieņēmumi par depozītiem, kontu atlikumiem, valsts parāda vērtspapīriem un atlikto maksājumu</t>
  </si>
  <si>
    <t>8.6.1.0.</t>
  </si>
  <si>
    <t>Procentu ieņēmumi par depozītiem</t>
  </si>
  <si>
    <t>8.6.1.1.</t>
  </si>
  <si>
    <t>Valsts budžeta procentu ieņēmumi par Valsts kases noguldījumiem depozītā Latvijas Bankā vai kredītiestādēs</t>
  </si>
  <si>
    <t>8.6.1.2.</t>
  </si>
  <si>
    <t>Pašvaldību budžeta procentu ieņēmumi par noguldījumiem depozītā kontos Valsts kasē vai kredītiestādēs</t>
  </si>
  <si>
    <t>8.6.1.3.</t>
  </si>
  <si>
    <t>Pašvaldību budžeta iestāžu procentu ieņēmumi par noguldījumiem depozītā kontos Valsts kasē vai kredītiestādēs</t>
  </si>
  <si>
    <t>8.6.2.0.</t>
  </si>
  <si>
    <t>Procentu ieņēmumi par kontu atlikumiem</t>
  </si>
  <si>
    <t>8.6.2.1.</t>
  </si>
  <si>
    <t>Valsts budžeta procentu ieņēmumi par Valsts kases kontu atlikumiem un naudas ekvivalentiem Latvijas Bankā vai kredītiestādēs</t>
  </si>
  <si>
    <t>8.6.2.2.</t>
  </si>
  <si>
    <t>Pašvaldību budžeta procentu ieņēmumi par kontu atlikumiem kontos Valsts kasē vai kredītiestādēs</t>
  </si>
  <si>
    <t>8.6.2.3.</t>
  </si>
  <si>
    <t>Pašvaldību budžeta iestāžu procentu ieņēmumi par kontu atlikumiem kontos Valsts kasē vai kredītiestādēs</t>
  </si>
  <si>
    <t>8.6.3.0.</t>
  </si>
  <si>
    <t>Procentu ieņēmumi par ieguldījumiem parāda vērtspapīros un par aizņēmumiem ar negatīvu procentu likmi</t>
  </si>
  <si>
    <t>8.6.4.0.</t>
  </si>
  <si>
    <t>Procentu ieņēmumi par atlikto maksājumu no vēl nesamaksātās pirkuma maksas daļas un pārējie procentu ieņēmumi, kas nav klasificēti citur</t>
  </si>
  <si>
    <t>8.7.0.0.</t>
  </si>
  <si>
    <t>Ieņēmumi no atvasināto finanšu instrumentu rezultāta</t>
  </si>
  <si>
    <t>8.8.0.0.</t>
  </si>
  <si>
    <t>Ieņēmumi no darījumiem ar Kioto vienībām</t>
  </si>
  <si>
    <t>8.9.0.0.</t>
  </si>
  <si>
    <t>Pārējie finanšu ieņēmumi</t>
  </si>
  <si>
    <t>8.9.3.0.</t>
  </si>
  <si>
    <t>Ieņēmumi no Latvijai piešķirto emisijas kvotu izsolīšanas un darījumiem ar gada emisijas vienībām un Latvijai piešķirtajām emisijas kvotām</t>
  </si>
  <si>
    <t>8.9.3.1.</t>
  </si>
  <si>
    <t>Ieņēmumi no Latvijai piešķirto stacionāro iekārtu un aviācijas emisijas kvotu izsolīšanas</t>
  </si>
  <si>
    <t>8.9.3.3.</t>
  </si>
  <si>
    <t>Ieņēmumi no darījumiem ar gada emisijas sadales vienībām</t>
  </si>
  <si>
    <t>8.9.3.9.</t>
  </si>
  <si>
    <t>Pārējie ieņēmumi no darījumiem ar Latvijai piešķirtajām emisijas kvotām</t>
  </si>
  <si>
    <t>8.9.9.0.</t>
  </si>
  <si>
    <t>Pārējie iepriekš neklasificētie finanšu ieņēmumi</t>
  </si>
  <si>
    <t>9.0.0.0.</t>
  </si>
  <si>
    <t>Valsts (pašvaldību) nodevas un kancelejas nodevas</t>
  </si>
  <si>
    <t>9.1.0.0.</t>
  </si>
  <si>
    <t>Valsts nodevas par valsts sniegto nodrošinājumu un juridiskajiem un citiem pakalpojumiem</t>
  </si>
  <si>
    <t>9.1.1.0.</t>
  </si>
  <si>
    <t>Valsts nodeva un kancelejas nodeva par juridiskajiem pakalpojumiem tiesu iestādēs</t>
  </si>
  <si>
    <t>9.1.1.1.</t>
  </si>
  <si>
    <t>Kancelejas nodeva tiesu iestādē</t>
  </si>
  <si>
    <t>9.1.1.2.</t>
  </si>
  <si>
    <t>Nodeva par darbību veikšanu tiesu iestādēs</t>
  </si>
  <si>
    <t>9.1.1.3.</t>
  </si>
  <si>
    <t>Nodeva par izpildu dokumentu iesniegšanu</t>
  </si>
  <si>
    <t>9.1.1.4.</t>
  </si>
  <si>
    <t>Nodeva par darbību veikšanu administratīvajā tiesā</t>
  </si>
  <si>
    <t>9.1.2.0.</t>
  </si>
  <si>
    <t>Nodeva par notariālās darbības izpildi</t>
  </si>
  <si>
    <t>9.1.3.0.</t>
  </si>
  <si>
    <t>Nodeva par atsevišķām reģistrācijas darbībām valsts institūcijās</t>
  </si>
  <si>
    <t>9.1.3.1.</t>
  </si>
  <si>
    <t>Nodeva par jebkāda veida ieroča atļaujas, atkārtotas atļaujas, atļaujas dublikāta, Eiropas šaujamieroču apliecības izsniegšanu, ieroča atļaujas un Eiropas šaujamieroču apliecības derīguma termiņa pagarināšanu</t>
  </si>
  <si>
    <t>9.1.3.2.</t>
  </si>
  <si>
    <t>Nodeva par darbību veikšanu Uzņēmumu reģistrā</t>
  </si>
  <si>
    <t>9.1.3.3.</t>
  </si>
  <si>
    <t>Nodeva par filmu producenta reģistrāciju</t>
  </si>
  <si>
    <t>9.1.3.4.</t>
  </si>
  <si>
    <t>Nodeva par uzticama sertifikācijas pakalpojumu sniedzēja darbības apstiprināšanu un atjaunošanu</t>
  </si>
  <si>
    <t>9.1.3.6.</t>
  </si>
  <si>
    <t>Kredītinformācijas biroja nodeva un nodeva par licences izsniegšanu rīcības kodeksa pārraudzības institūcijai</t>
  </si>
  <si>
    <t>9.1.3.8.</t>
  </si>
  <si>
    <t>Nodeva par iekšējās drošības dienesta reģistrācijas apliecības, tās dublikāta un atkārtotas apliecības izsniegšanu</t>
  </si>
  <si>
    <t>9.1.4.0.</t>
  </si>
  <si>
    <t>Nodeva par operācijām ar privatizācijas sertifikātiem</t>
  </si>
  <si>
    <t>9.1.7.0.</t>
  </si>
  <si>
    <t>Nodeva par īpašuma tiesību un ķīlas tiesību nostiprināšanu zemesgrāmatā un kancelejas nodeva par zemesgrāmatas veiktajām darbībām</t>
  </si>
  <si>
    <t>9.1.7.1.</t>
  </si>
  <si>
    <t>Kancelejas nodeva par zemesgrāmatas veiktajām darbībām attiecībā uz mantojumu un dāvinājumu</t>
  </si>
  <si>
    <t>9.1.7.2.</t>
  </si>
  <si>
    <t>Kancelejas nodeva par zemesgrāmatas veiktajām darbībām, kas iekasēta no fiziskām personām, izņemot mantojumus un dāvinājumus</t>
  </si>
  <si>
    <t>9.1.7.3.</t>
  </si>
  <si>
    <t>Kancelejas nodeva par zemesgrāmatas veiktajām darbībām, kas iekasēta no juridiskām personām, izņemot mantojumus un dāvinājumus</t>
  </si>
  <si>
    <t>9.1.7.4.</t>
  </si>
  <si>
    <t>Nodeva par īpašuma tiesību un ķīlas tiesību nostiprināšanu zemesgrāmatā attiecībā uz mantojumu un dāvinājumu</t>
  </si>
  <si>
    <t>9.1.7.5.</t>
  </si>
  <si>
    <t>Nodeva par īpašuma tiesību un ķīlas tiesību nostiprināšanu zemesgrāmatā, kas iekasēta no fiziskām personām, izņemot mantojumus un dāvinājumus</t>
  </si>
  <si>
    <t>9.1.7.6.</t>
  </si>
  <si>
    <t>Nodeva par īpašuma tiesību un ķīlas tiesību nostiprināšanu zemesgrāmatā, kas iekasēta no juridiskām personām, izņemot mantojumus un dāvinājumus</t>
  </si>
  <si>
    <t>9.1.8.0.</t>
  </si>
  <si>
    <t>Nodeva par Latvijas Republikas pasu un citu personu apliecinošu un tiesību apliecinošu dokumentu izsniegšanu</t>
  </si>
  <si>
    <t>9.1.8.1.</t>
  </si>
  <si>
    <t>Nodeva par pasu izsniegšanu</t>
  </si>
  <si>
    <t>9.1.8.2.</t>
  </si>
  <si>
    <t>Nodeva par personas apliecību izsniegšanu</t>
  </si>
  <si>
    <t>9.1.8.3.</t>
  </si>
  <si>
    <t xml:space="preserve">Nodeva par informācijas saņemšanu no Fizisko personu reģistra </t>
  </si>
  <si>
    <t>9.1.8.5.</t>
  </si>
  <si>
    <t>Nodeva par vīzas, uzturēšanās atļaujas vai Eiropas Savienības pastāvīgā iedzīvotāja statusa Latvijas Republikā pieprasīšanai nepieciešamo dokumentu izskatīšanu un ar to saistītajiem pakalpojumiem</t>
  </si>
  <si>
    <t>9.1.8.6.</t>
  </si>
  <si>
    <t>Nodeva par ziņu par deklarēto dzīvesvietu reģistrāciju</t>
  </si>
  <si>
    <t>9.1.9.0.</t>
  </si>
  <si>
    <t>Pārējās valsts nodevas par juridiskajiem un citiem pakalpojumiem</t>
  </si>
  <si>
    <t>9.1.9.1.</t>
  </si>
  <si>
    <t>Nodeva par konsulāro amatpersonu sniegtajiem pakalpojumiem</t>
  </si>
  <si>
    <t>9.1.9.6.</t>
  </si>
  <si>
    <t>Nodeva par naturalizācijas iesniegumu iesniegšanu</t>
  </si>
  <si>
    <t>9.1.9.7.</t>
  </si>
  <si>
    <t>Nodeva par atteikšanās no Latvijas pilsonības un pilsonības atjaunošanas dokumentēšanu</t>
  </si>
  <si>
    <t>9.1.9.8.</t>
  </si>
  <si>
    <t>Valsts nodeva par izziņas no Sodu reģistra sagatavošanu</t>
  </si>
  <si>
    <t>9.1.9.9.</t>
  </si>
  <si>
    <t>Citas nodevas par juridiskajiem un citiem pakalpojumiem</t>
  </si>
  <si>
    <t>9.2.0.0.</t>
  </si>
  <si>
    <t>Valsts nodevas par speciālu atļauju (licenču) izsniegšanu un profesionālās kvalifikācijas atbilstības dokumentu reģistrāciju</t>
  </si>
  <si>
    <t>9.2.1.0.</t>
  </si>
  <si>
    <t>Nodeva par speciālu atļauju (licenču) izsniegšanu atsevišķiem komercdarbības veidiem</t>
  </si>
  <si>
    <t>9.2.1.2.</t>
  </si>
  <si>
    <t>Valsts nodeva par ūdens resursu lietošanas atļauju</t>
  </si>
  <si>
    <t>9.2.1.3.</t>
  </si>
  <si>
    <t>Valsts nodeva par apraides atļaujas izsniegšanu un pamatnosacījumu pārskatīšanu, retranslācijas atļaujas izsniegšanu un pārreģistrāciju, kā arī apraides tiesību īstenošanas uzraudzību</t>
  </si>
  <si>
    <t>9.2.1.4.</t>
  </si>
  <si>
    <t>Nodeva par speciālu atļauju (licenču) izsniegšanu komercdarbībai ar akcīzes precēm</t>
  </si>
  <si>
    <t>9.2.1.5.</t>
  </si>
  <si>
    <t>Nodeva par speciālu atļauju (licenču) izsniegšanu farmaceitiskajai darbībai</t>
  </si>
  <si>
    <t>9.2.1.6.</t>
  </si>
  <si>
    <t>Nodeva par speciālu atļauju (licenču) izsniegšanu stratēģiskas nozīmes preču darījumiem</t>
  </si>
  <si>
    <t>9.2.1.7.</t>
  </si>
  <si>
    <t>Valsts nodeva par atkritumu savākšanas, pārvadāšanas, pārkraušanas, šķirošanas un uzglabāšanas atļauju</t>
  </si>
  <si>
    <t>9.2.1.8.</t>
  </si>
  <si>
    <t>Valsts nodeva par atļauju A un B kategorijas piesārņojošai darbībai</t>
  </si>
  <si>
    <t>9.2.1.9.</t>
  </si>
  <si>
    <t>Pārējās nodevas par speciālu atļauju (licenču) izsniegšanu atsevišķiem komercdarbības veidiem</t>
  </si>
  <si>
    <t>9.2.2.0.</t>
  </si>
  <si>
    <t>Nodevas par kvalifikācijas pārbaudījumu kārtošanu un sertifikātu izsniegšanu apsardzes, ieroču un munīcijas aprites kārtības, pirotehnikas, spridzināšanas un detektīvdarbības jomā</t>
  </si>
  <si>
    <t>9.2.3.0.</t>
  </si>
  <si>
    <t>Nodeva par valsts valodas prasmes atestāciju profesionālo un amata pienākumu veikšanai</t>
  </si>
  <si>
    <t>9.2.5.0.</t>
  </si>
  <si>
    <t>Nodeva par dokumentu izsniegšanu, kas attiecas uz medību saimniecības izmantošanu, mednieku un medību vadītāju eksāmeniem, medījamo dzīvnieku nodarīto zaudējumu aprēķinu un medību trofeju izvešanu no Latvijas</t>
  </si>
  <si>
    <t>9.2.6.0.</t>
  </si>
  <si>
    <t>Preču un pakalpojumu loteriju organizēšanas nodeva</t>
  </si>
  <si>
    <t>9.2.9.0.</t>
  </si>
  <si>
    <t>Pārējās valsts nodevas par speciālu atļauju (licenču) izsniegšanu vai profesionālās kvalifikācijas atbilstības dokumentu reģistrāciju</t>
  </si>
  <si>
    <t>9.2.9.1.</t>
  </si>
  <si>
    <t>Valsts nodeva par paredzētās darbības ietekmes uz vidi sākotnējo izvērtējumu</t>
  </si>
  <si>
    <t>9.2.9.2.</t>
  </si>
  <si>
    <t>Valsts nodeva par reģistrācijas darbībām būvkomersantu reģistrā</t>
  </si>
  <si>
    <t>9.2.9.3.</t>
  </si>
  <si>
    <t>Valsts nodeva par zemes dzīļu izmantošanas licenci un atradnes pasi</t>
  </si>
  <si>
    <t>9.2.9.4.</t>
  </si>
  <si>
    <t>Valsts nodeva par speciālās atļaujas (licences) vai atļaujas izsniegšanu darbībām ar jonizējošā starojuma avotiem</t>
  </si>
  <si>
    <t>9.2.9.5.</t>
  </si>
  <si>
    <t>Valsts nodeva par pārrobežu skaidras naudas pārvadājumu atļaujas, tās dublikāta un atkārtotas atļaujas izsniegšanu</t>
  </si>
  <si>
    <t>9.2.9.9.</t>
  </si>
  <si>
    <t>Valsts nodevas par speciālu atļauju (licenču) izsniegšanu vai profesionālās kvalifikācijas atbilstības dokumentu reģistrāciju, kas nav minētas citos koda 9.2.9.0. apakškodos</t>
  </si>
  <si>
    <t>9.3.0.0.</t>
  </si>
  <si>
    <t>Speciāliem mērķiem paredzētās valsts nodevas</t>
  </si>
  <si>
    <t>9.3.4.0.</t>
  </si>
  <si>
    <t>Izložu un azartspēļu nodeva</t>
  </si>
  <si>
    <t>9.3.5.0.</t>
  </si>
  <si>
    <t>Uzņēmējdarbības riska valsts nodeva</t>
  </si>
  <si>
    <t>9.3.7.0.</t>
  </si>
  <si>
    <t>Numerācijas lietošanas tiesību ikgadēja valsts nodeva</t>
  </si>
  <si>
    <t>9.3.8.0.</t>
  </si>
  <si>
    <t>Valsts nodeva par naftas produktu drošības rezervju uzturēšanu</t>
  </si>
  <si>
    <t>9.3.9.0.</t>
  </si>
  <si>
    <t>Pārējās speciāliem mērķiem paredzētās valsts nodevas</t>
  </si>
  <si>
    <t>9.3.9.1.</t>
  </si>
  <si>
    <t>Finanšu stabilitātes nodeva</t>
  </si>
  <si>
    <t>9.3.9.2.</t>
  </si>
  <si>
    <t>Autoceļu lietošanas nodeva</t>
  </si>
  <si>
    <t>9.3.9.3.</t>
  </si>
  <si>
    <t>Valsts nodeva par Ieroču aprites likumā paredzētā kontrolšāviena ar vītņstobra šaujamieroci izdarīšanu, par šaujamieroča un lielas enerģijas pneimatiskā ieroča dezaktivēšanas apliecinājuma izsniegšanu un par salūtieroča (akustiskā ieroča) apliecinājuma izsniegšanu</t>
  </si>
  <si>
    <t>9.3.9.9.</t>
  </si>
  <si>
    <t>Speciāliem mērķiem paredzētās valsts nodevas, kas nav minētas citos koda 9.3.9.0. apakškodos</t>
  </si>
  <si>
    <t>9.4.0.0.</t>
  </si>
  <si>
    <t>Valsts nodevas, kuras ieskaita pašvaldību budžetā</t>
  </si>
  <si>
    <t>9.4.2.0.</t>
  </si>
  <si>
    <t>Valsts nodeva par apliecinājumiem un citu funkciju pildīšanu bāriņtiesās</t>
  </si>
  <si>
    <t>9.4.3.0.</t>
  </si>
  <si>
    <t>Valsts nodeva par uzvārda, vārda un tautības ieraksta maiņu personu apliecinošos dokumentos</t>
  </si>
  <si>
    <t>9.4.4.0.</t>
  </si>
  <si>
    <t>Valsts nodeva par zemes rezervēšanu lauku apvidos</t>
  </si>
  <si>
    <t>9.4.5.0.</t>
  </si>
  <si>
    <t>Valsts nodevas par laulības reģistrāciju, civilstāvokļa akta reģistra ieraksta aktualizēšanu vai atjaunošanu un atkārtotas civilstāvokļa aktu reģistrācijas apliecības izsniegšanu</t>
  </si>
  <si>
    <t>9.4.6.0.</t>
  </si>
  <si>
    <t>Valsts nodeva par speciālu atļauju (licenču) izsniegšanu</t>
  </si>
  <si>
    <t>9.4.9.0.</t>
  </si>
  <si>
    <t>Pārējās valsts nodevas, kuras ieskaita pašvaldību budžetā</t>
  </si>
  <si>
    <t>9.5.0.0.</t>
  </si>
  <si>
    <t xml:space="preserve">Pašvaldību nodevas </t>
  </si>
  <si>
    <t>9.5.1.1.</t>
  </si>
  <si>
    <t>Pašvaldības nodeva par domes izstrādāto oficiālo dokumentu un apliecinātu to kopiju saņemšanu</t>
  </si>
  <si>
    <t>9.5.1.2.</t>
  </si>
  <si>
    <t>Pašvaldības nodeva par izklaidējoša rakstura pasākumu sarīkošanu publiskās vietās</t>
  </si>
  <si>
    <t>9.5.1.3.</t>
  </si>
  <si>
    <t>Pašvaldības nodeva par atpūtnieku un tūristu uzņemšanu</t>
  </si>
  <si>
    <t>9.5.1.4.</t>
  </si>
  <si>
    <t>Pašvaldības nodeva par tirdzniecību publiskās vietās</t>
  </si>
  <si>
    <t>9.5.1.5.</t>
  </si>
  <si>
    <t>Pašvaldības nodeva par dzīvnieku turēšanu</t>
  </si>
  <si>
    <t>9.5.1.6.</t>
  </si>
  <si>
    <t>Pašvaldības nodeva par transportlīdzekļu iebraukšanu īpaša režīma zonās</t>
  </si>
  <si>
    <t>9.5.1.7.</t>
  </si>
  <si>
    <t>Pašvaldības nodeva par reklāmas, afišu un sludinājumu izvietošanu publiskās vietās</t>
  </si>
  <si>
    <t>9.5.1.8.</t>
  </si>
  <si>
    <t>Pašvaldības nodeva par laivu, motorlaivu un jahtu turēšanu</t>
  </si>
  <si>
    <t>9.5.1.9.</t>
  </si>
  <si>
    <t>Pašvaldības nodeva par pašvaldību simbolikas izmantošanu</t>
  </si>
  <si>
    <t>9.5.2.1.</t>
  </si>
  <si>
    <t xml:space="preserve">	 Pašvaldības nodeva par būvatļaujas izdošanu vai būvniecības ieceres akceptu</t>
  </si>
  <si>
    <t>9.5.2.9.</t>
  </si>
  <si>
    <t>Pārējās nodevas, ko uzliek pašvaldības</t>
  </si>
  <si>
    <t>9.9.0.0.</t>
  </si>
  <si>
    <t>Pārējās nodevas, kas ieskaitītas valsts budžetā</t>
  </si>
  <si>
    <t>10.0.0.0.</t>
  </si>
  <si>
    <t>Naudas sodi un sankcijas</t>
  </si>
  <si>
    <t>10.1.0.0.</t>
  </si>
  <si>
    <t>Naudas sodi</t>
  </si>
  <si>
    <t>10.1.1.0.</t>
  </si>
  <si>
    <t>Naudas sodi, ko uzliek tiesībsargājošās un aizsardzības iestādes</t>
  </si>
  <si>
    <t>10.1.1.1.</t>
  </si>
  <si>
    <t>Naudas sodi, ko uzliek tiesu iestādes</t>
  </si>
  <si>
    <t>10.1.1.2.</t>
  </si>
  <si>
    <t>Naudas sodi, ko uzliek Valsts policija</t>
  </si>
  <si>
    <t>10.1.1.3.</t>
  </si>
  <si>
    <t>Naudas sodi, ko uzliek Korupcijas novēršanas un apkarošanas birojs</t>
  </si>
  <si>
    <t>10.1.1.5.</t>
  </si>
  <si>
    <t>Naudas sodi, ko uzliek Valsts ugunsdzēsības un glābšanas dienests</t>
  </si>
  <si>
    <t>10.1.1.6.</t>
  </si>
  <si>
    <t>Naudas sodi, ko uzliek citas aizsardzības un tiesībsargājošās iestādes</t>
  </si>
  <si>
    <t>10.1.1.7.</t>
  </si>
  <si>
    <t>Naudas sodi, ko uzliek Valsts robežsardze</t>
  </si>
  <si>
    <t>10.1.2.0.</t>
  </si>
  <si>
    <t>Naudas sodi, ko uzliek Valsts ieņēmumu dienests</t>
  </si>
  <si>
    <t>10.1.2.1.</t>
  </si>
  <si>
    <t>Naudas sodi, ko uzliek Valsts ieņēmumu dienests, izņemot naudas sodus, ko uzliek Valsts ieņēmumu dienesta Muitas pārvalde</t>
  </si>
  <si>
    <t>10.1.2.3.</t>
  </si>
  <si>
    <t>Naudas sodi, ko uzliek Valsts ieņēmumu dienesta Muitas pārvalde</t>
  </si>
  <si>
    <t>10.1.3.0.</t>
  </si>
  <si>
    <t>Naudas sodi par kaitējumu videi</t>
  </si>
  <si>
    <t>10.1.3.1.</t>
  </si>
  <si>
    <t>Naudas sodi par zivju resursiem nodarītajiem zaudējumiem</t>
  </si>
  <si>
    <t>10.1.3.2.</t>
  </si>
  <si>
    <t>Naudas sodi par meža resursiem nodarītajiem kaitējumiem</t>
  </si>
  <si>
    <t>10.1.3.3.</t>
  </si>
  <si>
    <t>Naudas sodi par vides aizsardzības prasību regulējošo tiesību aktu pārkāpumiem</t>
  </si>
  <si>
    <t>10.1.4.0.</t>
  </si>
  <si>
    <t>Naudas sodi, ko uzliek pašvaldības</t>
  </si>
  <si>
    <t>10.1.5.0.</t>
  </si>
  <si>
    <t>Naudas sodi, ko uzliek par pārkāpumiem ceļu satiksmē</t>
  </si>
  <si>
    <t>10.1.5.1.</t>
  </si>
  <si>
    <t>Naudas sodi, ko uzliek Valsts policija par pārkāpumiem ceļu satiksmē, kas fiksēti ar Valsts policijai piederošajiem tehniskajiem līdzekļiem</t>
  </si>
  <si>
    <t>10.1.5.2.</t>
  </si>
  <si>
    <t>Naudas sodi, ko uzliek Valsts policija par pārkāpumiem ceļu satiksmē, kas fiksēti ar komersanta tehniskajiem līdzekļiem</t>
  </si>
  <si>
    <t>10.1.5.3.</t>
  </si>
  <si>
    <t>Pārējie naudas sodi, ko uzliek Valsts policija par pārkāpumiem ceļu satiksmē</t>
  </si>
  <si>
    <t>10.1.5.4.</t>
  </si>
  <si>
    <t>Naudas sodi, ko uzliek pašvaldību institūcijas par pārkāpumiem ceļu satiksmē</t>
  </si>
  <si>
    <t>10.1.9.0.</t>
  </si>
  <si>
    <t>Pārējie naudas sodi</t>
  </si>
  <si>
    <t>10.1.9.1.</t>
  </si>
  <si>
    <t>Naudas sodi, ko uzliek Centrālā statistikas pārvalde</t>
  </si>
  <si>
    <t>10.1.9.2.</t>
  </si>
  <si>
    <t>Naudas sodi, ko uzliek Datu valsts inspekcija</t>
  </si>
  <si>
    <t>10.1.9.3.</t>
  </si>
  <si>
    <t>Naudas sodi, ko uzliek Pārtikas un veterinārais dienests</t>
  </si>
  <si>
    <t>10.1.9.4.</t>
  </si>
  <si>
    <t>Naudas sodi, ko uzliek Patērētāju tiesību aizsardzības centrs</t>
  </si>
  <si>
    <t>10.1.9.5.</t>
  </si>
  <si>
    <t>Naudas sodi, ko uzliek Valsts valodas centrs</t>
  </si>
  <si>
    <t>10.1.9.6.</t>
  </si>
  <si>
    <t>Naudas sodi, ko uzliek Pilsonības un migrācijas lietu pārvalde</t>
  </si>
  <si>
    <t>10.1.9.7.</t>
  </si>
  <si>
    <t>Naudas sodi, ko uzliek Maksātnespējas kontroles dienests</t>
  </si>
  <si>
    <t>10.1.9.8.</t>
  </si>
  <si>
    <t>Naudas sodi, ko uzliek Valsts darba inspekcija</t>
  </si>
  <si>
    <t>10.1.9.9.</t>
  </si>
  <si>
    <t>Naudas sodi, ko uzliek pārējās iestādes, kas nav klasificētas iepriekšminētajos kodos</t>
  </si>
  <si>
    <t>10.2.0.0.</t>
  </si>
  <si>
    <t>Soda naudas, ko uzliek Valsts ieņēmumu dienests</t>
  </si>
  <si>
    <t>10.2.1.0.</t>
  </si>
  <si>
    <t>Soda naudas, ko uzliek Valsts ieņēmumu dienests, izņemot muitas lietās un sakarā ar nodokļu deklarāciju precizējumiem pirms kontroles pasākumiem</t>
  </si>
  <si>
    <t>10.2.2.0.</t>
  </si>
  <si>
    <t>Soda naudas, ko uzliek Valsts ieņēmumu dienests muitas lietās</t>
  </si>
  <si>
    <t>10.2.9.0.</t>
  </si>
  <si>
    <t>Soda naudas, ko uzliek Valsts ieņēmumu dienests sakarā ar nodokļu deklarāciju precizējumiem pirms kontroles pasākumiem</t>
  </si>
  <si>
    <t>10.3.0.0.</t>
  </si>
  <si>
    <t>Soda sankcijas par vispārējiem nodokļu maksāšanas pārkāpumiem</t>
  </si>
  <si>
    <t>12.0.0.0.</t>
  </si>
  <si>
    <t>Pārējie nenodokļu ieņēmumi</t>
  </si>
  <si>
    <t>12.1.0.0.</t>
  </si>
  <si>
    <t>Ieņēmumi no valstij piekritīgās mantas realizācijas</t>
  </si>
  <si>
    <t>12.1.2.0.</t>
  </si>
  <si>
    <t>Ieņēmumi no valstij piekritīgās mantas realizācijas pēc Valsts ieņēmumu dienesta pieņemtā lēmuma</t>
  </si>
  <si>
    <t>12.1.3.0.</t>
  </si>
  <si>
    <t>Ieņēmumi no konfiscēto zvejas rīku, zvejas līdzekļu un zivju realizācijas</t>
  </si>
  <si>
    <t>12.1.4.0.</t>
  </si>
  <si>
    <t>Ieņēmumi no konfiscētās mantas, preču un citu priekšmetu realizācijas pēc Valsts policijas un Valsts robežsardzes pieņemtā lēmuma</t>
  </si>
  <si>
    <t>12.1.5.0.</t>
  </si>
  <si>
    <t>Ieņēmumi no valstij piekritīgās mantas realizācijas saskaņā ar Eiropas Savienības dalībvalstu konfiskācijas rīkojuma izpildi</t>
  </si>
  <si>
    <t>12.1.6.0.</t>
  </si>
  <si>
    <t>Ieņēmumi no konfiscēto noziedzīgi iegūto līdzekļu un papildsoda - mantas konfiskācija - realizācijas</t>
  </si>
  <si>
    <t>12.1.6.1.</t>
  </si>
  <si>
    <t>Ieņēmumi no konfiscēto noziedzīgi iegūto līdzekļu realizācijas</t>
  </si>
  <si>
    <t>12.1.6.2.</t>
  </si>
  <si>
    <t>Ieņēmumi no papildsoda - mantas konfiskācija - realizācijas</t>
  </si>
  <si>
    <t>12.1.9.0.</t>
  </si>
  <si>
    <t>Ieņēmumi no valstij piekritīgās mantas realizācijas pēc citu valsts institūciju pieņemtā lēmuma</t>
  </si>
  <si>
    <t>12.2.0.0.</t>
  </si>
  <si>
    <t>Nenodokļu ieņēmumi un ieņēmumi no zaudējumu atlīdzībām un kompensācijām</t>
  </si>
  <si>
    <t>12.2.1.0.</t>
  </si>
  <si>
    <t>Ieņēmumi no politisko organizāciju (partiju) pretlikumīgo un anonīmo dāvinājumu (ziedojumu) finanšu līdzekļu pārskaitījuma valsts budžetā</t>
  </si>
  <si>
    <t>12.2.2.0.</t>
  </si>
  <si>
    <t>Ieņēmumi no valsts amatpersonas labprātīgas atlīdzības par valstij nodarīto zaudējumu</t>
  </si>
  <si>
    <t>12.2.3.0.</t>
  </si>
  <si>
    <t>Ieņēmumi no ūdenstilpju un zvejas tiesību nomas un zvejas tiesību rūpnieciskas izmantošanas (licences)</t>
  </si>
  <si>
    <t>12.2.4.0.</t>
  </si>
  <si>
    <t>Ieņēmumi no ūdenstilpju un zvejas tiesību nomas un zvejas tiesību nerūpnieciskas izmantošanas (makšķerēšanas kartes )</t>
  </si>
  <si>
    <t>12.2.5.0.</t>
  </si>
  <si>
    <t>Ieņēmumi no ieturētā nodrošinājuma par lauksaimniecības un pārstrādāto lauksaimniecības produktu ārējās tirdzniecības režīma noteikumu kārtības neievērošanu</t>
  </si>
  <si>
    <t>12.2.6.0.</t>
  </si>
  <si>
    <t>Ieņēmumi no zaudējumu atlīdzības par meža resursiem nodarītiem kaitējumiem</t>
  </si>
  <si>
    <t>12.2.7.0.</t>
  </si>
  <si>
    <t>Ieņēmumi no zaudējumu atlīdzības par zivju resursiem nodarītiem zaudējumiem</t>
  </si>
  <si>
    <t>12.2.8.0.</t>
  </si>
  <si>
    <t>Ieņēmumi no zaudējumu atlīdzības par videi nodarītiem zaudējumiem</t>
  </si>
  <si>
    <t>12.3.0.0.</t>
  </si>
  <si>
    <t>Dažādi nenodokļu ieņēmumi</t>
  </si>
  <si>
    <t>12.3.2.0.</t>
  </si>
  <si>
    <t>Kreditoru un deponentu parādu summas, kurām iestājies prasības noilgums</t>
  </si>
  <si>
    <t>12.3.4.0.</t>
  </si>
  <si>
    <t>Ieņēmumi no budžeta iestāžu saņemto un iepriekšējos gados neizlietoto budžeta līdzekļu atmaksāšanas</t>
  </si>
  <si>
    <t>12.3.4.1.</t>
  </si>
  <si>
    <t>Ieņēmumi no budžeta iestādēm atmaksātiem debitoru parādiem Eiropas Savienības politiku instrumentu un pārējās ārvalstu finanšu palīdzības līdzfinansētos projektos (pasākumos)</t>
  </si>
  <si>
    <t>12.3.4.9.</t>
  </si>
  <si>
    <t>Ieņēmumi no budžeta iestādēm atmaksātiem pārējiem debitoru parādiem</t>
  </si>
  <si>
    <t>12.3.6.0.</t>
  </si>
  <si>
    <t>Ostu pārvalžu iemaksas</t>
  </si>
  <si>
    <t>12.3.9.0.</t>
  </si>
  <si>
    <t>Citi dažādi nenodokļu ieņēmumi</t>
  </si>
  <si>
    <t>12.3.9.3.</t>
  </si>
  <si>
    <t>Piedzītie un labprātīgi atmaksātie līdzekļi</t>
  </si>
  <si>
    <t>12.3.9.4.</t>
  </si>
  <si>
    <t>Ieņēmumi no apdrošinātāja vai biedrības "Latvijas Transportlīdzekļu apdrošinātāju birojs" par atlīdzinātajiem izdevumiem</t>
  </si>
  <si>
    <t>12.3.9.5.</t>
  </si>
  <si>
    <t>Līgumsodi un procentu maksājumi par saistību neizpildi</t>
  </si>
  <si>
    <t>12.3.9.6.</t>
  </si>
  <si>
    <t>Ieņēmumi no veselības apdrošināšanas iemaksām</t>
  </si>
  <si>
    <t>12.3.9.9.</t>
  </si>
  <si>
    <t>Pārējie dažādi nenodokļu ieņēmumi, kas nav iepriekš klasificēti šajā klasifikācijā</t>
  </si>
  <si>
    <t>13.0.0.0.</t>
  </si>
  <si>
    <t>Ieņēmumi no valsts (pašvaldību) īpašuma iznomāšanas, pārdošanas un no nodokļu pamatparāda kapitalizācijas</t>
  </si>
  <si>
    <t>13.1.0.0.</t>
  </si>
  <si>
    <t>Ieņēmumi no ēku un būvju īpašuma pārdošanas</t>
  </si>
  <si>
    <t>13.2.0.0.</t>
  </si>
  <si>
    <t>Ieņēmumi no zemes, meža īpašuma pārdošanas</t>
  </si>
  <si>
    <t>13.2.1.0.</t>
  </si>
  <si>
    <t>Ieņēmumi no zemes īpašuma pārdošanas</t>
  </si>
  <si>
    <t>13.2.2.0.</t>
  </si>
  <si>
    <t>Ieņēmumi no meža īpašuma pārdošanas</t>
  </si>
  <si>
    <t>13.4.0.0.</t>
  </si>
  <si>
    <t>Ieņēmumi no valsts un pašvaldību kustamā īpašuma un mantas realizācijas</t>
  </si>
  <si>
    <t>13.5.0.0.</t>
  </si>
  <si>
    <t>Ieņēmumi no valsts un pašvaldību īpašuma iznomāšanas</t>
  </si>
  <si>
    <t>13.6.0.0.</t>
  </si>
  <si>
    <t>Ieņēmumi no militāro ieroču sistēmu pārdošanas</t>
  </si>
  <si>
    <t>22.4.0.0.</t>
  </si>
  <si>
    <t>Citi valsts sociālās apdrošināšanas speciālā budžeta ieņēmumi saskaņā ar normatīvajiem aktiem</t>
  </si>
  <si>
    <t>22.4.1.0.</t>
  </si>
  <si>
    <t>Regresa prasības</t>
  </si>
  <si>
    <t>22.4.2.0.</t>
  </si>
  <si>
    <t>Ieņēmumi no kapitāldaļu pārdošanas un pārvērtēšanas, vērtspapīru tirdzniecības un pārvērtēšanas</t>
  </si>
  <si>
    <t>22.4.2.1.</t>
  </si>
  <si>
    <t>Dividendes no kapitāla daļām</t>
  </si>
  <si>
    <t>22.4.2.2.</t>
  </si>
  <si>
    <t>Ieņēmumi no kapitāla daļu pārdošanas</t>
  </si>
  <si>
    <t>22.4.2.3.</t>
  </si>
  <si>
    <t>Ieņēmumi no kapitāla daļu pārvērtēšanas</t>
  </si>
  <si>
    <t>22.4.2.4.</t>
  </si>
  <si>
    <t>Ieņēmumi no ilgtermiņa ieguldījumu sākotnējās atzīšanas iestādes bilancēs</t>
  </si>
  <si>
    <t>22.4.3.0.</t>
  </si>
  <si>
    <t>Uzkrātā fondēto pensiju kapitāla iemaksas valsts pensiju speciālajā budžetā</t>
  </si>
  <si>
    <t>22.4.4.0.</t>
  </si>
  <si>
    <t>VSAA ieņēmumi par valsts fondēto pensiju shēmas administrēšanu</t>
  </si>
  <si>
    <t>22.4.5.0.</t>
  </si>
  <si>
    <t>Iemaksas nodarbinātībai par privatizācijas līguma nosacījumu neizpildi</t>
  </si>
  <si>
    <t>22.4.6.0.</t>
  </si>
  <si>
    <t>Kapitalizācijas rezultātā atgūtie līdzekļi</t>
  </si>
  <si>
    <t>22.4.7.0.</t>
  </si>
  <si>
    <t>Iepriekšējos budžeta periodos valsts sociālās apdrošināšanas speciālā budžeta saņemto un iepriekšējos gados neizlietoto budžeta līdzekļu no īpašiem mērķiem iezīmētiem ieņēmumiem atmaksa</t>
  </si>
  <si>
    <t>22.4.8.0.</t>
  </si>
  <si>
    <t>No Eiropas Savienības pensiju shēmas saņemtais pensiju kapitāls valsts sociālās apdrošināšanas speciālajā budžetā</t>
  </si>
  <si>
    <t>22.4.9.0.</t>
  </si>
  <si>
    <t>Pārējie iepriekš neklasificētie ieņēmumi</t>
  </si>
  <si>
    <t>22.6.0.0.</t>
  </si>
  <si>
    <t>Pārējie valsts sociālās apdrošināšanas speciālā budžeta ieņēmumi</t>
  </si>
  <si>
    <t>22.6.1.0.</t>
  </si>
  <si>
    <t>Ieņēmumi par valsts sociālās apdrošināšanas speciālā budžeta līdzekļu atlikuma izmantošanu</t>
  </si>
  <si>
    <t>22.6.2.0.</t>
  </si>
  <si>
    <t>Ieņēmumi par valsts sociālās apdrošināšanas speciālā budžeta līdzekļu noguldījumiem depozītā</t>
  </si>
  <si>
    <t>22.6.9.0.</t>
  </si>
  <si>
    <t>3.0</t>
  </si>
  <si>
    <t>Maksas pakalpojumi un citi pašu ieņēmumi</t>
  </si>
  <si>
    <t>21.3.0.0.</t>
  </si>
  <si>
    <t>Ieņēmumi no iestāžu sniegtajiem maksas pakalpojumiem un citi pašu ieņēmumi</t>
  </si>
  <si>
    <t>21.3.1.0.</t>
  </si>
  <si>
    <t>Ieņēmumi no valūtas kursa svārstībām attiecībā uz iestāžu sniegtajiem maksas pakalpojumiem un citiem pašu ieņēmumiem</t>
  </si>
  <si>
    <t>21.3.2.0.</t>
  </si>
  <si>
    <t>Ieņēmumu zaudējumi no valūtas kursa svārstībām attiecībā uz iestāžu sniegtajiem maksas pakalpojumiem un citiem pašu ieņēmumiem</t>
  </si>
  <si>
    <t>21.3.4.0.</t>
  </si>
  <si>
    <t>Procentu ieņēmumi par maksas pakalpojumu un citu pašu ieņēmumu ieguldījumiem depozītā vai kontu atlikumiem</t>
  </si>
  <si>
    <t>21.3.5.0.</t>
  </si>
  <si>
    <t>Maksa par izglītības pakalpojumiem</t>
  </si>
  <si>
    <t>21.3.5.1.</t>
  </si>
  <si>
    <t>Mācību maksa</t>
  </si>
  <si>
    <t>21.3.5.2.</t>
  </si>
  <si>
    <t>Ieņēmumi no vecāku maksām</t>
  </si>
  <si>
    <t>21.3.5.9.</t>
  </si>
  <si>
    <t>Pārējie ieņēmumi par izglītības pakalpojumiem</t>
  </si>
  <si>
    <t>21.3.6.0.</t>
  </si>
  <si>
    <t>Ieņēmumi no lauksaimnieciskās darbības</t>
  </si>
  <si>
    <t>21.3.7.0.</t>
  </si>
  <si>
    <t>Ieņēmumi par dokumentu izsniegšanu un kancelejas pakalpojumiem</t>
  </si>
  <si>
    <t>21.3.7.1.</t>
  </si>
  <si>
    <t>Ieņēmumi par konsulārajiem pakalpojumiem</t>
  </si>
  <si>
    <t>21.3.7.9.</t>
  </si>
  <si>
    <t>Ieņēmumi par pārējo dokumentu izsniegšanu un pārējiem kancelejas pakalpojumiem</t>
  </si>
  <si>
    <t>21.3.8.0.</t>
  </si>
  <si>
    <t>Ieņēmumi par nomu un īri</t>
  </si>
  <si>
    <t>21.3.8.1.</t>
  </si>
  <si>
    <t>Ieņēmumi par nedzīvojamā nekustamā īpašuma nomu</t>
  </si>
  <si>
    <t>21.3.8.2.</t>
  </si>
  <si>
    <t>Ieņēmumi par viesnīcu pakalpojumiem</t>
  </si>
  <si>
    <t>21.3.8.3.</t>
  </si>
  <si>
    <t>Ieņēmumi no kustamā īpašuma iznomāšanas</t>
  </si>
  <si>
    <t>21.3.8.4.</t>
  </si>
  <si>
    <t>Ieņēmumi par zemes nomu</t>
  </si>
  <si>
    <t>21.3.8.9.</t>
  </si>
  <si>
    <t>Pārējie ieņēmumi par nomu un īri</t>
  </si>
  <si>
    <t>21.3.9.0.</t>
  </si>
  <si>
    <t>Ieņēmumi par pārējiem sniegtajiem maksas pakalpojumiem</t>
  </si>
  <si>
    <t>21.3.9.1.</t>
  </si>
  <si>
    <t>Maksa par personu uzturēšanos sociālās aprūpes iestādēs</t>
  </si>
  <si>
    <t>21.3.9.2.</t>
  </si>
  <si>
    <t>Ieņēmumi no pacientu iemaksām un sniegtajiem rehabilitācijas un ārstniecības pakalpojumiem</t>
  </si>
  <si>
    <t>21.3.9.3.</t>
  </si>
  <si>
    <t>Ieņēmumi par biļešu realizāciju</t>
  </si>
  <si>
    <t>21.3.9.4.</t>
  </si>
  <si>
    <t>Ieņēmumi par komunālajiem pakalpojumiem</t>
  </si>
  <si>
    <t>21.3.9.5.</t>
  </si>
  <si>
    <t>Ieņēmumi par projektu īstenošanu</t>
  </si>
  <si>
    <t>21.3.9.6.</t>
  </si>
  <si>
    <t>Ieņēmumi par zinātnes projekta īstenošanu</t>
  </si>
  <si>
    <t>21.3.9.7.</t>
  </si>
  <si>
    <t>Iestādes saņemtā atlīdzība no apdrošināšanas sabiedrības par bojātu nekustamo īpašumu un kustamo mantu, tai skaitā autoavārijā cietušu automašīnu</t>
  </si>
  <si>
    <t>21.3.9.9.</t>
  </si>
  <si>
    <t>Citi ieņēmumi par maksas pakalpojumiem</t>
  </si>
  <si>
    <t>21.4.0.0.</t>
  </si>
  <si>
    <t>Pārējie 21.3.0.0.grupā neklasificētie iestāžu ieņēmumi par iestāžu sniegtajiem maksas pakalpojumiem un citi pašu ieņēmumi</t>
  </si>
  <si>
    <t>21.4.1.0.</t>
  </si>
  <si>
    <t>Ieņēmumi no palīgražošanas un lauksaimniecības produkcijas ražošanas, pārdošanas un produkcijas pārvērtēšanas</t>
  </si>
  <si>
    <t>21.4.1.1.</t>
  </si>
  <si>
    <t>Ieņēmumi no palīgražošanas</t>
  </si>
  <si>
    <t>21.4.1.2.</t>
  </si>
  <si>
    <t>Ieņēmumi no lauksaimniecības produkcijas ražošanas un pārdošanas</t>
  </si>
  <si>
    <t>21.4.1.3.</t>
  </si>
  <si>
    <t>Ieņēmumi no lauksaimniecības produkcijas pārvērtēšanas</t>
  </si>
  <si>
    <t>21.4.2.0.</t>
  </si>
  <si>
    <t>Pārējie šajā klasifikācijā iepriekš neklasificētie ieņēmumi</t>
  </si>
  <si>
    <t>21.4.2.1.</t>
  </si>
  <si>
    <t>Pārtikas un veterinārā dienesta ieņēmumi par valsts uzraudzības un kontroles darbībām</t>
  </si>
  <si>
    <t>21.4.2.3.</t>
  </si>
  <si>
    <t>Budžeta iestāžu ieņēmumi no valsts rezervju pārdošanas</t>
  </si>
  <si>
    <t>21.4.2.4.</t>
  </si>
  <si>
    <t>Maksātnespējas kontroles dienesta ieņēmumos ieskaitāmā daļa no uzņēmējdarbības riska valsts nodevas</t>
  </si>
  <si>
    <t>21.4.2.5.</t>
  </si>
  <si>
    <t>Regresa kārtībā piedzītie un īpašiem mērķiem noteiktie ieņēmumi</t>
  </si>
  <si>
    <t>21.4.2.6.</t>
  </si>
  <si>
    <t>NATO dalībvalstu līdzmaksājumi par aktivitātēm Latvijas Republikas teritorijā</t>
  </si>
  <si>
    <t>21.4.2.7.</t>
  </si>
  <si>
    <t>Sabiedrisko pakalpojumu regulēšanas komisijas ieņēmumi</t>
  </si>
  <si>
    <t>21.4.2.9.</t>
  </si>
  <si>
    <t>Pārējie iepriekš neklasificētie īpašiem mērķiem noteiktie ieņēmumi</t>
  </si>
  <si>
    <t>21.4.9.0.</t>
  </si>
  <si>
    <t>Citi iepriekš neklasificētie pašu ieņēmumi</t>
  </si>
  <si>
    <t>22.0.0.0.</t>
  </si>
  <si>
    <t>Citi valsts sociālās apdrošināšanas speciālā budžeta ieņēmumi</t>
  </si>
  <si>
    <t>22.1.0.0.</t>
  </si>
  <si>
    <t>Valsts sociālās apdrošināšanas speciālā budžeta ieņēmumi no valūtas kursa svārstībām</t>
  </si>
  <si>
    <t>22.1.1.0.</t>
  </si>
  <si>
    <t>Ieņēmumi no valūtas kursa svārstībām attiecībā uz valsts sociālās apdrošināšanas speciālā budžeta ieņēmumiem</t>
  </si>
  <si>
    <t>22.1.2.0.</t>
  </si>
  <si>
    <t>Ieņēmumu zaudējumi no valūtas kursa svārstībām attiecībā uz valsts sociālās apdrošināšanas speciālā budžeta ieņēmumiem</t>
  </si>
  <si>
    <t>4.0</t>
  </si>
  <si>
    <t>Ārvalstu finanšu palīdzība</t>
  </si>
  <si>
    <t>4.1</t>
  </si>
  <si>
    <t>Ārvalstu finanšu palīdzība budžetam</t>
  </si>
  <si>
    <t>20.0.0.0.</t>
  </si>
  <si>
    <t>Ieņēmumi no Eiropas Savienības dalībvalstīm un Eiropas Savienības institūcijām un pārējām valstīm un institūcijām, kuras nav Eiropas Savienības dalībvalstis un Eiropas Savienības institūcijas</t>
  </si>
  <si>
    <t>20.3.0.0.</t>
  </si>
  <si>
    <t>Ieņēmumi no Eiropas Savienības strukturālajiem un investīciju fondiem un Eiropas Savienības kopējās lauksaimniecības politikas īstenošanas instrumentiem</t>
  </si>
  <si>
    <t>20.3.1.0.</t>
  </si>
  <si>
    <t>Ieņēmumi no Eiropas Reģionālās attīstības fonda</t>
  </si>
  <si>
    <t>20.3.2.0.</t>
  </si>
  <si>
    <t>Ieņēmumi no Eiropas Sociālā fonda</t>
  </si>
  <si>
    <t>20.3.5.0.</t>
  </si>
  <si>
    <t>Ieņēmumi no Kohēzijas fonda</t>
  </si>
  <si>
    <t>20.3.6.0.</t>
  </si>
  <si>
    <t>Ieņēmumi no Eiropas Lauksaimniecības fonda lauku attīstībai</t>
  </si>
  <si>
    <t>20.3.7.0.</t>
  </si>
  <si>
    <t>Ieņēmumi no Eiropas Jūrlietu un zivsaimniecības fonda</t>
  </si>
  <si>
    <t>20.3.8.0.</t>
  </si>
  <si>
    <t>Ieņēmumi no Eiropas Lauksaimniecības garantiju fonda</t>
  </si>
  <si>
    <t>20.6.0.0.</t>
  </si>
  <si>
    <t>Pārējie ieņēmumi no Eiropas Savienības</t>
  </si>
  <si>
    <t>20.6.2.0.</t>
  </si>
  <si>
    <t>Ieņēmumi no Eiropas Savienības iniciatīvām</t>
  </si>
  <si>
    <t>20.6.3.0.</t>
  </si>
  <si>
    <t>Ieņēmumi no EIROSTAT par statistisko programmu īstenošanu</t>
  </si>
  <si>
    <t>20.6.4.0.</t>
  </si>
  <si>
    <t>Eiropas Komisijas atmaksa par piedalīšanos Eiropas Patērētāju informācijas centra darbībā</t>
  </si>
  <si>
    <t>20.6.7.0.</t>
  </si>
  <si>
    <t>Ieņēmumi no Eiropas Atbalsta fonda vistrūcīgākajām personām</t>
  </si>
  <si>
    <t>20.6.9.0.</t>
  </si>
  <si>
    <t>20.7.0.0.</t>
  </si>
  <si>
    <t>Atmaksa valsts budžetā par neatbilstoši veiktajiem izdevumiem par Eiropas Savienības politiku instrumentu un pārējās ārvalstu finanšu palīdzības finansēto projektu (pasākumu) īstenošanu</t>
  </si>
  <si>
    <t>20.7.1.0.</t>
  </si>
  <si>
    <t>Atmaksa valsts budžetā par projekta (pasākuma) īstenošanā neatbilstoši veiktajiem izdevumiem no Eiropas Savienības politiku instrumentu un pārējās ārvalstu finanšu palīdzības līdzfinansētās daļas</t>
  </si>
  <si>
    <t>20.7.2.0.</t>
  </si>
  <si>
    <t>Atmaksa valsts budžetā par neatbilstoši veiktajiem izdevumiem no valsts budžeta finansējuma daļas Eiropas Savienības politiku instrumentu un pārējās ārvalstu finanšu palīdzības līdzfinansētajos projektos (pasākumos)</t>
  </si>
  <si>
    <t>20.8.0.0.</t>
  </si>
  <si>
    <t>Ieņēmumi no pārējām valstīm un institūcijām, kuras nav Eiropas Savienības dalībvalstis un Eiropas Savienības institūcijas</t>
  </si>
  <si>
    <t>20.8.1.0.</t>
  </si>
  <si>
    <t>Ieņēmumi no Norvēģijas finanšu instrumenta</t>
  </si>
  <si>
    <t>20.8.2.0.</t>
  </si>
  <si>
    <t>Ieņēmumi no Eiropas Ekonomikas zonas finanšu instrumenta</t>
  </si>
  <si>
    <t>20.8.9.0.</t>
  </si>
  <si>
    <t>Citi ieņēmumi no pārējām valstīm un institūcijām, kuras nav Eiropas Savienības dalībvalstis un Eiropas Savienības institūcijas</t>
  </si>
  <si>
    <t>4.2</t>
  </si>
  <si>
    <t>Ārvalstu finanšu palīdzība iestādes ieņēmumos</t>
  </si>
  <si>
    <t>21.1.0.0.</t>
  </si>
  <si>
    <t>Iestādes ieņēmumi no ārvalstu finanšu palīdzības</t>
  </si>
  <si>
    <t>21.1.1.0.</t>
  </si>
  <si>
    <t>Ieņēmumi no valūtas kursa svārstībām attiecībā uz ārvalstu finanšu palīdzības līdzekļiem</t>
  </si>
  <si>
    <t>21.1.2.0.</t>
  </si>
  <si>
    <t>Ieņēmumu zaudējumi no valūtas kursa svārstībām attiecībā uz ārvalstu finanšu palīdzības līdzekļiem</t>
  </si>
  <si>
    <t>21.1.4.0.</t>
  </si>
  <si>
    <t>Procentu ieņēmumi par ārvalstu finanšu palīdzības budžeta līdzekļu ieguldījumiem depozītā vai kontu atlikumiem</t>
  </si>
  <si>
    <t>21.1.5.0.</t>
  </si>
  <si>
    <t>Ieņēmumi Eiropas strukturālo un investīciju fondu projektu un pasākumu īstenošanai</t>
  </si>
  <si>
    <t>21.1.9.0.</t>
  </si>
  <si>
    <t>Ieņēmumi no citu Eiropas Savienības politiku instrumentu līdzfinansēto projektu un pasākumu īstenošanas un citu valstu finanšu palīdzības programmu īstenošanas, saņemtā ārvalstu finanšu palīdzība</t>
  </si>
  <si>
    <t>21.1.9.1.</t>
  </si>
  <si>
    <t>Ieņēmumi no citu Eiropas Savienības politiku instrumentu līdzfinansēto projektu un pasākumu īstenošanas, kas nav Eiropas strukturālie un investīciju fondi, un citu valstu finanšu palīdzības programmu īstenošanas</t>
  </si>
  <si>
    <t>21.1.9.3.</t>
  </si>
  <si>
    <t>Ieņēmumi no saņemtajām atmaksām par iepriekšējos saimnieciskajos gados pārskaitītajiem līdzekļiem Eiropas Savienības politiku instrumentu un pārējās ārvalstu finanšu palīdzības līdzfinansēto projektu (pasākumu) īstenošanai</t>
  </si>
  <si>
    <t>21.1.9.4.</t>
  </si>
  <si>
    <t>Ieņēmumi no vadošā partnera partneru grupas īstenotajiem ārvalstu finanšu palīdzības projektiem</t>
  </si>
  <si>
    <t>21.2.0.0.</t>
  </si>
  <si>
    <t>Ārvalstu finanšu palīdzība atmaksām valsts pamatbudžetam</t>
  </si>
  <si>
    <t>5.0</t>
  </si>
  <si>
    <t>Transferti</t>
  </si>
  <si>
    <t>17.0.0.0.</t>
  </si>
  <si>
    <t>No valsts budžeta daļēji finansētu atvasinātu publisku personu un budžeta nefinansētu  iestāžu transferti</t>
  </si>
  <si>
    <t>17.1.0.0.</t>
  </si>
  <si>
    <t>Valsts budžeta iestāžu saņemtie transferti no valsts budžeta daļēji finansētām atvasinātām publiskām personām un no budžeta nefinansētām iestādēm</t>
  </si>
  <si>
    <t>17.1.1.0.</t>
  </si>
  <si>
    <t>Valsts budžeta iestāžu saņemtie transferti no savas ministrijas, centrālās valsts iestādes padotībā esošām no valsts budžeta daļēji finansētām atvasinātām publiskām personām un budžeta nefinansētām iestādēm</t>
  </si>
  <si>
    <t>17.1.2.0.</t>
  </si>
  <si>
    <t>Valsts budžeta iestāžu saņemtie transferti no citas ministrijas, centrālās valsts iestādes padotībā esošām no valsts budžeta daļēji finansētām atvasinātām publiskām personām un budžeta nefinansētām iestādēm</t>
  </si>
  <si>
    <t>17.1.3.0.</t>
  </si>
  <si>
    <t>Valsts budžeta iestāžu saņemtā atmaksa no savas ministrijas, centrālās valsts iestādes padotībā esošām no valsts budžeta daļēji finansētām atvasinātām publiskām personām un budžeta nefinansētām iestādēm par Eiropas Savienības politiku instrumentu un pārējās ārvalstu finanšu palīdzības līdzfinansēto projektu (pasākumu) īstenošanai piešķirtajiem līdzekļiem</t>
  </si>
  <si>
    <t>17.1.4.0.</t>
  </si>
  <si>
    <t>Valsts budžeta iestāžu saņemtā atmaksa no citas ministrijas, centrālās valsts iestādes padotībā esošām no valsts budžeta daļēji finansētām atvasinātām publiskām personām un budžeta nefinansētām iestādēm par Eiropas Savienības politiku instrumentu un pārējās ārvalstu finanšu palīdzības līdzfinansēto projektu (pasākumu) īstenošanai piešķirtajiem līdzekļiem</t>
  </si>
  <si>
    <t>17.2.0.0.</t>
  </si>
  <si>
    <t>Pašvaldību saņemtie transferti no valsts budžeta daļēji finansētām atvasinātām publiskām personām un no budžeta nefinansētām iestādēm</t>
  </si>
  <si>
    <t>17.3.0.0.</t>
  </si>
  <si>
    <t>No valsts budžeta daļēji finansētu atvasinātu publisku personu izveidoto iestāžu saņemtie transferti no augstākas iestādes</t>
  </si>
  <si>
    <t>17.4.0.0.</t>
  </si>
  <si>
    <t>Valsts budžeta daļēji finansētu atvasinātu publisku personu un budžeta nefinansētu  iestāžu saņemtie transferti no citām valsts budžeta daļēji finansētām atvasinātām publiskām personām un budžeta nefinansētām iestādēm</t>
  </si>
  <si>
    <t>17.4.1.0.</t>
  </si>
  <si>
    <t>Valsts budžeta daļēji finansētu atvasinātu publisku personu un budžeta nefinansētu  iestāžu saņemtie transferti no savas ministrijas, centrālās valsts iestādes padotībā esošām valsts budžeta daļēji finansētām atvasinātām publiskām personām un budžeta nefinansētām iestādēm</t>
  </si>
  <si>
    <t>17.4.2.0.</t>
  </si>
  <si>
    <t>Valsts budžeta daļēji finansētu atvasinātu publisku personu un budžeta nefinansētu  iestāžu saņemtie transferti no citas ministrijas, centrālās valsts iestādes padotībā esošām valsts budžeta daļēji finansētām atvasinātām publiskām personām un budžeta nefinansētām iestādēm</t>
  </si>
  <si>
    <t>18.0.0.0.</t>
  </si>
  <si>
    <t>Valsts budžeta transferti</t>
  </si>
  <si>
    <t>18.1.0.0.</t>
  </si>
  <si>
    <t>Valsts pamatbudžeta savstarpējie transferti</t>
  </si>
  <si>
    <t>18.1.1.0.</t>
  </si>
  <si>
    <t>Valsts pamatbudžetā saņemtā atmaksa par valsts budžeta iestāžu veiktajiem izdevumiem Eiropas Savienības politiku instrumentu un pārējās ārvalstu finanšu palīdzības līdzfinansētajos projektos (pasākumos)</t>
  </si>
  <si>
    <t>18.1.3.0.</t>
  </si>
  <si>
    <t>Valsts pamatbudžeta iestāžu saņemtie transferti no valsts pamatbudžeta</t>
  </si>
  <si>
    <t>18.1.3.1.</t>
  </si>
  <si>
    <t>Valsts pamatbudžeta iestāžu saņemtie transferti no valsts pamatbudžeta dotācijas no vispārējiem ieņēmumiem</t>
  </si>
  <si>
    <t>18.1.3.2.</t>
  </si>
  <si>
    <t>Valsts pamatbudžeta iestāžu saņemtie transferti no ārvalstu finanšu palīdzības līdzekļiem</t>
  </si>
  <si>
    <t>18.1.3.7.</t>
  </si>
  <si>
    <t>Valsts pamatbudžeta iestāžu nenaudas (aktīvu saņemšana un pasīvu nodošana bilancē) ieņēmumi no ministrijas vai centrālās iestādes valsts pamatbudžeta, kuras institucionālā padotībā tās atrodas</t>
  </si>
  <si>
    <t>18.1.3.8.</t>
  </si>
  <si>
    <t>Valsts pamatbudžeta iestāžu nenaudas (aktīvu saņemšana un pasīvu nodošana bilancē) darījumu ieņēmumi no citas ministrijas vai centrālās iestādes valsts pamatbudžeta</t>
  </si>
  <si>
    <t>18.1.3.9.</t>
  </si>
  <si>
    <t>Pārējie valsts pamatbudžetā saņemtie transferti no valsts pamatbudžeta</t>
  </si>
  <si>
    <t>18.2.0.0.</t>
  </si>
  <si>
    <t>Valsts speciālajā budžetā saņemtie transferti no valsts pamatbudžeta</t>
  </si>
  <si>
    <t>18.2.1.0.</t>
  </si>
  <si>
    <t>Valsts speciālā budžeta saņemtās dotācijas no valsts pamatbudžeta</t>
  </si>
  <si>
    <t>18.2.1.1.</t>
  </si>
  <si>
    <t>Valsts speciālajā budžetā no valsts pamatbudžeta saņemtā dotācija Valsts sociālās apdrošināšanas aģentūrai valsts budžeta izmaksājamo valsts sociālo pabalstu aprēķināšanai, piešķiršanai un piegādei</t>
  </si>
  <si>
    <t>18.2.1.2.</t>
  </si>
  <si>
    <t>Valsts iemaksas valsts sociālajai apdrošināšanai valsts pensiju apdrošināšanai</t>
  </si>
  <si>
    <t>18.2.1.3.</t>
  </si>
  <si>
    <t>Valsts iemaksas sociālajai apdrošināšanai bezdarba gadījumam</t>
  </si>
  <si>
    <t>18.2.1.4.</t>
  </si>
  <si>
    <t>Valsts budžeta dotācija apgādnieka zaudējumu pensiju izmaksai</t>
  </si>
  <si>
    <t>18.2.1.5.</t>
  </si>
  <si>
    <t>Valsts budžeta dotācija Augstākās Padomes deputātu pensiju izmaksai</t>
  </si>
  <si>
    <t>18.2.1.7.</t>
  </si>
  <si>
    <t>Dotācija politiski represēto personu pensiju atvieglojumiem</t>
  </si>
  <si>
    <t>18.2.1.8.</t>
  </si>
  <si>
    <t>Pārējās dotācijas no valsts pamatbudžeta</t>
  </si>
  <si>
    <t>18.2.3.0.</t>
  </si>
  <si>
    <t>Pārējie valsts speciālajā budžetā saņemtie transferti no valsts pamatbudžeta</t>
  </si>
  <si>
    <t>18.3.0.0.</t>
  </si>
  <si>
    <t>Valsts budžeta daļēji finansētu atvasinātu publisku personu un budžeta nefinansētu  iestāžu saņemtie transferti</t>
  </si>
  <si>
    <t>18.3.1.0.</t>
  </si>
  <si>
    <t>Valsts budžeta daļēji finansētu atvasinātu publisku personu un budžeta nefinansētu  iestāžu saņemtie transferti no valsts budžeta</t>
  </si>
  <si>
    <t>18.3.1.1.</t>
  </si>
  <si>
    <t>Valsts budžeta daļēji finansētu atvasinātu publisku personu un budžeta nefinansētu  iestāžu saņemtie valsts budžeta transferti no ministrijas vai centrālās valsts iestādes budžeta, kuras institucionālā padotībā tās atrodas</t>
  </si>
  <si>
    <t>18.3.1.2.</t>
  </si>
  <si>
    <t>Valsts budžeta daļēji finansētu atvasinātu publisku personu un budžeta nefinansētu  iestāžu saņemtie valsts budžeta transferti no citas ministrijas vai centrālās valsts iestādes budžeta</t>
  </si>
  <si>
    <t>18.3.1.3.</t>
  </si>
  <si>
    <t>Valsts budžeta daļēji finansētu atvasinātu publisku personu un budžeta nefinansētu  iestāžu saņemtie transferti no ministrijas vai centrālās valsts iestādes budžeta, kuras institucionālā padotībā tās atrodas, Eiropas Savienības politikas instrumentu un pārējās ārvalstu finanšu palīdzības līdzfinansētajiem projektiem (pasākumiem)</t>
  </si>
  <si>
    <t>18.3.1.4.</t>
  </si>
  <si>
    <t>Valsts budžeta daļēji finansētu atvasinātu publisku personu un budžeta nefinansētu  iestāžu saņemtie transferti no citas ministrijas vai centrālās valsts iestādes, Eiropas Savienības politikas instrumentu un pārējās ārvalstu finanšu palīdzības līdzfinansētajiem projektiem (pasākumiem)</t>
  </si>
  <si>
    <t>18.4.0.0.</t>
  </si>
  <si>
    <t>Valsts pamatbudžetā saņemtie transferti no valsts speciālā budžeta</t>
  </si>
  <si>
    <t>18.5.0.0.</t>
  </si>
  <si>
    <t>Valsts speciālā budžeta savstarpējie transferti</t>
  </si>
  <si>
    <t>18.5.2.0.</t>
  </si>
  <si>
    <t>Valsts sociālās apdrošināšanas speciālā budžeta transferti</t>
  </si>
  <si>
    <t>18.5.2.1.</t>
  </si>
  <si>
    <t>No nodarbinātības speciālā budžeta valsts pensiju apdrošināšanai</t>
  </si>
  <si>
    <t>18.5.2.2.</t>
  </si>
  <si>
    <t>No darba negadījumu speciālā budžeta valsts pensiju apdrošināšanai</t>
  </si>
  <si>
    <t>18.5.2.3.</t>
  </si>
  <si>
    <t>No invaliditātes, maternitātes un slimības speciālā budžeta valsts pensiju apdrošināšanai</t>
  </si>
  <si>
    <t>18.5.2.4.</t>
  </si>
  <si>
    <t>No darba negadījumu speciālā budžeta sociālajai apdrošināšanai bezdarba gadījumam</t>
  </si>
  <si>
    <t>18.5.2.5.</t>
  </si>
  <si>
    <t>No invaliditātes, maternitātes un slimības speciālā budžeta sociālajai apdrošināšanai bezdarba gadījumam</t>
  </si>
  <si>
    <t>18.5.2.6.</t>
  </si>
  <si>
    <t>No valsts pensiju speciālā budžeta ieskaitītie līdzekļi Valsts sociālās apdrošināšanas aģentūrai</t>
  </si>
  <si>
    <t>18.5.2.7.</t>
  </si>
  <si>
    <t>No nodarbinātības speciālā budžeta ieskaitītie līdzekļi Valsts sociālās apdrošināšanas aģentūrai</t>
  </si>
  <si>
    <t>18.5.2.8.</t>
  </si>
  <si>
    <t>No darba negadījumu speciālā budžeta ieskaitītie līdzekļi Valsts sociālās apdrošināšanas aģentūrai</t>
  </si>
  <si>
    <t>18.5.2.9.</t>
  </si>
  <si>
    <t>No invaliditātes, maternitātes un slimības speciālā budžeta ieskaitītie līdzekļi Valsts sociālās apdrošināšanas aģentūrai</t>
  </si>
  <si>
    <t>18.5.3.0.</t>
  </si>
  <si>
    <t>Saņemtie transferti viena speciālā budžeta veida ietvaros</t>
  </si>
  <si>
    <t>18.6.0.0.</t>
  </si>
  <si>
    <t>Pašvaldību saņemtie transferti no valsts budžeta</t>
  </si>
  <si>
    <t>18.6.2.0.</t>
  </si>
  <si>
    <t>Pašvaldību saņemtie valsts budžeta transferti</t>
  </si>
  <si>
    <t>18.6.3.0.</t>
  </si>
  <si>
    <t>Pašvaldību no valsts budžeta iestādēm saņemtie transferti Eiropas Savienības politiku instrumentu un pārējās ārvalstu finanšu palīdzības līdzfinansētajiem projektiem (pasākumiem)</t>
  </si>
  <si>
    <t>18.6.4.0.</t>
  </si>
  <si>
    <t>Pašvaldību budžetā saņemtā dotācija no pašvaldību finanšu izlīdzināšanas fonda</t>
  </si>
  <si>
    <t>19.0.0.0.</t>
  </si>
  <si>
    <t>Pašvaldību budžetu transferti</t>
  </si>
  <si>
    <t>19.1.0.0.</t>
  </si>
  <si>
    <t>Pašvaldības budžeta iekšējie transferti starp vienas pašvaldības budžeta veidiem</t>
  </si>
  <si>
    <t>19.2.0.0.</t>
  </si>
  <si>
    <t>Pašvaldību saņemtie transferti no citām pašvaldībām</t>
  </si>
  <si>
    <t>19.3.0.0.</t>
  </si>
  <si>
    <t xml:space="preserve">	Pašvaldības un tās iestāžu savstarpējie transferti</t>
  </si>
  <si>
    <t>19.5.0.0.</t>
  </si>
  <si>
    <t>Valsts budžeta iestāžu saņemtie transferti no pašvaldībām</t>
  </si>
  <si>
    <t>19.5.5.0.</t>
  </si>
  <si>
    <t>Valsts budžeta iestāžu saņemtie transferti (izņemot atmaksas) no pašvaldībām</t>
  </si>
  <si>
    <t>19.5.6.0.</t>
  </si>
  <si>
    <t>Valsts budžeta iestāžu saņemtā atmaksa no pašvaldībām par iepriekšējos gados saņemtajiem un neizlietotajiem valsts budžeta transfertiem</t>
  </si>
  <si>
    <t>19.5.7.0.</t>
  </si>
  <si>
    <t>Valsts budžeta iestāžu saņemtā atmaksa no pašvaldībām par Eiropas Savienības politiku instrumentu un pārējās ārvalstu finanšu palīdzības līdzfinansētajos projektos (pasākumos) piešķirtajiem līdzekļiem</t>
  </si>
  <si>
    <t>19.7.0.0.</t>
  </si>
  <si>
    <t>Valsts budžeta daļēji finansētu atvasinātu publisku personu un budžeta nefinansētu  iestāžu saņemtie transferti no pašvaldībām</t>
  </si>
  <si>
    <t>6.0</t>
  </si>
  <si>
    <t>Ziedojumi un dāvinājumi</t>
  </si>
  <si>
    <t>23.0.0.0.</t>
  </si>
  <si>
    <t>Saņemtie ziedojumi un dāvinājumi</t>
  </si>
  <si>
    <t>23.1.0.0.</t>
  </si>
  <si>
    <t>Ziedojumu un dāvinājumu ieņēmumi no valūtas kursa svārstībām</t>
  </si>
  <si>
    <t>23.1.1.0.</t>
  </si>
  <si>
    <t>Ieņēmumi no valūtas kursa svārstībām attiecībā uz ziedojumu un dāvinājumu ieņēmumiem</t>
  </si>
  <si>
    <t>23.1.2.0.</t>
  </si>
  <si>
    <t>Ieņēmumu zaudējumi no valūtas kursa svārstībām attiecībā uz ziedojumu un dāvinājumu ieņēmumiem</t>
  </si>
  <si>
    <t>23.3.0.0.</t>
  </si>
  <si>
    <t>Procentu ieņēmumi par ziedojumu un dāvinājumu budžeta līdzekļu depozītā vai kontu atlikumiem</t>
  </si>
  <si>
    <t>23.4.0.0.</t>
  </si>
  <si>
    <t>Ziedojumi un dāvinājumi, kas saņemti no juridiskajām personām</t>
  </si>
  <si>
    <t>23.4.1.0.</t>
  </si>
  <si>
    <t>Juridisku personu ziedojumi un dāvinājumi naudā</t>
  </si>
  <si>
    <t>23.4.2.0.</t>
  </si>
  <si>
    <t>Juridisku personu ziedojumi un dāvinājumi naturālā veidā</t>
  </si>
  <si>
    <t>23.5.0.0.</t>
  </si>
  <si>
    <t>Ziedojumi un dāvinājumi, kas saņemti no fiziskajām personām</t>
  </si>
  <si>
    <t>23.5.1.0.</t>
  </si>
  <si>
    <t>Fizisko personu ziedojumi un dāvinājumi naudā</t>
  </si>
  <si>
    <t>23.5.2.0.</t>
  </si>
  <si>
    <t>Fizisko personu ziedojumi un dāvinājumi naturālā veidā</t>
  </si>
  <si>
    <t>7.0</t>
  </si>
  <si>
    <t>Dotācija no vispārējiem ieņēmumiem</t>
  </si>
  <si>
    <t>21.7.0.0.</t>
  </si>
  <si>
    <t>21.7.1.0.</t>
  </si>
  <si>
    <t>Vispārējā kārtībā sadalāmā dotācija no vispārējiem ieņēmumiem</t>
  </si>
  <si>
    <t>21.7.2.0.</t>
  </si>
  <si>
    <t>Dotācija no vispārējiem ieņēmumiem atmaksām valsts pamatbudžetā</t>
  </si>
  <si>
    <t>8.0</t>
  </si>
  <si>
    <t>Ieņēmumi, kuri veidojas pēc uzkrāšanas principa</t>
  </si>
  <si>
    <t>24.0.0.0.</t>
  </si>
  <si>
    <t>Pārējie iepriekš neuzskaitītie budžeta ieņēmumi, kas veidojas pēc uzkrāšanas principa</t>
  </si>
  <si>
    <t>24.1.0.0.</t>
  </si>
  <si>
    <t>Ieņēmumi no aktīvu sākotnējās atzīšanas</t>
  </si>
  <si>
    <t>24.2.0.0.</t>
  </si>
  <si>
    <t>Nenaudas darījumu ieņēmumi</t>
  </si>
  <si>
    <t>24.2.1.0.</t>
  </si>
  <si>
    <t>Ieņēmumi no saistību dzēšanas</t>
  </si>
  <si>
    <t>24.2.2.0.</t>
  </si>
  <si>
    <t>Ieņēmumi no vērtības samazinājuma un uzkrājumu norakstīšanas</t>
  </si>
  <si>
    <t>24.2.9.0.</t>
  </si>
  <si>
    <t>Pārējie nenaudas darījumu ieņēmumi, kas nav klasificēti iepriekš</t>
  </si>
  <si>
    <t>II.</t>
  </si>
  <si>
    <t>IZDEVUMI</t>
  </si>
  <si>
    <t>1.0.</t>
  </si>
  <si>
    <t>Uzturēšanas izdevumi</t>
  </si>
  <si>
    <t>1.1.</t>
  </si>
  <si>
    <t>Kārtējie izdevumi</t>
  </si>
  <si>
    <t>1000</t>
  </si>
  <si>
    <t>Atlīdzība</t>
  </si>
  <si>
    <t>1100</t>
  </si>
  <si>
    <t>Atalgojums</t>
  </si>
  <si>
    <t>1110</t>
  </si>
  <si>
    <t>Mēnešalga</t>
  </si>
  <si>
    <t>1111</t>
  </si>
  <si>
    <t>Deputātu mēnešalga</t>
  </si>
  <si>
    <t>1112</t>
  </si>
  <si>
    <t>Saeimas frakciju, komisiju un administrācijas darbinieku mēnešalga, pašvaldības domes komisiju un darba grupu locekļu (kas nav deputāti un pašvaldības darbinieki) mēnešalga</t>
  </si>
  <si>
    <t>1113</t>
  </si>
  <si>
    <t>Ministru kabineta locekļu, valsts ministru un ministriju parlamentāro sekretāru mēnešalga</t>
  </si>
  <si>
    <t>1114</t>
  </si>
  <si>
    <t>Valsts civildienesta ierēdņu mēnešalga</t>
  </si>
  <si>
    <t>1115</t>
  </si>
  <si>
    <t>Specializētā valsts civildienesta ierēdņu mēnešalga</t>
  </si>
  <si>
    <t>1116</t>
  </si>
  <si>
    <t>Mēnešalga amatpersonām ar speciālajām dienesta pakāpēm</t>
  </si>
  <si>
    <t>1119</t>
  </si>
  <si>
    <t>Pārējo darbinieku mēnešalga (darba alga)</t>
  </si>
  <si>
    <t>1140</t>
  </si>
  <si>
    <t>Piemaksas, prēmijas un naudas balvas</t>
  </si>
  <si>
    <t>1141</t>
  </si>
  <si>
    <t>Piemaksa par nakts darbu</t>
  </si>
  <si>
    <t>1142</t>
  </si>
  <si>
    <t>Samaksa par virsstundu darbu un darbu svētku dienās</t>
  </si>
  <si>
    <t>1143</t>
  </si>
  <si>
    <t>Piemaksas par speciālo dienesta pakāpi un diplomātisko rangu</t>
  </si>
  <si>
    <t>1144</t>
  </si>
  <si>
    <t>Piemaksa par izdienu</t>
  </si>
  <si>
    <t>1145</t>
  </si>
  <si>
    <t>Piemaksa par darbu īpašos apstākļos, speciālās piemaksas</t>
  </si>
  <si>
    <t>1146</t>
  </si>
  <si>
    <t>Piemaksa par personisko darba ieguldījumu un darba kvalitāti</t>
  </si>
  <si>
    <t>1147</t>
  </si>
  <si>
    <t>Piemaksa par papildu darbu</t>
  </si>
  <si>
    <t>1148</t>
  </si>
  <si>
    <t>Prēmijas un naudas balvas</t>
  </si>
  <si>
    <t>1149</t>
  </si>
  <si>
    <t>Citas normatīvajos aktos noteiktās piemaksas, kas nav iepriekš klasificētas</t>
  </si>
  <si>
    <t>1150</t>
  </si>
  <si>
    <t xml:space="preserve">Atalgojums fiziskām personām uz tiesiskās attiecības regulējošu dokumentu pamata </t>
  </si>
  <si>
    <t>1170</t>
  </si>
  <si>
    <t>Darba devēja piešķirtie labumi un maksājumi</t>
  </si>
  <si>
    <t>1200</t>
  </si>
  <si>
    <t>Darba devēja valsts sociālās apdrošināšanas obligātās iemaksas, pabalsti un kompensācijas</t>
  </si>
  <si>
    <t>1210</t>
  </si>
  <si>
    <t>Darba devēja valsts sociālās apdrošināšanas obligātās iemaksas</t>
  </si>
  <si>
    <t>1220</t>
  </si>
  <si>
    <t>Darba devēja pabalsti, kompensācijas un citi maksājumi</t>
  </si>
  <si>
    <t>1221</t>
  </si>
  <si>
    <t>Darba devēja pabalsti un kompensācijas, no kuriem aprēķina iedzīvotāju ienākuma nodokli un valsts sociālās apdrošināšanas obligātās iemaksas</t>
  </si>
  <si>
    <t>1222</t>
  </si>
  <si>
    <t>Studējošo kredītu dzēšana no piešķirtajiem budžeta līdzekļiem</t>
  </si>
  <si>
    <t>1223</t>
  </si>
  <si>
    <t>Mācību maksas kompensācija</t>
  </si>
  <si>
    <t>1224</t>
  </si>
  <si>
    <t xml:space="preserve">Ārvalstīs nodarbināto amatpersonu (darbinieku) pabalsti </t>
  </si>
  <si>
    <t>1225</t>
  </si>
  <si>
    <t>Darba devēja uzturdevas kompensācija</t>
  </si>
  <si>
    <t>1226</t>
  </si>
  <si>
    <t>Dienesta pienākumu izpildei nepieciešamā apģērba iegādes kompensācija</t>
  </si>
  <si>
    <t>1227</t>
  </si>
  <si>
    <t>Darba devēja izdevumi veselības, dzīvības un nelaimes gadījumu apdrošināšanai</t>
  </si>
  <si>
    <t>1228</t>
  </si>
  <si>
    <t>Darba devēja pabalsti un kompensācijas, no kā neaprēķina iedzīvotāju ienākuma nodokli un valsts sociālās apdrošināšanas obligātās iemaksas</t>
  </si>
  <si>
    <t>1230</t>
  </si>
  <si>
    <t>Darbības ar valsts fondēto pensiju shēmas līdzekļiem</t>
  </si>
  <si>
    <t>2000</t>
  </si>
  <si>
    <t>Preces un pakalpojumi</t>
  </si>
  <si>
    <t>2100</t>
  </si>
  <si>
    <t>Mācību, darba un dienesta komandējumi, darba braucieni</t>
  </si>
  <si>
    <t>2110</t>
  </si>
  <si>
    <t>Iekšzemes mācību, darba un dienesta komandējumi, darba braucieni</t>
  </si>
  <si>
    <t>2111</t>
  </si>
  <si>
    <t>Dienas nauda</t>
  </si>
  <si>
    <t>2112</t>
  </si>
  <si>
    <t>Pārējie komandējumu un darba braucienu izdevumi</t>
  </si>
  <si>
    <t>2120</t>
  </si>
  <si>
    <t>Ārvalstu mācību, darba un dienesta komandējumi, darba braucieni</t>
  </si>
  <si>
    <t>2121</t>
  </si>
  <si>
    <t>2122</t>
  </si>
  <si>
    <t>2200</t>
  </si>
  <si>
    <t>Pakalpojumi</t>
  </si>
  <si>
    <t>2210</t>
  </si>
  <si>
    <t>Izdevumi par sakaru pakalpojumiem</t>
  </si>
  <si>
    <t>2220</t>
  </si>
  <si>
    <t>Izdevumi par komunālajiem pakalpojumiem</t>
  </si>
  <si>
    <t>2221</t>
  </si>
  <si>
    <t xml:space="preserve">Izdevumi par siltumenerģiju </t>
  </si>
  <si>
    <t>2222</t>
  </si>
  <si>
    <t xml:space="preserve">Izdevumi par ūdensapgādi un kanalizāciju </t>
  </si>
  <si>
    <t>2223</t>
  </si>
  <si>
    <t>Izdevumi par elektroenerģiju</t>
  </si>
  <si>
    <t>2224</t>
  </si>
  <si>
    <t>Izdevumi par atkritumu savākšanu, izvešanu no apdzīvotām vietām un teritorijām ārpus apdzīvotām vietām un atkritumu utilizāciju</t>
  </si>
  <si>
    <t>2229</t>
  </si>
  <si>
    <t>Izdevumi par pārējiem komunālajiem pakalpojumiem</t>
  </si>
  <si>
    <t>2230</t>
  </si>
  <si>
    <t xml:space="preserve">Dažādi pakalpojumi </t>
  </si>
  <si>
    <t>2231</t>
  </si>
  <si>
    <t xml:space="preserve">Izdevumi iestādes sabiedrisko aktivitāšu īstenošanai </t>
  </si>
  <si>
    <t>2232</t>
  </si>
  <si>
    <t xml:space="preserve">Izdevumi par profesionālās darbības pakalpojumiem </t>
  </si>
  <si>
    <t>2233</t>
  </si>
  <si>
    <t>Izdevumi par transporta pakalpojumiem</t>
  </si>
  <si>
    <t>2234</t>
  </si>
  <si>
    <t xml:space="preserve">Normatīvajos aktos noteiktie veselības un fiziskās sagatavotības pārbaudes izdevumi </t>
  </si>
  <si>
    <t>2235</t>
  </si>
  <si>
    <t>Izdevumi par saņemtajiem mācību pakalpojumiem</t>
  </si>
  <si>
    <t>2236</t>
  </si>
  <si>
    <t>Maksājumu pakalpojumi un komisijas</t>
  </si>
  <si>
    <t>2238</t>
  </si>
  <si>
    <t xml:space="preserve">Ārvalstīs nodarbināto amatpersonu (darbinieku) kompensācijas </t>
  </si>
  <si>
    <t>2239</t>
  </si>
  <si>
    <t xml:space="preserve">Pārējie neklasificētie pakalpojumi </t>
  </si>
  <si>
    <t>2240</t>
  </si>
  <si>
    <t>Remontdarbi un iestāžu uzturēšanas pakalpojumi (izņemot kapitālo remontu)</t>
  </si>
  <si>
    <t>2241</t>
  </si>
  <si>
    <t xml:space="preserve">Ēku, būvju un telpu būvdarbi </t>
  </si>
  <si>
    <t>2242</t>
  </si>
  <si>
    <t>Transportlīdzekļu uzturēšana un remonts</t>
  </si>
  <si>
    <t>2243</t>
  </si>
  <si>
    <t>Iekārtas, inventāra un aparatūras remonts, tehniskā apkalpošana</t>
  </si>
  <si>
    <t>2244</t>
  </si>
  <si>
    <t>Nekustamā īpašuma uzturēšana</t>
  </si>
  <si>
    <t>2246</t>
  </si>
  <si>
    <t>Autoceļu un ielu pārvaldīšana un uzturēšana</t>
  </si>
  <si>
    <t>2247</t>
  </si>
  <si>
    <t>Apdrošināšanas izdevumi</t>
  </si>
  <si>
    <t>2249</t>
  </si>
  <si>
    <t>Pārējie remontdarbu un iestāžu uzturēšanas pakalpojumi</t>
  </si>
  <si>
    <t>2250</t>
  </si>
  <si>
    <t>Informācijas tehnoloģiju pakalpojumi</t>
  </si>
  <si>
    <t>2260</t>
  </si>
  <si>
    <t>Īre un noma</t>
  </si>
  <si>
    <t>2261</t>
  </si>
  <si>
    <t>Ēku, telpu īre un noma</t>
  </si>
  <si>
    <t>2262</t>
  </si>
  <si>
    <t>Transportlīdzekļu noma</t>
  </si>
  <si>
    <t>2263</t>
  </si>
  <si>
    <t>Zemes noma</t>
  </si>
  <si>
    <t>2264</t>
  </si>
  <si>
    <t>Iekārtu, aparatūras un inventāra īre un noma</t>
  </si>
  <si>
    <t>2269</t>
  </si>
  <si>
    <t>Pārējā noma</t>
  </si>
  <si>
    <t>2270</t>
  </si>
  <si>
    <t xml:space="preserve">Pārējie pakalpojumi </t>
  </si>
  <si>
    <t>2271</t>
  </si>
  <si>
    <t>Izdevumi, kas saistīti ar operatīvo darbību</t>
  </si>
  <si>
    <t>2272</t>
  </si>
  <si>
    <t>Izdevumi par tiesvedības darbiem</t>
  </si>
  <si>
    <t>2273</t>
  </si>
  <si>
    <t>Maksa par zinātniskās pētniecības darbu izpildi</t>
  </si>
  <si>
    <t>2274</t>
  </si>
  <si>
    <t>Ar brīvprātīgā darba veikšanu saistītie izdevumi</t>
  </si>
  <si>
    <t>2275</t>
  </si>
  <si>
    <t>Pašvaldību līdzekļi neparedzētiem gadījumiem</t>
  </si>
  <si>
    <t>2276</t>
  </si>
  <si>
    <t>Izdevumi juridiskās palīdzības sniedzējiem un zvērinātiem tiesu izpildītājiem</t>
  </si>
  <si>
    <t>2280</t>
  </si>
  <si>
    <t>Maksājumi par parāda apkalpošanu un komisijas maksas par izmantotajiem atvasinātajiem finanšu instrumentiem</t>
  </si>
  <si>
    <t>2300</t>
  </si>
  <si>
    <t>Krājumi, materiāli, energoresursi, preces, biroja preces un inventārs, kurus neuzskaita kodā 5000</t>
  </si>
  <si>
    <t>2310</t>
  </si>
  <si>
    <t xml:space="preserve">Izdevumi par dažādām precēm un inventāru </t>
  </si>
  <si>
    <t>2311</t>
  </si>
  <si>
    <t>Biroja preces</t>
  </si>
  <si>
    <t>2312</t>
  </si>
  <si>
    <t>Inventārs</t>
  </si>
  <si>
    <t>2313</t>
  </si>
  <si>
    <t xml:space="preserve">Darba aizsardzības līdzekļi </t>
  </si>
  <si>
    <t>2314</t>
  </si>
  <si>
    <t xml:space="preserve">Izdevumi par precēm iestādes sabiedrisko aktivitāšu īstenošanai </t>
  </si>
  <si>
    <t>2320</t>
  </si>
  <si>
    <t>Kurināmais un enerģētiskie materiāli</t>
  </si>
  <si>
    <t>2321</t>
  </si>
  <si>
    <t>Kurināmais</t>
  </si>
  <si>
    <t>2322</t>
  </si>
  <si>
    <t>Degviela</t>
  </si>
  <si>
    <t>2329</t>
  </si>
  <si>
    <t>Pārējie enerģētiskie materiāli</t>
  </si>
  <si>
    <t>2330</t>
  </si>
  <si>
    <t>Materiāli un izejvielas palīgražošanai</t>
  </si>
  <si>
    <t>2340</t>
  </si>
  <si>
    <t xml:space="preserve">Zāles, ķimikālijas, laboratorijas preces, medicīniskās ierīces, laboratorijas dzīvnieki un to uzturēšana </t>
  </si>
  <si>
    <t>2341</t>
  </si>
  <si>
    <t>Zāles, ķimikālijas, laboratorijas preces</t>
  </si>
  <si>
    <t>2343</t>
  </si>
  <si>
    <t>Asins iegāde</t>
  </si>
  <si>
    <t>2344</t>
  </si>
  <si>
    <t>Medicīnas instrumenti, laboratorijas dzīvnieki un to uzturēšana</t>
  </si>
  <si>
    <t>2350</t>
  </si>
  <si>
    <t xml:space="preserve">Iestāžu uzturēšanas materiāli un preces </t>
  </si>
  <si>
    <t>2360</t>
  </si>
  <si>
    <t>Valsts un pašvaldību aprūpē, apgādē un dienestā (amatā) esošo personu uzturēšana</t>
  </si>
  <si>
    <t>2361</t>
  </si>
  <si>
    <t>Mīkstais inventārs</t>
  </si>
  <si>
    <t>2362</t>
  </si>
  <si>
    <t>Virtuves inventārs, trauki un galda piederumi</t>
  </si>
  <si>
    <t>2363</t>
  </si>
  <si>
    <t>Ēdināšanas izdevumi</t>
  </si>
  <si>
    <t>2364</t>
  </si>
  <si>
    <t>Formas tērpi un speciālais apģērbs</t>
  </si>
  <si>
    <t>2365</t>
  </si>
  <si>
    <t>Uzturdevas kompensācija</t>
  </si>
  <si>
    <t>2366</t>
  </si>
  <si>
    <t>Apdrošināšanas izdevumi veselības, dzīvības un nelaimes gadījumu apdrošināšanai</t>
  </si>
  <si>
    <t>2369</t>
  </si>
  <si>
    <t xml:space="preserve">Pārējie valsts un pašvaldību aprūpē, apgādē un dienestā (amatā) esošo personu uzturēšanas izdevumi, kuri nav minēti citos koda 2360 apakškodos </t>
  </si>
  <si>
    <t>2370</t>
  </si>
  <si>
    <t>Mācību līdzekļi un materiāli</t>
  </si>
  <si>
    <t>2380</t>
  </si>
  <si>
    <t>Specifiskie materiāli un inventārs</t>
  </si>
  <si>
    <t>2381</t>
  </si>
  <si>
    <t>Munīcija un sprāgstvielas</t>
  </si>
  <si>
    <t>2389</t>
  </si>
  <si>
    <t>Pārējie specifiskas lietošanas materiāli un inventārs</t>
  </si>
  <si>
    <t>2390</t>
  </si>
  <si>
    <t>Pārējās preces</t>
  </si>
  <si>
    <t>2400</t>
  </si>
  <si>
    <t xml:space="preserve">Izdevumi periodikas iegādei bibliotēku krājumiem </t>
  </si>
  <si>
    <t>2500</t>
  </si>
  <si>
    <t>Budžeta iestāžu nodokļu, nodevu un sankciju maksājumi</t>
  </si>
  <si>
    <t>2510</t>
  </si>
  <si>
    <t>Budžeta iestāžu nodokļu un nodevu maksājumi</t>
  </si>
  <si>
    <t>2512</t>
  </si>
  <si>
    <t>Budžeta iestāžu pievienotās vērtības nodokļa maksājumi</t>
  </si>
  <si>
    <t>2513</t>
  </si>
  <si>
    <t xml:space="preserve">Budžeta iestāžu nekustamā īpašuma nodokļa maksājumi </t>
  </si>
  <si>
    <t>2514</t>
  </si>
  <si>
    <t>Iedzīvotāju ienākuma nodoklis (no maksātnespējīgā darba devēja darbinieku prasījumu summām)</t>
  </si>
  <si>
    <t>2515</t>
  </si>
  <si>
    <t>Budžeta iestāžu dabas resursu nodokļa maksājumi</t>
  </si>
  <si>
    <t>2516</t>
  </si>
  <si>
    <t>Valsts sociālās apdrošināšanas obligātās iemaksas (no maksātnespējīgā darba devēja darbinieku prasījumu summām)</t>
  </si>
  <si>
    <t>2519</t>
  </si>
  <si>
    <t>Pārējie budžeta iestāžu pārskaitītie nodokļi un nodevas</t>
  </si>
  <si>
    <t>2520</t>
  </si>
  <si>
    <t>Maksājumi par budžeta iestādēm piemērotajām sankcijām</t>
  </si>
  <si>
    <t>1.2.</t>
  </si>
  <si>
    <t>Procentu izdevumi</t>
  </si>
  <si>
    <t>4000</t>
  </si>
  <si>
    <t>4100</t>
  </si>
  <si>
    <t>Procentu maksājumi ārvalstu un starptautiskajām finanšu institūcijām</t>
  </si>
  <si>
    <t>4110</t>
  </si>
  <si>
    <t>Procentu maksājumi ārvalstu un starptautiskajām finanšu institūcijām par aizņēmumiem un vērtspapīriem</t>
  </si>
  <si>
    <t>4130</t>
  </si>
  <si>
    <t>Procentu maksājumi ārvalstu un starptautiskajām finanšu institūcijām no atvasināto finanšu instrumentu lietošanas rezultāta</t>
  </si>
  <si>
    <t>4200</t>
  </si>
  <si>
    <t>Procentu maksājumi iekšzemes kredītiestādēm</t>
  </si>
  <si>
    <t>4230</t>
  </si>
  <si>
    <t>Procentu maksājumi iekšzemes kredītiestādēm no atvasināto finanšu instrumentu lietošanas rezultāta</t>
  </si>
  <si>
    <t>4240</t>
  </si>
  <si>
    <t>Procentu maksājumi iekšzemes finanšu institūcijām par aizņēmumiem un vērtspapīriem</t>
  </si>
  <si>
    <t>4250</t>
  </si>
  <si>
    <t>Budžeta iestāžu līzinga procentu maksājumi</t>
  </si>
  <si>
    <t>4300</t>
  </si>
  <si>
    <t>Pārējie procentu maksājumi</t>
  </si>
  <si>
    <t>4310</t>
  </si>
  <si>
    <t>Budžeta iestāžu procentu maksājumi Valsts kasei</t>
  </si>
  <si>
    <t>4311</t>
  </si>
  <si>
    <t>Budžeta iestāžu procentu maksājumi Valsts kasei, izņemot valsts sociālās apdrošināšanas speciālo budžetu</t>
  </si>
  <si>
    <t>4312</t>
  </si>
  <si>
    <t>Valsts sociālās apdrošināšanas speciālā budžeta procentu maksājumi Valsts kasei</t>
  </si>
  <si>
    <t>4330</t>
  </si>
  <si>
    <t>Valsts budžeta (Valsts kases) procentu maksājumi</t>
  </si>
  <si>
    <t>4331</t>
  </si>
  <si>
    <t>Valsts budžeta (Valsts kases) procentu maksājumi valsts speciālajam sociālās apdrošināšanas budžetam</t>
  </si>
  <si>
    <t>4332</t>
  </si>
  <si>
    <t>Valsts budžeta (Valsts kases) procentu maksājumi pārējiem valsts budžeta iestāžu līdzekļu ieguldītājiem</t>
  </si>
  <si>
    <t>4333</t>
  </si>
  <si>
    <t>Valsts budžeta (Valsts kases) procentu maksājumi par pašvaldību budžeta līdzekļu ieguldījumiem</t>
  </si>
  <si>
    <t>4334</t>
  </si>
  <si>
    <t>Valsts budžeta (Valsts kases) procentu maksājumi par depozītiem un kontu atlikumiem</t>
  </si>
  <si>
    <t>4339</t>
  </si>
  <si>
    <t>Valsts budžeta (Valsts kases) procentu maksājumi pārējiem ieguldītājiem</t>
  </si>
  <si>
    <t>4340</t>
  </si>
  <si>
    <t>Pašvaldību iestāžu procentu maksājumi par aizņēmumiem no pašvaldību budžeta</t>
  </si>
  <si>
    <t>4390</t>
  </si>
  <si>
    <t>Pārējie iepriekš neklasificētie procentu maksājumi</t>
  </si>
  <si>
    <t>1.3.</t>
  </si>
  <si>
    <t>3000</t>
  </si>
  <si>
    <t>Subsīdijas un dotācijas</t>
  </si>
  <si>
    <t>3100</t>
  </si>
  <si>
    <t>Subsīdijas lauksaimniecības ražošanai</t>
  </si>
  <si>
    <t>3110</t>
  </si>
  <si>
    <t>Subsīdijas lauksaimniecībai saskaņā ar normatīvajiem aktiem par valsts atbalstu lauksaimniecībai kārtējā gadā</t>
  </si>
  <si>
    <t>3111</t>
  </si>
  <si>
    <t>Produktu subsīdijas lauksaimniecībai saskaņā ar normatīvajiem aktiem par valsts atbalstu lauksaimniecībai kārtējā gadā</t>
  </si>
  <si>
    <t>3112</t>
  </si>
  <si>
    <t>Citas ražošanas subsīdijas lauksaimniecībai saskaņā ar normatīvajiem aktiem par valsts atbalstu lauksaimniecībai kārtējā gadā</t>
  </si>
  <si>
    <t>3150</t>
  </si>
  <si>
    <t>Subsīdijas lauksaimniecības tirgus intervencei</t>
  </si>
  <si>
    <t>3190</t>
  </si>
  <si>
    <t>Pārējās subsīdijas lauksaimniecībai, kuras nevar attiecināt uz kodiem 3110 un 3150</t>
  </si>
  <si>
    <t>3191</t>
  </si>
  <si>
    <t>Pārējās produktu subsīdijas lauksaimniecībai</t>
  </si>
  <si>
    <t>3192</t>
  </si>
  <si>
    <t>Pārējās ražošanas subsīdijas lauksaimniecībai</t>
  </si>
  <si>
    <t>3200</t>
  </si>
  <si>
    <t xml:space="preserve">Subsīdijas un dotācijas komersantiem, biedrībām, nodibinājumiem un fiziskām personām </t>
  </si>
  <si>
    <t>3210</t>
  </si>
  <si>
    <t>Subsīdijas valsts un pašvaldību komersantiem, kuras nav attiecināmas uz kodu 3290</t>
  </si>
  <si>
    <t>3211</t>
  </si>
  <si>
    <t>Produktu subsīdijas valsts un pašvaldību komersantiem</t>
  </si>
  <si>
    <t>3212</t>
  </si>
  <si>
    <t>Citas ražošanas subsīdijas valsts un pašvaldību komersantiem</t>
  </si>
  <si>
    <t>3230</t>
  </si>
  <si>
    <t>Subsīdijas biedrībām un nodibinājumiem</t>
  </si>
  <si>
    <t>3231</t>
  </si>
  <si>
    <t>Produktu subsīdijas biedrībām un nodibinājumiem</t>
  </si>
  <si>
    <t>3232</t>
  </si>
  <si>
    <t>Citas ražošanas subsīdijas biedrībām un nodibinājumiem</t>
  </si>
  <si>
    <t>3260</t>
  </si>
  <si>
    <t>Valsts un pašvaldību budžeta dotācija komersantiem, biedrībām, nodibinājumiem un fiziskām personām</t>
  </si>
  <si>
    <t>3261</t>
  </si>
  <si>
    <t>Valsts un pašvaldību budžeta dotācija valsts un pašvaldību komersantiem</t>
  </si>
  <si>
    <t>3262</t>
  </si>
  <si>
    <t>Valsts un pašvaldību budžeta dotācija komersantiem, ostām un speciālajām ekonomiskajām zonām</t>
  </si>
  <si>
    <t>3263</t>
  </si>
  <si>
    <t>Valsts un pašvaldību budžeta dotācija biedrībām un nodibinājumiem</t>
  </si>
  <si>
    <t>3264</t>
  </si>
  <si>
    <t xml:space="preserve">Valsts un pašvaldību budžeta dotācijas fiziskām personām projektu īstenošanai </t>
  </si>
  <si>
    <t>3280</t>
  </si>
  <si>
    <t>Subsīdijas komersantiem</t>
  </si>
  <si>
    <t>3281</t>
  </si>
  <si>
    <t>Produktu subsīdijas komersantiem</t>
  </si>
  <si>
    <t>3282</t>
  </si>
  <si>
    <t>Citas ražošanas subsīdijas komersantiem</t>
  </si>
  <si>
    <t>3290</t>
  </si>
  <si>
    <t>Subsīdijas un dotācijas komersantiem, biedrībām un nodibinājumiem, ostām un speciālajām ekonomiskajām zonām Eiropas Savienības politiku instrumentu un pārējās ārvalstu finanšu palīdzības līdzfinansēto projektu un (vai) pasākumu ietvaros</t>
  </si>
  <si>
    <t>3291</t>
  </si>
  <si>
    <t>Subsīdijas un dotācijas biedrībām un nodibinājumiem Eiropas Savienības politiku instrumentu un pārējās ārvalstu finanšu palīdzības līdzfinansētajiem projektiem (pasākumiem)</t>
  </si>
  <si>
    <t>3292</t>
  </si>
  <si>
    <t>Subsīdijas un dotācijas komersantiem, ostām un speciālajām ekonomiskajām zonām Eiropas Savienības politiku instrumentu un pārējās ārvalstu finanšu palīdzības līdzfinansētajiem projektiem (pasākumiem)</t>
  </si>
  <si>
    <t>3293</t>
  </si>
  <si>
    <t>Atmaksa komersantiem, ostām un speciālajām ekonomiskajām zonām par Eiropas Savienības politiku instrumentu un pārējās ārvalstu finanšu palīdzības projektu (pasākumu) īstenošanu</t>
  </si>
  <si>
    <t>3294</t>
  </si>
  <si>
    <t>Atmaksa biedrībām un nodibinājumiem par Eiropas Savienības politiku instrumentu un pārējās ārvalstu finanšu palīdzības projektu (pasākumu) īstenošanu</t>
  </si>
  <si>
    <t>3295</t>
  </si>
  <si>
    <t>Atmaksa valsts pamatbudžetā no valsts budžeta iestāžu līdzekļiem par valsts budžeta finansētajiem izdevumiem</t>
  </si>
  <si>
    <t>3300</t>
  </si>
  <si>
    <t>Subsīdijas komersantiem sabiedriskā transporta pakalpojumu nodrošināšanai (par pasažieru regulārajiem pārvadājumiem)</t>
  </si>
  <si>
    <t>3310</t>
  </si>
  <si>
    <t>Produktu subsīdijas komersantiem sabiedriskā transporta pakalpojumu nodrošināšanai (par pasažieru regulārajiem pārvadājumiem)</t>
  </si>
  <si>
    <t>3320</t>
  </si>
  <si>
    <t>Citas ražošanas subsīdijas komersantiem sabiedriskā transporta pakalpojumu nodrošināšanai (par pasažieru regulārajiem pārvadājumiem)</t>
  </si>
  <si>
    <t>3500</t>
  </si>
  <si>
    <t>Konkursa kārtībā un sadarbības līgumiem un programmām sadalāmie valsts budžeta līdzekļi, kurus valsts budžeta likumā kārtējam gadam objektīvu iemeslu dēļ nav bijis iespējams ieplānot sadalījumā pa ekonomiskajām kategorijām</t>
  </si>
  <si>
    <t>3800</t>
  </si>
  <si>
    <t>Gadskārtējā valsts budžeta likuma izpildes laikā pārdalāmās budžeta apropriācijas</t>
  </si>
  <si>
    <t>6000</t>
  </si>
  <si>
    <t xml:space="preserve">Sociāla rakstura maksājumi un kompensācijas </t>
  </si>
  <si>
    <t>6200</t>
  </si>
  <si>
    <t>Pensijas un sociālie pabalsti naudā</t>
  </si>
  <si>
    <t>6210</t>
  </si>
  <si>
    <t>Valsts pensijas</t>
  </si>
  <si>
    <t>6211</t>
  </si>
  <si>
    <t>Vecuma pensijas</t>
  </si>
  <si>
    <t>6212</t>
  </si>
  <si>
    <t>Invaliditātes pensijas</t>
  </si>
  <si>
    <t>6213</t>
  </si>
  <si>
    <t>Pensijas apgādnieka zaudējuma gadījumā</t>
  </si>
  <si>
    <t>6214</t>
  </si>
  <si>
    <t>Augstākās padomes deputātu pensijas</t>
  </si>
  <si>
    <t>6215</t>
  </si>
  <si>
    <t>Pensijas saskaņā ar speciāliem lēmumiem</t>
  </si>
  <si>
    <t>6216</t>
  </si>
  <si>
    <t>Izdienas pensijas</t>
  </si>
  <si>
    <t>6220</t>
  </si>
  <si>
    <t>Valsts sociālās apdrošināšanas pabalsti naudā</t>
  </si>
  <si>
    <t>6221</t>
  </si>
  <si>
    <t>Slimības pabalsts</t>
  </si>
  <si>
    <t>6222</t>
  </si>
  <si>
    <t>Maternitātes pabalsts</t>
  </si>
  <si>
    <t>6223</t>
  </si>
  <si>
    <t>Atlīdzība par darbspēju zaudējumu</t>
  </si>
  <si>
    <t>6224</t>
  </si>
  <si>
    <t>Atlīdzība par apgādnieka zaudējumu</t>
  </si>
  <si>
    <t>6225</t>
  </si>
  <si>
    <t>Apbedīšanas pabalsts</t>
  </si>
  <si>
    <t>6226</t>
  </si>
  <si>
    <t>Kaitējuma atlīdzība Černobiļas AES avārijas rezultātā cietušajām personām</t>
  </si>
  <si>
    <t>6227</t>
  </si>
  <si>
    <t>Paternitātes pabalsts</t>
  </si>
  <si>
    <t>6228</t>
  </si>
  <si>
    <t>Darbā nodarītā kaitējuma atlīdzība</t>
  </si>
  <si>
    <t>6229</t>
  </si>
  <si>
    <t>Pārējie pabalsti</t>
  </si>
  <si>
    <t>6230</t>
  </si>
  <si>
    <t>Valsts sociālie pabalsti naudā</t>
  </si>
  <si>
    <t>6231</t>
  </si>
  <si>
    <t>Bērna kopšanas pabalsts</t>
  </si>
  <si>
    <t>6232</t>
  </si>
  <si>
    <t>Ģimenes valsts pabalsts</t>
  </si>
  <si>
    <t>6233</t>
  </si>
  <si>
    <t>Piemaksas pie ģimenes valsts pabalsta par bērnu invalīdu</t>
  </si>
  <si>
    <t>6234</t>
  </si>
  <si>
    <t>Bērna piedzimšanas pabalsts</t>
  </si>
  <si>
    <t>6235</t>
  </si>
  <si>
    <t>Valsts sociālā nodrošinājuma pabalsts</t>
  </si>
  <si>
    <t>6237</t>
  </si>
  <si>
    <t>Pabalsts un atlīdzība aizbildnim un audžuģimenei</t>
  </si>
  <si>
    <t>6238</t>
  </si>
  <si>
    <t>Pabalsts invalīdam, kuram nepieciešama īpaša kopšana</t>
  </si>
  <si>
    <t>6239</t>
  </si>
  <si>
    <t>Pārējie valsts pabalsti un kompensācijas</t>
  </si>
  <si>
    <t>6240</t>
  </si>
  <si>
    <t>Valsts un pašvaldību nodarbinātības pabalsti naudā</t>
  </si>
  <si>
    <t>6241</t>
  </si>
  <si>
    <t>Bezdarbnieka pabalsts</t>
  </si>
  <si>
    <t>6242</t>
  </si>
  <si>
    <t>Bezdarbnieka stipendija</t>
  </si>
  <si>
    <t>6250</t>
  </si>
  <si>
    <t>Pašvaldību papildu sociālā palīdzība iedzīvotājiem un sociālās garantijas bāreņiem un audžuģimenēm naudā</t>
  </si>
  <si>
    <t>6252</t>
  </si>
  <si>
    <t>Pabalsti veselības aprūpei naudā</t>
  </si>
  <si>
    <t>6254</t>
  </si>
  <si>
    <t>Pašvaldību pabalsti naudā krīzes situācijā</t>
  </si>
  <si>
    <t>6255</t>
  </si>
  <si>
    <t>Sociālās garantijas bāreņiem un audžuģimenēm naudā</t>
  </si>
  <si>
    <t>6259</t>
  </si>
  <si>
    <t>Pārējā papildu sociālā palīdzība atsevišķu izdevumu apmaksai naudā</t>
  </si>
  <si>
    <t>6260</t>
  </si>
  <si>
    <t>Garantētā minimālā ienākuma pabalsts naudā</t>
  </si>
  <si>
    <t>6270</t>
  </si>
  <si>
    <t>Mājokļa pabalsts naudā</t>
  </si>
  <si>
    <t>6290</t>
  </si>
  <si>
    <t>Valsts un pašvaldību budžeta maksājumi</t>
  </si>
  <si>
    <t>6291</t>
  </si>
  <si>
    <t>Stipendijas</t>
  </si>
  <si>
    <t>6292</t>
  </si>
  <si>
    <t>Transporta izdevumu kompensācijas</t>
  </si>
  <si>
    <t>6293</t>
  </si>
  <si>
    <t>Pārmaksāto sociālās apdrošināšanas iemaksu atmaksa</t>
  </si>
  <si>
    <t>6294</t>
  </si>
  <si>
    <t>Maksātnespējīgo darba devēju darbinieku prasījumi</t>
  </si>
  <si>
    <t>6295</t>
  </si>
  <si>
    <t>Eiropas Savienības pensiju shēmai pārskaitītais pensijas kapitāls un obligāto iemaksu nodošana citai dalībvalstij</t>
  </si>
  <si>
    <t>6296</t>
  </si>
  <si>
    <t>Ilgstošas sociālās aprūpes un sociālās rehabilitācijas institūciju veiktie maksājumi klientiem personiskiem izdevumiem no normatīvajos aktos noteiktajiem klientu ienākumiem, kas izmaksāti no valsts budžeta līdzekļiem</t>
  </si>
  <si>
    <t>6299</t>
  </si>
  <si>
    <t>Pārējie klasifikācijā neminētie no valsts un pašvaldību budžeta veiktie maksājumi iedzīvotājiem naudā</t>
  </si>
  <si>
    <t>6300</t>
  </si>
  <si>
    <t>Sociālie pabalsti natūrā</t>
  </si>
  <si>
    <t>6320</t>
  </si>
  <si>
    <t>Pašvaldību papildu sociālā palīdzība iedzīvotājiem un sociālās garantijas bāreņiem un audžuģimenēm natūrā</t>
  </si>
  <si>
    <t>6321</t>
  </si>
  <si>
    <t>Pabalsti veselības aprūpei natūrā</t>
  </si>
  <si>
    <t>6322</t>
  </si>
  <si>
    <t>Pabalsti ēdināšanai natūrā</t>
  </si>
  <si>
    <t>6323</t>
  </si>
  <si>
    <t>Pašvaldību pabalsti natūrā krīzes situācijā</t>
  </si>
  <si>
    <t>6324</t>
  </si>
  <si>
    <t>Sociālās garantijas bāreņiem un audžuģimenēm natūrā</t>
  </si>
  <si>
    <t>6329</t>
  </si>
  <si>
    <t>Pārējā papildu sociālā palīdzība natūrā</t>
  </si>
  <si>
    <t>6330</t>
  </si>
  <si>
    <t>Atbalsta pasākumi un kompensācijas natūrā</t>
  </si>
  <si>
    <t>6340</t>
  </si>
  <si>
    <t>Darba devēja sociālie pabalsti natūrā</t>
  </si>
  <si>
    <t>6360</t>
  </si>
  <si>
    <t>Mājokļa pabalsts natūrā</t>
  </si>
  <si>
    <t>6390</t>
  </si>
  <si>
    <t>Pārējie klasifikācijā neminētie no valsts un pašvaldību budžeta veiktie maksājumi iedzīvotājiem natūrā</t>
  </si>
  <si>
    <t>6400</t>
  </si>
  <si>
    <t>Pārējie klasifikācijā neminētie maksājumi iedzīvotājiem natūrā un kompensācijas</t>
  </si>
  <si>
    <t>6410</t>
  </si>
  <si>
    <t>Pašvaldības pirktie sociālie pakalpojumi iedzīvotājiem</t>
  </si>
  <si>
    <t>6411</t>
  </si>
  <si>
    <t>Samaksa par aprūpi mājās</t>
  </si>
  <si>
    <t>6412</t>
  </si>
  <si>
    <t>Samaksa par ilgstošas sociālās aprūpes un sociālās rehabilitācijas institūciju sniegtajiem pakalpojumiem</t>
  </si>
  <si>
    <t>6419</t>
  </si>
  <si>
    <t>Samaksa par pārējiem sociālajiem pakalpojumiem saskaņā ar pašvaldību saistošajiem noteikumiem</t>
  </si>
  <si>
    <t>6420</t>
  </si>
  <si>
    <t>Izdevumi par piešķīrumiem iedzīvotājiem natūrā, naudas balvas, izdevumi pašvaldību brīvprātīgo iniciatīvu izpildei</t>
  </si>
  <si>
    <t>6421</t>
  </si>
  <si>
    <t>Izdevumi par piešķīrumiem iedzīvotājiem natūrā brīvprātīgo iniciatīvu izpildei</t>
  </si>
  <si>
    <t>6422</t>
  </si>
  <si>
    <t>Naudas balvas</t>
  </si>
  <si>
    <t>6423</t>
  </si>
  <si>
    <t>Izdevumi brīvprātīgo iniciatīvu izpildei</t>
  </si>
  <si>
    <t>6500</t>
  </si>
  <si>
    <t>Kompensācijas, kuras izmaksā personām, pamatojoties uz Latvijas tiesu, Eiropas Savienības Tiesas, Eiropas Cilvēktiesību tiesas nolēmumiem</t>
  </si>
  <si>
    <t>6510</t>
  </si>
  <si>
    <t xml:space="preserve">Kompensācijas, kuras izmaksā fiziskām un juridiskām personām, pamatojoties uz Latvijas tiesu un lēmējiestādes nolēmumiem </t>
  </si>
  <si>
    <t>6520</t>
  </si>
  <si>
    <t xml:space="preserve">Kompensācijas, kuras izmaksā fiziskām un juridiskām personām, pamatojoties uz Eiropas Savienības Tiesas, Eiropas Cilvēktiesību tiesas nolēmumiem </t>
  </si>
  <si>
    <t>7000</t>
  </si>
  <si>
    <t>Transferti, uzturēšanas izdevumu transferti, pašu resursu maksājumi, starptautiskā sadarbība</t>
  </si>
  <si>
    <t>1.4.</t>
  </si>
  <si>
    <t>Kārtējie maksājumi Eiropas Savienības budžetā un starptautiskā sadarbība</t>
  </si>
  <si>
    <t>7600</t>
  </si>
  <si>
    <t>Kārtējie maksājumi Eiropas Savienības budžetā</t>
  </si>
  <si>
    <t>7610</t>
  </si>
  <si>
    <t>Tradicionālo pašu resursu iemaksa Eiropas Savienības budžetā</t>
  </si>
  <si>
    <t>7620</t>
  </si>
  <si>
    <t>Pārējās iemaksas Eiropas Savienības budžetā</t>
  </si>
  <si>
    <t>7621</t>
  </si>
  <si>
    <t>Pievienotās vērtības nodokļa resurss</t>
  </si>
  <si>
    <t>7622</t>
  </si>
  <si>
    <t>Nacionālā kopienākuma resurss un rezerves</t>
  </si>
  <si>
    <t>7623</t>
  </si>
  <si>
    <t>Soda procenti</t>
  </si>
  <si>
    <t>7624</t>
  </si>
  <si>
    <t xml:space="preserve">Dalībvalstīm budžeta līdzsvarošanai piešķirtās atlaides </t>
  </si>
  <si>
    <t>7625</t>
  </si>
  <si>
    <t>Pašu resurss, kas pamatojas uz nepārstrādātā izlietotā plastmasas iepakojuma daudzumu</t>
  </si>
  <si>
    <t>7629</t>
  </si>
  <si>
    <t>Pārējās iepriekš neklasificētās iemaksas Eiropas Savienības budžetā</t>
  </si>
  <si>
    <t>7630</t>
  </si>
  <si>
    <t>Eiropas Komisijai atmaksājamie līdzekļi Eiropas Savienības politiku instrumentu finansēto programmu ietvaros</t>
  </si>
  <si>
    <t>7700</t>
  </si>
  <si>
    <t>Starptautiskā sadarbība</t>
  </si>
  <si>
    <t>7710</t>
  </si>
  <si>
    <t>Biedra naudas, dalības maksa un iemaksas starptautiskajās institūcijās</t>
  </si>
  <si>
    <t>7711</t>
  </si>
  <si>
    <t>Maksājumi Eiropas Savienības institūcijās</t>
  </si>
  <si>
    <t>7712</t>
  </si>
  <si>
    <t>Maksājumi citās starptautiskajās institūcijās</t>
  </si>
  <si>
    <t>7713</t>
  </si>
  <si>
    <t>Maksājumi NATO budžetā</t>
  </si>
  <si>
    <t>7720</t>
  </si>
  <si>
    <t>Pārējie pārskaitījumi ārvalstīm</t>
  </si>
  <si>
    <t>7730</t>
  </si>
  <si>
    <t>Starptautiskā palīdzība</t>
  </si>
  <si>
    <t>1.5.</t>
  </si>
  <si>
    <t>Transferti viena budžeta veida ietvaros un uzturēšanas izdevumu transferti starp budžeta veidiem</t>
  </si>
  <si>
    <t>7100</t>
  </si>
  <si>
    <t>Valsts budžeta transferti un uzturēšanas izdevumu transferti</t>
  </si>
  <si>
    <t>7110</t>
  </si>
  <si>
    <t>Valsts budžeta uzturēšanas izdevumu transferti no valsts speciālā budžeta uz valsts pamatbudžetu</t>
  </si>
  <si>
    <t>7120</t>
  </si>
  <si>
    <t>Valsts budžeta uzturēšanas izdevumu transferti no valsts pamatbudžeta uz valsts speciālo budžetu</t>
  </si>
  <si>
    <t>7130</t>
  </si>
  <si>
    <t>Valsts budžeta transferti no valsts pamatbudžeta uz valsts pamatbudžetu</t>
  </si>
  <si>
    <t>7131</t>
  </si>
  <si>
    <t>Valsts budžeta transferti no valsts pamatbudžeta dotācijas no vispārējiem ieņēmumiem uz valsts pamatbudžetu</t>
  </si>
  <si>
    <t>7132</t>
  </si>
  <si>
    <t>Valsts budžeta transferti no valsts pamatbudžeta ārvalstu finanšu palīdzības līdzekļiem uz valsts pamatbudžetu</t>
  </si>
  <si>
    <t>7137</t>
  </si>
  <si>
    <t>Nenaudas (aktīvu nodošana un pasīvu uzņemšana bilancē) darījumu transferti no valsts pamatbudžeta uz valsts pamatbudžetu starp vienas institucionālās padotības valsts budžeta iestādēm</t>
  </si>
  <si>
    <t>7138</t>
  </si>
  <si>
    <t>Nenaudas (aktīvu nodošana un pasīvu uzņemšana bilancē) darījumu transferti no valsts pamatbudžeta uz valsts pamatbudžetu starp dažādas institucionālās padotības valsts budžeta iestādēm</t>
  </si>
  <si>
    <t>7139</t>
  </si>
  <si>
    <t>Pārējie valsts budžeta transferti no valsts pamatbudžeta uz valsts pamatbudžetu</t>
  </si>
  <si>
    <t>7140</t>
  </si>
  <si>
    <t>Valsts budžeta transferti no valsts speciālā budžeta uz valsts speciālo budžetu</t>
  </si>
  <si>
    <t>7200</t>
  </si>
  <si>
    <t>Pašvaldību transferti un uzturēšanas izdevumu transferti</t>
  </si>
  <si>
    <t>7210</t>
  </si>
  <si>
    <t>Pašvaldību transferti citām pašvaldībām</t>
  </si>
  <si>
    <t>7220</t>
  </si>
  <si>
    <t>Pašvaldību izdevumu iekšējie transferti starp pašvaldības budžeta veidiem</t>
  </si>
  <si>
    <t>7230</t>
  </si>
  <si>
    <t>Pašvaldības un tās iestāžu savstarpējie transferti</t>
  </si>
  <si>
    <t>7240</t>
  </si>
  <si>
    <t>Pašvaldību uzturēšanas izdevumu transferti uz valsts budžetu</t>
  </si>
  <si>
    <t>7245</t>
  </si>
  <si>
    <t>Pašvaldību atmaksa valsts budžetam par iepriekšējos gados saņemto, bet neizlietoto valsts budžeta transfertu uzturēšanas izdevumiem</t>
  </si>
  <si>
    <t>7246</t>
  </si>
  <si>
    <t>Pašvaldību atmaksa valsts budžetam par iepriekšējos gados saņemtajiem valsts budžeta transfertiem uzturēšanas izdevumiem Eiropas Savienības politiku instrumentu un pārējās ārvalstu finanšu palīdzības līdzfinansētajos projektos (pasākumos)</t>
  </si>
  <si>
    <t>7247</t>
  </si>
  <si>
    <t>Pašvaldību uzturēšanas izdevumu transferti (izņemot atmaksas) uz valsts budžetu</t>
  </si>
  <si>
    <t>7260</t>
  </si>
  <si>
    <t>Pašvaldības iemaksa pašvaldību finanšu izlīdzināšanas fondā</t>
  </si>
  <si>
    <t>7270</t>
  </si>
  <si>
    <t xml:space="preserve">Pašvaldību uzturēšanas izdevumu transferti valsts budžeta daļēji finansētām atvasinātām publiskām personām un budžeta nefinansētām iestādēm </t>
  </si>
  <si>
    <t>7300</t>
  </si>
  <si>
    <t>Valsts budžeta uzturēšanas izdevumu transferti citiem budžetiem Eiropas Savienības politiku instrumentu un pārējās ārvalstu finanšu palīdzības līdzfinansētajiem projektiem (pasākumiem)</t>
  </si>
  <si>
    <t>7320</t>
  </si>
  <si>
    <t>Valsts budžeta uzturēšanas izdevumu transferti pašvaldībām Eiropas Savienības politiku instrumentu un pārējās ārvalstu finanšu palīdzības līdzfinansētajiem projektiem (pasākumiem)</t>
  </si>
  <si>
    <t>7350</t>
  </si>
  <si>
    <t xml:space="preserve">Valsts budžeta uzturēšanas izdevumu transferti valsts budžeta daļēji finansētām atvasinātām publiskām personām un budžeta nefinansētām iestādēm Eiropas Savienības politiku instrumentu un pārējās ārvalstu finanšu palīdzības līdzfinansētiem projektiem (pasākumiem) </t>
  </si>
  <si>
    <t>7353</t>
  </si>
  <si>
    <t xml:space="preserve">Valsts budžeta uzturēšanas izdevumu transferti savas ministrijas, centrālās valsts iestādes padotībā esošajām no valsts budžeta daļēji finansētām atvasinātām publiskām personām un budžeta nefinansētām iestādēm Eiropas Savienības politiku instrumentu un pārējās ārvalstu finanšu palīdzības līdzfinansētajiem projektiem (pasākumiem) </t>
  </si>
  <si>
    <t>7354</t>
  </si>
  <si>
    <t xml:space="preserve">Valsts budžeta uzturēšanas izdevumu transferti citas ministrijas, centrālās valsts iestādes padotībā esošajām no valsts budžeta daļēji finansētām atvasinātām publiskām personām un budžeta nefinansētām iestādēm Eiropas Savienības politiku instrumentu un pārējās ārvalstu finanšu palīdzības līdzfinansētajiem projektiem (pasākumiem) </t>
  </si>
  <si>
    <t>7400</t>
  </si>
  <si>
    <t>Pārējie valsts budžeta uzturēšanas izdevumu transferti citiem budžetiem</t>
  </si>
  <si>
    <t>7460</t>
  </si>
  <si>
    <t>Pārējie valsts budžeta uzturēšanas izdevumu transferti pašvaldībām</t>
  </si>
  <si>
    <t>7470</t>
  </si>
  <si>
    <t>Pārējie valsts budžeta uzturēšanas izdevumu transferti valsts budžeta daļēji finansētām atvasinātām publiskām personām un budžeta nefinansētām iestādēm</t>
  </si>
  <si>
    <t>7471</t>
  </si>
  <si>
    <t>Pārējie valsts budžeta uzturēšanas izdevumu transferti savas ministrijas, centrālās valsts iestādes padotībā esošajām valsts budžeta daļēji finansētām atvasinātām publiskām personām un budžeta nefinansētām iestādēm</t>
  </si>
  <si>
    <t>7472</t>
  </si>
  <si>
    <t xml:space="preserve">Pārējie valsts budžeta uzturēšanas izdevumu transferti citas ministrijas, centrālās valsts iestādes padotībā esošajām valsts budžeta daļēji finansētām atvasinātām publiskām personām un budžeta nefinansētām iestādēm </t>
  </si>
  <si>
    <t>7500</t>
  </si>
  <si>
    <t>Atmaksa valsts budžetā par veiktajiem izdevumiem</t>
  </si>
  <si>
    <t>7800</t>
  </si>
  <si>
    <t xml:space="preserve">No valsts budžeta daļēji finansētu atvasinātu publisku personu un budžeta nefinansētu iestāžu transferti un uzturēšanas izdevumu transferti </t>
  </si>
  <si>
    <t>7810</t>
  </si>
  <si>
    <t xml:space="preserve">No valsts budžeta daļēji finansētu atvasinātu publisku personu un budžeta nefinansētu iestāžu uzturēšanas izdevumu transferti uz valsts budžetu </t>
  </si>
  <si>
    <t>7811</t>
  </si>
  <si>
    <t xml:space="preserve">No valsts budžeta daļēji finansētu atvasinātu publisku personu un budžeta nefinansētu iestāžu uzturēšanas izdevumu transferti uz valsts budžetu (ministrijai, centrālajai valsts iestādei, kuras padotībā tā atrodas) </t>
  </si>
  <si>
    <t>7812</t>
  </si>
  <si>
    <t xml:space="preserve">No valsts budžeta daļēji finansētu atvasinātu publisku personu un budžeta nefinansētu iestāžu uzturēšanas izdevumu transferti uz valsts budžetu (citai ministrijai, centrālajai valsts iestādei) </t>
  </si>
  <si>
    <t>7813</t>
  </si>
  <si>
    <t xml:space="preserve">No valsts budžeta daļēji finansētu atvasinātu publisku personu un budžeta nefinansētu iestāžu atmaksa valsts budžetam (ministrijai, centrālajai valsts iestādei, kuras padotībā tā atrodas) par iepriekšējos gados saņemtajiem valsts budžeta transfertiem uzturēšanas izdevumiem Eiropas Savienības politiku instrumentu un pārējās ārvalstu finanšu palīdzības līdzfinansētajos projektos (pasākumos) </t>
  </si>
  <si>
    <t>7814</t>
  </si>
  <si>
    <t xml:space="preserve">No valsts budžeta daļēji finansētu atvasinātu publisku personu un budžeta nefinansētu iestāžu atmaksa valsts budžetam (citai ministrijai, centrālajai valsts iestādei) par iepriekšējos gados saņemtajiem valsts budžeta transfertiem uzturēšanas izdevumiem Eiropas Savienības politiku instrumentu un pārējās ārvalstu finanšu palīdzības līdzfinansētajos projektos (pasākumos) </t>
  </si>
  <si>
    <t>7820</t>
  </si>
  <si>
    <t>No valsts budžeta daļēji finansētu atvasinātu publisku personu un budžeta nefinansētu iestāžu uzturēšanas izdevumu transferti pašvaldībām</t>
  </si>
  <si>
    <t>7830</t>
  </si>
  <si>
    <t xml:space="preserve">No valsts budžeta daļēji finansētu atvasinātu publisku personu uzturēšanas izdevumu transferti uz to izveidotām iestādēm </t>
  </si>
  <si>
    <t>7840</t>
  </si>
  <si>
    <t xml:space="preserve">No valsts budžeta daļēji finansētu atvasinātu publisku personu un budžeta nefinansētu iestāžu savstarpējie transferti </t>
  </si>
  <si>
    <t>7841</t>
  </si>
  <si>
    <t xml:space="preserve">No valsts budžeta daļēji finansētu atvasinātu publisku personu un budžeta nefinansētu iestāžu transferti uz savas ministrijas, centrālās valsts iestādes padotībā esošajām no valsts budžeta daļēji finansētām atvasinātām publiskām personām un budžeta nefinansētām iestādēm </t>
  </si>
  <si>
    <t>7842</t>
  </si>
  <si>
    <t xml:space="preserve">No valsts budžeta daļēji finansētu atvasinātu publisku personu un budžeta nefinansētu iestāžu transferti uz citas ministrijas, centrālās valsts iestādes padotībā esošajām no valsts budžeta daļēji finansētām atvasinātām publiskām personām un budžeta nefinansētām iestādēm </t>
  </si>
  <si>
    <t>2.0.</t>
  </si>
  <si>
    <t>Kapitālie izdevumi</t>
  </si>
  <si>
    <t>2.1.</t>
  </si>
  <si>
    <t>Pamatkapitāla veidošana</t>
  </si>
  <si>
    <t>5000</t>
  </si>
  <si>
    <t>5100</t>
  </si>
  <si>
    <t>Nemateriālie ieguldījumi</t>
  </si>
  <si>
    <t>5110</t>
  </si>
  <si>
    <t>Attīstības pasākumi un programmas</t>
  </si>
  <si>
    <t>5120</t>
  </si>
  <si>
    <t>Licences, koncesijas un patenti, preču zīmes un līdzīgas tiesības</t>
  </si>
  <si>
    <t>5130</t>
  </si>
  <si>
    <t>Pārējie nemateriālie ieguldījumi</t>
  </si>
  <si>
    <t>5140</t>
  </si>
  <si>
    <t>Nemateriālo ieguldījumu izveidošana</t>
  </si>
  <si>
    <t>5160</t>
  </si>
  <si>
    <t>Derīgo izrakteņu izpēte un citi līdzīgi neražotie nemateriālie ieguldījumi</t>
  </si>
  <si>
    <t>5200</t>
  </si>
  <si>
    <t xml:space="preserve">Pamatlīdzekļi, ieguldījuma īpašumi un bioloģiskie aktīvi </t>
  </si>
  <si>
    <t>5210</t>
  </si>
  <si>
    <t>Zeme un būves</t>
  </si>
  <si>
    <t>5211</t>
  </si>
  <si>
    <t>Dzīvojamās ēkas</t>
  </si>
  <si>
    <t>5212</t>
  </si>
  <si>
    <t>Nedzīvojamās ēkas</t>
  </si>
  <si>
    <t>5213</t>
  </si>
  <si>
    <t>Transporta būves</t>
  </si>
  <si>
    <t>5214</t>
  </si>
  <si>
    <t>Zeme zem būvēm</t>
  </si>
  <si>
    <t>5215</t>
  </si>
  <si>
    <t>Kultivētā zeme</t>
  </si>
  <si>
    <t>5216</t>
  </si>
  <si>
    <t>Atpūtai un izklaidei izmantojamā zeme</t>
  </si>
  <si>
    <t>5217</t>
  </si>
  <si>
    <t>Pārējā zeme</t>
  </si>
  <si>
    <t>5218</t>
  </si>
  <si>
    <t>Inženierbūves</t>
  </si>
  <si>
    <t>5219</t>
  </si>
  <si>
    <t>Pārējais nekustamais īpašums</t>
  </si>
  <si>
    <t>5220</t>
  </si>
  <si>
    <t>Tehnoloģiskās iekārtas un mašīnas</t>
  </si>
  <si>
    <t>5230</t>
  </si>
  <si>
    <t>Pārējie pamatlīdzekļi</t>
  </si>
  <si>
    <t>5231</t>
  </si>
  <si>
    <t>Transportlīdzekļi</t>
  </si>
  <si>
    <t>5233</t>
  </si>
  <si>
    <t>Bibliotēku krājumi</t>
  </si>
  <si>
    <t>5234</t>
  </si>
  <si>
    <t>Izklaides, literārie un mākslas oriģināldarbi</t>
  </si>
  <si>
    <t>5235</t>
  </si>
  <si>
    <t>Dārgakmeņi, dārgmetāli un citas vērtslietas</t>
  </si>
  <si>
    <t>5236</t>
  </si>
  <si>
    <t>Antīkie un citi mākslas priekšmeti</t>
  </si>
  <si>
    <t>5238</t>
  </si>
  <si>
    <t>Datortehnika, sakaru un cita biroja tehnika</t>
  </si>
  <si>
    <t>5239</t>
  </si>
  <si>
    <t xml:space="preserve">Pārējie iepriekš neklasificētie pamatlīdzekļi un ieguldījuma īpašumi </t>
  </si>
  <si>
    <t>5240</t>
  </si>
  <si>
    <t xml:space="preserve">Pamatlīdzekļu un ieguldījuma īpašumu izveidošana un nepabeigtā būvniecība </t>
  </si>
  <si>
    <t>5250</t>
  </si>
  <si>
    <t>Kapitālais remonts un rekonstrukcija</t>
  </si>
  <si>
    <t>5260</t>
  </si>
  <si>
    <t>Bioloģiskie un pazemes aktīvi</t>
  </si>
  <si>
    <t>5261</t>
  </si>
  <si>
    <t>Pazemes aktīvi</t>
  </si>
  <si>
    <t>5262</t>
  </si>
  <si>
    <t>Augļu dārzi un citi regulāri ražojošie stādījumi</t>
  </si>
  <si>
    <t>5269</t>
  </si>
  <si>
    <t>Pārējie bioloģiskie un lauksaimniecības aktīvi</t>
  </si>
  <si>
    <t>5270</t>
  </si>
  <si>
    <t>Ilgtermiņa ieguldījumi nomātajos pamatlīdzekļos</t>
  </si>
  <si>
    <t>2.2.</t>
  </si>
  <si>
    <t>Kapitālo izdevumu transferti</t>
  </si>
  <si>
    <t>9000</t>
  </si>
  <si>
    <t>9100</t>
  </si>
  <si>
    <t>Valsts budžeta kapitālo izdevumu transferti</t>
  </si>
  <si>
    <t>9110</t>
  </si>
  <si>
    <t>Valsts budžeta kapitālo izdevumu transferti no valsts speciālā budžeta uz valsts pamatbudžetu</t>
  </si>
  <si>
    <t>9120</t>
  </si>
  <si>
    <t>Valsts budžeta kapitālo izdevumu transferti no valsts pamatbudžeta uz valsts speciālo budžetu</t>
  </si>
  <si>
    <t>9200</t>
  </si>
  <si>
    <t>Pašvaldību kapitālo izdevumu transferti</t>
  </si>
  <si>
    <t>9260</t>
  </si>
  <si>
    <t>Pašvaldību kapitālo izdevumu transferti uz valsts budžetu</t>
  </si>
  <si>
    <t>9261</t>
  </si>
  <si>
    <t>Pašvaldību kapitālo izdevumu transferti (izņemot atmaksas) uz valsts budžetu</t>
  </si>
  <si>
    <t>9262</t>
  </si>
  <si>
    <t>Pašvaldību atmaksa valsts budžetam par iepriekšējos gados saņemto, bet neizlietoto valsts budžeta kapitālo izdevumu transfertiem</t>
  </si>
  <si>
    <t>9263</t>
  </si>
  <si>
    <t>Pašvaldību atmaksa valsts budžetam par iepriekšējos gados saņemtajiem valsts budžeta transfertiem kapitālajiem izdevumiem Eiropas Savienības politiku instrumentu un pārējās ārvalstu finanšu palīdzības līdzfinansētajos projektos (pasākumos)</t>
  </si>
  <si>
    <t>9270</t>
  </si>
  <si>
    <t>Pašvaldību kapitālo izdevumu transferti valsts budžeta daļēji finansētām atvasinātām publiskām personām un budžeta nefinansētām iestādēm</t>
  </si>
  <si>
    <t>9500</t>
  </si>
  <si>
    <t>Valsts budžeta transferti kapitālajiem izdevumiem citiem budžetiem Eiropas Savienības politiku instrumentu un pārējās ārvalstu finanšu palīdzības līdzfinansētajiem projektiem (pasākumiem)</t>
  </si>
  <si>
    <t>9580</t>
  </si>
  <si>
    <t>Valsts budžeta kapitālo izdevumu transferti pašvaldībām Eiropas Savienības politiku instrumentu un pārējās ārvalstu finanšu palīdzības līdzfinansētajiem projektiem (pasākumiem)</t>
  </si>
  <si>
    <t>9590</t>
  </si>
  <si>
    <t>Valsts budžeta kapitālo izdevumu transferti valsts budžeta daļēji finansētām atvasinātām publiskām personām un budžeta nefinansētām iestādēm Eiropas Savienības politiku instrumentu un pārējās ārvalstu finanšu palīdzības līdzfinansētajiem projektiem (pasākumiem)</t>
  </si>
  <si>
    <t>9593</t>
  </si>
  <si>
    <t>Valsts budžeta kapitālo izdevumu transferti savas ministrijas, centrālās valsts iestādes padotībā esošajām no valsts budžeta daļēji finansētām atvasinātām publiskām personām un budžeta nefinansētām iestādēm Eiropas Savienības politiku instrumentu un pārējās ārvalstu finanšu palīdzības līdzfinansētajiem projektiem (pasākumiem)</t>
  </si>
  <si>
    <t>9594</t>
  </si>
  <si>
    <t xml:space="preserve">Valsts budžeta kapitālo izdevumu transferti citas ministrijas, centrālās valsts iestādes padotībā esošajām no valsts budžeta daļēji finansētām atvasinātām publiskām personām un budžeta nefinansētām iestādēm Eiropas Savienības politiku instrumentu un pārējās ārvalstu finanšu palīdzības līdzfinansētajiem projektiem (pasākumiem) </t>
  </si>
  <si>
    <t>9700</t>
  </si>
  <si>
    <t>Pārējie valsts budžeta kapitālo izdevumu transferti citiem budžetiem</t>
  </si>
  <si>
    <t>9710</t>
  </si>
  <si>
    <t>Pārējie valsts budžeta kapitālo izdevumu transferti pašvaldībām</t>
  </si>
  <si>
    <t>9720</t>
  </si>
  <si>
    <t xml:space="preserve">Pārējie valsts budžeta transferti kapitālajiem izdevumiem valsts budžeta daļēji finansētām atvasinātām publiskām personām un budžeta nefinansētām iestādēm </t>
  </si>
  <si>
    <t>9721</t>
  </si>
  <si>
    <t xml:space="preserve">Pārējie valsts budžeta transferti kapitālajiem izdevumiem savas ministrijas, centrālās valsts iestādes padotībā esošajām valsts budžeta daļēji finansētām atvasinātām publiskām personām un budžeta nefinansētām iestādēm </t>
  </si>
  <si>
    <t>9722</t>
  </si>
  <si>
    <t xml:space="preserve">Pārējie valsts budžeta transferti kapitālajiem izdevumiem citas ministrijas, centrālās valsts iestādes padotībā esošajām valsts budžeta daļēji finansētām atvasinātām publiskām personām un budžeta nefinansētām iestādēm </t>
  </si>
  <si>
    <t>9800</t>
  </si>
  <si>
    <t xml:space="preserve">No valsts budžeta daļēji finansētu atvasinātu publisku personu un budžeta nefinansētu iestāžu kapitālo izdevumu transferti </t>
  </si>
  <si>
    <t>9810</t>
  </si>
  <si>
    <t>No valsts budžeta daļēji finansētu atvasinātu publisku personu un budžeta nefinansētu iestāžu kapitālo izdevumu transferti uz valsts budžetu</t>
  </si>
  <si>
    <t>9811</t>
  </si>
  <si>
    <t>No valsts budžeta daļēji finansētu atvasinātu publisku personu un budžeta nefinansētu iestāžu kapitālo izdevumu transferti uz valsts budžetu (ministrijai, centrālajai valsts iestādei, kuras padotībā tā atrodas)</t>
  </si>
  <si>
    <t>9812</t>
  </si>
  <si>
    <t xml:space="preserve">No valsts budžeta daļēji finansētu atvasinātu publisku personu un budžeta nefinansētu iestāžu kapitālo izdevumu transferti uz valsts budžetu (citai ministrijai, centrālajai valsts iestādei) </t>
  </si>
  <si>
    <t>9813</t>
  </si>
  <si>
    <t xml:space="preserve">No valsts budžeta daļēji finansētu atvasinātu publisku personu un budžeta nefinansētu iestāžu atmaksa valsts budžetam (ministrijai, centrālajai valsts iestādei, kuras padotībā tā atrodas) par iepriekšējos gados saņemtajiem valsts budžeta transfertiem kapitālajiem izdevumiem Eiropas Savienības politiku instrumentu un pārējās ārvalstu finanšu palīdzības līdzfinansētajos projektos (pasākumos) </t>
  </si>
  <si>
    <t>9814</t>
  </si>
  <si>
    <t xml:space="preserve">No valsts budžeta daļēji finansētu atvasinātu publisku personu un budžeta nefinansētu iestāžu atmaksa valsts budžetam (citai ministrijai, centrālajai valsts iestādei) par iepriekšējos gados saņemtajiem valsts budžeta transfertiem kapitālajiem izdevumiem Eiropas Savienības politiku instrumentu un pārējās ārvalstu finanšu palīdzības līdzfinansētajos projektos (pasākumos) </t>
  </si>
  <si>
    <t>9820</t>
  </si>
  <si>
    <t xml:space="preserve">No valsts budžeta daļēji finansētu atvasinātu publisku personu un budžeta nefinansētu iestāžu kapitālo izdevumu transferti pašvaldībām </t>
  </si>
  <si>
    <t>3.0.</t>
  </si>
  <si>
    <t>Pārējie izdevumi, kas veidojas pēc uzkrāšanas principa un nav klasificēti iepriekš</t>
  </si>
  <si>
    <t>5300</t>
  </si>
  <si>
    <t>Izdevumi par kapitāla daļu pārdošanu un pārvērtēšanu, vērtspapīru tirdzniecību un pārvērtēšanu un kapitāla daļu iegādi</t>
  </si>
  <si>
    <t>5310</t>
  </si>
  <si>
    <t>Izdevumi par kapitāla daļu pārdošanu un vērtspapīru tirdzniecību</t>
  </si>
  <si>
    <t>5320</t>
  </si>
  <si>
    <t>Izdevumi par kapitāla daļu un vērtspapīru pārvērtēšanu un izdevumi par ieguldījumu radniecīgajās un asociētajās kapitālsabiedrībās pārvērtēšanu</t>
  </si>
  <si>
    <t>5321</t>
  </si>
  <si>
    <t>Izdevumi par kapitāla daļu un par ieguldījumu radniecīgajās un asociētajās kapitālsabiedrībās pārvērtēšanu un vērtspapīru pārvērtēšanu</t>
  </si>
  <si>
    <t>5323</t>
  </si>
  <si>
    <t>Izdevumi no mantiskā ieguldījuma kapitālsabiedrībā samazināšanas</t>
  </si>
  <si>
    <t>8000</t>
  </si>
  <si>
    <t>Dažādi izdevumi, kas veidojas pēc uzkrāšanas principa un nav klasificēti iepriekš</t>
  </si>
  <si>
    <t>8100</t>
  </si>
  <si>
    <t>Zaudējumi no valūtas kursa svārstībām</t>
  </si>
  <si>
    <t>8600</t>
  </si>
  <si>
    <t>Izdevumi debitoru parādu norakstīšanai un uzkrājumu veidošanai</t>
  </si>
  <si>
    <t>8610</t>
  </si>
  <si>
    <t>Izdevumi debitoru parādu norakstīšanai un vērtības samazinājuma atzīšanai</t>
  </si>
  <si>
    <t>8620</t>
  </si>
  <si>
    <t>Izdevumi uzkrājumu veidošanai</t>
  </si>
  <si>
    <t>8900</t>
  </si>
  <si>
    <t>Pārējie iepriekš neuzskaitītie budžeta izdevumi, kas veidojas pēc uzkrāšanas principa un nav uzskaitīti citos koda 8000 apakškodos</t>
  </si>
  <si>
    <t xml:space="preserve">III. </t>
  </si>
  <si>
    <t>IV.</t>
  </si>
  <si>
    <t>Finansēšana</t>
  </si>
  <si>
    <t>F20010000</t>
  </si>
  <si>
    <t>Naudas līdzekļi un noguldījumi (bilances aktīvā)</t>
  </si>
  <si>
    <t>F21010000</t>
  </si>
  <si>
    <t>Naudas līdzekļi</t>
  </si>
  <si>
    <t>F210100001</t>
  </si>
  <si>
    <t>Maksas pakalpojumu un citu pašu ieņēmumu naudas līdzekļu atlikumu izmaiņas palielinājums (–) vai samazinājums (+)</t>
  </si>
  <si>
    <t>F210100101</t>
  </si>
  <si>
    <t>Maksas pakalpojumu un citu pašu ieņēmumu naudas līdzekļu atlikumu izmaiņas palielinājums (–)</t>
  </si>
  <si>
    <t>F210100201</t>
  </si>
  <si>
    <t>Maksas pakalpojumu un citu pašu ieņēmumu naudas līdzekļu atlikumu izmaiņas samazinājums (+)</t>
  </si>
  <si>
    <t>F210100002</t>
  </si>
  <si>
    <t>Ārvalstu finanšu palīdzības naudas līdzekļu atlikumu izmaiņas palielinājums (–) vai samazinājums (+)</t>
  </si>
  <si>
    <t>F210100102</t>
  </si>
  <si>
    <t>Ārvalstu finanšu palīdzības naudas līdzekļu atlikumu izmaiņas palielinājums (–)</t>
  </si>
  <si>
    <t>F210100202</t>
  </si>
  <si>
    <t>Ārvalstu finanšu palīdzības naudas līdzekļu atlikumu izmaiņas samazinājums (+)</t>
  </si>
  <si>
    <t>F210100003</t>
  </si>
  <si>
    <t>Valsts speciālā budžeta naudas līdzekļu atlikumu izmaiņas palielinājums (–) vai samazinājums (+)</t>
  </si>
  <si>
    <t>F210100103</t>
  </si>
  <si>
    <t>Valsts speciālā budžeta naudas līdzekļu atlikumu izmaiņas palielinājums (–)</t>
  </si>
  <si>
    <t>F210100203</t>
  </si>
  <si>
    <t>Valsts speciālā budžeta naudas līdzekļu atlikumu izmaiņas samazinājums (+)</t>
  </si>
  <si>
    <t>F210100004</t>
  </si>
  <si>
    <t>Naudas līdzekļu akcijām un citai līdzdalībai komersantu pašu kapitālā atlikumu izmaiņas palielinājums (–) vai samazinājums (+)</t>
  </si>
  <si>
    <t>F210100104</t>
  </si>
  <si>
    <t>No valsts pensiju speciālajam budžetam nodoto kapitāla daļu pārdošanas iegūto līdzekļu atlikumu izmaiņas palielinājums (–)</t>
  </si>
  <si>
    <t>F210100204</t>
  </si>
  <si>
    <t>No valsts pensiju speciālajam budžetam nodoto kapitāla daļu pārdošanas iegūto līdzekļu atlikumu izmaiņas samazinājums (+)</t>
  </si>
  <si>
    <t>F210100005</t>
  </si>
  <si>
    <t>Naudas līdzekļu aizdevumiem atlikumu izmaiņas palielinājums (–) vai samazinājums (+)</t>
  </si>
  <si>
    <t>F210100105</t>
  </si>
  <si>
    <t>Naudas līdzekļu aizdevumiem atlikumu izmaiņas palielinājums (–)</t>
  </si>
  <si>
    <t>F210100205</t>
  </si>
  <si>
    <t>Naudas līdzekļu aizdevumiem atlikumu izmaiņas samazinājums (+)</t>
  </si>
  <si>
    <t>F21010010</t>
  </si>
  <si>
    <t>Naudas līdzekļu palielinājums</t>
  </si>
  <si>
    <t>F21010020</t>
  </si>
  <si>
    <t>Naudas līdzekļu samazinājums</t>
  </si>
  <si>
    <t>F22010000</t>
  </si>
  <si>
    <t>Pieprasījuma noguldījumi (bilances aktīvā)</t>
  </si>
  <si>
    <t>F22010010</t>
  </si>
  <si>
    <t>Pieprasījuma noguldījuma veikšana</t>
  </si>
  <si>
    <t>F22010020</t>
  </si>
  <si>
    <t>Pieprasījuma noguldījuma izņemšana</t>
  </si>
  <si>
    <t>F29010000</t>
  </si>
  <si>
    <t>Termiņnoguldījumi (bilances aktīvā)</t>
  </si>
  <si>
    <t>F29010010</t>
  </si>
  <si>
    <t>Termiņnoguldījumu veikšana</t>
  </si>
  <si>
    <t>F29110010</t>
  </si>
  <si>
    <t>Īstermiņa noguldījumu veikšana</t>
  </si>
  <si>
    <t>F29111010</t>
  </si>
  <si>
    <t>Fiksētas likmes īstermiņa noguldījumu veikšana</t>
  </si>
  <si>
    <t>F29111210</t>
  </si>
  <si>
    <t>Fiksētas likmes īstermiņa noguldījumu euro veikšana</t>
  </si>
  <si>
    <t>F29111310</t>
  </si>
  <si>
    <t>Fiksētas likmes īstermiņa noguldījumu pārējās valūtās veikšana</t>
  </si>
  <si>
    <t>F29112010</t>
  </si>
  <si>
    <t>Mainīgas likmes īstermiņa noguldījumu veikšana</t>
  </si>
  <si>
    <t>F29112210</t>
  </si>
  <si>
    <t>Mainīgas likmes īstermiņa noguldījumu euro veikšana</t>
  </si>
  <si>
    <t>F29112310</t>
  </si>
  <si>
    <t>Mainīgas likmes īstermiņa noguldījumu pārējās valūtās veikšana</t>
  </si>
  <si>
    <t>F29210010</t>
  </si>
  <si>
    <t>Vidēja termiņa noguldījumu veikšana</t>
  </si>
  <si>
    <t>F29211010</t>
  </si>
  <si>
    <t>Fiksētas likmes vidēja termiņa noguldījumu veikšana</t>
  </si>
  <si>
    <t>F29211210</t>
  </si>
  <si>
    <t>Fiksētas likmes vidēja termiņa noguldījumu euro veikšana</t>
  </si>
  <si>
    <t>F29211310</t>
  </si>
  <si>
    <t>Fiksētas likmes vidēja termiņa noguldījumu pārējās valūtās veikšana</t>
  </si>
  <si>
    <t>F29212010</t>
  </si>
  <si>
    <t>Mainīgas likmes vidēja termiņa noguldījumu veikšana</t>
  </si>
  <si>
    <t>F29212210</t>
  </si>
  <si>
    <t>Mainīgas likmes vidēja termiņa noguldījumu euro veikšana</t>
  </si>
  <si>
    <t>F29212310</t>
  </si>
  <si>
    <t>Mainīgas likmes vidēja termiņa noguldījumu pārējās valūtās veikšana</t>
  </si>
  <si>
    <t>F29310010</t>
  </si>
  <si>
    <t>Ilgtermiņa noguldījumu veikšana</t>
  </si>
  <si>
    <t>F29311010</t>
  </si>
  <si>
    <t>Fiksētas likmes ilgtermiņa noguldījumu veikšana</t>
  </si>
  <si>
    <t>F29311210</t>
  </si>
  <si>
    <t>Fiksētas likmes ilgtermiņa noguldījumu euro veikšana</t>
  </si>
  <si>
    <t>F29311310</t>
  </si>
  <si>
    <t>Fiksētas likmes ilgtermiņa noguldījumu pārējās valūtās veikšana</t>
  </si>
  <si>
    <t>F29312010</t>
  </si>
  <si>
    <t>Mainīgas likmes ilgtermiņa noguldījumu veikšana</t>
  </si>
  <si>
    <t>F29312210</t>
  </si>
  <si>
    <t>Mainīgas likmes ilgtermiņa noguldījumu euro veikšana</t>
  </si>
  <si>
    <t>F29312310</t>
  </si>
  <si>
    <t>Mainīgas likmes ilgtermiņa noguldījumu pārējās valūtās veikšana</t>
  </si>
  <si>
    <t>F29010020</t>
  </si>
  <si>
    <t>Termiņnoguldījumu izņemšana</t>
  </si>
  <si>
    <t>F29110020</t>
  </si>
  <si>
    <t>Īstermiņa noguldījumu izņemšana</t>
  </si>
  <si>
    <t>F29111020</t>
  </si>
  <si>
    <t>Fiksētas likmes īstermiņa noguldījumu izņemšana</t>
  </si>
  <si>
    <t>F29111220</t>
  </si>
  <si>
    <t>Fiksētas likmes īstermiņa noguldījumu euro izņemšana</t>
  </si>
  <si>
    <t>F29111320</t>
  </si>
  <si>
    <t>Fiksētas likmes īstermiņa noguldījumu pārējās valūtās izņemšana</t>
  </si>
  <si>
    <t>F29112020</t>
  </si>
  <si>
    <t>Mainīgas likmes īstermiņa noguldījumu izņemšana</t>
  </si>
  <si>
    <t>F29112220</t>
  </si>
  <si>
    <t>Mainīgas likmes īstermiņa noguldījumu euro izņemšana</t>
  </si>
  <si>
    <t>F29112320</t>
  </si>
  <si>
    <t>Mainīgas likmes īstermiņa noguldījumu pārējās valūtās izņemšana</t>
  </si>
  <si>
    <t>F29210020</t>
  </si>
  <si>
    <t>Vidēja termiņa noguldījumu izņemšana</t>
  </si>
  <si>
    <t>F29211020</t>
  </si>
  <si>
    <t>Fiksētas likmes vidēja termiņa noguldījumu izņemšana</t>
  </si>
  <si>
    <t>F29211220</t>
  </si>
  <si>
    <t>Fiksētas likmes vidēja termiņa noguldījumu euro izņemšana</t>
  </si>
  <si>
    <t>F29211320</t>
  </si>
  <si>
    <t>Fiksētas likmes vidēja termiņa noguldījumu pārējās valūtās izņemšana</t>
  </si>
  <si>
    <t>F29212020</t>
  </si>
  <si>
    <t>Mainīgas likmes vidēja termiņa noguldījumu izņemšana</t>
  </si>
  <si>
    <t>F29212220</t>
  </si>
  <si>
    <t>Mainīgas likmes vidēja termiņa noguldījumu euro izņemšana</t>
  </si>
  <si>
    <t>F29212320</t>
  </si>
  <si>
    <t>Mainīgas likmes vidēja termiņa noguldījumu pārējās valūtās izņemšana</t>
  </si>
  <si>
    <t>F29310020</t>
  </si>
  <si>
    <t>Ilgtermiņa noguldījumu izņemšana</t>
  </si>
  <si>
    <t>F29311020</t>
  </si>
  <si>
    <t>Fiksētas likmes ilgtermiņa noguldījumu izņemšana</t>
  </si>
  <si>
    <t>F29311220</t>
  </si>
  <si>
    <t>Fiksētas likmes ilgtermiņa noguldījumu euro izņemšana</t>
  </si>
  <si>
    <t>F29311320</t>
  </si>
  <si>
    <t>Fiksētas likmes ilgtermiņa noguldījumu pārējās valūtās izņemšana</t>
  </si>
  <si>
    <t>F29312020</t>
  </si>
  <si>
    <t>Mainīgas likmes ilgtermiņa noguldījumu izņemšana</t>
  </si>
  <si>
    <t>F29312220</t>
  </si>
  <si>
    <t>Mainīgas likmes ilgtermiņa noguldījumu euro izņemšana</t>
  </si>
  <si>
    <t>F29312320</t>
  </si>
  <si>
    <t>Mainīgas likmes ilgtermiņa noguldījumu pārējās valūtās izņemšana</t>
  </si>
  <si>
    <t>F20020000</t>
  </si>
  <si>
    <t>Noguldījumi (bilances pasīvā)</t>
  </si>
  <si>
    <t>F30010000</t>
  </si>
  <si>
    <t>Iegādātie parāda vērtspapīri, izņemot atvasinātos finanšu instrumentus</t>
  </si>
  <si>
    <t>F30010010</t>
  </si>
  <si>
    <t>Parāda vērtspapīru iegāde, izņemot atvasinātos finanšu instrumentus</t>
  </si>
  <si>
    <t>F30110010</t>
  </si>
  <si>
    <t>Īstermiņa parāda vērtspapīru iegāde</t>
  </si>
  <si>
    <t>F30111010</t>
  </si>
  <si>
    <t>Fiksētas likmes īstermiņa parāda vērtspapīru iegāde</t>
  </si>
  <si>
    <t>F30111210</t>
  </si>
  <si>
    <t>Fiksētas likmes īstermiņa parāda vērtspapīru euro iegāde</t>
  </si>
  <si>
    <t>F30111310</t>
  </si>
  <si>
    <t>Fiksētas likmes īstermiņa parāda vērtspapīru pārējās valūtās iegāde</t>
  </si>
  <si>
    <t>F30112010</t>
  </si>
  <si>
    <t>Mainīgas likmes īstermiņa parāda vērtspapīru iegāde</t>
  </si>
  <si>
    <t>F30112210</t>
  </si>
  <si>
    <t>Mainīgas likmes īstermiņa parāda vērtspapīru euro iegāde</t>
  </si>
  <si>
    <t>F30112310</t>
  </si>
  <si>
    <t>Mainīgas likmes īstermiņa parāda vērtspapīru pārējās valūtās iegāde</t>
  </si>
  <si>
    <t>F30210010</t>
  </si>
  <si>
    <t>Vidēja termiņa parāda vērtspapīru iegāde</t>
  </si>
  <si>
    <t>F30211010</t>
  </si>
  <si>
    <t>Fiksētas likmes vidēja termiņa parāda vērtspapīru iegāde</t>
  </si>
  <si>
    <t>F30211210</t>
  </si>
  <si>
    <t>Fiksētas likmes vidēja termiņa parāda vērtspapīru euro iegāde</t>
  </si>
  <si>
    <t>F30211310</t>
  </si>
  <si>
    <t>Fiksētas likmes vidēja termiņa parāda vērtspapīru pārējās valūtās iegāde</t>
  </si>
  <si>
    <t>F30212010</t>
  </si>
  <si>
    <t>Mainīgas likmes vidēja termiņa parāda vērtspapīru iegāde</t>
  </si>
  <si>
    <t>F30212210</t>
  </si>
  <si>
    <t>Mainīgas likmes vidēja termiņa parāda vērtspapīru euro iegāde</t>
  </si>
  <si>
    <t>F30212310</t>
  </si>
  <si>
    <t>Mainīgas likmes vidēja termiņa parāda vērtspapīru pārējās valūtās iegāde</t>
  </si>
  <si>
    <t>F30310010</t>
  </si>
  <si>
    <t>Ilgtermiņa parāda vērtspapīru iegāde</t>
  </si>
  <si>
    <t>F30311010</t>
  </si>
  <si>
    <t>Fiksētas likmes ilgtermiņa parāda vērtspapīru iegāde</t>
  </si>
  <si>
    <t>F30311210</t>
  </si>
  <si>
    <t>Fiksētas likmes ilgtermiņa parāda vērtspapīru euro iegāde</t>
  </si>
  <si>
    <t>F30311310</t>
  </si>
  <si>
    <t>Fiksētas likmes ilgtermiņa parāda vērtspapīru pārējās valūtās iegāde</t>
  </si>
  <si>
    <t>F30312010</t>
  </si>
  <si>
    <t>Mainīgas likmes ilgtermiņa parāda vērtspapīru iegāde</t>
  </si>
  <si>
    <t>F30312210</t>
  </si>
  <si>
    <t>Mainīgas likmes ilgtermiņa parāda vērtspapīru euro iegāde</t>
  </si>
  <si>
    <t>F30312310</t>
  </si>
  <si>
    <t>Mainīgas likmes ilgtermiņa parāda vērtspapīru pārējās valūtās iegāde</t>
  </si>
  <si>
    <t>F30010020</t>
  </si>
  <si>
    <t>Parāda vērtspapīru pārdošana vai dzēšana, izņemot atvasinātos finanšu instrumentus</t>
  </si>
  <si>
    <t>F30110020</t>
  </si>
  <si>
    <t>Īstermiņa parāda vērtspapīru pārdošana vai dzēšana</t>
  </si>
  <si>
    <t>F30111020</t>
  </si>
  <si>
    <t>Fiksētas likmes īstermiņa parāda vērtspapīru pārdošana vai dzēšana</t>
  </si>
  <si>
    <t>F30111220</t>
  </si>
  <si>
    <t>Fiksētas likmes īstermiņa parāda vērtspapīru euro pārdošana vai dzēšana</t>
  </si>
  <si>
    <t>F30111320</t>
  </si>
  <si>
    <t>Fiksētas likmes īstermiņa parāda vērtspapīru pārējās valūtās pārdošana vai dzēšana</t>
  </si>
  <si>
    <t>F30112020</t>
  </si>
  <si>
    <t>Mainīgas likmes īstermiņa parāda vērtspapīru pārdošana vai dzēšana</t>
  </si>
  <si>
    <t>F30112220</t>
  </si>
  <si>
    <t>Mainīgas likmes īstermiņa parāda vērtspapīru euro pārdošana vai dzēšana</t>
  </si>
  <si>
    <t>F30112320</t>
  </si>
  <si>
    <t>Mainīgas likmes īstermiņa parāda vērtspapīru pārējās valūtās pārdošana vai dzēšana</t>
  </si>
  <si>
    <t>F30210020</t>
  </si>
  <si>
    <t>Vidēja termiņa parāda vērtspapīru pārdošana vai dzēšana</t>
  </si>
  <si>
    <t>F30211020</t>
  </si>
  <si>
    <t>Fiksētas likmes vidēja termiņa parāda vērtspapīru pārdošana vai dzēšana</t>
  </si>
  <si>
    <t>F30211220</t>
  </si>
  <si>
    <t>Fiksētas likmes vidēja termiņa parāda vērtspapīru euro pārdošana vai dzēšana</t>
  </si>
  <si>
    <t>F30211320</t>
  </si>
  <si>
    <t>Fiksētas likmes vidēja termiņa parāda vērtspapīru pārējās valūtās pārdošana vai dzēšana</t>
  </si>
  <si>
    <t>F30212020</t>
  </si>
  <si>
    <t>Mainīgas likmes vidēja termiņa parāda vērtspapīru pārdošana vai dzēšana</t>
  </si>
  <si>
    <t>F30212220</t>
  </si>
  <si>
    <t>Mainīgas likmes vidēja termiņa parāda vērtspapīru euro pārdošana vai dzēšana</t>
  </si>
  <si>
    <t>F30212320</t>
  </si>
  <si>
    <t>Mainīgas likmes vidēja termiņa parāda vērtspapīru pārējās valūtās pārdošana vai dzēšana</t>
  </si>
  <si>
    <t>F30310020</t>
  </si>
  <si>
    <t>Ilgtermiņa parāda vērtspapīru pārdošana vai dzēšana</t>
  </si>
  <si>
    <t>F30311020</t>
  </si>
  <si>
    <t>Fiksētas likmes ilgtermiņa parāda vērtspapīru pārdošana vai dzēšana</t>
  </si>
  <si>
    <t>F30311220</t>
  </si>
  <si>
    <t>Fiksētas likmes ilgtermiņa parāda vērtspapīru euro pārdošana vai dzēšana</t>
  </si>
  <si>
    <t>F30311320</t>
  </si>
  <si>
    <t>Fiksētas likmes ilgtermiņa parāda vērtspapīru pārējās valūtās pārdošana vai dzēšana</t>
  </si>
  <si>
    <t>F30312020</t>
  </si>
  <si>
    <t>Mainīgas likmes ilgtermiņa parāda vērtspapīru pārdošana vai dzēšana</t>
  </si>
  <si>
    <t>F30312220</t>
  </si>
  <si>
    <t>Mainīgas likmes ilgtermiņa parāda vērtspapīru euro pārdošana vai dzēšana</t>
  </si>
  <si>
    <t>F30312320</t>
  </si>
  <si>
    <t>Mainīgas likmes ilgtermiņa parāda vērtspapīru pārējās valūtās pārdošana vai dzēšana</t>
  </si>
  <si>
    <t>F30020000</t>
  </si>
  <si>
    <t>Emitētie parāda vērtspapīri</t>
  </si>
  <si>
    <t>F30020010</t>
  </si>
  <si>
    <t>Parāda vērtspapīru emisija vai atkārtota pārdošana</t>
  </si>
  <si>
    <t>F30120010</t>
  </si>
  <si>
    <t>Īstermiņa parāda vērtspapīru emisija vai atkārtota pārdošana</t>
  </si>
  <si>
    <t>F30121010</t>
  </si>
  <si>
    <t>Fiksētas likmes īstermiņa parāda vērtspapīru emisija vai atkārtota pārdošana</t>
  </si>
  <si>
    <t>F30121210</t>
  </si>
  <si>
    <t>Fiksētas likmes īstermiņa parāda vērtspapīru euro emisija vai atkārtota pārdošana</t>
  </si>
  <si>
    <t>F30121310</t>
  </si>
  <si>
    <t>Fiksētas likmes īstermiņa parāda vērtspapīru pārējās valūtās emisija vai atkārtota pārdošana</t>
  </si>
  <si>
    <t>F30122010</t>
  </si>
  <si>
    <t>Mainīgas likmes īstermiņa parāda vērtspapīru emisija vai atkārtota pārdošana</t>
  </si>
  <si>
    <t>F30122210</t>
  </si>
  <si>
    <t>Mainīgas likmes īstermiņa parāda vērtspapīru euro emisija vai atkārtota pārdošana</t>
  </si>
  <si>
    <t>F30122310</t>
  </si>
  <si>
    <t>Mainīgas likmes īstermiņa parāda vērtspapīru pārējās valūtās emisija vai atkārtota pārdošana</t>
  </si>
  <si>
    <t>F30220010</t>
  </si>
  <si>
    <t>Vidēja termiņa parāda vērtspapīru emisija vai atkārtota pārdošana</t>
  </si>
  <si>
    <t>F30221010</t>
  </si>
  <si>
    <t>Fiksētas likmes vidēja termiņa parāda vērtspapīru emisija vai atkārtota pārdošana</t>
  </si>
  <si>
    <t>F30221210</t>
  </si>
  <si>
    <t>Fiksētas likmes vidēja termiņa parāda vērtspapīru euro emisija vai atkārtota pārdošana</t>
  </si>
  <si>
    <t>F30221310</t>
  </si>
  <si>
    <t>Fiksētas likmes vidēja termiņa parāda vērtspapīru pārējās valūtās emisija vai atkārtota pārdošana</t>
  </si>
  <si>
    <t>F30222010</t>
  </si>
  <si>
    <t>Mainīgas likmes vidēja termiņa parāda vērtspapīru emisija vai atkārtota pārdošana</t>
  </si>
  <si>
    <t>F30222210</t>
  </si>
  <si>
    <t>Mainīgas likmes vidēja termiņa parāda vērtspapīru euro emisija vai atkārtota pārdošana</t>
  </si>
  <si>
    <t>F30222310</t>
  </si>
  <si>
    <t>Mainīgas likmes vidēja termiņa parāda vērtspapīru pārējās valūtās emisija vai atkārtota pārdošana</t>
  </si>
  <si>
    <t>F30223010</t>
  </si>
  <si>
    <t>Bezprocentu likmes vidēja termiņa parāda vērtspapīru emisija</t>
  </si>
  <si>
    <t>F30223210</t>
  </si>
  <si>
    <t>Bezprocentu likmes vidēja termiņa parāda vērtspapīru euro emisija</t>
  </si>
  <si>
    <t>F30320010</t>
  </si>
  <si>
    <t>Ilgtermiņa parāda vērtspapīru emisija vai atkārtota pārdošana</t>
  </si>
  <si>
    <t>F30321010</t>
  </si>
  <si>
    <t>Fiksētas likmes ilgtermiņa parāda vērtspapīru emisija vai atkārtota pārdošana</t>
  </si>
  <si>
    <t>F30321210</t>
  </si>
  <si>
    <t>Fiksētas likmes ilgtermiņa parāda vērtspapīru euro emisija vai atkārtota pārdošana</t>
  </si>
  <si>
    <t>F30321310</t>
  </si>
  <si>
    <t>Fiksētas likmes ilgtermiņa parāda vērtspapīru pārējās valūtās emisija vai atkārtota pārdošana</t>
  </si>
  <si>
    <t>F30322010</t>
  </si>
  <si>
    <t>Mainīgas likmes ilgtermiņa parāda vērtspapīru emisija vai atkārtota pārdošana</t>
  </si>
  <si>
    <t>F30322210</t>
  </si>
  <si>
    <t>Mainīgas likmes ilgtermiņa parāda vērtspapīru euro emisija vai atkārtota pārdošana</t>
  </si>
  <si>
    <t>F30322310</t>
  </si>
  <si>
    <t>Mainīgas likmes ilgtermiņa parāda vērtspapīru pārējās valūtās emisija vai atkārtota pārdošana</t>
  </si>
  <si>
    <t>F30020020</t>
  </si>
  <si>
    <t>Parāda vērtspapīru dzēšana vai atpirkšana</t>
  </si>
  <si>
    <t>F30120020</t>
  </si>
  <si>
    <t>Īstermiņa parāda vērtspapīru dzēšana vai atpirkšana</t>
  </si>
  <si>
    <t>F30121020</t>
  </si>
  <si>
    <t>Fiksētas likmes īstermiņa parāda vērtspapīru dzēšana vai atpirkšana</t>
  </si>
  <si>
    <t>F30121220</t>
  </si>
  <si>
    <t>Fiksētas likmes īstermiņa parāda vērtspapīru euro dzēšana vai atpirkšana</t>
  </si>
  <si>
    <t>F30121320</t>
  </si>
  <si>
    <t>Fiksētas likmes īstermiņa parāda vērtspapīru pārējās valūtās dzēšana vai atpirkšana</t>
  </si>
  <si>
    <t>F30122020</t>
  </si>
  <si>
    <t>Mainīgas likmes īstermiņa parāda vērtspapīru dzēšana vai atpirkšana</t>
  </si>
  <si>
    <t>F30122220</t>
  </si>
  <si>
    <t>Mainīgas likmes īstermiņa parāda vērtspapīru euro dzēšana vai atpirkšana</t>
  </si>
  <si>
    <t>F30122320</t>
  </si>
  <si>
    <t>Mainīgas likmes īstermiņa parāda vērtspapīru pārējās valūtās dzēšana vai atpirkšana</t>
  </si>
  <si>
    <t>F30220020</t>
  </si>
  <si>
    <t>Vidēja termiņa parāda vērtspapīru dzēšana vai atpirkšana</t>
  </si>
  <si>
    <t>F30221020</t>
  </si>
  <si>
    <t>Fiksētas likmes vidēja termiņa parāda vērtspapīru dzēšana vai atpirkšana</t>
  </si>
  <si>
    <t>F30221220</t>
  </si>
  <si>
    <t>Fiksētas likmes vidēja termiņa parāda vērtspapīru euro dzēšana vai atpirkšana</t>
  </si>
  <si>
    <t>F30221320</t>
  </si>
  <si>
    <t>Fiksētas likmes vidēja termiņa parāda vērtspapīru pārējās valūtās dzēšana vai atpirkšana</t>
  </si>
  <si>
    <t>F30222020</t>
  </si>
  <si>
    <t>Mainīgas likmes vidēja termiņa parāda vērtspapīru dzēšana vai atpirkšana</t>
  </si>
  <si>
    <t>F30222220</t>
  </si>
  <si>
    <t>Mainīgas likmes vidēja termiņa parāda vērtspapīru euro dzēšana vai atpirkšana</t>
  </si>
  <si>
    <t>F30222320</t>
  </si>
  <si>
    <t>Mainīgas likmes vidēja termiņa parāda vērtspapīru pārējās valūtās dzēšana vai atpirkšana</t>
  </si>
  <si>
    <t>F30223020</t>
  </si>
  <si>
    <t>Bezprocentu likmes vidēja termiņa parāda vērtspapīru dzēšana</t>
  </si>
  <si>
    <t>F30223220</t>
  </si>
  <si>
    <t>Bezprocentu likmes vidēja termiņa parāda vērtspapīru euro dzēšana</t>
  </si>
  <si>
    <t>F30320020</t>
  </si>
  <si>
    <t>Ilgtermiņa parāda vērtspapīru dzēšana vai atpirkšana</t>
  </si>
  <si>
    <t>F30321020</t>
  </si>
  <si>
    <t>Fiksētas likmes ilgtermiņa parāda vērtspapīru dzēšana vai atpirkšana</t>
  </si>
  <si>
    <t>F30321220</t>
  </si>
  <si>
    <t>Fiksētas likmes ilgtermiņa parāda vērtspapīru euro dzēšana vai atpirkšana</t>
  </si>
  <si>
    <t>F30321320</t>
  </si>
  <si>
    <t>Fiksētas likmes ilgtermiņa parāda vērtspapīru pārējās valūtās dzēšana vai atpirkšana</t>
  </si>
  <si>
    <t>F30322020</t>
  </si>
  <si>
    <t>Mainīgas likmes ilgtermiņa parāda vērtspapīru dzēšana vai atpirkšana</t>
  </si>
  <si>
    <t>F30322220</t>
  </si>
  <si>
    <t>Mainīgas likmes ilgtermiņa parāda vērtspapīru euro dzēšana vai atpirkšana</t>
  </si>
  <si>
    <t>F30322320</t>
  </si>
  <si>
    <t>Mainīgas likmes ilgtermiņa parāda vērtspapīru pārējās valūtās dzēšana vai atpirkšana</t>
  </si>
  <si>
    <t>F40010000</t>
  </si>
  <si>
    <t>Aizdevumi</t>
  </si>
  <si>
    <t>F40010010</t>
  </si>
  <si>
    <t>Izsniegtie aizdevumi</t>
  </si>
  <si>
    <t>F40110010</t>
  </si>
  <si>
    <t>Izsniegtie īstermiņa aizdevumi</t>
  </si>
  <si>
    <t>F40111010</t>
  </si>
  <si>
    <t>Izsniegtie fiksētas likmes īstermiņa aizdevumi</t>
  </si>
  <si>
    <t>F40111210</t>
  </si>
  <si>
    <t>Izsniegtie fiksētas likmes īstermiņa aizdevumi euro</t>
  </si>
  <si>
    <t>F40111310</t>
  </si>
  <si>
    <t>Izsniegtie fiksētas likmes īstermiņa aizdevumi pārējās valūtās</t>
  </si>
  <si>
    <t>F40112010</t>
  </si>
  <si>
    <t>Izsniegtie mainīgas likmes īstermiņa aizdevumi</t>
  </si>
  <si>
    <t>F40112210</t>
  </si>
  <si>
    <t>Izsniegtie mainīgas likmes īstermiņa aizdevumi euro</t>
  </si>
  <si>
    <t>F40112310</t>
  </si>
  <si>
    <t>Izsniegtie mainīgas likmes īstermiņa aizdevumi pārējās valūtās</t>
  </si>
  <si>
    <t>F40113010</t>
  </si>
  <si>
    <t>Izsniegtie bezprocentu likmes īstermiņa aizdevumi</t>
  </si>
  <si>
    <t>F40113210</t>
  </si>
  <si>
    <t>Izsniegtie bezprocentu likmes īstermiņa aizdevumi euro</t>
  </si>
  <si>
    <t>F40113310</t>
  </si>
  <si>
    <t>Izsniegtie bezprocentu likmes īstermiņa aizdevumi pārējās valūtās</t>
  </si>
  <si>
    <t>F40210010</t>
  </si>
  <si>
    <t>Izsniegtie vidēja termiņa aizdevumi</t>
  </si>
  <si>
    <t>F40211010</t>
  </si>
  <si>
    <t>Izsniegtie fiksētas likmes vidēja termiņa aizdevumi</t>
  </si>
  <si>
    <t>F40211210</t>
  </si>
  <si>
    <t>Izsniegtie fiksētas likmes vidēja termiņa aizdevumi euro</t>
  </si>
  <si>
    <t>F40211310</t>
  </si>
  <si>
    <t>Izsniegtie fiksētas likmes vidēja termiņa aizdevumi pārējās valūtās</t>
  </si>
  <si>
    <t>F40212010</t>
  </si>
  <si>
    <t>Izsniegtie mainīgas likmes vidēja termiņa aizdevumi</t>
  </si>
  <si>
    <t>F40212210</t>
  </si>
  <si>
    <t>Izsniegtie mainīgas likmes vidēja termiņa aizdevumi euro</t>
  </si>
  <si>
    <t>F40212310</t>
  </si>
  <si>
    <t>Izsniegtie mainīgas likmes vidēja termiņa aizdevumi pārējās valūtās</t>
  </si>
  <si>
    <t>F40213010</t>
  </si>
  <si>
    <t>Izsniegtie bezprocentu likmes vidēja termiņa aizdevumi</t>
  </si>
  <si>
    <t>F40213210</t>
  </si>
  <si>
    <t>Izsniegtie bezprocentu likmes vidēja termiņa aizdevumi euro</t>
  </si>
  <si>
    <t>F40213310</t>
  </si>
  <si>
    <t>Izsniegtie bezprocentu likmes vidēja termiņa aizdevumi pārējās valūtās</t>
  </si>
  <si>
    <t>F40310010</t>
  </si>
  <si>
    <t>Izsniegtie ilgtermiņa aizdevumi</t>
  </si>
  <si>
    <t>F40311010</t>
  </si>
  <si>
    <t xml:space="preserve">Izsniegtie fiksētas likmes ilgtermiņa aizdevumi </t>
  </si>
  <si>
    <t>F40311210</t>
  </si>
  <si>
    <t>Izsniegtie fiksētas likmes ilgtermiņa aizdevumi euro</t>
  </si>
  <si>
    <t>F40311310</t>
  </si>
  <si>
    <t>Izsniegtie fiksētas likmes ilgtermiņa aizdevumi pārējās valūtās</t>
  </si>
  <si>
    <t>F40312010</t>
  </si>
  <si>
    <t>Izsniegtie mainīgas likmes ilgtermiņa aizdevumi pārējās valūtās</t>
  </si>
  <si>
    <t>F40312210</t>
  </si>
  <si>
    <t>Izsniegtie mainīgas likmes ilgtermiņa aizdevumi euro</t>
  </si>
  <si>
    <t>F40312310</t>
  </si>
  <si>
    <t>Izsniegtie mainīgas likmes ilgtermiņa aizdevumi pārējā valūtā</t>
  </si>
  <si>
    <t>F40313010</t>
  </si>
  <si>
    <t>Izsniegtie bezprocentu likmes ilgtermiņa aizdevumi</t>
  </si>
  <si>
    <t>F40313210</t>
  </si>
  <si>
    <t>Izsniegtie bezprocentu likmes ilgtermiņa aizdevumi euro</t>
  </si>
  <si>
    <t>F40313310</t>
  </si>
  <si>
    <t>Izsniegtie bezprocentu likmes ilgtermiņa aizdevumi pārējās valūtās</t>
  </si>
  <si>
    <t>F40010020</t>
  </si>
  <si>
    <t>Izsniegto aizdevumu saņemtā atmaksa</t>
  </si>
  <si>
    <t>F40110020</t>
  </si>
  <si>
    <t>Izsniegto īstermiņa aizdevumu saņemtā atmaksa</t>
  </si>
  <si>
    <t>F40111020</t>
  </si>
  <si>
    <t>Izsniegto fiksētas likmes īstermiņa aizdevumu saņemtā atmaksa</t>
  </si>
  <si>
    <t>F40111220</t>
  </si>
  <si>
    <t>Izsniegto fiksētas likmes īstermiņa aizdevumu euro saņemtā atmaksa</t>
  </si>
  <si>
    <t>F40111320</t>
  </si>
  <si>
    <t>Izsniegto fiksētas likmes īstermiņa aizdevumu pārējās valūtās saņemtā atmaksa</t>
  </si>
  <si>
    <t>F40112020</t>
  </si>
  <si>
    <t>Izsniegto mainīgas likmes īstermiņa aizdevumu saņemtā atmaksa</t>
  </si>
  <si>
    <t>F40112220</t>
  </si>
  <si>
    <t>Izsniegto mainīgas likmes īstermiņa aizdevumu euro saņemtā atmaksa</t>
  </si>
  <si>
    <t xml:space="preserve">F40112320  </t>
  </si>
  <si>
    <t>Izsniegto mainīgas likmes īstermiņa aizdevumu pārējās valūtās saņemtā atmaksa</t>
  </si>
  <si>
    <t>F40113020</t>
  </si>
  <si>
    <t>Izsniegto bezprocentu likmes īstermiņa aizdevumu saņemtā atmaksa</t>
  </si>
  <si>
    <t>F40113220</t>
  </si>
  <si>
    <t>Izsniegto bezprocentu likmes īstermiņa aizdevumu euro saņemtā atmaksa</t>
  </si>
  <si>
    <t>F40113320</t>
  </si>
  <si>
    <t>Izsniegto bezprocentu likmes īstermiņa aizdevumu pārējās valūtās saņemtā atmaksa</t>
  </si>
  <si>
    <t>F40210020</t>
  </si>
  <si>
    <t>Izsniegto vidēja termiņa aizdevumu saņemtā atmaksa</t>
  </si>
  <si>
    <t>F40211020</t>
  </si>
  <si>
    <t>Izsniegto fiksētas likmes vidēja termiņa aizdevumu saņemtā atmaksa</t>
  </si>
  <si>
    <t>F40211220</t>
  </si>
  <si>
    <t>Izsniegto fiksētas likmes vidēja termiņa aizdevumu euro saņemtā atmaksa</t>
  </si>
  <si>
    <t>F40211320</t>
  </si>
  <si>
    <t>Izsniegto fiksētas likmes vidēja termiņa aizdevumu pārējās valūtās saņemtā atmaksa</t>
  </si>
  <si>
    <t>F40212020</t>
  </si>
  <si>
    <t>Izsniegto mainīgas likmes vidēja termiņa aizdevumu saņemtā atmaksa</t>
  </si>
  <si>
    <t>F40212220</t>
  </si>
  <si>
    <t>Izsniegto mainīgas likmes vidēja termiņa aizdevumu euro saņemtā atmaksa</t>
  </si>
  <si>
    <t>F40212320</t>
  </si>
  <si>
    <t>Izsniegto mainīgas likmes vidēja termiņa aizdevumu pārējās valūtās saņemtā atmaksa</t>
  </si>
  <si>
    <t>F40213020</t>
  </si>
  <si>
    <t>Izsniegto bezprocentu likmes vidēja termiņa aizdevumu saņemtā atmaksa</t>
  </si>
  <si>
    <t>F40213220</t>
  </si>
  <si>
    <t>Izsniegto bezprocentu likmes vidēja termiņa aizdevumu euro saņemtā atmaksa</t>
  </si>
  <si>
    <t>F40213320</t>
  </si>
  <si>
    <t>Izsniegto bezprocentu likmes vidēja termiņa aizdevumu pārējās valūtās saņemtā atmaksa</t>
  </si>
  <si>
    <t>F40310020</t>
  </si>
  <si>
    <t>Izsniegto ilgtermiņa aizdevumu saņemtā atmaksa</t>
  </si>
  <si>
    <t>F40311020</t>
  </si>
  <si>
    <t>Izsniegto fiksētas likmes ilgtermiņa aizdevumu saņemtā atmaksa</t>
  </si>
  <si>
    <t>F40311220</t>
  </si>
  <si>
    <t>Izsniegto fiksētas likmes ilgtermiņa aizdevumu euro saņemtā atmaksa</t>
  </si>
  <si>
    <t>F40311320</t>
  </si>
  <si>
    <t>Izsniegto fiksētas likmes ilgtermiņa aizdevumu pārējās valūtās saņemtā atmaksa</t>
  </si>
  <si>
    <t>F40312020</t>
  </si>
  <si>
    <t>Izsniegto mainīgas likmes ilgtermiņa aizdevumu saņemtā atmaksa</t>
  </si>
  <si>
    <t>F40312220</t>
  </si>
  <si>
    <t>Izsniegto mainīgas likmes ilgtermiņa aizdevumu euro saņemtā atmaksa</t>
  </si>
  <si>
    <t>F40312320</t>
  </si>
  <si>
    <t>Izsniegto mainīgas likmes ilgtermiņa aizdevumu pārējās valūtās saņemtā atmaksa</t>
  </si>
  <si>
    <t>F40313020</t>
  </si>
  <si>
    <t>Izsniegto bezprocentu likmes ilgtermiņa aizdevumu saņemtā atmaksa</t>
  </si>
  <si>
    <t>F40313220</t>
  </si>
  <si>
    <t>Izsniegto bezprocentu likmes ilgtermiņa aizdevumu euro saņemtā atmaksa</t>
  </si>
  <si>
    <t>F40313320</t>
  </si>
  <si>
    <t>Izsniegto bezprocentu likmes ilgtermiņa aizdevumu pārējās valūtās saņemtā atmaksa</t>
  </si>
  <si>
    <t>F40020000</t>
  </si>
  <si>
    <t>Aizņēmumi</t>
  </si>
  <si>
    <t>F40020010</t>
  </si>
  <si>
    <t>Saņemtie aizņēmumi</t>
  </si>
  <si>
    <t>F40120010</t>
  </si>
  <si>
    <t>Saņemtie īstermiņa aizņēmumi</t>
  </si>
  <si>
    <t>F40121010</t>
  </si>
  <si>
    <t>Saņemtie fiksētas likmes īstermiņa aizņēmumi</t>
  </si>
  <si>
    <t>F40121210</t>
  </si>
  <si>
    <t>Saņemtie fiksētas likmes īstermiņa aizņēmumi euro</t>
  </si>
  <si>
    <t>F40121310</t>
  </si>
  <si>
    <t>Saņemtie fiksētas likmes īstermiņa aizņēmumi pārējās valūtās</t>
  </si>
  <si>
    <t>F40122010</t>
  </si>
  <si>
    <t>Saņemtie mainīgas likmes īstermiņa aizņēmumi</t>
  </si>
  <si>
    <t>F40122210</t>
  </si>
  <si>
    <t>Saņemtie mainīgas likmes īstermiņa aizņēmumi euro</t>
  </si>
  <si>
    <t>F40122310</t>
  </si>
  <si>
    <t>Saņemtie mainīgas likmes īstermiņa aizņēmumi pārējās valūtās</t>
  </si>
  <si>
    <t>F40123010</t>
  </si>
  <si>
    <t>Saņemtie bezprocentu likmes īstermiņa aizņēmumi</t>
  </si>
  <si>
    <t>F40123210</t>
  </si>
  <si>
    <t>Saņemtie bezprocentu likmes īstermiņa aizņēmumi euro</t>
  </si>
  <si>
    <t>F40123310</t>
  </si>
  <si>
    <t>Saņemtie bezprocentu likmes īstermiņa aizņēmumi pārējās valūtās</t>
  </si>
  <si>
    <t>F40220010</t>
  </si>
  <si>
    <t>Saņemtie vidēja termiņa aizņēmumi</t>
  </si>
  <si>
    <t>F40221010</t>
  </si>
  <si>
    <t>Saņemtie fiksētas likmes vidēja termiņa aizņēmumi</t>
  </si>
  <si>
    <t>F40221210</t>
  </si>
  <si>
    <t>Saņemtie fiksētas likmes vidēja termiņa aizņēmumi euro</t>
  </si>
  <si>
    <t>F40221310</t>
  </si>
  <si>
    <t>Saņemtie fiksētas likmes vidēja termiņa aizņēmumi pārējās valūtās</t>
  </si>
  <si>
    <t>F40222010</t>
  </si>
  <si>
    <t>Saņemtie mainīgas likmes vidēja termiņa aizņēmumi</t>
  </si>
  <si>
    <t>F40222210</t>
  </si>
  <si>
    <t>Saņemtie mainīgas likmes vidēja termiņa aizņēmumi euro</t>
  </si>
  <si>
    <t>F40222310</t>
  </si>
  <si>
    <t>Saņemtie mainīgas likmes vidēja termiņa aizņēmumi pārējās valūtās</t>
  </si>
  <si>
    <t>F40223010</t>
  </si>
  <si>
    <t>Saņemtie bezprocentu likmes vidēja termiņa aizņēmumi</t>
  </si>
  <si>
    <t>F40223210</t>
  </si>
  <si>
    <t>Saņemtie bezprocentu likmes vidēja termiņa aizņēmumi euro</t>
  </si>
  <si>
    <t>F40223310</t>
  </si>
  <si>
    <t>Saņemtie bezprocentu likmes vidēja termiņa aizņēmumi pārējās valūtās</t>
  </si>
  <si>
    <t>F40320010</t>
  </si>
  <si>
    <t>Saņemtie ilgtermiņa aizņēmumi</t>
  </si>
  <si>
    <t>F40321010</t>
  </si>
  <si>
    <t>Saņemtie fiksētas likmes ilgtermiņa aizņēmumi</t>
  </si>
  <si>
    <t>F40321210</t>
  </si>
  <si>
    <t>Saņemtie fiksētas likmes ilgtermiņa aizņēmumi euro</t>
  </si>
  <si>
    <t>F40321310</t>
  </si>
  <si>
    <t>Saņemtie fiksētas likmes ilgtermiņa aizņēmumi pārējās valūtās</t>
  </si>
  <si>
    <t>F40322010</t>
  </si>
  <si>
    <t>Saņemtie mainīgas likmes ilgtermiņa aizņēmumi</t>
  </si>
  <si>
    <t>F40322210</t>
  </si>
  <si>
    <t>Saņemtie mainīgas likmes ilgtermiņa aizņēmumi euro</t>
  </si>
  <si>
    <t>F40322310</t>
  </si>
  <si>
    <t>Saņemtie mainīgas likmes ilgtermiņa aizņēmumi pārējās valūtās</t>
  </si>
  <si>
    <t>F40323010</t>
  </si>
  <si>
    <t>Saņemtie bezprocentu likmes ilgtermiņa aizņēmumi</t>
  </si>
  <si>
    <t>F40323210</t>
  </si>
  <si>
    <t>Saņemtie bezprocentu likmes ilgtermiņa aizņēmumi euro</t>
  </si>
  <si>
    <t>F40323310</t>
  </si>
  <si>
    <t>Saņemtie bezprocentu likmes ilgtermiņa aizņēmumi pārējās valūtās</t>
  </si>
  <si>
    <t>F40020020</t>
  </si>
  <si>
    <t>Saņemto aizņēmumu atmaksa</t>
  </si>
  <si>
    <t>F40120020</t>
  </si>
  <si>
    <t>Saņemto īstermiņa aizņēmumu atmaksa</t>
  </si>
  <si>
    <t>F40121020</t>
  </si>
  <si>
    <t>Saņemto fiksētas likmes īstermiņa aizņēmumu atmaksa</t>
  </si>
  <si>
    <t>F40121220</t>
  </si>
  <si>
    <t>Saņemto fiksētas likmes īstermiņa aizņēmumu euro atmaksa</t>
  </si>
  <si>
    <t>F40121320</t>
  </si>
  <si>
    <t>Saņemto fiksētas likmes īstermiņa aizņēmumu pārējās valūtās atmaksa</t>
  </si>
  <si>
    <t>F40122020</t>
  </si>
  <si>
    <t>Saņemto mainīgas likmes īstermiņa aizņēmumu atmaksa</t>
  </si>
  <si>
    <t>F40122220</t>
  </si>
  <si>
    <t>Saņemto mainīgas likmes īstermiņa aizņēmumu euro atmaksa</t>
  </si>
  <si>
    <t>F40122320</t>
  </si>
  <si>
    <t>Saņemto mainīgas likmes īstermiņa aizņēmumu pārējās valūtās atmaksa</t>
  </si>
  <si>
    <t>F40123020</t>
  </si>
  <si>
    <t>Saņemto bezprocentu likmes īstermiņa aizņēmumu atmaksa</t>
  </si>
  <si>
    <t>F40123220</t>
  </si>
  <si>
    <t>Saņemto bezprocentu likmes īstermiņa aizņēmumu euro atmaksa</t>
  </si>
  <si>
    <t>F40123320</t>
  </si>
  <si>
    <t>Saņemto bezprocentu likmes īstermiņa aizņēmumu pārējās valūtās atmaksa</t>
  </si>
  <si>
    <t>F40220020</t>
  </si>
  <si>
    <t>Saņemto vidēja termiņa aizņēmumu atmaksa</t>
  </si>
  <si>
    <t>F40221020</t>
  </si>
  <si>
    <t>Saņemto fiksētas likmes vidēja termiņa aizņēmumu atmaksa</t>
  </si>
  <si>
    <t>F40221220</t>
  </si>
  <si>
    <t>Saņemto fiksētas likmes vidēja termiņa aizņēmumu euro atmaksa</t>
  </si>
  <si>
    <t>F40221320</t>
  </si>
  <si>
    <t>Saņemto fiksētas likmes vidēja termiņa aizņēmumu pārējās valūtās atmaksa</t>
  </si>
  <si>
    <t>F40222020</t>
  </si>
  <si>
    <t>Saņemto mainīgas likmes vidēja termiņa aizņēmumu atmaksa</t>
  </si>
  <si>
    <t>F40222220</t>
  </si>
  <si>
    <t>Saņemto mainīgas likmes vidēja termiņa aizņēmumu euro atmaksa</t>
  </si>
  <si>
    <t xml:space="preserve">F40222320  </t>
  </si>
  <si>
    <t>Saņemto mainīgas likmes vidēja termiņa aizņēmumu pārējās valūtās atmaksa</t>
  </si>
  <si>
    <t>F40223020</t>
  </si>
  <si>
    <t>Saņemto bezprocentu likmes vidēja termiņa aizņēmumu atmaksa</t>
  </si>
  <si>
    <t>F40223220</t>
  </si>
  <si>
    <t>Saņemto bezprocentu likmes vidēja termiņa aizņēmumu euro atmaksa</t>
  </si>
  <si>
    <t>F40223320</t>
  </si>
  <si>
    <t>Saņemto bezprocentu likmes vidēja termiņa aizņēmumu pārējās valūtās atmaksa</t>
  </si>
  <si>
    <t>F40320020</t>
  </si>
  <si>
    <t>Saņemto ilgtermiņa aizņēmumu atmaksa</t>
  </si>
  <si>
    <t>F40321020</t>
  </si>
  <si>
    <t>Saņemto fiksētas likmes ilgtermiņa aizņēmumu atmaksa</t>
  </si>
  <si>
    <t>F40321220</t>
  </si>
  <si>
    <t>Saņemto fiksētas likmes ilgtermiņa aizņēmumu euro atmaksa</t>
  </si>
  <si>
    <t>F40321320</t>
  </si>
  <si>
    <t>Saņemto fiksētas likmes ilgtermiņa aizņēmumu pārējās valūtās atmaksa</t>
  </si>
  <si>
    <t>F40322020</t>
  </si>
  <si>
    <t>Saņemto mainīgas likmes ilgtermiņa aizņēmumu atmaksa</t>
  </si>
  <si>
    <t>F40322220</t>
  </si>
  <si>
    <t>Saņemto mainīgas likmes ilgtermiņa aizņēmumu euro atmaksa</t>
  </si>
  <si>
    <t>F40322320</t>
  </si>
  <si>
    <t>Saņemto mainīgas likmes ilgtermiņa aizņēmumu pārējās valūtās atmaksa</t>
  </si>
  <si>
    <t>F40323020</t>
  </si>
  <si>
    <t>Saņemto bezprocentu likmes ilgtermiņa aizņēmumu atmaksa</t>
  </si>
  <si>
    <t>F40323220</t>
  </si>
  <si>
    <t>Saņemto bezprocentu likmes ilgtermiņa aizņēmumu euro atmaksa</t>
  </si>
  <si>
    <t>F40323320</t>
  </si>
  <si>
    <t>Saņemto bezprocentu likmes ilgtermiņa aizņēmumu pārējās valūtās atmaksa</t>
  </si>
  <si>
    <t>F50010000</t>
  </si>
  <si>
    <t>Akcijas un cita līdzdalība pašu kapitālā</t>
  </si>
  <si>
    <t>F55010000</t>
  </si>
  <si>
    <t>Akcijas un cita līdzdalība komersantu pašu kapitālā, neskaitot kopieguldījumu fondu akcijas, un ieguldījumi starptautisko organizāciju kapitālā</t>
  </si>
  <si>
    <t>F55010010</t>
  </si>
  <si>
    <t>Akcijas un cita līdzdalība komersantu pašu kapitālā, neskaitot kopieguldījumu fondu akcijas, un ieguldījumi starptautisko organizāciju kapitālā (iegāde)</t>
  </si>
  <si>
    <t>F55010011</t>
  </si>
  <si>
    <t>Kapitāla daļu iegāde līdzdalībai radniecīgo komersantu kapitālā, kuru akcijas tiek kotētas fondu biržās</t>
  </si>
  <si>
    <t>F55010012</t>
  </si>
  <si>
    <t>Kapitāla daļu iegāde līdzdalībai radniecīgo komersantu kapitālā, kuru akcijas netiek kotētas fondu biržās</t>
  </si>
  <si>
    <t>F55010013</t>
  </si>
  <si>
    <t>Kapitāla daļu iegāde līdzdalībai radniecīgo komersantu kapitālā, kas nav akcijas</t>
  </si>
  <si>
    <t>F55010014</t>
  </si>
  <si>
    <t>Kapitāla daļu iegāde līdzdalībai asociēto komersantu kapitālā, kuru akcijas tiek kotētas fondu biržās</t>
  </si>
  <si>
    <t>F55010015</t>
  </si>
  <si>
    <t>Kapitāla daļu iegāde līdzdalībai asociēto komersantu kapitālā, kuru akcijas netiek kotētas fondu biržās</t>
  </si>
  <si>
    <t>F55010016</t>
  </si>
  <si>
    <t>Kapitāla daļu iegāde līdzdalībai asociēto komersantu kapitālā, kas nav akcijas</t>
  </si>
  <si>
    <t>F55010017</t>
  </si>
  <si>
    <t>Kapitāla daļu iegāde līdzdalībai pārējo komersantu kapitālā, kuru akcijas tiek kotētas fondu biržās</t>
  </si>
  <si>
    <t>F55010018</t>
  </si>
  <si>
    <t>Kapitāla daļu iegāde līdzdalībai pārējo komersantu kapitālā, kuru akcijas netiek kotētas fondu biržās</t>
  </si>
  <si>
    <t>F55010019</t>
  </si>
  <si>
    <t>Kapitāla daļu iegāde līdzdalībai pārējo komersantu kapitālā, kas nav akcijas, un ieguldījumi starptautisko organizāciju kapitālā</t>
  </si>
  <si>
    <t>F55010020</t>
  </si>
  <si>
    <t>Akcijas un cita līdzdalība komersantu pašu kapitālā, neskaitot kopieguldījumu fondu akcijas, un ieguldījumi starptautisko organizāciju kapitālā (pārdošana)</t>
  </si>
  <si>
    <t>F55010021</t>
  </si>
  <si>
    <t>Kapitāla daļu pārdošana līdzdalībai radniecīgo komersantu kapitālā, kuru akcijas tiek kotētas fondu biržās</t>
  </si>
  <si>
    <t>F55010022</t>
  </si>
  <si>
    <t>Kapitāla daļu pārdošana līdzdalībai radniecīgo komersantu kapitālā, kuru akcijas netiek kotētas fondu biržās</t>
  </si>
  <si>
    <t>F55010023</t>
  </si>
  <si>
    <t>Kapitāla daļu pārdošana līdzdalībai radniecīgo komersantu kapitālā, kas nav akcijas</t>
  </si>
  <si>
    <t>F55010024</t>
  </si>
  <si>
    <t>Kapitāla daļu pārdošana līdzdalībai asociēto komersantu kapitālā, kuru akcijas tiek kotētas fondu biržās</t>
  </si>
  <si>
    <t>F55010025</t>
  </si>
  <si>
    <t>Kapitāla daļu pārdošana asociēto komersantu kapitālā, kuru akcijas netiek kotētas fondu biržās</t>
  </si>
  <si>
    <t>F55010026</t>
  </si>
  <si>
    <t>Kapitāla daļu pārdošana līdzdalībai asociēto komersantu kapitālā, kas nav akcijas</t>
  </si>
  <si>
    <t>F55010027</t>
  </si>
  <si>
    <t>Kapitāla daļu pārdošana līdzdalībai pārējo komersantu kapitālā, kuru akcijas tiek kotētas fondu biržās</t>
  </si>
  <si>
    <t>F55010028</t>
  </si>
  <si>
    <t>Kapitāla daļu pārdošana līdzdalībai pārējo komersantu kapitālā, kuru akcijas netiek kotētas fondu biržās</t>
  </si>
  <si>
    <t>F55010029</t>
  </si>
  <si>
    <t>Kapitāla daļu pārdošana līdzdalībai pārējo komersantu kapitālā, kas nav akcijas, un ieguldījumi starptautisko organizāciju kapitālā</t>
  </si>
  <si>
    <t>F56010000</t>
  </si>
  <si>
    <t>Kopieguldījumu fondu akcijas</t>
  </si>
  <si>
    <t>F56010010</t>
  </si>
  <si>
    <t>Kopieguldījumu fondu akciju iegāde</t>
  </si>
  <si>
    <t>F56010020</t>
  </si>
  <si>
    <t>Kopieguldījumu fondu akciju pārdošana</t>
  </si>
  <si>
    <t>Papildu informācija:</t>
  </si>
  <si>
    <t>Naudas līdzekļu atlikumu izmaiņas (palielinājums (–) vai samazinājums (+))</t>
  </si>
  <si>
    <t>AS</t>
  </si>
  <si>
    <t>Atlikums pārskata perioda sākumā</t>
  </si>
  <si>
    <t>AB</t>
  </si>
  <si>
    <t>Atlikums pārskata perioda beigās</t>
  </si>
  <si>
    <t>NL MP</t>
  </si>
  <si>
    <t>Maksas pakalpojumu un citu pašu ieņēmumu naudas līdzekļu atlikumu izmaiņas (palielinājums (–) vai samazinājums (+))</t>
  </si>
  <si>
    <t>NL MP AS</t>
  </si>
  <si>
    <t>NL MP AB</t>
  </si>
  <si>
    <t>NL AFP</t>
  </si>
  <si>
    <t>Ārvalstu finanšu palīdzības naudas līdzekļu atlikumu izmaiņas (palielinājums (–) vai samazinājums (+))</t>
  </si>
  <si>
    <t>NL AFP AS</t>
  </si>
  <si>
    <t>NL AFP AB</t>
  </si>
  <si>
    <t>NL AKP</t>
  </si>
  <si>
    <t>Naudas līdzekļu akcijām un citai līdzdalībai komersantu pašu kapitālā atlikumu izmaiņas (palielinājums (–) vai samazinājums (+))</t>
  </si>
  <si>
    <t>NL AKP AS</t>
  </si>
  <si>
    <t>NL AKP AB</t>
  </si>
  <si>
    <t>NL AIZ</t>
  </si>
  <si>
    <t>Naudas līdzekļu aizdevumiem atlikumu izmaiņas (palielinājums (–) vai samazinājums (+))</t>
  </si>
  <si>
    <t>NL AIZ AS</t>
  </si>
  <si>
    <t>NL AIZ AB</t>
  </si>
  <si>
    <t>SBA</t>
  </si>
  <si>
    <t>Slēgtie budžeta asignējumi, t.sk.:</t>
  </si>
  <si>
    <t>SBA1</t>
  </si>
  <si>
    <t>ES politiku instrumentu un citas ārvalstu finanšu palīdzības finansēto projektu piešķirtie asignējumi</t>
  </si>
  <si>
    <t>SBA2</t>
  </si>
  <si>
    <t>Pārējie vispārējā kārtībā piešķirtie slēgtie asignējumi</t>
  </si>
  <si>
    <t>Likuma par valsts budžetu 4. pielikuma “Valsts pamatbudžeta ieņēmumi un izdevumi pa programmām un apakšprogrammām” izpilde</t>
  </si>
  <si>
    <t>IEŅĒMUMI KOPĀ</t>
  </si>
  <si>
    <t>Resursi izdevumu segšanai</t>
  </si>
  <si>
    <t>Finansiālā bilance</t>
  </si>
  <si>
    <t>Likums/plāms gadam</t>
  </si>
  <si>
    <t>pārkata periodā</t>
  </si>
  <si>
    <t>likumā/plānā gadam apstiprināto (4.-1.)</t>
  </si>
  <si>
    <t>1</t>
  </si>
  <si>
    <t>2</t>
  </si>
  <si>
    <t>3</t>
  </si>
  <si>
    <t>4</t>
  </si>
  <si>
    <t>5</t>
  </si>
  <si>
    <t>6</t>
  </si>
  <si>
    <t>7</t>
  </si>
  <si>
    <t>14 Iekšlietu ministrija</t>
  </si>
  <si>
    <t>RESURSI IZDEVUMU SEGŠANAI</t>
  </si>
  <si>
    <t>FINANSIĀLĀ BILANCE</t>
  </si>
  <si>
    <t>FINANSĒŠANA</t>
  </si>
  <si>
    <t>Programma: 02.00.00 - Iekšlietu ministrijas vienotā sakaru un informācijas sistēma</t>
  </si>
  <si>
    <t>Funkcija: 03.600</t>
  </si>
  <si>
    <t>Programma: 02.03.00 - Vienotās sakaru un informācijas sistēmas uzturēšana un vadība</t>
  </si>
  <si>
    <t>Programma: 06.00.00 - Valsts policijas darbība</t>
  </si>
  <si>
    <t>Funkcija: 03.110</t>
  </si>
  <si>
    <t>Programma: 06.01.00 - Valsts policija</t>
  </si>
  <si>
    <t>Programma: 07.00.00 - Ugunsdrošība, glābšana un civilā aizsardzība</t>
  </si>
  <si>
    <t>Funkcija: 03.200</t>
  </si>
  <si>
    <t>Programma: 09.00.00 - Valsts drošības dienesta darbība</t>
  </si>
  <si>
    <t>Programma: 10.00.00 - Valsts robežsardzes darbība</t>
  </si>
  <si>
    <t>Funkcija: 03.120</t>
  </si>
  <si>
    <t>Programma: 11.00.00 - Pilsonības un migrācijas lietas</t>
  </si>
  <si>
    <t>Funkcija: 03.130</t>
  </si>
  <si>
    <t>Programma: 11.01.00 - Pilsonības un migrācijas lietu pārvalde</t>
  </si>
  <si>
    <t xml:space="preserve">Funkcija: </t>
  </si>
  <si>
    <t>Programma: 38.00.00 - Fiziskā sagatavotība, veselības un sociālā aprūpe</t>
  </si>
  <si>
    <t>Programma: 38.05.00 - Veselības aprūpe un fiziskā sagatavotība</t>
  </si>
  <si>
    <t>Funkcija: 07.620</t>
  </si>
  <si>
    <t>Programma: 40.00.00 - Iekšlietu ministrijas sistēmas iestāžu darbības nodrošinājums</t>
  </si>
  <si>
    <t>Programma: 40.01.00 - Administrēšana</t>
  </si>
  <si>
    <t>Programma: 40.02.00 - Nekustamais īpašums un centralizētais iepirkums</t>
  </si>
  <si>
    <t>Programma: 40.03.00 - Lietiskie pierādījumi un izņemtā manta</t>
  </si>
  <si>
    <t>Programma: 40.04.00 - Valsts materiālās rezerves</t>
  </si>
  <si>
    <t>Funkcija: 10.920</t>
  </si>
  <si>
    <t>Programma: 42.00.00 - Iekšējās drošības biroja darbība</t>
  </si>
  <si>
    <t>Programma: 43.00.00 - Finanšu izlūkošanas dienesta darbība</t>
  </si>
  <si>
    <t>Programma: 62.00.00 - Eiropas Reģionālās attīstības fonda (ERAF) projektu un pasākumu īstenošana</t>
  </si>
  <si>
    <t>Programma: 62.07.00 - Eiropas Reģionālās attīstības fonda (ERAF) projektu un pasākumu īstenošana (2014-2020)</t>
  </si>
  <si>
    <t>Programma: 67.00.00 - Eiropas Kopienas iniciatīvas projektu un pasākumu īstenošana</t>
  </si>
  <si>
    <t>Programma: 67.02.00 - Atmaksas valsts pamatbudžetā par Eiropas Kopienas iniciatīvu fondu finansējumu</t>
  </si>
  <si>
    <t>Programma: 67.13.00 - Eiropas Savienības robežu pārvaldības programmas Centrālāzijā projektu un pasākumu īstenošana</t>
  </si>
  <si>
    <t>Programma: 67.14.00 - FRONTEX Aģentūras starptautisko operāciju nodrošināšana</t>
  </si>
  <si>
    <t>Programma: 69.00.00 - Mērķa "Eiropas teritoriālā sadarbība" pārrobežu sadarbības programmu, projektu un pasākumu īstenošana</t>
  </si>
  <si>
    <t>Programma: 69.07.00 - Pārrobežu sadarbības programmu projektu un pasākumu īstenošana (2014-2020)</t>
  </si>
  <si>
    <t>Programma: 69.21.00 - Atmaksas valsts pamatbudžetā par Pārrobežu sadarbības programmu finansējumu (2014-2020)</t>
  </si>
  <si>
    <t>Programma: 70.00.00 - Citu Eiropas Savienības politiku instrumentu projektu un pasākumu īstenošana</t>
  </si>
  <si>
    <t>Programma: 70.06.00 - Eiropas migrācijas tīkla projektu un pasākumu īstenošana</t>
  </si>
  <si>
    <t>Programma: 70.16.00 - Latvijas pārstāvju ceļa izdevumu kompensācija, dodoties uz Eiropas Savienības Padomes darba grupu sanāksmēm un Padomes sanāksmēm</t>
  </si>
  <si>
    <t>Programma: 70.17.00 - Eiropas Savienības programmas Erasmus+ projektu īstenošanas nodrošināšana</t>
  </si>
  <si>
    <t>Funkcija: 03.100</t>
  </si>
  <si>
    <t>Programma: 70.18.00 - Iekšējās drošības un Patvēruma, migrācijas un integrācijas fondu projektu un pasākumu īstenošana (2014-2020)</t>
  </si>
  <si>
    <t>Programma: 70.19.00 - Eiropas Savienības pētniecības un inovācijas programmas "Apvārsnis 2020" projektu un pasākumu īstenošana</t>
  </si>
  <si>
    <t>Programma: 70.21.00 - Atmaksas valsts pamatbudžetā par Iekšējās drošības un Patvēruma, migrācijas un integrācijas fondu finansējumu (2014-2020)</t>
  </si>
  <si>
    <t>Programma: 70.23.00 - Izdevumi citu Eiropas Savienības politiku instrumentu projektu un pasākumu īstenošanai</t>
  </si>
  <si>
    <t>Programma: 70.50.00 - Tehniskā palīdzība ERAF, ESF+, KF, TPF finansējuma apgūšanai (2021–2027)</t>
  </si>
  <si>
    <t>Programma: 71.00.00 - Eiropas Ekonomikas zonas un Norvēģijas finanšu instrumentu finansēto programmu, projektu un pasākumu īstenošana</t>
  </si>
  <si>
    <t>Programma: 71.06.00 - Eiropas Ekonomikas zonas un Norvēģijas finanšu instrumentu finansētie projekti</t>
  </si>
  <si>
    <t>Programma: 73.00.00 - Pārējās ārvalstu finanšu palīdzības līdzfinansētie projekti</t>
  </si>
  <si>
    <t>Programma: 73.02.00 - Atmaksas valsts pamatbudžetā par pārējās ārvalstu finanšu palīdzības līdzfinansētajiem projektiem</t>
  </si>
  <si>
    <t>Programma: 73.06.00 - Dalība Ziemeļu Ministru padomes Ziemeļvalstu un Baltijas valstu mobilitātes programmā</t>
  </si>
  <si>
    <t>Programma: 73.08.00 - Baltijas jūras valstu padomes Projektu atbalsta fonda īstenošana</t>
  </si>
  <si>
    <t>Programma: 74.00.00 - Atveseļošanas un noturības mehānisma (ANM) projektu un pasākumu īstenošana</t>
  </si>
  <si>
    <t>Programma: 74.06.00 - Atveseļošanas un noturības mehānisma (ANM) projekti un pasākumi</t>
  </si>
  <si>
    <t>Programma: 97.00.00 - Nozaru vadība un politikas plānošana</t>
  </si>
  <si>
    <t>Programma: 99.00.00 - Līdzekļu neparedzētiem gadījumiem izlietojums</t>
  </si>
  <si>
    <t>15 Izglītības un zinātnes ministrija</t>
  </si>
  <si>
    <t>Funkcija: 09.200</t>
  </si>
  <si>
    <t>Programma: 01.00.00 - Vispārējā izglītība</t>
  </si>
  <si>
    <t>Programma: 01.03.00 - Sociālās korekcijas izglītības iestāde</t>
  </si>
  <si>
    <t>Funkcija: 09.210</t>
  </si>
  <si>
    <t>Programma: 01.05.00 - Dotācija privātajām mācību iestādēm</t>
  </si>
  <si>
    <t>Programma: 01.07.00 - Dotācija brīvpusdienu nodrošināšanai 1.,2.,3. un 4. klases izglītojamiem</t>
  </si>
  <si>
    <t>Programma: 01.08.00 - Vispārējās izglītības atbalsta pasākumi</t>
  </si>
  <si>
    <t>Programma: 01.11.00 - Pedagogu profesionālās kompetences pilnveidošana</t>
  </si>
  <si>
    <t>Programma: 01.14.00 - Mācību līdzekļu iegāde</t>
  </si>
  <si>
    <t>Programma: 02.00.00 - Profesionālās izglītības mācību iestādes</t>
  </si>
  <si>
    <t>Programma: 02.01.00 - Profesionālās izglītības programmu īstenošana</t>
  </si>
  <si>
    <t>Programma: 02.04.00 - Programmas "Latvijas skolas soma" īstenošana</t>
  </si>
  <si>
    <t>Funkcija: 08.290</t>
  </si>
  <si>
    <t>Programma: 03.00.00 - Augstākā izglītība</t>
  </si>
  <si>
    <t>Programma: 03.01.00 - Augstskolas</t>
  </si>
  <si>
    <t>Funkcija: 09.400</t>
  </si>
  <si>
    <t>Programma: 03.03.00 - Zinātniskās darbības attīstība augstskolās un koledžās</t>
  </si>
  <si>
    <t>Programma: 03.04.00 - Studējošo un studiju kreditēšana</t>
  </si>
  <si>
    <t>Funkcija: 09.430</t>
  </si>
  <si>
    <t>Programma: 03.06.00 - Sociālo stipendiju fonds "Studētgods"</t>
  </si>
  <si>
    <t>Programma: 03.08.00 - Augstākās izglītības padome</t>
  </si>
  <si>
    <t>Programma: 03.11.00 - Koledžas</t>
  </si>
  <si>
    <t>Funkcija: 09.410</t>
  </si>
  <si>
    <t>Programma: 03.13.00 - Studiju virzienu akreditācija</t>
  </si>
  <si>
    <t>Funkcija: 09.800</t>
  </si>
  <si>
    <t>Programma: 04.00.00 - Valsts valodas politika un pārvalde</t>
  </si>
  <si>
    <t>Programma: 05.00.00 - Zinātne</t>
  </si>
  <si>
    <t>Programma: 05.01.00 - Zinātniskās darbības nodrošināšana</t>
  </si>
  <si>
    <t>Funkcija: 01.400</t>
  </si>
  <si>
    <t>Programma: 05.02.00 - Zinātnes bāzes finansējums</t>
  </si>
  <si>
    <t>Funkcija: 01.500</t>
  </si>
  <si>
    <t>Programma: 05.04.00 - Krišjāņa Barona Dainu skapis</t>
  </si>
  <si>
    <t>Programma: 05.12.00 - Valsts pētījumu programmas</t>
  </si>
  <si>
    <t>Programma: 07.00.00 - Informācijas un komunikāciju tehnoloģiju uzturēšana un attīstība</t>
  </si>
  <si>
    <t>Programma: 09.00.00 - Sports</t>
  </si>
  <si>
    <t>Programma: 09.04.00 - Sporta būves</t>
  </si>
  <si>
    <t>Funkcija: 08.100</t>
  </si>
  <si>
    <t>Programma: 09.08.00 - Balvas par izciliem sasniegumiem sportā</t>
  </si>
  <si>
    <t>Programma: 09.09.00 - Sporta federācijas un sporta pasākumi</t>
  </si>
  <si>
    <t>Programma: 09.10.00 - Murjāņu sporta ģimnāzija</t>
  </si>
  <si>
    <t>Programma: 09.12.00 - Latvijas Sporta muzejs</t>
  </si>
  <si>
    <t>Funkcija: 08.200</t>
  </si>
  <si>
    <t>Programma: 09.16.00 - Dotācija nacionālas nozīmes starptautisku sporta pasākumu organizēšanai Latvijā</t>
  </si>
  <si>
    <t>Programma: 09.17.00 - Dotācija komandu sporta spēļu izlašu nodrošināšanai</t>
  </si>
  <si>
    <t>Programma: 09.19.00 - Finansējums profesionālās ievirzes sporta izglītības programmu pedagogu darba samaksai un valsts sociālās apdrošināšanas obligātajām iemaksām</t>
  </si>
  <si>
    <t>Funkcija: 09.510</t>
  </si>
  <si>
    <t>Programma: 09.21.00 - Augstas klases sasniegumu sports</t>
  </si>
  <si>
    <t>Programma: 09.23.00 - Valsts ilgtermiņa saistības sportā - dotācija Latvijas Olimpiskajai komitejai (LOK) - valsts galvoto aizdevumu atmaksai</t>
  </si>
  <si>
    <t>Programma: 09.25.00 - Dotācija biedrībai "Latvijas Paralimpiskā komiteja" pielāgotā sporta attīstībai</t>
  </si>
  <si>
    <t>Programma: 12.00.00 - Finansējums asistenta pakalpojuma nodrošināšanai personai ar invaliditāti pārvietošanas atbalstam un pašaprūpes veikšanai</t>
  </si>
  <si>
    <t>Programma: 16.00.00 - Eiropas Savienības lietas un starptautiskā sadarbība</t>
  </si>
  <si>
    <t>Programma: 21.00.00 - Jaunatnes politikas valsts programma</t>
  </si>
  <si>
    <t>Funkcija: 09.820</t>
  </si>
  <si>
    <t>Programma: 42.00.00 - Padotības iestādes un to pasākumi</t>
  </si>
  <si>
    <t>Programma: 42.03.00 - Skolu jaunatnes dziesmu un deju svētki</t>
  </si>
  <si>
    <t>Funkcija: 09.500</t>
  </si>
  <si>
    <t>Programma: 42.05.00 - Valsts izglītības attīstības aģentūras darbības nodrošināšana</t>
  </si>
  <si>
    <t>Funkcija: 09.810</t>
  </si>
  <si>
    <t>Programma: 42.06.00 - Valsts izglītības satura centra darbības nodrošināšana</t>
  </si>
  <si>
    <t>Programma: 42.07.00 - Izglītības kvalitātes valsts dienesta darbības nodrošināšana</t>
  </si>
  <si>
    <t>Programma: 42.09.00 - Latvijas Zinātnes padome</t>
  </si>
  <si>
    <t>Programma: 62.08.00 - Eiropas Reģionālās attīstības fonda (ERAF) projekti (2014-2020)</t>
  </si>
  <si>
    <t>Programma: 62.20.00 - Tehniskā palīdzība Eiropas Reģionālās attīstības fonda (ERAF) apgūšanai (2014-2020)</t>
  </si>
  <si>
    <t>Programma: 63.00.00 - Eiropas Sociālā fonda (ESF) projektu un pasākumu īstenošana</t>
  </si>
  <si>
    <t>Programma: 63.08.00 - Eiropas Sociālā fonda (ESF) projekti (2014-2020)</t>
  </si>
  <si>
    <t>Programma: 63.10.00 - Eiropas Sociālā fonda Plus (ESF+) projektu īstenošana (2021–2027)</t>
  </si>
  <si>
    <t>Programma: 63.20.00 - Tehniskā palīdzība Eiropas Sociālā fonda (ESF) apgūšanai (2014-2020)</t>
  </si>
  <si>
    <t>Programma: 64.00.00 - Eiropas Lauksaimniecības garantiju fonda (ELGF) projektu un pasākumu īstenošana</t>
  </si>
  <si>
    <t>Programma: 64.08.00 - Eiropas Lauksaimniecības garantiju fonda (ELGF) maksājumi (2014-2020)</t>
  </si>
  <si>
    <t>Programma: 69.06.00 - Mērķa "Eiropas teritoriālā sadarbība" projektu īstenošana</t>
  </si>
  <si>
    <t>Programma: 69.07.00 - Mērķa "Eiropas teritoriālā sadarbība" projektu īstenošana (2021-2027)</t>
  </si>
  <si>
    <t>Programma: 69.21.00 - Atmaksas valsts pamatbudžetā par mērķa "Eiropas teritoriālā sadarbība" pārrobežu sadarbības programmu, projektu un pasākumu īstenošanu (2014-2020)</t>
  </si>
  <si>
    <t>Programma: 70.06.00 - Dalība Eiropas Savienības pētniecības un tehnoloģiju attīstības programmās</t>
  </si>
  <si>
    <t>Programma: 70.07.00 - Eiropas Savienības, starptautiskās sadarbības programmu un inovāciju izglītības jomā īstenošanas nodrošināšana</t>
  </si>
  <si>
    <t>Programma: 70.08.00 - Valsts izglītības attīstības aģentūra</t>
  </si>
  <si>
    <t>Programma: 70.09.00 - Eiropas Savienības jauniešu neformālās izglītības programma "Jaunatne darbībā" 2007.-2013.gadam</t>
  </si>
  <si>
    <t>Programma: 70.10.00 - Jaunatnes starptautisko programmu aģentūra</t>
  </si>
  <si>
    <t>Programma: 70.11.00 - Dalība Eiropas Savienības izglītības sadarbības projektos</t>
  </si>
  <si>
    <t>Programma: 70.12.00 - Eiropas Kopienas programmu projektu īstenošana</t>
  </si>
  <si>
    <t>Programma: 70.13.00 - Latvijas pārstāvju ceļa izdevumu kompensācija, dodoties uz Eiropas Savienības Padomes darba grupu sanāksmēm un Padomes sanāksmēm</t>
  </si>
  <si>
    <t>Programma: 70.15.00 - Eiropas Savienības programmas Erasmus+ projektu īstenošanas nodrošināšana</t>
  </si>
  <si>
    <t>Funkcija: 09.000</t>
  </si>
  <si>
    <t>Programma: 71.06.00 - Eiropas Ekonomikas zonas un Norvēģijas finanšu instrumentu finansētās programmas īstenošana</t>
  </si>
  <si>
    <t>Programma: 73.00.00 - Pārējās ārvalstu finanšu palīdzības finansētie projekti</t>
  </si>
  <si>
    <t>Programma: 73.06.00 - Dalība Ziemeļu Ministru padomes Nordplus ietvarprogrammā</t>
  </si>
  <si>
    <t>Programma: 74.00.00 - Atveseļošanās un noturības mehānisma (ANM) projektu un pasākumu īstenošana</t>
  </si>
  <si>
    <t>Programma: 74.50.00 - Tehniskā palīdzība Atveseļošanās un noturības mehānisma (ANM) apgūšanai</t>
  </si>
  <si>
    <t>Programma: 97.01.00 - Ministrijas centrālā aparāta darbības nodrošināšana</t>
  </si>
  <si>
    <t>Programma: 97.02.00 - Nozares vadības atbalsta pasākumi</t>
  </si>
  <si>
    <t>01 Valsts Prezidenta kanceleja</t>
  </si>
  <si>
    <t>Programma: 04.00.00 - Valsts prezidenta darbības nodrošināšana</t>
  </si>
  <si>
    <t>Funkcija: 01.110</t>
  </si>
  <si>
    <t>02 Saeima</t>
  </si>
  <si>
    <t>Programma: 01.00.00 - Saeimas darbības nodrošināšana</t>
  </si>
  <si>
    <t>Programma: 02.00.00 - Iemaksas starptautiskajās organizācijās</t>
  </si>
  <si>
    <t>Funkcija: 01.133</t>
  </si>
  <si>
    <t>03 Ministru kabinets</t>
  </si>
  <si>
    <t>Programma: 01.00.00 - Ministru kabineta darbības nodrošināšana, valsts pārvaldes politika</t>
  </si>
  <si>
    <t>Programma: 19.00.00 - Valsts administrācijas skola</t>
  </si>
  <si>
    <t>Programma: 62.06.00 - Eiropas Reģionālās attīstības fonda (ERAF) projekti (2014-2020)</t>
  </si>
  <si>
    <t>Programma: 70.07.00 - Latvijas pārstāvju ceļa izdevumu kompensācija, dodoties uz Eiropas Savienības Padomes darba grupu sanāksmēm un Padomes sanāksmēm</t>
  </si>
  <si>
    <t>Programma: 70.09.00 - Eiropas Savienības programmas Erasmus+ projektu īstenošanas nodrošināšana</t>
  </si>
  <si>
    <t>Programma: 73.06.00 - Pārējās ārvalstu finanšu palīdzības līdzfinansēto projektu īstenošana</t>
  </si>
  <si>
    <t>Programma: 74.50.00 - Tehniskā palīdzība Atveseļošanas un noturības mehānisma (ANM) apgūšanai</t>
  </si>
  <si>
    <t>04 Korupcijas novēršanas un apkarošanas birojs</t>
  </si>
  <si>
    <t>Programma: 01.00.00 - Korupcijas novēršanas un apkarošanas birojs</t>
  </si>
  <si>
    <t>Programma: 70.08.00 - Eiropas Komisijas programmas "Eiropas Krāpšanas apkarošana" līdzfinansētie projekti</t>
  </si>
  <si>
    <t>05 Tiesībsarga birojs</t>
  </si>
  <si>
    <t>Programma: 01.00.00 - Tiesībsarga birojs</t>
  </si>
  <si>
    <t>08 Sabiedrības integrācijas fonds</t>
  </si>
  <si>
    <t>Programma: 01.00.00 - Sabiedrības integrācijas fonda vadība</t>
  </si>
  <si>
    <t>Programma: 02.00.00 - Latvijas NVO fonda un latviešu valodas apguves programmas</t>
  </si>
  <si>
    <t>Programma: 03.00.00 - Reemigrācijas atbalsta programma</t>
  </si>
  <si>
    <t>Programma: 04.00.00 - Mediju projektu īstenošana</t>
  </si>
  <si>
    <t>Programma: 63.07.00 - Eiropas Sociālā fonda (ESF) projektu un pasākumu īstenošana (2014-2020)</t>
  </si>
  <si>
    <t>Programma: 67.06.00 - Eiropas Kopienas iniciatīvas projektu īstenošana</t>
  </si>
  <si>
    <t>Programma: 70.22.00 - Eiropas Atbalsta fonda vistrūcīgākajām personām pasākumu īstenošana (2014–2020)</t>
  </si>
  <si>
    <t>Programma: 73.06.00 - Ziemeļvalstu Ministru padomes līdzfinansētie projekti</t>
  </si>
  <si>
    <t>09 Sabiedrisko pakalpojumu regulēšanas komisija</t>
  </si>
  <si>
    <t>Programma: 01.00.00 - Sabiedrisko pakalpojumu regulēšana</t>
  </si>
  <si>
    <t>Funkcija: 04.100</t>
  </si>
  <si>
    <t>10 Latvijas Republikas Aizsardzības ministrija</t>
  </si>
  <si>
    <t>Programma: 06.00.00 - Valsts drošības aizsardzība</t>
  </si>
  <si>
    <t>Funkcija: 02.100</t>
  </si>
  <si>
    <t>Programma: 12.00.00 - Kara muzejs</t>
  </si>
  <si>
    <t>Funkcija: 02.500</t>
  </si>
  <si>
    <t>Programma: 22.00.00 - Nacionālie bruņotie spēki</t>
  </si>
  <si>
    <t>Programma: 22.10.00 - Starptautisko operāciju un Nacionālo bruņoto spēku personālsastāva centralizētais atalgojums</t>
  </si>
  <si>
    <t>Programma: 22.12.00 - Nacionālo bruņoto spēku uzturēšana</t>
  </si>
  <si>
    <t>Programma: 28.00.00 - Ģeodēzija un kartogrāfija</t>
  </si>
  <si>
    <t>Programma: 30.00.00 - Valsts aizsardzības politikas realizācija</t>
  </si>
  <si>
    <t>Programma: 31.00.00 - Militārpersonu pensiju fonds</t>
  </si>
  <si>
    <t>Funkcija: 10.200</t>
  </si>
  <si>
    <t>Programma: 33.00.00 - Aizsardzības īpašumu pārvaldīšana</t>
  </si>
  <si>
    <t>Programma: 34.00.00 - Jaunsardzes centrs</t>
  </si>
  <si>
    <t>Programma: 69.02.00 - Atmaksas valsts pamatbudžetā par mērķa “Eiropas teritoriālā sadarbība” pārrobežu sadarbības programmu, projektu un pasākumu īstenošanu</t>
  </si>
  <si>
    <t>Programma: 69.06.00 - Mērķa "Eiropas teritoriālā sadarbība" pārrobežu sadarbības projekti</t>
  </si>
  <si>
    <t>Funkcija: 02.000</t>
  </si>
  <si>
    <t>Programma: 73.02.00 - Atmaksas valsts pamatbudžetā par citu ārvalstu finanšu palīdzības līdzfinansēto projektu finansējumu</t>
  </si>
  <si>
    <t>Programma: 73.07.00 - NATO investīciju projekti</t>
  </si>
  <si>
    <t>11 Ārlietu ministrija</t>
  </si>
  <si>
    <t>Programma: 01.00.00 - Diplomātisko un konsulāro misiju nodrošinājums</t>
  </si>
  <si>
    <t>Funkcija: 01.132</t>
  </si>
  <si>
    <t>Programma: 01.04.00 - Diplomātiskās misijas ārvalstīs</t>
  </si>
  <si>
    <t>Programma: 01.06.00 - Konsulārais nodrošinājums</t>
  </si>
  <si>
    <t>Funkcija: 01.131</t>
  </si>
  <si>
    <t>Programma: 07.00.00 - Attīstības sadarbības projekti un starptautiskā palīdzība</t>
  </si>
  <si>
    <t>Programma: 09.00.00 - Materiālās palīdzības nodrošināšana</t>
  </si>
  <si>
    <t>Programma: 70.06.00 - Latvijas pārstāvju ceļa izdevumu kompensācija, dodoties uz Eiropas Savienības Padomes darba grupu sanāksmēm un Padomes sanāksmēm</t>
  </si>
  <si>
    <t>Funkcija: 01.130</t>
  </si>
  <si>
    <t>12 Ekonomikas ministrija</t>
  </si>
  <si>
    <t>Programma: 20.00.00 - Būvniecība</t>
  </si>
  <si>
    <t>Funkcija: 04.430</t>
  </si>
  <si>
    <t>Programma: 24.00.00 - Statistiskās informācijas nodrošināšana</t>
  </si>
  <si>
    <t>Funkcija: 01.320</t>
  </si>
  <si>
    <t>Programma: 26.00.00 - Godīgas konkurences nodrošināšana, iekšējā tirgus un patērētāju tiesību aizsardzība</t>
  </si>
  <si>
    <t>Programma: 26.01.00 - Iekšējais tirgus un patērētāju tiesību aizsardzība</t>
  </si>
  <si>
    <t>Funkcija: 04.110</t>
  </si>
  <si>
    <t>Programma: 26.02.00 - Konkurences politikas ieviešana</t>
  </si>
  <si>
    <t>Programma: 26.04.00 - Atbilstības novērtēšana un kvalitātes nodrošināšana</t>
  </si>
  <si>
    <t>Programma: 27.00.00 - Valsts atbalsta politikas ieviešana</t>
  </si>
  <si>
    <t>Programma: 27.12.00 - LIAA darbības nodrošināšana</t>
  </si>
  <si>
    <t>Programma: 28.00.00 - Ārējās ekonomiskās politikas ieviešana</t>
  </si>
  <si>
    <t>Programma: 29.01.00 - Naftas produktu rezervju uzturēšana</t>
  </si>
  <si>
    <t>Funkcija: 04.300</t>
  </si>
  <si>
    <t>Programma: 29.02.00 - Elektroenerģijas lietotāju atbalsts</t>
  </si>
  <si>
    <t>Programma: 29.04.00 - Energoefektivitātes politikas ieviešana</t>
  </si>
  <si>
    <t>Programma: 29.05.00 - Valsts pētījumu programma enerģētikā</t>
  </si>
  <si>
    <t>Programma: 29.06.00 - Enerģētikas jautājumu administrēšana</t>
  </si>
  <si>
    <t>Programma: 29.07.00 - Emisijas kvotu izsolīšanas instrumenta finansējums elektroenerģijas lietotāju atbalstam</t>
  </si>
  <si>
    <t>Programma: 30.00.00 - Tūrisma politikas ieviešana</t>
  </si>
  <si>
    <t>Funkcija: 04.730</t>
  </si>
  <si>
    <t>Programma: 32.00.00 - Mājokļu politikas ieviešana</t>
  </si>
  <si>
    <t>Programma: 32.03.00 - Atbalsts mājokļiem</t>
  </si>
  <si>
    <t>Funkcija: 10.600</t>
  </si>
  <si>
    <t>Programma: 33.00.00 - Ekonomikas attīstības programma</t>
  </si>
  <si>
    <t>Programma: 34.00.00 - Iemaksas starptautiskajās organizācijās</t>
  </si>
  <si>
    <t>Programma: 35.00.00 - Valsts atbalsta programmas</t>
  </si>
  <si>
    <t>Programma: 62.07.00 - Eiropas Reģionālās attīstības fonda (ERAF) projekti (2014-2020)</t>
  </si>
  <si>
    <t>Programma: 63.07.00 - Eiropas Sociālā fonda (ESF) projekti (2014-2020)</t>
  </si>
  <si>
    <t>Funkcija: 04.120</t>
  </si>
  <si>
    <t>Programma: 67.02.00 - Atmaksas valsts pamatbudžetā par Eiropas Kopienas iniciatīvu finansējumu</t>
  </si>
  <si>
    <t>Programma: 67.06.00 - Eiropas Kopienas iniciatīvas projekti</t>
  </si>
  <si>
    <t>Funkcija: 04.810</t>
  </si>
  <si>
    <t>Programma: 69.02.00 - Atmaksas valsts pamatbudžetā par mērķa "Eiropas teritoriālā sadarbība" pārrobežu sadarbības programmu, projektu un pasākumu īstenošanu</t>
  </si>
  <si>
    <t>Programma: 69.03.00 - Atmaksa mērķa "Eiropas teritoriālā sadarbība" finansējuma saņēmējam par veiktajiem izdevumiem no ārvalstu finanšu palīdzības</t>
  </si>
  <si>
    <t>13 Finanšu ministrija</t>
  </si>
  <si>
    <t>Programma: 01.00.00 - Apropriācijas rezerve</t>
  </si>
  <si>
    <t>Funkcija: 01.120</t>
  </si>
  <si>
    <t>Programma: 01.00.00 - Dotācija pašvaldību finanšu izlīdzināšanas fondam</t>
  </si>
  <si>
    <t>Funkcija: 01.811</t>
  </si>
  <si>
    <t>Programma: 02.00.00 - Līdzekļi neparedzētiem gadījumiem</t>
  </si>
  <si>
    <t>Funkcija: 01.890</t>
  </si>
  <si>
    <t>Programma: 10.00.00 - Noziedzīgi iegūtu līdzekļu legalizācijas un terorisma finansēšanas novēršana</t>
  </si>
  <si>
    <t>Funkcija: 10.400</t>
  </si>
  <si>
    <t>Funkcija: 04.740</t>
  </si>
  <si>
    <t>Programma: 29.00.00 - Fiskālās disciplīnas padomes darbības nodrošināšana</t>
  </si>
  <si>
    <t>Programma: 31.00.00 - Budžeta izpilde un valsts parāda vadība</t>
  </si>
  <si>
    <t>Programma: 31.01.00 - Budžeta izpilde</t>
  </si>
  <si>
    <t>Programma: 31.02.00 - Valsts parāda vadība</t>
  </si>
  <si>
    <t>Funkcija: 01.700</t>
  </si>
  <si>
    <t>Programma: 32.00.00 - Iepirkumu uzraudzības birojs</t>
  </si>
  <si>
    <t>Programma: 33.00.00 - Valsts ieņēmumu un muitas politikas nodrošināšana</t>
  </si>
  <si>
    <t>Programma: 38.00.00 - Eiropas Savienības finansēto programmu ieviešana</t>
  </si>
  <si>
    <t>Programma: 38.01.00 - Eiropas Savienības pirmsstrukturālo, strukturālo un citu finanšu instrumentu koordinācija</t>
  </si>
  <si>
    <t>Programma: 38.02.00 - Eiropas Savienības sadarbības projektu un pasākumu īstenošana</t>
  </si>
  <si>
    <t>Programma: 39.00.00 - Uzraudzība un kontrole</t>
  </si>
  <si>
    <t>Programma: 39.02.00 - Izložu un azartspēļu organizēšanas un norises uzraudzība</t>
  </si>
  <si>
    <t>Programma: 39.03.00 - Dārgmetālu izstrādājumu proves uzraudzība un pārbaude</t>
  </si>
  <si>
    <t>Programma: 41.00.00 - Maksājumu nodrošināšana citām valsts iestādēm un personām</t>
  </si>
  <si>
    <t>Programma: 41.01.00 - Iemaksas Eiropas Savienības budžetā</t>
  </si>
  <si>
    <t>Funkcija: 01.100</t>
  </si>
  <si>
    <t>Programma: 41.03.00 - Iemaksas starptautiskajās organizācijās</t>
  </si>
  <si>
    <t>Programma: 41.13.00 - Finansējums VAS "Valsts nekustamie īpašumi" īstenojamiem projektiem un pasākumiem</t>
  </si>
  <si>
    <t>Programma: 42.00.00 - Valsts budžeta aizdevumi un to atmaksāšana</t>
  </si>
  <si>
    <t>Programma: 61.00.00 - Kohēzijas fonda (KF) projektu un pasākumu īstenošana</t>
  </si>
  <si>
    <t>Programma: 61.07.00 - Kohēzijas fonda (KF) avansa maksājumi un atmaksas finansējuma saņēmējiem (2014-2020)</t>
  </si>
  <si>
    <t>Programma: 61.20.00 - Tehniskā palīdzība Kohēzijas fonda (KF) apgūšanai (2014-2020)</t>
  </si>
  <si>
    <t>Programma: 62.08.00 - Eiropas Reģionālās attīstības fonda (ERAF) avansa maksājumi un atmaksas finansējuma saņēmējiem (2014-2020)</t>
  </si>
  <si>
    <t>Programma: 62.09.00 - Eiropas Reģionālās attīstības fonda (ERAF) finansētie ierobežoto konkursu projekti (2014-2020)</t>
  </si>
  <si>
    <t>Programma: 63.07.00 - Eiropas Sociālā fonda (ESF) avansa maksājumi un atmaksas finansējuma saņēmējiem (2014-2020)</t>
  </si>
  <si>
    <t>Programma: 67.07.00 - Eiropas Kopienas iniciatīvas projekti</t>
  </si>
  <si>
    <t>Programma: 69.06.00 - Pārrobežu sadarbības programmas projektu īstenošana</t>
  </si>
  <si>
    <t>Programma: 70.08.00 - Tehniskā palīdzība Iekšējās drošības fondam un Patvēruma, migrācijas un integrācijas fondam (2016-2022)</t>
  </si>
  <si>
    <t>Programma: 70.10.00 - Solidaritātes fonda finansējums projekta īstenotājiem</t>
  </si>
  <si>
    <t>Programma: 71.05.00 - Tehniskā palīdzība Eiropas Ekonomikas zonas un Norvēģijas finanšu instrumentu apgūšanai</t>
  </si>
  <si>
    <t>Programma: 71.06.00 - Eiropas Ekonomikas zonas finanšu instrumenta un Norvēģijas valdības divpusējā finanšu instrumenta finansējums projektu īstenotājiem</t>
  </si>
  <si>
    <t>Programma: 71.07.00 - Eiropas Ekonomikas zonas un Norvēģijas finanšu instrumentu finansētie projekti</t>
  </si>
  <si>
    <t>Programma: 73.06.00 - Eiropas Komisijas (kopā ar iesaistītajām dalībvalstīm) un tabakas ražotāju nolīgumu ietvaros piešķirtie finanšu līdzekļi</t>
  </si>
  <si>
    <t>Programma: 73.07.00 - Eiropas Kopienas finansētie projekti iekšējā tirgus uzlabošanai nodokļu un muitas sistēmā</t>
  </si>
  <si>
    <t>Programma: 73.08.00 - Valsts ieņēmumu dienesta īstenotie projekti finansiālo interešu aizsardzības jomā</t>
  </si>
  <si>
    <t>Programma: 74.07.00 - Atveseļošanas un noturības mehānisma (ANM) finansējums projektu un pasākumu īstenotājiem</t>
  </si>
  <si>
    <t>Programma: 80.00.00 - Nesadalītais finansējums Eiropas Savienības politiku instrumentu un pārējās ārvalstu finanšu palīdzības līdzfinansēto projektu un pasākumu īstenošanai</t>
  </si>
  <si>
    <t>16 Zemkopības ministrija</t>
  </si>
  <si>
    <t>Programma: 20.00.00 - Pārtikas nekaitīgums un dzīvnieku veselība</t>
  </si>
  <si>
    <t>Funkcija: 04.210</t>
  </si>
  <si>
    <t>Programma: 20.01.00 - Pārtikas nekaitīguma un dzīvnieku veselības valsts uzraudzība un kontrole</t>
  </si>
  <si>
    <t>Programma: 20.02.00 - Riska zinātniskā novērtēšana un references laboratorijas funkciju veikšana dzīvnieku veselības, pārtikas un dzīvnieku barības jomā</t>
  </si>
  <si>
    <t>Programma: 21.00.00 - Valsts atbalsts lauksaimniecības un lauku attīstībai, sabiedriskā finansējuma administrēšana un valsts uzraudzība lauksaimniecībā</t>
  </si>
  <si>
    <t>Programma: 21.01.00 - Valsts atbalsts lauksaimniecības un lauku attīstībai</t>
  </si>
  <si>
    <t>Funkcija: 04.240</t>
  </si>
  <si>
    <t>Programma: 21.02.00 - Sabiedriskā finansējuma administrēšana un valsts uzraudzība lauksaimniecībā</t>
  </si>
  <si>
    <t>Programma: 22.00.00 - Cilvēkresursu attīstība</t>
  </si>
  <si>
    <t>Programma: 22.01.00 - Profesionālā izglītība</t>
  </si>
  <si>
    <t>Programma: 22.02.00 - Augstākā izglītība</t>
  </si>
  <si>
    <t>Programma: 22.03.00 - Kultūra</t>
  </si>
  <si>
    <t>Programma: 22.05.00 - Dotācija SIA "Latvijas Lauku konsultāciju un izglītības centrs" informācijas analīzes un apmaiņas sistēmai</t>
  </si>
  <si>
    <t>Programma: 24.00.00 - Meža resursu ilgtspējības saglabāšana</t>
  </si>
  <si>
    <t>Programma: 24.01.00 - Meža resursu valsts uzraudzība</t>
  </si>
  <si>
    <t>Funkcija: 04.220</t>
  </si>
  <si>
    <t>Programma: 24.02.00 - Valsts atbalsta pasākumi meža nozarē</t>
  </si>
  <si>
    <t>Programma: 25.00.00 - Zivju resursu ilgtspējības saglabāšana</t>
  </si>
  <si>
    <t>Programma: 25.01.00 - Zivju izmantošanas regulēšana, atražošana un izpēte</t>
  </si>
  <si>
    <t>Funkcija: 04.230</t>
  </si>
  <si>
    <t>Programma: 25.02.00 - Zivju fonds</t>
  </si>
  <si>
    <t>Programma: 26.00.00 - Zemes resursu ilgtspējības saglabāšana</t>
  </si>
  <si>
    <t>Programma: 26.02.00 - Meliorācijas kadastra uzturēšana, valsts meliorācijas sistēmu un valsts nozīmes meliorācijas sistēmu ekspluatācija un uzturēšana</t>
  </si>
  <si>
    <t>Programma: 26.03.00 - Ikgadējie maksājumi par Daugavas kaskādes HES zemes resursiem nodarīto kaitējumu kompensēšanu</t>
  </si>
  <si>
    <t>Programma: 27.00.00 - Augu veselība un augu aprites uzraudzība</t>
  </si>
  <si>
    <t>Programma: 62.08.00 - Izdevumi Eiropas Reģionālās attīstības fonda (ERAF) projektu un pasākumu īstenošanai (2014-2020)</t>
  </si>
  <si>
    <t>Programma: 64.08.00 - Izdevumi Eiropas Lauksaimniecības garantiju fonda (ELGF) projektu un pasākumu īstenošanai (2014-2020)</t>
  </si>
  <si>
    <t>Programma: 65.00.00 - Eiropas Lauksaimniecības fonda lauku attīstībai (ELFLA) projektu un pasākumu īstenošana</t>
  </si>
  <si>
    <t>Programma: 65.08.00 - Maksājumu iestādes izdevumi Eiropas Lauksaimniecības fonda lauku attīstībai (ELFLA) projektu un pasākumu īstenošanai (2014-2020)</t>
  </si>
  <si>
    <t>Programma: 65.09.00 - Citu institūciju izdevumi Eiropas Lauksaimniecības fonda lauku attīstībai (ELFLA) projektu un pasākumu īstenošanai (2014-2020)</t>
  </si>
  <si>
    <t>Programma: 65.20.00 - Tehniskā palīdzība Eiropas Lauksaimniecības fonda lauku attīstībai (ELFLA) apgūšanai (2014-2020)</t>
  </si>
  <si>
    <t>Programma: 65.21.00 - Atmaksas valsts pamatbudžetā par Eiropas Lauksaimniecības fonda lauku attīstībai (ELFLA) finansējumu (2014-2020)</t>
  </si>
  <si>
    <t>Programma: 66.00.00 - Eiropas Jūrlietu un zivsaimniecības fonda (EJZF) un Eiropas Jūrlietu, zvejniecības un akvakultūras fonda (EJZAF) projektu un pasākumu īstenošana</t>
  </si>
  <si>
    <t>Programma: 66.08.00 - Maksājumu iestādes izdevumi Eiropas Jūrlietu un zivsaimniecības fonda (EJZF) projektu un pasākumu īstenošanai (2014-2020)</t>
  </si>
  <si>
    <t>Programma: 66.09.00 - Citu institūciju izdevumi Eiropas Jūrlietu un zivsaimniecības fonda (EJZF) projektu un pasākumu īstenošanai (2014-2020)</t>
  </si>
  <si>
    <t>Programma: 66.10.00 - Maksājumu iestādes izdevumi Eiropas Jūrlietu, zvejniecības un akvakultūras fonda (EJZAF) projektu un pasākumu īstenošanai (2021-2027)</t>
  </si>
  <si>
    <t>Programma: 66.21.00 - Atmaksas valsts pamatbudžetā par Eiropas Jūrlietu un zivsaimniecības fonda (EJZF) finansējumu (2014-2020)</t>
  </si>
  <si>
    <t>Programma: 66.50.00 - Tehniskā palīdzība Eiropas Jūrlietu, zvejniecības un akvakultūras fonda (EJZAF) ieviešanai (2021-2027)</t>
  </si>
  <si>
    <t>Programma: 69.02.00 - Atmaksas valsts pamatbudžetā par 3.mērķa "Eiropas teritoriālā sadarbība" pārrobežu sadarbības programmu, projektu un pasākumu īstenošanu</t>
  </si>
  <si>
    <t>Programma: 69.06.00 - Izdevumi 3.mērķa "Eiropas teritoriālā sadarbība" pārrobežu sadarbības programmu, projektu un pasākumu īstenošanai</t>
  </si>
  <si>
    <t>Programma: 70.02.00 - Atmaksas valsts pamatbudžetā par citu Eiropas Savienības politiku instrumentu projektu un pasākumu finansējumu</t>
  </si>
  <si>
    <t>Programma: 70.06.00 - Izdevumi citu Eiropas Savienības politiku instrumentu projektu un pasākumu īstenošanai</t>
  </si>
  <si>
    <t>Programma: 71.06.00 - Izdevumi Eiropas Ekonomikas zonas un Norvēģijas finanšu instrumentu finansēto programmu, projektu un pasākumu īstenošanai</t>
  </si>
  <si>
    <t>Funkcija: 04.200</t>
  </si>
  <si>
    <t>17 Satiksmes ministrija</t>
  </si>
  <si>
    <t>Programma: 02.00.00 - Kompensācijas par abonētās preses piegādi un saistību izpildi</t>
  </si>
  <si>
    <t>Funkcija: 04.600</t>
  </si>
  <si>
    <t>Programma: 04.00.00 - Elektroniskie sakari</t>
  </si>
  <si>
    <t>Programma: 04.01.00 - Ārkārtas situāciju valsts elektronisko sakaru tīkla darbības nodrošināšana</t>
  </si>
  <si>
    <t>Programma: 05.00.00 - Starptautiskās kravu loģistikas un ostu informācijas sistēmas uzturēšana</t>
  </si>
  <si>
    <t>Programma: 06.00.00 - Elektrotransportlīdzekļu (ETL) uzlādes infrastruktūras uzturēšana</t>
  </si>
  <si>
    <t>Funkcija: 04.510</t>
  </si>
  <si>
    <t>Programma: 09.00.00 - Iemaksas starptautiskajās organizācijās</t>
  </si>
  <si>
    <t>Programma: 23.00.00 - Valsts autoceļu fonds</t>
  </si>
  <si>
    <t>Programma: 23.04.00 - Mērķdotācijas pašvaldību autoceļiem (ielām)</t>
  </si>
  <si>
    <t>Programma: 23.06.00 - Valsts autoceļu uzturēšana un atjaunošana</t>
  </si>
  <si>
    <t>Programma: 23.07.00 - Valsts autoceļu pārvaldīšana</t>
  </si>
  <si>
    <t>Programma: 31.00.00 - Sabiedriskais transports</t>
  </si>
  <si>
    <t>Funkcija: 04.500</t>
  </si>
  <si>
    <t>Programma: 31.04.00 - Finansējums dzelzceļa publiskai infrastruktūrai</t>
  </si>
  <si>
    <t>Programma: 31.05.00 - Dotācija Autotransporta direkcijai sabiedriskā transporta pakalpojumu organizēšanai</t>
  </si>
  <si>
    <t>Programma: 31.06.00 - Dotācija zaudējumu segšanai sabiedriskā transporta pakalpojumu sniedzējiem</t>
  </si>
  <si>
    <t>Programma: 31.08.00 - Transferts plānošanas reģioniem sabiedriskā transporta pakalpojumu nodrošināšanai</t>
  </si>
  <si>
    <t>Programma: 31.09.00 - Dotācija jauno vilcienu iegādei un remonta centra izbūvei</t>
  </si>
  <si>
    <t>Programma: 44.00.00 - Līdzekļi aviācijas drošības, glābšanas un civilmilitārās sadarbības nodrošināšanai</t>
  </si>
  <si>
    <t>Funkcija: 04.540</t>
  </si>
  <si>
    <t>Programma: 48.00.00 - AS "Air Baltic Corporation" pamatkapitāla palielināšana</t>
  </si>
  <si>
    <t>Programma: 60.00.00 - Eiropas transporta, telekomunikāciju un enerģijas infrastruktūras tīklu un Eiropas infrastruktūras savienošanas instrumenta (CEF) līdzfinansēto projektu un pasākumu īstenošana</t>
  </si>
  <si>
    <t>Programma: 60.07.00 - Eiropas transporta infrastruktūras projekti (Rail Baltica)</t>
  </si>
  <si>
    <t>Programma: 60.20.00 - Tehniskā palīdzība Eiropas transporta, telekomunikāciju un enerģijas infrastruktūras tīklu un Eiropas infrastruktūras savienošanas instrumenta (CEF) apgūšanai</t>
  </si>
  <si>
    <t>Programma: 60.21.00 - Atmaksas valsts pamatbudžetā par Eiropas transporta, telekomunikāciju un enerģijas infrastruktūras tīklu un Eiropas infrastruktūras savienošanas instrumenta (CEF) finansējumu</t>
  </si>
  <si>
    <t>Programma: 60.50.00 - Tehniskā palīdzība Eiropas transporta, telekomunikāciju un enerģijas infrastruktūras tīklu un Eiropas infrastruktūras savienošanas instrumenta (CEF) apgūšanai (2021 - 2027)</t>
  </si>
  <si>
    <t>Programma: 61.10.00 - Kohēzijas fonda (KF) finansētie ierobežotās atlases VSIA "Latvijas Valsts ceļi" realizētie projekti (2014-2020)</t>
  </si>
  <si>
    <t>Programma: 61.11.00 - Kohēzijas fonda (KF) finansētie pētījumu projekti (2014 - 2020)</t>
  </si>
  <si>
    <t>Programma: 61.12.00 - Kohēzijas fonda (KF) finansējums jauno elektrovilcienu projekta īstenošanai (2014 - 2020)</t>
  </si>
  <si>
    <t>Programma: 62.11.00 - Eiropas Reģionālās attīstības fonda (ERAF) finansētie ierobežotās atlases VSIA "Latvijas Valsts ceļi" realizētie projekti (2014-2020)</t>
  </si>
  <si>
    <t>Programma: 69.07.00 - 3.mērķa "Eiropas teritoriālā sadarbība" VSIA "Latvijas valsts ceļi" realizētie projekti</t>
  </si>
  <si>
    <t>Programma: 69.21.00 - Atmaksas valsts pamatbudžetā par 3.mērķa "Eiropas teritoriālā sadarbība" finansējumu</t>
  </si>
  <si>
    <t>18 Labklājības ministrija</t>
  </si>
  <si>
    <t>Programma: 04.00.00 - Valsts atbalsts sociālajai apdrošināšanai</t>
  </si>
  <si>
    <t>Programma: 05.00.00 - Valsts sociālie pakalpojumi</t>
  </si>
  <si>
    <t>Funkcija: 10.000</t>
  </si>
  <si>
    <t>Programma: 05.01.00 - Sociālās rehabilitācijas valsts programmas</t>
  </si>
  <si>
    <t>Funkcija: 10.120</t>
  </si>
  <si>
    <t>Programma: 05.03.00 - Aprūpe valsts sociālās aprūpes institūcijās</t>
  </si>
  <si>
    <t>Programma: 05.37.00 - Sociālās integrācijas valsts aģentūras administrēšana un profesionālās un sociālās rehabilitācijas pakalpojumu nodrošināšana</t>
  </si>
  <si>
    <t>Programma: 05.62.00 - Invaliditātes ekspertīžu nodrošināšana</t>
  </si>
  <si>
    <t>Programma: 05.63.00 - Dotācija biedrībām, nodibinājumiem un reliģiskām organizācijām</t>
  </si>
  <si>
    <t>Programma: 07.00.00 - Darba tirgus attīstība</t>
  </si>
  <si>
    <t>Programma: 07.01.00 - Nodarbinātības valsts aģentūras darbības nodrošināšana</t>
  </si>
  <si>
    <t>Funkcija: 04.121</t>
  </si>
  <si>
    <t>Programma: 20.00.00 - Valsts sociālie pabalsti un izdienas pensijas</t>
  </si>
  <si>
    <t>Programma: 20.01.00 - Valsts sociālie pabalsti</t>
  </si>
  <si>
    <t>Programma: 20.02.00 - Izdienas pensijas</t>
  </si>
  <si>
    <t>Programma: 20.03.00 - Piemaksas pie vecuma un invaliditātes pensijām</t>
  </si>
  <si>
    <t>Funkcija: 10.700</t>
  </si>
  <si>
    <t>Programma: 21.00.00 - Darba apstākļu uzlabošana</t>
  </si>
  <si>
    <t>Programma: 21.01.00 - Darba tiesisko attiecību un darba apstākļu kontrole un uzraudzība</t>
  </si>
  <si>
    <t>Programma: 22.00.00 - Bērnu tiesību aizsardzības nodrošināšana</t>
  </si>
  <si>
    <t>Programma: 22.01.00 - Valsts bērnu tiesību aizsardzības inspekcija un bērnu uzticības tālrunis</t>
  </si>
  <si>
    <t>Funkcija: 10.910</t>
  </si>
  <si>
    <t>Programma: 22.02.00 - Valsts programma bērnu un ģimenes stāvokļa uzlabošanai</t>
  </si>
  <si>
    <t>Programma: 22.03.00 - Valsts atbalsts ārpusģimenes aprūpei</t>
  </si>
  <si>
    <t>Programma: 60.06.00 - Eiropas infrastruktūras savienošanas instrumenta (CEF) līdzfinansēto projektu īstenošana (2014-2020)</t>
  </si>
  <si>
    <t>Programma: 60.21.00 - Atmaksas valsts pamatbudžetā par Eiropas infrastruktūras savienošanas instrumenta (CEF) finansējumu (2014-2020)</t>
  </si>
  <si>
    <t>Programma: 62.07.00 - Eiropas Reģionālās attīstības fonda (ERAF) īstenotie projekti labklājības nozarē (2014-2020)</t>
  </si>
  <si>
    <t>Funkcija: 04.122</t>
  </si>
  <si>
    <t>Programma: 63.07.00 - Eiropas Sociālā fonda (ESF) īstenotie projekti labklājības nozarē (2014-2020)</t>
  </si>
  <si>
    <t>Programma: 63.08.00 - Eiropas Sociālā fonda Plus (ESF+) projektu un pasākumu īstenošana (2021-2027)</t>
  </si>
  <si>
    <t>Programma: 63.10.00 - Eiropas Sociālā fonda Plus (ESF+) Nodarbinātības un sociālās inovācijas sadaļas projektu un pasākumu īstenošana (2021-2027)</t>
  </si>
  <si>
    <t>Programma: 64.07.00 - Eiropas Lauksaimniecības garantiju fonda (ELGF) projektu un pasākumu īstenošana labklājības nozarē (2014-2020)</t>
  </si>
  <si>
    <t>Programma: 69.21.00 - Atmaksas valsts pamatbudžetā par mērķa "Eiropas teritoriālā sadarbība" finansējumu (2014-2020)</t>
  </si>
  <si>
    <t>Programma: 70.08.00 - Citu Eiropas Savienības politiku instrumentu projektu un pasākumu īstenošana labklājības nozarē</t>
  </si>
  <si>
    <t>Programma: 70.09.00 - Citu Eiropas Savienības politiku instrumentu projektu un pasākumu īstenošana labklājības nozarē (2021-2027)</t>
  </si>
  <si>
    <t>Programma: 70.21.00 - Atmaksas valsts pamatbudžetā par Eiropas Savienības politiku instrumentu finansējumu (2014-2020)</t>
  </si>
  <si>
    <t>Programma: 70.50.00 - Tehniskā palīdzība ERAF, ESF+, KF, TPF finansējuma apgūšanai (2021-2027)</t>
  </si>
  <si>
    <t>Programma: 71.00.00 - Eiropas Ekonomikas zonas finanšu instrumenta un Norvēģijas valdības divpusējā finanšu instrumenta finansēto programmu, projektu un pasākumu īstenošana</t>
  </si>
  <si>
    <t>Programma: 71.06.00 - Eiropas Ekonomikas zonas finanšu instrumenta un Norvēģijas valdības divpusējā finanšu instrumenta finansētie projekti</t>
  </si>
  <si>
    <t>Programma: 97.01.00 - Labklājības nozares vadība un politikas plānošana</t>
  </si>
  <si>
    <t>Programma: 97.02.00 - Nozares centralizēto funkciju izpilde</t>
  </si>
  <si>
    <t>19 Tieslietu ministrija</t>
  </si>
  <si>
    <t>Programma: 03.00.00 - Tiesu sistēma</t>
  </si>
  <si>
    <t>Programma: 03.01.00 - Tiesu administrēšana</t>
  </si>
  <si>
    <t>Funkcija: 03.311</t>
  </si>
  <si>
    <t>Programma: 03.02.00 - Apgabaltiesas un rajonu (pilsētu) tiesas</t>
  </si>
  <si>
    <t>Programma: 03.03.00 - Juridiskās palīdzības nodrošināšana</t>
  </si>
  <si>
    <t>Programma: 03.04.00 - Tiesu ekspertīžu veikšana</t>
  </si>
  <si>
    <t>Programma: 03.05.00 - Atlīdzība tiesu izpildītājiem par izpildu darbībām</t>
  </si>
  <si>
    <t>Programma: 03.06.00 - Zaudējumu atlīdzība nepamatoti aizturētajām, arestētajām un notiesātajām personām</t>
  </si>
  <si>
    <t>Programma: 03.07.00 - Uzturlīdzekļu garantiju fonda administrēšana</t>
  </si>
  <si>
    <t>Funkcija: 03.390</t>
  </si>
  <si>
    <t>Programma: 03.08.00 - Uzturlīdzekļu garantiju fonds</t>
  </si>
  <si>
    <t>Programma: 04.00.00 - Kriminālsodu izpilde</t>
  </si>
  <si>
    <t>Programma: 04.01.00 - Ieslodzījuma vietas</t>
  </si>
  <si>
    <t>Funkcija: 03.410</t>
  </si>
  <si>
    <t>Programma: 04.02.00 - Ieslodzījuma vietu būvniecība</t>
  </si>
  <si>
    <t>Programma: 04.03.00 - Probācijas īstenošana</t>
  </si>
  <si>
    <t>Funkcija: 03.330</t>
  </si>
  <si>
    <t>Programma: 06.00.00 - Komerctiesību politikas īstenošana</t>
  </si>
  <si>
    <t>Programma: 06.01.00 - Juridisko personu reģistrācija</t>
  </si>
  <si>
    <t>Funkcija: 04.112</t>
  </si>
  <si>
    <t>Programma: 06.03.00 - Maksātnespējas procesa pārvaldība</t>
  </si>
  <si>
    <t>Programma: 06.04.00 - Darbinieku prasījumu garantiju fonds</t>
  </si>
  <si>
    <t>Programma: 06.05.00 - Maksātnespējas procesa izmaksas</t>
  </si>
  <si>
    <t>Programma: 07.00.00 - Nekustamā īpašuma tiesību politikas īstenošana</t>
  </si>
  <si>
    <t>Programma: 09.00.00 - Konstitucionālo tiesību politikas īstenošana</t>
  </si>
  <si>
    <t>Programma: 09.01.00 - Valsts valodas aizsardzība</t>
  </si>
  <si>
    <t>Programma: 09.02.00 - Fizisko personu datu aizsardzība</t>
  </si>
  <si>
    <t>Programma: 09.03.00 - Dotācija Latvijas Politiski represēto apvienībai</t>
  </si>
  <si>
    <t>Funkcija: 08.400</t>
  </si>
  <si>
    <t>Programma: 09.04.00 - Valsts nozīmes pasākumu norises nodrošināšana starptautiskas nozīmes svētvietā Aglonā</t>
  </si>
  <si>
    <t>Programma: 09.05.00 - Dotācijas reliģiskajām organizācijām, biedrībām un nodibinājumiem</t>
  </si>
  <si>
    <t>Programma: 09.07.00 - Oficiālās publikācijas un tiesiskās informācijas nodrošināšana</t>
  </si>
  <si>
    <t>Funkcija: 08.330</t>
  </si>
  <si>
    <t>Programma: 10.00.00 - Noziedzīgi iegūtu līdzekļu konfiskācijas fonds</t>
  </si>
  <si>
    <t>Programma: 43.00.00 - Satversmes aizsardzība</t>
  </si>
  <si>
    <t>Programma: 48.00.00 - Tiesiskās un starpvalstu sadarbības pasākumu īstenošana</t>
  </si>
  <si>
    <t>Programma: 70.09.00 - Latvijas pārstāvju ceļa izdevumu kompensācija, dodoties uz Eiropas Savienības Padomes darba grupu sanāksmēm un Padomes sanāksmēm</t>
  </si>
  <si>
    <t>Programma: 70.10.00 - Citu ES politiku instrumentu projektu un pasākumu īstenošana (2014-2020)</t>
  </si>
  <si>
    <t>Programma: 70.15.00 - Citu ES politiku instrumentu projektu un pasākumu īstenošana (2021-2027)</t>
  </si>
  <si>
    <t>Programma: 73.07.00 - Pārējās ārvalstu finanšu palīdzības līdzfinansētie projekti (2014-2020)</t>
  </si>
  <si>
    <t>21 Vides aizsardzības un reģionālās attīstības ministrija</t>
  </si>
  <si>
    <t>Programma: 12.00.00 - Mērķdotācijas pašvaldību pasākumiem</t>
  </si>
  <si>
    <t>Funkcija: 01.812</t>
  </si>
  <si>
    <t>Programma: 21.00.00 - Vides aizsardzības fonds un iemaksas starptautiskajās organizācijās</t>
  </si>
  <si>
    <t>Programma: 21.02.00 - Vides aizsardzības projekti</t>
  </si>
  <si>
    <t>Funkcija: 05.600</t>
  </si>
  <si>
    <t>Programma: 21.13.00 - Nozares vides projekti</t>
  </si>
  <si>
    <t>Programma: 21.20.00 - Iemaksas starptautiskajās organizācijās</t>
  </si>
  <si>
    <t>Programma: 23.00.00 - Vides politikas īstenošana</t>
  </si>
  <si>
    <t>Programma: 23.01.00 - Valsts vides dienests</t>
  </si>
  <si>
    <t>Programma: 23.02.00 - Vides pārraudzības valsts birojs</t>
  </si>
  <si>
    <t>Programma: 24.00.00 - Dabas aizsardzība</t>
  </si>
  <si>
    <t>Programma: 24.05.00 - Zinātniskā institūta "Nacionālais botāniskais dārzs" valsts funkciju nodrošinājums</t>
  </si>
  <si>
    <t>Funkcija: 05.500</t>
  </si>
  <si>
    <t>Programma: 24.06.00 - Latvijas Dabas muzeja darbības nodrošināšana</t>
  </si>
  <si>
    <t>Funkcija: 08.220</t>
  </si>
  <si>
    <t>Programma: 24.08.00 - Nacionālo parku darbības nodrošināšana</t>
  </si>
  <si>
    <t>Funkcija: 05.400</t>
  </si>
  <si>
    <t>Programma: 24.09.00 - Atbalsts biedrībai “Pēdas LV” Lielās talkas nodrošināšanai</t>
  </si>
  <si>
    <t>Funkcija: 05.300</t>
  </si>
  <si>
    <t>Programma: 28.00.00 - Meteoroloģija un bīstamo atkritumu pārvaldība</t>
  </si>
  <si>
    <t>Programma: 30.00.00 - Attīstības nacionālie atbalsta instrumenti</t>
  </si>
  <si>
    <t>Funkcija: 06.200</t>
  </si>
  <si>
    <t>Programma: 31.00.00 - Atbalsts plānošanas reģioniem</t>
  </si>
  <si>
    <t>Programma: 32.00.00 - Valsts reģionālās attīstības politikas īstenošana</t>
  </si>
  <si>
    <t>Programma: 33.00.00 - Emisijas kvotu izsolīšanas instruments</t>
  </si>
  <si>
    <t>Programma: 33.01.00 - Emisijas kvotu izsolīšanas instrumenta administrācija</t>
  </si>
  <si>
    <t>Programma: 33.02.00 - Emisijas kvotu izsolīšanas instrumenta projekti</t>
  </si>
  <si>
    <t>Programma: 61.08.00 - Kohēzijas fonda (KF) projekti (2014-2020)</t>
  </si>
  <si>
    <t>Funkcija: 04.111</t>
  </si>
  <si>
    <t>Programma: 65.08.00 - Eiropas Lauksaimniecības fonda lauku attīstībai (ELFLA) projektu un pasākumu īstenošana (2014-2020)</t>
  </si>
  <si>
    <t>Programma: 66.00.00 - Eiropas Zivsaimniecības fonda (EZF) un Eiropas Jūrlietu un zivsaimniecības fonda (EJZF) projektu un pasākumu īstenošana</t>
  </si>
  <si>
    <t>Programma: 66.06.00 - Eiropas Zivsaimniecības fonda (EZF) un Eiropas Jūrlietu un zivsaimniecības fonda (EJZF) projektu un pasākumu īstenošana (2014-2020)</t>
  </si>
  <si>
    <t>Programma: 69.08.00 - Pārrobežu sadarbības programmu darbības nodrošināšana, projekti un pasākumi (2014-2020)</t>
  </si>
  <si>
    <t>Programma: 69.09.00 - Pārrobežu sadarbības programmu darbības nodrošināšana, projekti un pasākumi (2021-2027)</t>
  </si>
  <si>
    <t>Programma: 70.06.00 - LIFE programmas projekti</t>
  </si>
  <si>
    <t>Programma: 70.08.00 - Izdevumi citu Eiropas Savienības politiku instrumentu projektu un pasākumu īstenošanai</t>
  </si>
  <si>
    <t>Programma: 71.06.00 - Norvēģijas finanšu instrumenta finansētās programmas "Klimata pārmaiņu mazināšana, pielāgošanās tām un vide (LV- CLIMATE)" īstenošana</t>
  </si>
  <si>
    <t>Programma: 71.08.00 - Eiropas Ekonomikas zonas finanšu instrumenta finansētās programmas "Vietējā attīstība, nabadzības mazināšana un kultūras sadarbība (LV- LOCALDEV)" īstenošana</t>
  </si>
  <si>
    <t>Programma: 73.06.00 - Pārējās ārvalstu finanšu palīdzības līdzfinansētie projekti</t>
  </si>
  <si>
    <t>Funkcija: 05.000</t>
  </si>
  <si>
    <t>22 Kultūras ministrija</t>
  </si>
  <si>
    <t>Programma: 02.00.00 - Mērķdotācijas pašvaldību tautas mākslas kolektīvu vadītāju darba samaksai un valsts sociālās apdrošināšanas obligātajām iemaksām</t>
  </si>
  <si>
    <t>Funkcija: 08.620</t>
  </si>
  <si>
    <t>Programma: 19.00.00 - Profesionālā māksla</t>
  </si>
  <si>
    <t>Funkcija: 08.000</t>
  </si>
  <si>
    <t>Programma: 19.03.00 - Filmu nozare</t>
  </si>
  <si>
    <t>Programma: 19.07.00 - Mākslas un literatūra</t>
  </si>
  <si>
    <t>Funkcija: 08.240</t>
  </si>
  <si>
    <t>Programma: 20.00.00 - Kultūrizglītība</t>
  </si>
  <si>
    <t>Programma: 21.00.00 - Kultūras mantojums</t>
  </si>
  <si>
    <t>Programma: 22.00.00 - Kultūras projekti un investīcijas</t>
  </si>
  <si>
    <t>Programma: 22.02.00 - Kultūras pasākumi, sadarbības līgumi un programmas</t>
  </si>
  <si>
    <t>Programma: 22.03.00 - Kultūras infrastruktūras attīstība</t>
  </si>
  <si>
    <t>Programma: 22.05.00 - Valsts vienotā bibliotēku informācijas sistēma</t>
  </si>
  <si>
    <t>Funkcija: 08.210</t>
  </si>
  <si>
    <t>Programma: 22.07.00 - Nomas maksas VAS "Valsts nekustamie īpašumi" programmas "Mantojums-2018" ietvaros</t>
  </si>
  <si>
    <t>Programma: 22.08.00 - UNESCO Latvijas Nacionālā komisija</t>
  </si>
  <si>
    <t>Programma: 24.00.00 - Informācijas tehnoloģiju attīstība un uzturēšana kultūras nozarē</t>
  </si>
  <si>
    <t>Programma: 25.00.00 - Valsts kultūrkapitāla fonds</t>
  </si>
  <si>
    <t>Programma: 25.01.00 - Valsts kultūrkapitāla fonda darbības nodrošināšana</t>
  </si>
  <si>
    <t>Programma: 25.02.00 - Valsts kultūrkapitāla fonda programmu un projektu konkursi</t>
  </si>
  <si>
    <t>Programma: 26.00.00 - Sabiedrības saliedētības pasākumi</t>
  </si>
  <si>
    <t>Funkcija: 08.610</t>
  </si>
  <si>
    <t>Programma: 26.01.00 - Sabiedrības integrācijas pasākumu īstenošana</t>
  </si>
  <si>
    <t>Programma: 26.02.00 - Diasporas pasākumu īstenošana</t>
  </si>
  <si>
    <t>Programma: 27.00.00 - Mediju politikas īstenošana</t>
  </si>
  <si>
    <t>Programma: 67.02.00 - Atmaksas valsts pamatbudžetā par Eiropas Kopienas iniciatīvas projektu un pasākumu īstenošanu</t>
  </si>
  <si>
    <t>Programma: 67.06.00 - Eiropas Kopienas iniciatīvas projektu un pasākumu īstenošana</t>
  </si>
  <si>
    <t>Funkcija: 08.600</t>
  </si>
  <si>
    <t>Programma: 71.06.00 - Eiropas Ekonomikas zonas finanšu instrumenta un Norvēģijas valdības divpusējā finanšu instrumenta finansēto projektu un pasākumu īstenošana</t>
  </si>
  <si>
    <t>24 Valsts kontrole</t>
  </si>
  <si>
    <t>Programma: 01.00.00 - Valsts kontrole</t>
  </si>
  <si>
    <t>25 Pārresoru koordinācijas centrs</t>
  </si>
  <si>
    <t>Programma: 01.00.00 - Pārresoru koordinācijas centra darbības nodrošināšana</t>
  </si>
  <si>
    <t>28 Augstākā tiesa</t>
  </si>
  <si>
    <t>Programma: 01.00.00 - Tiesa</t>
  </si>
  <si>
    <t>Funkcija: 03.310</t>
  </si>
  <si>
    <t>Programma: 73.06.00 - Ziemeļvalstu Ministru padomes biroja finansētie projekti</t>
  </si>
  <si>
    <t>29 Veselības ministrija</t>
  </si>
  <si>
    <t>Programma: 02.00.00 - Medicīnas izglītība</t>
  </si>
  <si>
    <t>Programma: 02.03.00 - Augstākā medicīnas izglītība</t>
  </si>
  <si>
    <t>Programma: 02.04.00 - Rezidentu apmācība</t>
  </si>
  <si>
    <t>Funkcija: 09.520</t>
  </si>
  <si>
    <t>Programma: 06.00.00 - Kultūra</t>
  </si>
  <si>
    <t>Programma: 06.02.00 - Medicīnas vēstures muzejs</t>
  </si>
  <si>
    <t>Programma: 33.00.00 - Veselības aprūpes nodrošināšana</t>
  </si>
  <si>
    <t>Funkcija: 07.000</t>
  </si>
  <si>
    <t>Programma: 33.03.00 - Kompensējamo medikamentu un materiālu apmaksāšana</t>
  </si>
  <si>
    <t>Funkcija: 07.110</t>
  </si>
  <si>
    <t>Programma: 33.04.00 - Centralizēta medikamentu un materiālu iegāde</t>
  </si>
  <si>
    <t>Funkcija: 07.610</t>
  </si>
  <si>
    <t>Programma: 33.08.00 - Iedzīvotāju genoma datubāzes projekta īstenošana</t>
  </si>
  <si>
    <t>Funkcija: 07.500</t>
  </si>
  <si>
    <t>Programma: 33.09.00 - Interešu izglītības nodrošināšana VSIA "Bērnu klīniskā universitātes slimnīca"</t>
  </si>
  <si>
    <t>Programma: 33.12.00 - Reto slimību ārstēšana</t>
  </si>
  <si>
    <t>Programma: 33.14.00 - Primārās ambulatorās veselības aprūpes nodrošināšana</t>
  </si>
  <si>
    <t>Funkcija: 07.210</t>
  </si>
  <si>
    <t>Programma: 33.15.00 - Laboratorisko izmeklējumu nodrošināšana ambulatorajā aprūpē</t>
  </si>
  <si>
    <t>Funkcija: 07.240</t>
  </si>
  <si>
    <t>Programma: 33.16.00 - Pārējo ambulatoro veselības aprūpes pakalpojumu nodrošināšana</t>
  </si>
  <si>
    <t>Funkcija: 07.220</t>
  </si>
  <si>
    <t>Programma: 33.17.00 - Neatliekamās medicīniskās palīdzības nodrošināšana stacionārās ārstniecības iestādēs</t>
  </si>
  <si>
    <t>Funkcija: 07.300</t>
  </si>
  <si>
    <t>Programma: 33.18.00 - Plānveida stacionāro veselības aprūpes pakalpojumu nodrošināšana</t>
  </si>
  <si>
    <t>Programma: 33.19.00 - Krievijas Federācijas militāro pensionāru veselības aprūpe (no Krievijas Federācijas līdzekļiem)</t>
  </si>
  <si>
    <t>Programma: 33.20.00 - Dotācija biedrībām, nodibinājumiem un organizācijām</t>
  </si>
  <si>
    <t>Programma: 37.00.00 - Starptautisko saistību un līgumu izpildes nodrošināšana</t>
  </si>
  <si>
    <t>Programma: 37.04.00 - Maksājumi starptautiskajās organizācijās</t>
  </si>
  <si>
    <t>Programma: 39.00.00 - Specializētās veselības aprūpes nodrošināšana</t>
  </si>
  <si>
    <t>Programma: 39.03.00 - Asins un asins komponentu nodrošināšana</t>
  </si>
  <si>
    <t>Funkcija: 07.460</t>
  </si>
  <si>
    <t>Programma: 39.04.00 - Neatliekamā medicīniskā palīdzība</t>
  </si>
  <si>
    <t>Programma: 39.06.00 - Tiesu medicīniskā ekspertīze</t>
  </si>
  <si>
    <t>Programma: 39.07.00 - Antidopinga politikas īstenošana</t>
  </si>
  <si>
    <t>Programma: 45.00.00 - Veselības aprūpes finansējuma administrēšana</t>
  </si>
  <si>
    <t>Programma: 45.01.00 - Veselības aprūpes finansējuma administrēšana un ekonomiskā novērtēšana</t>
  </si>
  <si>
    <t>Programma: 45.02.00 - Ārstniecības riska fonda darbības nodrošināšana</t>
  </si>
  <si>
    <t>Programma: 46.00.00 - Veselības nozares uzraudzība</t>
  </si>
  <si>
    <t>Programma: 46.01.00 - Uzraudzība un kontrole</t>
  </si>
  <si>
    <t>Programma: 46.03.00 - Slimību profilakses nodrošināšana</t>
  </si>
  <si>
    <t>Programma: 46.04.00 - Veselības veicināšana</t>
  </si>
  <si>
    <t>Programma: 62.08.00 - Eiropas Reģionālās attīstības fonda (ERAF) projektu veselības jomā īstenošana (2014-2020)</t>
  </si>
  <si>
    <t>Programma: 63.07.00 - Eiropas Sociālā fonda (ESF) projektu īstenošana (2014-2020)</t>
  </si>
  <si>
    <t>Programma: 70.06.00 - Narkotiku uzraudzības monitoringa fokālā punkta darbības nodrošināšana</t>
  </si>
  <si>
    <t>Programma: 70.07.00 - Citu Eiropas Kopienas projektu īstenošana</t>
  </si>
  <si>
    <t>Programma: 70.08.00 - Latvijas pārstāvju ceļa izdevumu kompensācija, dodoties uz Eiropas Savienības Padomes darba grupu sanāksmēm un Padomes sanāksmēm</t>
  </si>
  <si>
    <t>Programma: 70.13.00 - Ārkārtas atbalsta instrumenta projektu un pasākumu īstenošana</t>
  </si>
  <si>
    <t>Programma: 70.15.00 - Solidaritātes fonda projektu un pasākumu īstenošana</t>
  </si>
  <si>
    <t>30 Satversmes tiesa</t>
  </si>
  <si>
    <t>32 Prokuratūra</t>
  </si>
  <si>
    <t>Programma: 01.00.00 - Prokuratūras iestāžu uzturēšana</t>
  </si>
  <si>
    <t>Funkcija: 03.320</t>
  </si>
  <si>
    <t>35 Centrālā vēlēšanu komisija</t>
  </si>
  <si>
    <t>Programma: 01.00.00 - Vispārējā vadība</t>
  </si>
  <si>
    <t>Funkcija: 01.600</t>
  </si>
  <si>
    <t>Programma: 02.00.00 - Saeimas vēlēšanas</t>
  </si>
  <si>
    <t>Programma: 01.00.00 - Sabiedrisko elektronisko plašsaziņas līdzekļu padomes darbības nodrošināšana</t>
  </si>
  <si>
    <t>Funkcija: 08.320</t>
  </si>
  <si>
    <t>Programma: 02.00.00 - Sabiedriskā pasūtījuma īstenošana Latvijas Radio</t>
  </si>
  <si>
    <t>Funkcija: 08.310</t>
  </si>
  <si>
    <t>Programma: 03.00.00 - Sabiedriskā pasūtījuma īstenošana Latvijas Televīzijā</t>
  </si>
  <si>
    <t>Funkcija: 08.300</t>
  </si>
  <si>
    <t xml:space="preserve"> 46 Sabiedriskie elektroniskie plašsaziņas līdzekļi</t>
  </si>
  <si>
    <t xml:space="preserve"> 47 Radio un televīzijas regulators</t>
  </si>
  <si>
    <t>Programma: 01.00.00 - Nozares vadība</t>
  </si>
  <si>
    <t>Programma: 05.00.00 - Galalietotājiem bez maksas izplatāmo programmu sarakstā iekļauto televīzijas programmu izplatīšana</t>
  </si>
  <si>
    <t>Funkcija: 08.313</t>
  </si>
  <si>
    <t>62 Mērķdotācijas pašvaldībām</t>
  </si>
  <si>
    <t>Programma: 01.00.00 - Mērķdotācijas izglītības pasākumiem</t>
  </si>
  <si>
    <t>Programma: 05.00.00 - Mērķdotācijas pašvaldībām – pašvaldību izglītības iestāžu pedagogu darba samaksai un valsts sociālās apdrošināšanas obligātajām iemaksām</t>
  </si>
  <si>
    <t>Programma: 10.00.00 - Mērķdotācijas pašvaldībām – pašvaldību izglītības iestādēs bērnu no piecu gadu vecuma izglītošanā nodarbināto pedagogu darba samaksai un valsts sociālās apdrošināšanas obligātajām iemaksām</t>
  </si>
  <si>
    <t>Funkcija: 09.211</t>
  </si>
  <si>
    <t>64 Dotācija pašvaldībām</t>
  </si>
  <si>
    <t>74 Gadskārtējā valsts budžeta izpildes procesā pārdalāmais finansējums</t>
  </si>
  <si>
    <t>izmaiņas 
(2.-1.)</t>
  </si>
  <si>
    <t>likumu/plānu gadam ar izmaiņām 
(4.-2.)</t>
  </si>
  <si>
    <t>Subsīdijas, dotācijas un sociāla rakstura maksājumi un kompensācijas</t>
  </si>
  <si>
    <t>Programma: 03.12.00 - Klimata pārmaiņu finanšu instrumenta projektu īstenošana augstākās izglītības iestādēs</t>
  </si>
  <si>
    <t>Programma: 62.09.00 - Eiropas Reģionālās attīstības fonda (ERAF) projekti (2021-2027)</t>
  </si>
  <si>
    <t>Programma: 64.09.00 - Eiropas Lauksaimniecības garantiju fonda (ELGF) maksājumi (2023-2027)</t>
  </si>
  <si>
    <t>Programma: 69.22.00 - Atmaksas valsts pamatbudžetā par mērķa "Eiropas teritoriālā sadarbība" pārrobežu sadarbības programmu, projektu un pasākumu īstenošanu (2021-2027)</t>
  </si>
  <si>
    <t>Programma: 70.24.00 - Iekšējās drošības un Patvēruma, migrācijas un integrācijas fondu un Finansiāla atbalsta instrumenta robežu pārvaldībai un vīzu politikai projektu un pasākumu īstenošana (2021–2027)</t>
  </si>
  <si>
    <t>Programma: 30.00.00 - Līdzekļi nodibinājumam "Latvijas ebreju kopienas restitūcijas fonds"</t>
  </si>
  <si>
    <t>Programma: 62.10.00 - Eiropas Reģionālās attīstības fonda (ERAF) avansa maksājumi un atmaksas finansējuma saņēmējiem (2021-2027)</t>
  </si>
  <si>
    <t>Programma: 63.08.00 - Eiropas Sociālā fonda Plus (ESF+) avansa maksājumi un atmaksas finansējuma saņēmējiem (2021-2027)</t>
  </si>
  <si>
    <t>Programma: 63.09.00 - Eiropas Sociālā fonda Plus (ESF+) programmas materiālās nenodrošinātības mazināšanai pasākumu īstenošana (2021–2027)</t>
  </si>
  <si>
    <t>Programma: 70.11.00 - ES programmas "Digitālā Eiropa" projektu un pasākumu īstenošana</t>
  </si>
  <si>
    <t>Programma: 72.00.00 - Latvijas un Šveices sadarbības programmas finansēto projektu un pasākumu īstenošana</t>
  </si>
  <si>
    <t>Programma: 72.05.00 - Tehniskā palīdzība Latvijas un Šveices sadarbības programmas apgūšanai</t>
  </si>
  <si>
    <t>Programma: 62.08.00 - Eiropas Reģionālās attīstības fonda (ERAF) projekti (2021-2027)</t>
  </si>
  <si>
    <t>Programma: 66.07.00 - Eiropas Zivsaimniecības fonda (EZF) un Eiropas Jūrlietu, zvejniecības un akvakultūras fonds (EJZAF) projektu un pasākumu īstenošana (2021-2027)</t>
  </si>
  <si>
    <t>Programma: 69.51.00 - Atmaksas valsts pamatbudžetā par Pārrobežu sadarbības programmu finansējumu (2021-2027)</t>
  </si>
  <si>
    <t>Programma: 64.10.00 - Eiropas Lauksaimniecības garantiju fonda (ELGF) maksājumi (2023-2027)</t>
  </si>
  <si>
    <t>Programma: 69.07.00 - Mērķa "Eiropas teritoriālā sadarbība" pārrobežu sadarbības projekti (2014-2020)</t>
  </si>
  <si>
    <t>Programma: 69.09.00 - Pārrobežu sadarbības programmu projekti un pasākumi (2021-2027)</t>
  </si>
  <si>
    <t>Programma: 63.10.00 - Eiropas Sociālā fonda Plus (ESF+) projekti (2021–2027)</t>
  </si>
  <si>
    <t>Programma: 70.02.00 - Atmaksa valsts pamatbudžetā par citu Eiropas Savienības politiku instrumentu projektu un pasākumu īstenošanu</t>
  </si>
  <si>
    <t>Programma: 70.07.00 - Pasaules Reģionālās sadarbības fonda projektu un pasākumu īstenošana</t>
  </si>
  <si>
    <t>Programma: 63.08.00 -Eiropas Sociālā fonda Plus(ESF+) projektu un pasākumu īstenošana (2021-2027)</t>
  </si>
  <si>
    <t>Programma: 63.09.00 - Eiropas Sociālā fonda Plus (ESF+) programmas materiālās nenodrošinātības mazināšanai pasākumu īstenošana (2021-2027)</t>
  </si>
  <si>
    <t>Programma: 29.00.00 - Tautsaimniecības noturība un enerģētiskā neatkarība</t>
  </si>
  <si>
    <t>Programma: 29.08.00 - Latvijas un Igaunijas atkrastes vēja enerģijas kopprojekts ELWIND</t>
  </si>
  <si>
    <t>Programma: 60.00.00 -Eiropas transporta, telekomunikāciju un enerģijas infrastruktūras tīklu un Eiropas infrastruktūras savienošanas instrumenta (CEF) līdzfinansēto projektu un pasākumu īstenošana</t>
  </si>
  <si>
    <t>Programma: 60.06.00 - Eiropas infrastruktūras savienošanas instrumenta (CEF) projektu īstenošana</t>
  </si>
  <si>
    <t>Programma: 61.07.00 - Kohēzijas fonda (KF) projekti (2014–2020)</t>
  </si>
  <si>
    <t>Programma: 44.00.00 - Iekšējās drošības akadēmija</t>
  </si>
  <si>
    <t>Programma: 73.10.00 - Ziemeļvalstu un Baltijas valstu mobilitātes programma "Valsts administrācija"</t>
  </si>
  <si>
    <t>Programma: 64.10.00 - Izdevumi Eiropas Lauksaimniecības garantiju fonda (ELGF) projektu un pasākumu īstenošanai (2023-2027)</t>
  </si>
  <si>
    <t>Programma: 65.10.00 - Maksājumu iestādes izdevumi Eiropas Lauksaimniecības fonda lauku attīstībai (ELFLA) projektu un pasākumu īstenošanai (2023-2027)</t>
  </si>
  <si>
    <t>Programma: 66.11.00 - Citu institūciju izdevumi Eiropas Jūrlietu, zvejniecības un akvakultūras fonda (EJZAF) projektu un pasākumu īstenošanai (2021-2027)</t>
  </si>
  <si>
    <t>Programma: 69.09.00 - Pārrobežu sadarbības programmu, projektu un pasākumu īstenošana (2021-2027)</t>
  </si>
  <si>
    <t>Programma: 74.06.00 - Atveseļošanās un noturības mehānisma (ANM) projekti un pasākumi</t>
  </si>
  <si>
    <t>Programma: 04.03.00 - Datu apmaiņas platformu, apraides sistēmu un informācijas sistēmu uzturēšana, monitorings un attīstība</t>
  </si>
  <si>
    <t>Programma: 04.04.00 - Universālā pakalpojuma saistību izpildes radīto zaudējumu kompensācija elektronisko sakaru jomā</t>
  </si>
  <si>
    <t>Programma: 49.00.00 - Rail Baltica projekta infrastruktūras pārvaldības funkcijas nodrošināšana</t>
  </si>
  <si>
    <t>Programma: 60.08.00 - Eiropas infrastruktūras savienošanas instrumenta (CEF) finansējums autoceļu projektiem</t>
  </si>
  <si>
    <t>Programma: 74.06.00 - Atveseļošanas un noturības mehānisma (ANM) finansētie valsts autoceļu projekti</t>
  </si>
  <si>
    <t>Programma: 64.08.00 - Eiropas Lauksaimniecības garantiju fonda (ELGF) projektu un pasākumu īstenošana labklājības nozarē (2023-2027)</t>
  </si>
  <si>
    <t>Programma: 73.06.00 - Ārvalstu finanšu palīdzības finansēto projektu īstenošana labklājības nozarē</t>
  </si>
  <si>
    <t>Programma: 73.02.00 - Atmaksas valsts pamatbudžetā par pārējiem ārvalstu finanšu palīdzības līdzfinansētiem projektiem</t>
  </si>
  <si>
    <t>Programma: 73.08.00 - Pārējās ārvalstu finanšu palīdzības līdzfinansētie projekti (2021-2027)</t>
  </si>
  <si>
    <t>Programma: 01.00.00 - Valsts pētījumi klimata un enerģētikas jomā</t>
  </si>
  <si>
    <t>Programma: 33.00.00 - Emisijas kvotu izsoļu ieņēmumu instrumenti</t>
  </si>
  <si>
    <t xml:space="preserve">20 Klimata un enerģētikas ministrija </t>
  </si>
  <si>
    <t>Programma: 70.10.00 - Eiropas Savienības programmas ERASMUS+ projektu īstenošana</t>
  </si>
  <si>
    <t>Programma: 70.14.00 - ES programmas “Digitālā Eiropa” projektu un pasākumu īstenošana</t>
  </si>
  <si>
    <t>Programma: 12.00.00 - Finansējums veselības jomas pasākumiem Covid-19 infekcijas izplatības ierobežošana</t>
  </si>
  <si>
    <t>Programma: 15.00.00 - Finansējums Energoresursu cenu ārkārtēja pieauguma samazinājuma pasākumu likumā noteikto terminēto atbalsta pasākumu īstenošanai</t>
  </si>
  <si>
    <t>Programma: 17.00.00 - Finansējums Ukrainas civiliedzīvotāju atbalsta likumā noteikto pasākumu īstenošanai</t>
  </si>
  <si>
    <t>Programma: 18.00.00 - Finansējums valsts drošības stiprināšanas pasākumiem</t>
  </si>
  <si>
    <t>Programma: 19.00.00 - Finansējums energoresursu un ēdināšanas izdevumu pieauguma kompensēšanai</t>
  </si>
  <si>
    <t>8.9.3.4.</t>
  </si>
  <si>
    <t>Ieņēmumi no Latvijai piešķirto emisijas kvotu izsolīšanas Modernizācijas fonda investīciju priekšlikumu īstenošanai</t>
  </si>
  <si>
    <t>8.9.4.0.</t>
  </si>
  <si>
    <t>F23010000</t>
  </si>
  <si>
    <t>Garantijas depozīti, kas saistīti ar atvasinātajiem finanšu instrumentiem (bilances aktīvā)</t>
  </si>
  <si>
    <t>F23010010</t>
  </si>
  <si>
    <t>Garantijas depozītu (izvietoto), kas saistīti ar atvasinātajiem finanšu instrumentiem, veikšana</t>
  </si>
  <si>
    <t>F23010210</t>
  </si>
  <si>
    <t>Garantijas depozītu (izvietoto), kas saistīti ar atvasinātajiem finanšu instrumentiem, euro veikšana</t>
  </si>
  <si>
    <t>F23010310</t>
  </si>
  <si>
    <t>Garantijas depozītu (izvietoto), kas saistīti ar atvasinātajiem finanšu instrumentiem, pārējās valūtās veikšana</t>
  </si>
  <si>
    <t>F23010020</t>
  </si>
  <si>
    <t>Garantijas depozītu (izvietoto), kas saistīti ar atvasinātajiem finanšu instrumentiem, izņemšana</t>
  </si>
  <si>
    <t>F23010220</t>
  </si>
  <si>
    <t>Garantijas depozītu (izvietoto), kas saistīti ar atvasinātajiem finanšu instrumentiem, euro izņemšana</t>
  </si>
  <si>
    <t>F23010320</t>
  </si>
  <si>
    <t>Garantijas depozītu (izvietoto), kas saistīti ar atvasinātajiem finanšu instrumentiem, pārējās valūtās izņemšana</t>
  </si>
  <si>
    <t>F25010000</t>
  </si>
  <si>
    <t>Speciālo aizņēmuma tiesību (SDR) turējums kontā Latvijas Bankā (bilances aktīvā)</t>
  </si>
  <si>
    <t>F25010010</t>
  </si>
  <si>
    <t>Speciālo aizņēmuma tiesību (SDR) turējuma kontā Latvijas Bankā palielinājums (bilances aktīvā)</t>
  </si>
  <si>
    <t>F25010020</t>
  </si>
  <si>
    <t>Speciālo aizņēmuma tiesību (SDR) turējuma kontā Latvijas Bankā samazinājums (bilances aktīvā)</t>
  </si>
  <si>
    <t>F10020000</t>
  </si>
  <si>
    <t>Speciālo aizņēmuma tiesību (SDR) piešķīrums (bilances pasīvā)</t>
  </si>
  <si>
    <t>F10020010</t>
  </si>
  <si>
    <t>Speciālo aizņēmuma tiesību (SDR) piešķiršana (bilances pasīvā)</t>
  </si>
  <si>
    <t>F10020020</t>
  </si>
  <si>
    <t>Speciālo aizņēmuma tiesību (SDR) dzēšana (bilances pasīvā)</t>
  </si>
  <si>
    <t>F22020000</t>
  </si>
  <si>
    <t>Pieprasījuma noguldījumi (bilances pasīvā)</t>
  </si>
  <si>
    <t>F22020010</t>
  </si>
  <si>
    <t>Pieprasījuma noguldījuma pieņemšana</t>
  </si>
  <si>
    <t>F22020020</t>
  </si>
  <si>
    <t>Pieprasījuma noguldījuma atmaksa</t>
  </si>
  <si>
    <t>F23020000</t>
  </si>
  <si>
    <t>Garantijas noguldījumi, kas saistīti ar atvasinātajiem finanšu instrumentiem (bilances pasīvā)</t>
  </si>
  <si>
    <t>F23020010</t>
  </si>
  <si>
    <t>Garantijas depozītu (pieņemto), kas saistīti ar atvasinātajiem finanšu instrumentiem, saņemšana</t>
  </si>
  <si>
    <t>F23020210</t>
  </si>
  <si>
    <t>Garantijas depozītu (pieņemto), kas saistīti ar atvasinātajiem finanšu instrumentiem, euro saņemšana</t>
  </si>
  <si>
    <t>F23020310</t>
  </si>
  <si>
    <t>Garantijas depozītu (pieņemto), kas saistīti ar atvasinātajiem finanšu instrumentiem, pārējās valūtās saņemšana</t>
  </si>
  <si>
    <t>F23020020</t>
  </si>
  <si>
    <t>Garantijas depozītu (pieņemto), kas saistīti ar atvasinātajiem finanšu instrumentiem, atmaksa</t>
  </si>
  <si>
    <t>F23020220</t>
  </si>
  <si>
    <t>Garantijas depozītu (pieņemto), kas saistīti ar atvasinātajiem finanšu instrumentiem, euro atmaksa</t>
  </si>
  <si>
    <t>F23020320</t>
  </si>
  <si>
    <t>Garantijas depozītu (pieņemto), kas saistīti ar atvasinātajiem finanšu instrumentiem, pārējās valūtās atmaksa</t>
  </si>
  <si>
    <t>F24020000</t>
  </si>
  <si>
    <t>Emitētās krājobligācijas (bilances pasīvā)</t>
  </si>
  <si>
    <t>F24020010</t>
  </si>
  <si>
    <t>Krājobligāciju emisija</t>
  </si>
  <si>
    <t>F24120010</t>
  </si>
  <si>
    <t>Īstermiņa krājobligāciju emisija</t>
  </si>
  <si>
    <t>F24121010</t>
  </si>
  <si>
    <t>Fiksētas likmes īstermiņa krājobligāciju emisija</t>
  </si>
  <si>
    <t>F24121210</t>
  </si>
  <si>
    <t>Fiksētas likmes īstermiņa krājobligāciju euro emisija</t>
  </si>
  <si>
    <t>F24121310</t>
  </si>
  <si>
    <t>Fiksētas likmes īstermiņa krājobligāciju pārējās valūtās emisija</t>
  </si>
  <si>
    <t>F24122010</t>
  </si>
  <si>
    <t>Mainīgas likmes īstermiņa krājobligāciju emisija</t>
  </si>
  <si>
    <t>F24122210</t>
  </si>
  <si>
    <t>Mainīgas likmes īstermiņa krājobligāciju euro emisija</t>
  </si>
  <si>
    <t>F24122310</t>
  </si>
  <si>
    <t>Mainīgas likmes īstermiņa krājobligāciju pārējās valūtās emisija</t>
  </si>
  <si>
    <t>F24220010</t>
  </si>
  <si>
    <t>Vidēja termiņa krājobligāciju emisija</t>
  </si>
  <si>
    <t>F24221010</t>
  </si>
  <si>
    <t>Fiksētas likmes vidēja termiņa krājobligāciju emisija</t>
  </si>
  <si>
    <t>F24221210</t>
  </si>
  <si>
    <t>Fiksētas likmes vidēja termiņa krājobligāciju euro emisija</t>
  </si>
  <si>
    <t>F24221310</t>
  </si>
  <si>
    <t>Fiksētas likmes vidēja termiņa krājobligāciju pārējās valūtās emisija</t>
  </si>
  <si>
    <t>F24222010</t>
  </si>
  <si>
    <t>Mainīgas likmes vidēja termiņa krājobligāciju emisija</t>
  </si>
  <si>
    <t>F24222210</t>
  </si>
  <si>
    <t>Mainīgas likmes vidēja termiņa krājobligāciju euro emisija</t>
  </si>
  <si>
    <t>F24222310</t>
  </si>
  <si>
    <t>Mainīgas likmes vidēja termiņa krājobligāciju pārējās valūtās emisija</t>
  </si>
  <si>
    <t>F24320010</t>
  </si>
  <si>
    <t>Ilgtermiņa krājobligāciju emisija</t>
  </si>
  <si>
    <t>F24321010</t>
  </si>
  <si>
    <t>Fiksētas likmes ilgtermiņa krājobligāciju emisija</t>
  </si>
  <si>
    <t>F24321210</t>
  </si>
  <si>
    <t>Fiksētas likmes ilgtermiņa krājobligāciju euro emisija</t>
  </si>
  <si>
    <t>F24321310</t>
  </si>
  <si>
    <t>Fiksētas likmes ilgtermiņa krājobligāciju pārējās valūtās emisija</t>
  </si>
  <si>
    <t>F24322010</t>
  </si>
  <si>
    <t>Mainīgas likmes ilgtermiņa krājobligāciju emisija</t>
  </si>
  <si>
    <t>F24322210</t>
  </si>
  <si>
    <t>Mainīgas likmes ilgtermiņa krājobligāciju euro emisija</t>
  </si>
  <si>
    <t>F24322310</t>
  </si>
  <si>
    <t>Mainīgas likmes ilgtermiņa krājobligāciju pārējās valūtās emisija</t>
  </si>
  <si>
    <t>F24020020</t>
  </si>
  <si>
    <t>Krājobligāciju dzēšana</t>
  </si>
  <si>
    <t>F24120020</t>
  </si>
  <si>
    <t>Īstermiņa krājobligāciju dzēšana</t>
  </si>
  <si>
    <t>F24121020</t>
  </si>
  <si>
    <t>Fiksētas likmes īstermiņa krājobligāciju dzēšana</t>
  </si>
  <si>
    <t>F24121220</t>
  </si>
  <si>
    <t>Fiksētas likmes īstermiņa krājobligāciju euro dzēšana</t>
  </si>
  <si>
    <t>F24121320</t>
  </si>
  <si>
    <t>Fiksētas likmes īstermiņa krājobligāciju pārējās valūtās dzēšana</t>
  </si>
  <si>
    <t>F24122020</t>
  </si>
  <si>
    <t>Mainīgas likmes īstermiņa krājobligāciju dzēšana</t>
  </si>
  <si>
    <t>F24122220</t>
  </si>
  <si>
    <t>Mainīgas likmes īstermiņa krājobligāciju euro dzēšana</t>
  </si>
  <si>
    <t>F24122320</t>
  </si>
  <si>
    <t>Mainīgas likmes īstermiņa krājobligāciju pārējās valūtās dzēšana</t>
  </si>
  <si>
    <t>F24220020</t>
  </si>
  <si>
    <t>Vidēja termiņa krājobligāciju dzēšana</t>
  </si>
  <si>
    <t>F24221020</t>
  </si>
  <si>
    <t>Fiksētas likmes vidēja termiņa krājobligāciju dzēšana</t>
  </si>
  <si>
    <t>F24221220</t>
  </si>
  <si>
    <t>Fiksētas likmes vidēja termiņa krājobligāciju euro dzēšana</t>
  </si>
  <si>
    <t>F24221320</t>
  </si>
  <si>
    <t>Fiksētas likmes vidēja termiņa krājobligāciju pārējās valūtās dzēšana</t>
  </si>
  <si>
    <t>F24222020</t>
  </si>
  <si>
    <t>Mainīgas likmes vidēja termiņa krājobligāciju dzēšana</t>
  </si>
  <si>
    <t>F24222220</t>
  </si>
  <si>
    <t>Mainīgas likmes vidēja termiņa krājobligāciju euro dzēšana</t>
  </si>
  <si>
    <t>F24222320</t>
  </si>
  <si>
    <t>Mainīgas likmes vidēja termiņa krājobligāciju pārējās valūtās dzēšana</t>
  </si>
  <si>
    <t>F24320020</t>
  </si>
  <si>
    <t>Ilgtermiņa krājobligāciju dzēšana</t>
  </si>
  <si>
    <t>F24321020</t>
  </si>
  <si>
    <t>Fiksētas likmes ilgtermiņa krājobligāciju dzēšana</t>
  </si>
  <si>
    <t>F24321220</t>
  </si>
  <si>
    <t>Fiksētas likmes ilgtermiņa krājobligāciju euro dzēšana</t>
  </si>
  <si>
    <t>F24321320</t>
  </si>
  <si>
    <t>Fiksētas likmes ilgtermiņa krājobligāciju pārējās valūtās dzēšana</t>
  </si>
  <si>
    <t>F24322020</t>
  </si>
  <si>
    <t>Mainīgas likmes ilgtermiņa krājobligāciju dzēšana</t>
  </si>
  <si>
    <t>F24322220</t>
  </si>
  <si>
    <t>Mainīgas likmes ilgtermiņa krājobligāciju euro dzēšana</t>
  </si>
  <si>
    <t>F24322320</t>
  </si>
  <si>
    <t>Mainīgas likmes ilgtermiņa krājobligāciju pārējās valūtās dzēšana</t>
  </si>
  <si>
    <t>F29020000</t>
  </si>
  <si>
    <t>Termiņnoguldījumi (bilances pasīvā)</t>
  </si>
  <si>
    <t>F29020010</t>
  </si>
  <si>
    <t>Termiņnoguldījumu pieņemšana</t>
  </si>
  <si>
    <t>F29120010</t>
  </si>
  <si>
    <t>Īstermiņa noguldījumu pieņemšana</t>
  </si>
  <si>
    <t>F29121010</t>
  </si>
  <si>
    <t>Fiksētas likmes īstermiņa noguldījumu pieņemšana</t>
  </si>
  <si>
    <t>F29121210</t>
  </si>
  <si>
    <t>Fiksētas likmes īstermiņa noguldījumu euro pieņemšana</t>
  </si>
  <si>
    <t>F29121310</t>
  </si>
  <si>
    <t>Fiksētas likmes īstermiņa noguldījumu pārējās valūtās pieņemšana</t>
  </si>
  <si>
    <t>F29122010</t>
  </si>
  <si>
    <t>Mainīgas likmes īstermiņa noguldījumu pieņemšana</t>
  </si>
  <si>
    <t>F29122210</t>
  </si>
  <si>
    <t>Mainīgas likmes īstermiņa noguldījumu euro pieņemšana</t>
  </si>
  <si>
    <t>F29122310</t>
  </si>
  <si>
    <t>Mainīgas likmes īstermiņa noguldījumu pārējās valūtās pieņemšana</t>
  </si>
  <si>
    <t>F29220010</t>
  </si>
  <si>
    <t>Vidēja termiņa noguldījumu pieņemšana</t>
  </si>
  <si>
    <t>F29221010</t>
  </si>
  <si>
    <t>Fiksētas likmes vidēja termiņa noguldījumu pieņemšana</t>
  </si>
  <si>
    <t>F29221210</t>
  </si>
  <si>
    <t>Fiksētas likmes vidēja termiņa noguldījumu euro pieņemšana</t>
  </si>
  <si>
    <t>F29221310</t>
  </si>
  <si>
    <t>Fiksētas likmes vidēja termiņa noguldījumu pārējās valūtās pieņemšana</t>
  </si>
  <si>
    <t>F29222010</t>
  </si>
  <si>
    <t>Mainīgas likmes vidēja termiņa noguldījumu pieņemšana</t>
  </si>
  <si>
    <t>F29222210</t>
  </si>
  <si>
    <t>Mainīgas likmes vidēja termiņa noguldījumu euro pieņemšana</t>
  </si>
  <si>
    <t>F29222310</t>
  </si>
  <si>
    <t>Mainīgas likmes vidēja termiņa noguldījumu pārējās valūtās pieņemšana</t>
  </si>
  <si>
    <t>F29320010</t>
  </si>
  <si>
    <t>Ilgtermiņa noguldījumu pieņemšana</t>
  </si>
  <si>
    <t>F29321010</t>
  </si>
  <si>
    <t>Fiksētas likmes ilgtermiņa noguldījumu pieņemšana</t>
  </si>
  <si>
    <t>F29321210</t>
  </si>
  <si>
    <t>Fiksētas likmes ilgtermiņa noguldījumu euro pieņemšana</t>
  </si>
  <si>
    <t>F29321310</t>
  </si>
  <si>
    <t>Fiksētas likmes ilgtermiņa noguldījumu pārējās valūtās pieņemšana</t>
  </si>
  <si>
    <t>F29322010</t>
  </si>
  <si>
    <t>Mainīgas likmes ilgtermiņa noguldījumu pieņemšana</t>
  </si>
  <si>
    <t>F29322210</t>
  </si>
  <si>
    <t>Mainīgas likmes ilgtermiņa noguldījumu euro pieņemšana</t>
  </si>
  <si>
    <t>F29322310</t>
  </si>
  <si>
    <t>Mainīgas likmes ilgtermiņa noguldījumu pārējās valūtās pieņemšana</t>
  </si>
  <si>
    <t>F29020020</t>
  </si>
  <si>
    <t>Termiņnoguldījumu atmaksa</t>
  </si>
  <si>
    <t>F29120020</t>
  </si>
  <si>
    <t>Īstermiņa noguldījumu atmaksa</t>
  </si>
  <si>
    <t>F29121020</t>
  </si>
  <si>
    <t>Fiksētas likmes īstermiņa noguldījumu atmaksa</t>
  </si>
  <si>
    <t>F29121220</t>
  </si>
  <si>
    <t>Fiksētas likmes īstermiņa noguldījumu euro atmaksa</t>
  </si>
  <si>
    <t>F29121320</t>
  </si>
  <si>
    <t>Fiksētas likmes īstermiņa noguldījumu pārējās valūtās atmaksa</t>
  </si>
  <si>
    <t>F29122020</t>
  </si>
  <si>
    <t>Mainīgas likmes īstermiņa noguldījumu atmaksa</t>
  </si>
  <si>
    <t>F29122220</t>
  </si>
  <si>
    <t>Mainīgas likmes īstermiņa noguldījumu euro atmaksa</t>
  </si>
  <si>
    <t>F29122320</t>
  </si>
  <si>
    <t>Mainīgas likmes īstermiņa noguldījumu pārējās valūtās atmaksa</t>
  </si>
  <si>
    <t>F29220020</t>
  </si>
  <si>
    <t>Vidēja termiņa noguldījumu atmaksa</t>
  </si>
  <si>
    <t>F29221020</t>
  </si>
  <si>
    <t>Fiksētas likmes vidēja termiņa noguldījumu atmaksa</t>
  </si>
  <si>
    <t>F29221220</t>
  </si>
  <si>
    <t>Fiksētas likmes vidēja termiņa noguldījumu euro atmaksa</t>
  </si>
  <si>
    <t>F29221320</t>
  </si>
  <si>
    <t>Fiksētas likmes vidēja termiņa noguldījumu pārējās valūtās atmaksa</t>
  </si>
  <si>
    <t>F29222020</t>
  </si>
  <si>
    <t>Mainīgas likmes vidēja termiņa noguldījumu atmaksa</t>
  </si>
  <si>
    <t>F29222220</t>
  </si>
  <si>
    <t>Mainīgas likmes vidēja termiņa noguldījumu euro atmaksa</t>
  </si>
  <si>
    <t>F29222320</t>
  </si>
  <si>
    <t>Mainīgas likmes vidēja termiņa noguldījumu pārējās valūtās atmaksa</t>
  </si>
  <si>
    <t>F29320020</t>
  </si>
  <si>
    <t>Ilgtermiņa noguldījumu atmaksa</t>
  </si>
  <si>
    <t>F29321020</t>
  </si>
  <si>
    <t>Fiksētas likmes ilgtermiņa noguldījumu atmaksa</t>
  </si>
  <si>
    <t>F29321220</t>
  </si>
  <si>
    <t>Fiksētas likmes ilgtermiņa noguldījumu euro atmaksa</t>
  </si>
  <si>
    <t>F29321320</t>
  </si>
  <si>
    <t>Fiksētas likmes ilgtermiņa noguldījumu pārējās valūtās atmaksa</t>
  </si>
  <si>
    <t>F29322020</t>
  </si>
  <si>
    <t>Mainīgas likmes ilgtermiņa noguldījumu atmaksa</t>
  </si>
  <si>
    <t>F29322220</t>
  </si>
  <si>
    <t>Mainīgas likmes ilgtermiņa noguldījumu euro atmaksa</t>
  </si>
  <si>
    <t>F29322320</t>
  </si>
  <si>
    <t>Mainīgas likmes ilgtermiņa noguldījumu pārējās valūtās atmaksa</t>
  </si>
  <si>
    <t>10. tabula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</si>
</sst>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7" x14ac:knownFonts="1">
    <font>
      <sz val="10"/>
      <name val="Arial"/>
      <family val="2"/>
      <charset val="186"/>
    </font>
    <font>
      <sz val="11"/>
      <color indexed="8"/>
      <name val="Calibri"/>
      <family val="2"/>
      <charset val="186"/>
    </font>
    <font>
      <sz val="10"/>
      <name val="Arial"/>
      <family val="2"/>
      <charset val="186"/>
    </font>
    <font>
      <b/>
      <sz val="10"/>
      <color rgb="FF17365D"/>
      <name val="Times New Roman"/>
      <family val="1"/>
      <charset val="186"/>
    </font>
    <font>
      <b/>
      <sz val="12"/>
      <color rgb="FF17365D"/>
      <name val="Times New Roman"/>
      <family val="1"/>
      <charset val="186"/>
    </font>
    <font>
      <i/>
      <sz val="10"/>
      <color rgb="FF17365D"/>
      <name val="Times New Roman"/>
      <family val="1"/>
      <charset val="186"/>
    </font>
    <font>
      <sz val="10"/>
      <color rgb="FF17365D"/>
      <name val="Times New Roman"/>
      <family val="1"/>
      <charset val="186"/>
    </font>
    <font>
      <sz val="10"/>
      <color rgb="FF000000"/>
      <name val="Arial"/>
      <family val="2"/>
      <charset val="186"/>
    </font>
    <font>
      <sz val="9"/>
      <color rgb="FF333333"/>
      <name val="Arial"/>
      <family val="2"/>
      <charset val="186"/>
    </font>
    <font>
      <sz val="11"/>
      <color rgb="FF17365D"/>
      <name val="Times New Roman"/>
      <family val="1"/>
      <charset val="186"/>
    </font>
    <font>
      <sz val="9"/>
      <color rgb="FF17365D"/>
      <name val="Times New Roman"/>
      <family val="1"/>
      <charset val="186"/>
    </font>
    <font>
      <b/>
      <sz val="10"/>
      <color rgb="FF17365D"/>
      <name val="Times New Roman"/>
      <family val="1"/>
      <charset val="186"/>
    </font>
    <font>
      <sz val="9"/>
      <color rgb="FF333333"/>
      <name val="Arial"/>
      <family val="2"/>
      <charset val="186"/>
    </font>
    <font>
      <sz val="10"/>
      <color rgb="FF17365D"/>
      <name val="Times New Roman"/>
      <family val="1"/>
      <charset val="186"/>
    </font>
    <font>
      <b/>
      <sz val="12"/>
      <color rgb="FF17365D"/>
      <name val="Times New Roman"/>
      <family val="1"/>
      <charset val="186"/>
    </font>
    <font>
      <sz val="10"/>
      <color indexed="8"/>
      <name val="Times New Roman"/>
      <family val="1"/>
      <charset val="186"/>
    </font>
    <font>
      <sz val="9"/>
      <name val="Times New Roman"/>
      <family val="1"/>
      <charset val="186"/>
    </font>
  </fonts>
  <fills count="3">
    <fill>
      <patternFill patternType="none"/>
    </fill>
    <fill>
      <patternFill patternType="gray125"/>
    </fill>
    <fill>
      <patternFill patternType="solid">
        <fgColor rgb="FFFFFFFF"/>
        <bgColor rgb="FFFFFFFF"/>
      </patternFill>
    </fill>
  </fills>
  <borders count="15">
    <border>
      <left/>
      <right/>
      <top/>
      <bottom/>
      <diagonal/>
    </border>
    <border>
      <left style="thin">
        <color indexed="8"/>
      </left>
      <right style="thin">
        <color indexed="8"/>
      </right>
      <top style="thin">
        <color indexed="8"/>
      </top>
      <bottom style="thin">
        <color indexed="8"/>
      </bottom>
      <diagonal/>
    </border>
    <border>
      <left style="thin">
        <color rgb="FF17365D"/>
      </left>
      <right style="thin">
        <color rgb="FF17365D"/>
      </right>
      <top style="thin">
        <color rgb="FF17365D"/>
      </top>
      <bottom style="thin">
        <color rgb="FF17365D"/>
      </bottom>
      <diagonal/>
    </border>
    <border>
      <left/>
      <right/>
      <top style="thin">
        <color rgb="FF17365D"/>
      </top>
      <bottom/>
      <diagonal/>
    </border>
    <border>
      <left style="thin">
        <color rgb="FF17365D"/>
      </left>
      <right style="thin">
        <color rgb="FF17365D"/>
      </right>
      <top style="thin">
        <color rgb="FF17365D"/>
      </top>
      <bottom/>
      <diagonal/>
    </border>
    <border>
      <left style="thin">
        <color rgb="FF17365D"/>
      </left>
      <right style="thin">
        <color rgb="FF17365D"/>
      </right>
      <top/>
      <bottom/>
      <diagonal/>
    </border>
    <border>
      <left style="thin">
        <color rgb="FF17365D"/>
      </left>
      <right style="thin">
        <color rgb="FF17365D"/>
      </right>
      <top/>
      <bottom style="thin">
        <color rgb="FF17365D"/>
      </bottom>
      <diagonal/>
    </border>
    <border>
      <left style="thin">
        <color rgb="FF17365D"/>
      </left>
      <right/>
      <top style="thin">
        <color rgb="FF17365D"/>
      </top>
      <bottom/>
      <diagonal/>
    </border>
    <border>
      <left/>
      <right style="thin">
        <color rgb="FF17365D"/>
      </right>
      <top style="thin">
        <color rgb="FF17365D"/>
      </top>
      <bottom/>
      <diagonal/>
    </border>
    <border>
      <left style="thin">
        <color rgb="FF17365D"/>
      </left>
      <right/>
      <top/>
      <bottom style="thin">
        <color rgb="FF17365D"/>
      </bottom>
      <diagonal/>
    </border>
    <border>
      <left/>
      <right/>
      <top/>
      <bottom style="thin">
        <color rgb="FF17365D"/>
      </bottom>
      <diagonal/>
    </border>
    <border>
      <left/>
      <right style="thin">
        <color rgb="FF17365D"/>
      </right>
      <top/>
      <bottom style="thin">
        <color rgb="FF17365D"/>
      </bottom>
      <diagonal/>
    </border>
    <border>
      <left style="thin">
        <color rgb="FF17365D"/>
      </left>
      <right/>
      <top style="thin">
        <color rgb="FF17365D"/>
      </top>
      <bottom style="thin">
        <color rgb="FF17365D"/>
      </bottom>
      <diagonal/>
    </border>
    <border>
      <left/>
      <right/>
      <top style="thin">
        <color rgb="FF17365D"/>
      </top>
      <bottom style="thin">
        <color rgb="FF17365D"/>
      </bottom>
      <diagonal/>
    </border>
    <border>
      <left/>
      <right style="thin">
        <color rgb="FF17365D"/>
      </right>
      <top style="thin">
        <color rgb="FF17365D"/>
      </top>
      <bottom style="thin">
        <color rgb="FF17365D"/>
      </bottom>
      <diagonal/>
    </border>
  </borders>
  <cellStyleXfs count="7">
    <xf numFmtId="0" fontId="0" fillId="0" borderId="0"/>
    <xf numFmtId="0" fontId="2" fillId="0" borderId="0"/>
    <xf numFmtId="0" fontId="1" fillId="0" borderId="0"/>
    <xf numFmtId="0" fontId="2" fillId="0" borderId="0"/>
    <xf numFmtId="0" fontId="7" fillId="0" borderId="0"/>
    <xf numFmtId="4" fontId="15" fillId="0" borderId="0" applyNumberFormat="0" applyProtection="0">
      <alignment horizontal="right"/>
    </xf>
    <xf numFmtId="0" fontId="16" fillId="0" borderId="1">
      <alignment horizontal="left" vertical="center" indent="1"/>
    </xf>
  </cellStyleXfs>
  <cellXfs count="80">
    <xf numFmtId="0" fontId="0" fillId="0" borderId="0" xfId="0"/>
    <xf numFmtId="0" fontId="3" fillId="0" borderId="2" xfId="2" applyFont="1" applyFill="1" applyBorder="1" applyAlignment="1">
      <alignment horizontal="center" vertical="center" wrapText="1"/>
    </xf>
    <xf numFmtId="49" fontId="3" fillId="0" borderId="0" xfId="2" applyNumberFormat="1" applyFont="1" applyFill="1" applyBorder="1" applyAlignment="1">
      <alignment horizontal="left" vertical="center" wrapText="1"/>
    </xf>
    <xf numFmtId="49" fontId="6" fillId="0" borderId="0" xfId="2" applyNumberFormat="1" applyFont="1" applyFill="1" applyBorder="1" applyAlignment="1">
      <alignment horizontal="left" vertical="center" wrapText="1"/>
    </xf>
    <xf numFmtId="3" fontId="6" fillId="0" borderId="0" xfId="2" applyNumberFormat="1" applyFont="1" applyFill="1" applyBorder="1" applyAlignment="1">
      <alignment horizontal="right" vertical="center" wrapText="1"/>
    </xf>
    <xf numFmtId="3" fontId="3" fillId="0" borderId="0" xfId="2" applyNumberFormat="1" applyFont="1" applyFill="1" applyBorder="1" applyAlignment="1">
      <alignment horizontal="right" vertical="center" wrapText="1"/>
    </xf>
    <xf numFmtId="49" fontId="6" fillId="0" borderId="0" xfId="2" applyNumberFormat="1" applyFont="1" applyFill="1" applyBorder="1" applyAlignment="1">
      <alignment horizontal="left" vertical="center"/>
    </xf>
    <xf numFmtId="0" fontId="3" fillId="2" borderId="0" xfId="4" applyFont="1" applyFill="1" applyAlignment="1">
      <alignment horizontal="center" vertical="center" wrapText="1"/>
    </xf>
    <xf numFmtId="0" fontId="3" fillId="2" borderId="0" xfId="4" applyFont="1" applyFill="1" applyAlignment="1">
      <alignment horizontal="center" vertical="center" wrapText="1"/>
    </xf>
    <xf numFmtId="0" fontId="8" fillId="2" borderId="0" xfId="4" applyFont="1" applyFill="1" applyAlignment="1">
      <alignment horizontal="left"/>
    </xf>
    <xf numFmtId="49" fontId="3" fillId="2" borderId="2" xfId="4" applyNumberFormat="1" applyFont="1" applyFill="1" applyBorder="1" applyAlignment="1">
      <alignment horizontal="center" vertical="center" wrapText="1"/>
    </xf>
    <xf numFmtId="0" fontId="7" fillId="0" borderId="0" xfId="4"/>
    <xf numFmtId="0" fontId="3" fillId="2" borderId="0" xfId="4" applyFont="1" applyFill="1" applyAlignment="1">
      <alignment horizontal="center" vertical="center" wrapText="1"/>
    </xf>
    <xf numFmtId="49" fontId="3" fillId="2" borderId="2" xfId="4" applyNumberFormat="1" applyFont="1" applyFill="1" applyBorder="1" applyAlignment="1">
      <alignment horizontal="center" vertical="center" wrapText="1"/>
    </xf>
    <xf numFmtId="49" fontId="3" fillId="2" borderId="2" xfId="4" applyNumberFormat="1" applyFont="1" applyFill="1" applyBorder="1" applyAlignment="1">
      <alignment horizontal="center" vertical="center" wrapText="1"/>
    </xf>
    <xf numFmtId="0" fontId="6" fillId="0" borderId="0" xfId="4" applyFont="1"/>
    <xf numFmtId="0" fontId="8" fillId="2" borderId="0" xfId="4" applyFont="1" applyFill="1" applyAlignment="1">
      <alignment horizontal="left" vertical="center"/>
    </xf>
    <xf numFmtId="0" fontId="10" fillId="2" borderId="0" xfId="4" applyFont="1" applyFill="1" applyAlignment="1">
      <alignment horizontal="left" vertical="center"/>
    </xf>
    <xf numFmtId="0" fontId="6" fillId="0" borderId="0" xfId="4" applyFont="1" applyAlignment="1">
      <alignment vertical="center"/>
    </xf>
    <xf numFmtId="0" fontId="7" fillId="0" borderId="0" xfId="4" applyAlignment="1">
      <alignment vertical="center"/>
    </xf>
    <xf numFmtId="0" fontId="3" fillId="2" borderId="0" xfId="4" applyFont="1" applyFill="1" applyAlignment="1">
      <alignment horizontal="center" vertical="center" wrapText="1"/>
    </xf>
    <xf numFmtId="49" fontId="3" fillId="2" borderId="2" xfId="4" applyNumberFormat="1" applyFont="1" applyFill="1" applyBorder="1" applyAlignment="1">
      <alignment horizontal="center" vertical="center" wrapText="1"/>
    </xf>
    <xf numFmtId="49" fontId="11" fillId="2" borderId="0" xfId="0" applyNumberFormat="1" applyFont="1" applyFill="1" applyAlignment="1">
      <alignment horizontal="left" vertical="center"/>
    </xf>
    <xf numFmtId="49" fontId="11" fillId="2" borderId="0" xfId="0" applyNumberFormat="1" applyFont="1" applyFill="1" applyAlignment="1">
      <alignment horizontal="left" vertical="center" wrapText="1"/>
    </xf>
    <xf numFmtId="3" fontId="11" fillId="2" borderId="0" xfId="0" applyNumberFormat="1" applyFont="1" applyFill="1" applyAlignment="1">
      <alignment horizontal="right" vertical="center"/>
    </xf>
    <xf numFmtId="0" fontId="12" fillId="2" borderId="0" xfId="0" applyFont="1" applyFill="1" applyAlignment="1">
      <alignment horizontal="left"/>
    </xf>
    <xf numFmtId="49" fontId="13" fillId="2" borderId="0" xfId="0" applyNumberFormat="1" applyFont="1" applyFill="1" applyAlignment="1">
      <alignment horizontal="left" vertical="center"/>
    </xf>
    <xf numFmtId="49" fontId="13" fillId="2" borderId="0" xfId="0" applyNumberFormat="1" applyFont="1" applyFill="1" applyAlignment="1">
      <alignment horizontal="left" vertical="center" wrapText="1"/>
    </xf>
    <xf numFmtId="3" fontId="13" fillId="2" borderId="0" xfId="0" applyNumberFormat="1" applyFont="1" applyFill="1" applyAlignment="1">
      <alignment horizontal="right" vertical="center"/>
    </xf>
    <xf numFmtId="49" fontId="11" fillId="2" borderId="0" xfId="0" applyNumberFormat="1" applyFont="1" applyFill="1" applyAlignment="1">
      <alignment horizontal="left" wrapText="1"/>
    </xf>
    <xf numFmtId="49" fontId="13" fillId="2" borderId="0" xfId="0" applyNumberFormat="1" applyFont="1" applyFill="1" applyAlignment="1">
      <alignment horizontal="left" wrapText="1"/>
    </xf>
    <xf numFmtId="0" fontId="13" fillId="2" borderId="0" xfId="0" applyFont="1" applyFill="1" applyAlignment="1">
      <alignment horizontal="left" vertical="center" wrapText="1"/>
    </xf>
    <xf numFmtId="0" fontId="13" fillId="2" borderId="0" xfId="0" applyFont="1" applyFill="1" applyAlignment="1">
      <alignment horizontal="left" wrapText="1"/>
    </xf>
    <xf numFmtId="3" fontId="3" fillId="0" borderId="0" xfId="0" applyNumberFormat="1" applyFont="1" applyFill="1" applyBorder="1" applyAlignment="1">
      <alignment horizontal="right" vertical="center"/>
    </xf>
    <xf numFmtId="3" fontId="3" fillId="0" borderId="0" xfId="5" applyNumberFormat="1" applyFont="1" applyFill="1" applyBorder="1" applyAlignment="1">
      <alignment horizontal="right"/>
    </xf>
    <xf numFmtId="49" fontId="6" fillId="0" borderId="0" xfId="6" applyNumberFormat="1" applyFont="1" applyFill="1" applyBorder="1" applyAlignment="1" applyProtection="1">
      <alignment horizontal="left" vertical="center" indent="1"/>
    </xf>
    <xf numFmtId="0" fontId="9" fillId="0" borderId="0" xfId="2" applyFont="1" applyFill="1" applyAlignment="1">
      <alignment horizontal="left" vertical="center"/>
    </xf>
    <xf numFmtId="0" fontId="9" fillId="0" borderId="0" xfId="2" applyFont="1" applyFill="1" applyAlignment="1">
      <alignment vertical="center"/>
    </xf>
    <xf numFmtId="3" fontId="3" fillId="0" borderId="0" xfId="0" applyNumberFormat="1" applyFont="1" applyFill="1" applyAlignment="1">
      <alignment horizontal="right" vertical="center"/>
    </xf>
    <xf numFmtId="0" fontId="4" fillId="0" borderId="0" xfId="0" applyFont="1" applyFill="1" applyAlignment="1">
      <alignment horizontal="left" vertical="center" wrapText="1"/>
    </xf>
    <xf numFmtId="0" fontId="4" fillId="0" borderId="0" xfId="0" applyFont="1" applyFill="1" applyAlignment="1">
      <alignment horizontal="center" vertical="center" wrapText="1"/>
    </xf>
    <xf numFmtId="1" fontId="5" fillId="0" borderId="0" xfId="2" applyNumberFormat="1" applyFont="1" applyFill="1" applyAlignment="1">
      <alignment horizontal="right" vertical="center"/>
    </xf>
    <xf numFmtId="0" fontId="9" fillId="0" borderId="0" xfId="2" applyFont="1" applyFill="1"/>
    <xf numFmtId="49" fontId="3" fillId="0" borderId="2" xfId="0" applyNumberFormat="1" applyFont="1" applyFill="1" applyBorder="1" applyAlignment="1">
      <alignment horizontal="center" vertical="center"/>
    </xf>
    <xf numFmtId="49" fontId="3" fillId="0" borderId="2" xfId="0" applyNumberFormat="1" applyFont="1" applyFill="1" applyBorder="1" applyAlignment="1">
      <alignment horizontal="center" vertical="center" wrapText="1"/>
    </xf>
    <xf numFmtId="3" fontId="3" fillId="0" borderId="2" xfId="0" applyNumberFormat="1" applyFont="1" applyFill="1" applyBorder="1" applyAlignment="1">
      <alignment horizontal="center" vertical="center"/>
    </xf>
    <xf numFmtId="49" fontId="3" fillId="0" borderId="0" xfId="0" applyNumberFormat="1" applyFont="1" applyFill="1" applyBorder="1" applyAlignment="1">
      <alignment horizontal="left" vertical="center"/>
    </xf>
    <xf numFmtId="0" fontId="3" fillId="0" borderId="0" xfId="2" applyFont="1" applyFill="1" applyBorder="1" applyAlignment="1">
      <alignment horizontal="left" vertical="center" wrapText="1"/>
    </xf>
    <xf numFmtId="49" fontId="3" fillId="0" borderId="0" xfId="2" applyNumberFormat="1" applyFont="1" applyFill="1" applyBorder="1" applyAlignment="1">
      <alignment horizontal="left" vertical="center"/>
    </xf>
    <xf numFmtId="3" fontId="3" fillId="0" borderId="0" xfId="2" applyNumberFormat="1" applyFont="1" applyFill="1" applyBorder="1" applyAlignment="1">
      <alignment horizontal="right" vertical="center"/>
    </xf>
    <xf numFmtId="3" fontId="6" fillId="0" borderId="0" xfId="2" applyNumberFormat="1" applyFont="1" applyFill="1" applyBorder="1" applyAlignment="1">
      <alignment horizontal="right" vertical="center"/>
    </xf>
    <xf numFmtId="49" fontId="6" fillId="0" borderId="0" xfId="2" applyNumberFormat="1" applyFont="1" applyFill="1" applyBorder="1" applyAlignment="1">
      <alignment horizontal="left"/>
    </xf>
    <xf numFmtId="49" fontId="3" fillId="0" borderId="0" xfId="2" applyNumberFormat="1" applyFont="1" applyFill="1" applyBorder="1" applyAlignment="1">
      <alignment horizontal="left" wrapText="1"/>
    </xf>
    <xf numFmtId="3" fontId="9" fillId="0" borderId="0" xfId="2" applyNumberFormat="1" applyFont="1" applyFill="1" applyBorder="1"/>
    <xf numFmtId="49" fontId="6" fillId="0" borderId="0" xfId="2" applyNumberFormat="1" applyFont="1" applyFill="1" applyBorder="1" applyAlignment="1">
      <alignment horizontal="left" wrapText="1"/>
    </xf>
    <xf numFmtId="49" fontId="6" fillId="0" borderId="0" xfId="2" applyNumberFormat="1" applyFont="1" applyFill="1" applyBorder="1" applyAlignment="1">
      <alignment horizontal="left" vertical="top" wrapText="1"/>
    </xf>
    <xf numFmtId="49" fontId="3" fillId="0" borderId="0" xfId="2" applyNumberFormat="1" applyFont="1" applyFill="1" applyBorder="1" applyAlignment="1">
      <alignment horizontal="left" vertical="top" wrapText="1"/>
    </xf>
    <xf numFmtId="0" fontId="9" fillId="0" borderId="0" xfId="2" applyFont="1" applyFill="1" applyBorder="1" applyAlignment="1">
      <alignment horizontal="left"/>
    </xf>
    <xf numFmtId="0" fontId="9" fillId="0" borderId="0" xfId="2" applyFont="1" applyFill="1" applyBorder="1"/>
    <xf numFmtId="0" fontId="9" fillId="0" borderId="0" xfId="2" applyFont="1" applyFill="1" applyAlignment="1">
      <alignment horizontal="left"/>
    </xf>
    <xf numFmtId="0" fontId="9" fillId="0" borderId="0" xfId="2" applyFont="1" applyFill="1" applyAlignment="1"/>
    <xf numFmtId="0" fontId="4" fillId="0" borderId="0" xfId="0" applyFont="1" applyFill="1" applyAlignment="1">
      <alignment horizontal="center" vertical="center" wrapText="1"/>
    </xf>
    <xf numFmtId="0" fontId="3" fillId="0" borderId="4" xfId="2" applyFont="1" applyFill="1" applyBorder="1" applyAlignment="1">
      <alignment horizontal="center" vertical="center" wrapText="1"/>
    </xf>
    <xf numFmtId="0" fontId="3" fillId="0" borderId="5" xfId="2" applyFont="1" applyFill="1" applyBorder="1" applyAlignment="1">
      <alignment horizontal="center" vertical="center" wrapText="1"/>
    </xf>
    <xf numFmtId="0" fontId="3" fillId="0" borderId="6" xfId="2" applyFont="1" applyFill="1" applyBorder="1" applyAlignment="1">
      <alignment horizontal="center" vertical="center" wrapText="1"/>
    </xf>
    <xf numFmtId="0" fontId="3" fillId="0" borderId="7"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8" xfId="2" applyFont="1" applyFill="1" applyBorder="1" applyAlignment="1">
      <alignment horizontal="center" vertical="center" wrapText="1"/>
    </xf>
    <xf numFmtId="0" fontId="3" fillId="0" borderId="9" xfId="2" applyFont="1" applyFill="1" applyBorder="1" applyAlignment="1">
      <alignment horizontal="center" vertical="center" wrapText="1"/>
    </xf>
    <xf numFmtId="0" fontId="3" fillId="0" borderId="10" xfId="2" applyFont="1" applyFill="1" applyBorder="1" applyAlignment="1">
      <alignment horizontal="center" vertical="center" wrapText="1"/>
    </xf>
    <xf numFmtId="0" fontId="3" fillId="0" borderId="11" xfId="2" applyFont="1" applyFill="1" applyBorder="1" applyAlignment="1">
      <alignment horizontal="center" vertical="center" wrapText="1"/>
    </xf>
    <xf numFmtId="0" fontId="3" fillId="0" borderId="12" xfId="2" applyFont="1" applyFill="1" applyBorder="1" applyAlignment="1">
      <alignment horizontal="center" vertical="center" wrapText="1"/>
    </xf>
    <xf numFmtId="0" fontId="3" fillId="0" borderId="13" xfId="2" applyFont="1" applyFill="1" applyBorder="1" applyAlignment="1">
      <alignment horizontal="center" vertical="center" wrapText="1"/>
    </xf>
    <xf numFmtId="0" fontId="3" fillId="0" borderId="14" xfId="2" applyFont="1" applyFill="1" applyBorder="1" applyAlignment="1">
      <alignment horizontal="center" vertical="center" wrapText="1"/>
    </xf>
    <xf numFmtId="49" fontId="11" fillId="2" borderId="0" xfId="0" applyNumberFormat="1" applyFont="1" applyFill="1" applyAlignment="1">
      <alignment horizontal="left" vertical="center" wrapText="1"/>
    </xf>
    <xf numFmtId="49" fontId="4" fillId="2" borderId="3" xfId="4" applyNumberFormat="1" applyFont="1" applyFill="1" applyBorder="1" applyAlignment="1">
      <alignment horizontal="center" vertical="center" wrapText="1"/>
    </xf>
    <xf numFmtId="0" fontId="3" fillId="2" borderId="0" xfId="4" applyFont="1" applyFill="1" applyAlignment="1">
      <alignment horizontal="center" vertical="center" wrapText="1"/>
    </xf>
    <xf numFmtId="49" fontId="5" fillId="2" borderId="0" xfId="4" applyNumberFormat="1" applyFont="1" applyFill="1" applyAlignment="1">
      <alignment horizontal="right" vertical="center" wrapText="1"/>
    </xf>
    <xf numFmtId="49" fontId="3" fillId="2" borderId="2" xfId="4" applyNumberFormat="1" applyFont="1" applyFill="1" applyBorder="1" applyAlignment="1">
      <alignment horizontal="center" vertical="center" wrapText="1"/>
    </xf>
    <xf numFmtId="49" fontId="14" fillId="2" borderId="3" xfId="0" applyNumberFormat="1" applyFont="1" applyFill="1" applyBorder="1" applyAlignment="1">
      <alignment horizontal="center" vertical="center" wrapText="1"/>
    </xf>
  </cellXfs>
  <cellStyles count="7">
    <cellStyle name="Excel Built-in Normal" xfId="2"/>
    <cellStyle name="Normal" xfId="0" builtinId="0"/>
    <cellStyle name="Normal 2" xfId="1"/>
    <cellStyle name="Normal 3" xfId="3"/>
    <cellStyle name="Normal 4" xfId="4"/>
    <cellStyle name="SAPBEXHLevel3" xfId="6"/>
    <cellStyle name="SAPBEXstdData" xfId="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2F2F2"/>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414142"/>
    </indexedColors>
    <mruColors>
      <color rgb="FF1736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65"/>
  <sheetViews>
    <sheetView tabSelected="1" zoomScaleNormal="100" workbookViewId="0">
      <selection activeCell="W421" sqref="W421"/>
    </sheetView>
  </sheetViews>
  <sheetFormatPr defaultColWidth="9.28515625" defaultRowHeight="15" x14ac:dyDescent="0.25"/>
  <cols>
    <col min="1" max="1" width="12.7109375" style="59" customWidth="1"/>
    <col min="2" max="2" width="50.5703125" style="42" customWidth="1"/>
    <col min="3" max="9" width="13.28515625" style="42" customWidth="1"/>
    <col min="10" max="10" width="13.140625" style="42" customWidth="1"/>
    <col min="11" max="16" width="9.28515625" style="42"/>
    <col min="17" max="18" width="0" style="42" hidden="1" customWidth="1"/>
    <col min="19" max="256" width="9.28515625" style="42"/>
    <col min="257" max="257" width="11.5703125" style="42" customWidth="1"/>
    <col min="258" max="258" width="33" style="42" customWidth="1"/>
    <col min="259" max="259" width="14.28515625" style="42" customWidth="1"/>
    <col min="260" max="260" width="14" style="42" customWidth="1"/>
    <col min="261" max="261" width="12.5703125" style="42" customWidth="1"/>
    <col min="262" max="262" width="13.5703125" style="42" customWidth="1"/>
    <col min="263" max="263" width="12.5703125" style="42" customWidth="1"/>
    <col min="264" max="264" width="14.140625" style="42" customWidth="1"/>
    <col min="265" max="265" width="15.140625" style="42" customWidth="1"/>
    <col min="266" max="266" width="13.140625" style="42" customWidth="1"/>
    <col min="267" max="272" width="9.28515625" style="42"/>
    <col min="273" max="274" width="0" style="42" hidden="1" customWidth="1"/>
    <col min="275" max="512" width="9.28515625" style="42"/>
    <col min="513" max="513" width="11.5703125" style="42" customWidth="1"/>
    <col min="514" max="514" width="33" style="42" customWidth="1"/>
    <col min="515" max="515" width="14.28515625" style="42" customWidth="1"/>
    <col min="516" max="516" width="14" style="42" customWidth="1"/>
    <col min="517" max="517" width="12.5703125" style="42" customWidth="1"/>
    <col min="518" max="518" width="13.5703125" style="42" customWidth="1"/>
    <col min="519" max="519" width="12.5703125" style="42" customWidth="1"/>
    <col min="520" max="520" width="14.140625" style="42" customWidth="1"/>
    <col min="521" max="521" width="15.140625" style="42" customWidth="1"/>
    <col min="522" max="522" width="13.140625" style="42" customWidth="1"/>
    <col min="523" max="528" width="9.28515625" style="42"/>
    <col min="529" max="530" width="0" style="42" hidden="1" customWidth="1"/>
    <col min="531" max="768" width="9.28515625" style="42"/>
    <col min="769" max="769" width="11.5703125" style="42" customWidth="1"/>
    <col min="770" max="770" width="33" style="42" customWidth="1"/>
    <col min="771" max="771" width="14.28515625" style="42" customWidth="1"/>
    <col min="772" max="772" width="14" style="42" customWidth="1"/>
    <col min="773" max="773" width="12.5703125" style="42" customWidth="1"/>
    <col min="774" max="774" width="13.5703125" style="42" customWidth="1"/>
    <col min="775" max="775" width="12.5703125" style="42" customWidth="1"/>
    <col min="776" max="776" width="14.140625" style="42" customWidth="1"/>
    <col min="777" max="777" width="15.140625" style="42" customWidth="1"/>
    <col min="778" max="778" width="13.140625" style="42" customWidth="1"/>
    <col min="779" max="784" width="9.28515625" style="42"/>
    <col min="785" max="786" width="0" style="42" hidden="1" customWidth="1"/>
    <col min="787" max="1024" width="9.28515625" style="42"/>
    <col min="1025" max="1025" width="11.5703125" style="42" customWidth="1"/>
    <col min="1026" max="1026" width="33" style="42" customWidth="1"/>
    <col min="1027" max="1027" width="14.28515625" style="42" customWidth="1"/>
    <col min="1028" max="1028" width="14" style="42" customWidth="1"/>
    <col min="1029" max="1029" width="12.5703125" style="42" customWidth="1"/>
    <col min="1030" max="1030" width="13.5703125" style="42" customWidth="1"/>
    <col min="1031" max="1031" width="12.5703125" style="42" customWidth="1"/>
    <col min="1032" max="1032" width="14.140625" style="42" customWidth="1"/>
    <col min="1033" max="1033" width="15.140625" style="42" customWidth="1"/>
    <col min="1034" max="1034" width="13.140625" style="42" customWidth="1"/>
    <col min="1035" max="1040" width="9.28515625" style="42"/>
    <col min="1041" max="1042" width="0" style="42" hidden="1" customWidth="1"/>
    <col min="1043" max="1280" width="9.28515625" style="42"/>
    <col min="1281" max="1281" width="11.5703125" style="42" customWidth="1"/>
    <col min="1282" max="1282" width="33" style="42" customWidth="1"/>
    <col min="1283" max="1283" width="14.28515625" style="42" customWidth="1"/>
    <col min="1284" max="1284" width="14" style="42" customWidth="1"/>
    <col min="1285" max="1285" width="12.5703125" style="42" customWidth="1"/>
    <col min="1286" max="1286" width="13.5703125" style="42" customWidth="1"/>
    <col min="1287" max="1287" width="12.5703125" style="42" customWidth="1"/>
    <col min="1288" max="1288" width="14.140625" style="42" customWidth="1"/>
    <col min="1289" max="1289" width="15.140625" style="42" customWidth="1"/>
    <col min="1290" max="1290" width="13.140625" style="42" customWidth="1"/>
    <col min="1291" max="1296" width="9.28515625" style="42"/>
    <col min="1297" max="1298" width="0" style="42" hidden="1" customWidth="1"/>
    <col min="1299" max="1536" width="9.28515625" style="42"/>
    <col min="1537" max="1537" width="11.5703125" style="42" customWidth="1"/>
    <col min="1538" max="1538" width="33" style="42" customWidth="1"/>
    <col min="1539" max="1539" width="14.28515625" style="42" customWidth="1"/>
    <col min="1540" max="1540" width="14" style="42" customWidth="1"/>
    <col min="1541" max="1541" width="12.5703125" style="42" customWidth="1"/>
    <col min="1542" max="1542" width="13.5703125" style="42" customWidth="1"/>
    <col min="1543" max="1543" width="12.5703125" style="42" customWidth="1"/>
    <col min="1544" max="1544" width="14.140625" style="42" customWidth="1"/>
    <col min="1545" max="1545" width="15.140625" style="42" customWidth="1"/>
    <col min="1546" max="1546" width="13.140625" style="42" customWidth="1"/>
    <col min="1547" max="1552" width="9.28515625" style="42"/>
    <col min="1553" max="1554" width="0" style="42" hidden="1" customWidth="1"/>
    <col min="1555" max="1792" width="9.28515625" style="42"/>
    <col min="1793" max="1793" width="11.5703125" style="42" customWidth="1"/>
    <col min="1794" max="1794" width="33" style="42" customWidth="1"/>
    <col min="1795" max="1795" width="14.28515625" style="42" customWidth="1"/>
    <col min="1796" max="1796" width="14" style="42" customWidth="1"/>
    <col min="1797" max="1797" width="12.5703125" style="42" customWidth="1"/>
    <col min="1798" max="1798" width="13.5703125" style="42" customWidth="1"/>
    <col min="1799" max="1799" width="12.5703125" style="42" customWidth="1"/>
    <col min="1800" max="1800" width="14.140625" style="42" customWidth="1"/>
    <col min="1801" max="1801" width="15.140625" style="42" customWidth="1"/>
    <col min="1802" max="1802" width="13.140625" style="42" customWidth="1"/>
    <col min="1803" max="1808" width="9.28515625" style="42"/>
    <col min="1809" max="1810" width="0" style="42" hidden="1" customWidth="1"/>
    <col min="1811" max="2048" width="9.28515625" style="42"/>
    <col min="2049" max="2049" width="11.5703125" style="42" customWidth="1"/>
    <col min="2050" max="2050" width="33" style="42" customWidth="1"/>
    <col min="2051" max="2051" width="14.28515625" style="42" customWidth="1"/>
    <col min="2052" max="2052" width="14" style="42" customWidth="1"/>
    <col min="2053" max="2053" width="12.5703125" style="42" customWidth="1"/>
    <col min="2054" max="2054" width="13.5703125" style="42" customWidth="1"/>
    <col min="2055" max="2055" width="12.5703125" style="42" customWidth="1"/>
    <col min="2056" max="2056" width="14.140625" style="42" customWidth="1"/>
    <col min="2057" max="2057" width="15.140625" style="42" customWidth="1"/>
    <col min="2058" max="2058" width="13.140625" style="42" customWidth="1"/>
    <col min="2059" max="2064" width="9.28515625" style="42"/>
    <col min="2065" max="2066" width="0" style="42" hidden="1" customWidth="1"/>
    <col min="2067" max="2304" width="9.28515625" style="42"/>
    <col min="2305" max="2305" width="11.5703125" style="42" customWidth="1"/>
    <col min="2306" max="2306" width="33" style="42" customWidth="1"/>
    <col min="2307" max="2307" width="14.28515625" style="42" customWidth="1"/>
    <col min="2308" max="2308" width="14" style="42" customWidth="1"/>
    <col min="2309" max="2309" width="12.5703125" style="42" customWidth="1"/>
    <col min="2310" max="2310" width="13.5703125" style="42" customWidth="1"/>
    <col min="2311" max="2311" width="12.5703125" style="42" customWidth="1"/>
    <col min="2312" max="2312" width="14.140625" style="42" customWidth="1"/>
    <col min="2313" max="2313" width="15.140625" style="42" customWidth="1"/>
    <col min="2314" max="2314" width="13.140625" style="42" customWidth="1"/>
    <col min="2315" max="2320" width="9.28515625" style="42"/>
    <col min="2321" max="2322" width="0" style="42" hidden="1" customWidth="1"/>
    <col min="2323" max="2560" width="9.28515625" style="42"/>
    <col min="2561" max="2561" width="11.5703125" style="42" customWidth="1"/>
    <col min="2562" max="2562" width="33" style="42" customWidth="1"/>
    <col min="2563" max="2563" width="14.28515625" style="42" customWidth="1"/>
    <col min="2564" max="2564" width="14" style="42" customWidth="1"/>
    <col min="2565" max="2565" width="12.5703125" style="42" customWidth="1"/>
    <col min="2566" max="2566" width="13.5703125" style="42" customWidth="1"/>
    <col min="2567" max="2567" width="12.5703125" style="42" customWidth="1"/>
    <col min="2568" max="2568" width="14.140625" style="42" customWidth="1"/>
    <col min="2569" max="2569" width="15.140625" style="42" customWidth="1"/>
    <col min="2570" max="2570" width="13.140625" style="42" customWidth="1"/>
    <col min="2571" max="2576" width="9.28515625" style="42"/>
    <col min="2577" max="2578" width="0" style="42" hidden="1" customWidth="1"/>
    <col min="2579" max="2816" width="9.28515625" style="42"/>
    <col min="2817" max="2817" width="11.5703125" style="42" customWidth="1"/>
    <col min="2818" max="2818" width="33" style="42" customWidth="1"/>
    <col min="2819" max="2819" width="14.28515625" style="42" customWidth="1"/>
    <col min="2820" max="2820" width="14" style="42" customWidth="1"/>
    <col min="2821" max="2821" width="12.5703125" style="42" customWidth="1"/>
    <col min="2822" max="2822" width="13.5703125" style="42" customWidth="1"/>
    <col min="2823" max="2823" width="12.5703125" style="42" customWidth="1"/>
    <col min="2824" max="2824" width="14.140625" style="42" customWidth="1"/>
    <col min="2825" max="2825" width="15.140625" style="42" customWidth="1"/>
    <col min="2826" max="2826" width="13.140625" style="42" customWidth="1"/>
    <col min="2827" max="2832" width="9.28515625" style="42"/>
    <col min="2833" max="2834" width="0" style="42" hidden="1" customWidth="1"/>
    <col min="2835" max="3072" width="9.28515625" style="42"/>
    <col min="3073" max="3073" width="11.5703125" style="42" customWidth="1"/>
    <col min="3074" max="3074" width="33" style="42" customWidth="1"/>
    <col min="3075" max="3075" width="14.28515625" style="42" customWidth="1"/>
    <col min="3076" max="3076" width="14" style="42" customWidth="1"/>
    <col min="3077" max="3077" width="12.5703125" style="42" customWidth="1"/>
    <col min="3078" max="3078" width="13.5703125" style="42" customWidth="1"/>
    <col min="3079" max="3079" width="12.5703125" style="42" customWidth="1"/>
    <col min="3080" max="3080" width="14.140625" style="42" customWidth="1"/>
    <col min="3081" max="3081" width="15.140625" style="42" customWidth="1"/>
    <col min="3082" max="3082" width="13.140625" style="42" customWidth="1"/>
    <col min="3083" max="3088" width="9.28515625" style="42"/>
    <col min="3089" max="3090" width="0" style="42" hidden="1" customWidth="1"/>
    <col min="3091" max="3328" width="9.28515625" style="42"/>
    <col min="3329" max="3329" width="11.5703125" style="42" customWidth="1"/>
    <col min="3330" max="3330" width="33" style="42" customWidth="1"/>
    <col min="3331" max="3331" width="14.28515625" style="42" customWidth="1"/>
    <col min="3332" max="3332" width="14" style="42" customWidth="1"/>
    <col min="3333" max="3333" width="12.5703125" style="42" customWidth="1"/>
    <col min="3334" max="3334" width="13.5703125" style="42" customWidth="1"/>
    <col min="3335" max="3335" width="12.5703125" style="42" customWidth="1"/>
    <col min="3336" max="3336" width="14.140625" style="42" customWidth="1"/>
    <col min="3337" max="3337" width="15.140625" style="42" customWidth="1"/>
    <col min="3338" max="3338" width="13.140625" style="42" customWidth="1"/>
    <col min="3339" max="3344" width="9.28515625" style="42"/>
    <col min="3345" max="3346" width="0" style="42" hidden="1" customWidth="1"/>
    <col min="3347" max="3584" width="9.28515625" style="42"/>
    <col min="3585" max="3585" width="11.5703125" style="42" customWidth="1"/>
    <col min="3586" max="3586" width="33" style="42" customWidth="1"/>
    <col min="3587" max="3587" width="14.28515625" style="42" customWidth="1"/>
    <col min="3588" max="3588" width="14" style="42" customWidth="1"/>
    <col min="3589" max="3589" width="12.5703125" style="42" customWidth="1"/>
    <col min="3590" max="3590" width="13.5703125" style="42" customWidth="1"/>
    <col min="3591" max="3591" width="12.5703125" style="42" customWidth="1"/>
    <col min="3592" max="3592" width="14.140625" style="42" customWidth="1"/>
    <col min="3593" max="3593" width="15.140625" style="42" customWidth="1"/>
    <col min="3594" max="3594" width="13.140625" style="42" customWidth="1"/>
    <col min="3595" max="3600" width="9.28515625" style="42"/>
    <col min="3601" max="3602" width="0" style="42" hidden="1" customWidth="1"/>
    <col min="3603" max="3840" width="9.28515625" style="42"/>
    <col min="3841" max="3841" width="11.5703125" style="42" customWidth="1"/>
    <col min="3842" max="3842" width="33" style="42" customWidth="1"/>
    <col min="3843" max="3843" width="14.28515625" style="42" customWidth="1"/>
    <col min="3844" max="3844" width="14" style="42" customWidth="1"/>
    <col min="3845" max="3845" width="12.5703125" style="42" customWidth="1"/>
    <col min="3846" max="3846" width="13.5703125" style="42" customWidth="1"/>
    <col min="3847" max="3847" width="12.5703125" style="42" customWidth="1"/>
    <col min="3848" max="3848" width="14.140625" style="42" customWidth="1"/>
    <col min="3849" max="3849" width="15.140625" style="42" customWidth="1"/>
    <col min="3850" max="3850" width="13.140625" style="42" customWidth="1"/>
    <col min="3851" max="3856" width="9.28515625" style="42"/>
    <col min="3857" max="3858" width="0" style="42" hidden="1" customWidth="1"/>
    <col min="3859" max="4096" width="9.28515625" style="42"/>
    <col min="4097" max="4097" width="11.5703125" style="42" customWidth="1"/>
    <col min="4098" max="4098" width="33" style="42" customWidth="1"/>
    <col min="4099" max="4099" width="14.28515625" style="42" customWidth="1"/>
    <col min="4100" max="4100" width="14" style="42" customWidth="1"/>
    <col min="4101" max="4101" width="12.5703125" style="42" customWidth="1"/>
    <col min="4102" max="4102" width="13.5703125" style="42" customWidth="1"/>
    <col min="4103" max="4103" width="12.5703125" style="42" customWidth="1"/>
    <col min="4104" max="4104" width="14.140625" style="42" customWidth="1"/>
    <col min="4105" max="4105" width="15.140625" style="42" customWidth="1"/>
    <col min="4106" max="4106" width="13.140625" style="42" customWidth="1"/>
    <col min="4107" max="4112" width="9.28515625" style="42"/>
    <col min="4113" max="4114" width="0" style="42" hidden="1" customWidth="1"/>
    <col min="4115" max="4352" width="9.28515625" style="42"/>
    <col min="4353" max="4353" width="11.5703125" style="42" customWidth="1"/>
    <col min="4354" max="4354" width="33" style="42" customWidth="1"/>
    <col min="4355" max="4355" width="14.28515625" style="42" customWidth="1"/>
    <col min="4356" max="4356" width="14" style="42" customWidth="1"/>
    <col min="4357" max="4357" width="12.5703125" style="42" customWidth="1"/>
    <col min="4358" max="4358" width="13.5703125" style="42" customWidth="1"/>
    <col min="4359" max="4359" width="12.5703125" style="42" customWidth="1"/>
    <col min="4360" max="4360" width="14.140625" style="42" customWidth="1"/>
    <col min="4361" max="4361" width="15.140625" style="42" customWidth="1"/>
    <col min="4362" max="4362" width="13.140625" style="42" customWidth="1"/>
    <col min="4363" max="4368" width="9.28515625" style="42"/>
    <col min="4369" max="4370" width="0" style="42" hidden="1" customWidth="1"/>
    <col min="4371" max="4608" width="9.28515625" style="42"/>
    <col min="4609" max="4609" width="11.5703125" style="42" customWidth="1"/>
    <col min="4610" max="4610" width="33" style="42" customWidth="1"/>
    <col min="4611" max="4611" width="14.28515625" style="42" customWidth="1"/>
    <col min="4612" max="4612" width="14" style="42" customWidth="1"/>
    <col min="4613" max="4613" width="12.5703125" style="42" customWidth="1"/>
    <col min="4614" max="4614" width="13.5703125" style="42" customWidth="1"/>
    <col min="4615" max="4615" width="12.5703125" style="42" customWidth="1"/>
    <col min="4616" max="4616" width="14.140625" style="42" customWidth="1"/>
    <col min="4617" max="4617" width="15.140625" style="42" customWidth="1"/>
    <col min="4618" max="4618" width="13.140625" style="42" customWidth="1"/>
    <col min="4619" max="4624" width="9.28515625" style="42"/>
    <col min="4625" max="4626" width="0" style="42" hidden="1" customWidth="1"/>
    <col min="4627" max="4864" width="9.28515625" style="42"/>
    <col min="4865" max="4865" width="11.5703125" style="42" customWidth="1"/>
    <col min="4866" max="4866" width="33" style="42" customWidth="1"/>
    <col min="4867" max="4867" width="14.28515625" style="42" customWidth="1"/>
    <col min="4868" max="4868" width="14" style="42" customWidth="1"/>
    <col min="4869" max="4869" width="12.5703125" style="42" customWidth="1"/>
    <col min="4870" max="4870" width="13.5703125" style="42" customWidth="1"/>
    <col min="4871" max="4871" width="12.5703125" style="42" customWidth="1"/>
    <col min="4872" max="4872" width="14.140625" style="42" customWidth="1"/>
    <col min="4873" max="4873" width="15.140625" style="42" customWidth="1"/>
    <col min="4874" max="4874" width="13.140625" style="42" customWidth="1"/>
    <col min="4875" max="4880" width="9.28515625" style="42"/>
    <col min="4881" max="4882" width="0" style="42" hidden="1" customWidth="1"/>
    <col min="4883" max="5120" width="9.28515625" style="42"/>
    <col min="5121" max="5121" width="11.5703125" style="42" customWidth="1"/>
    <col min="5122" max="5122" width="33" style="42" customWidth="1"/>
    <col min="5123" max="5123" width="14.28515625" style="42" customWidth="1"/>
    <col min="5124" max="5124" width="14" style="42" customWidth="1"/>
    <col min="5125" max="5125" width="12.5703125" style="42" customWidth="1"/>
    <col min="5126" max="5126" width="13.5703125" style="42" customWidth="1"/>
    <col min="5127" max="5127" width="12.5703125" style="42" customWidth="1"/>
    <col min="5128" max="5128" width="14.140625" style="42" customWidth="1"/>
    <col min="5129" max="5129" width="15.140625" style="42" customWidth="1"/>
    <col min="5130" max="5130" width="13.140625" style="42" customWidth="1"/>
    <col min="5131" max="5136" width="9.28515625" style="42"/>
    <col min="5137" max="5138" width="0" style="42" hidden="1" customWidth="1"/>
    <col min="5139" max="5376" width="9.28515625" style="42"/>
    <col min="5377" max="5377" width="11.5703125" style="42" customWidth="1"/>
    <col min="5378" max="5378" width="33" style="42" customWidth="1"/>
    <col min="5379" max="5379" width="14.28515625" style="42" customWidth="1"/>
    <col min="5380" max="5380" width="14" style="42" customWidth="1"/>
    <col min="5381" max="5381" width="12.5703125" style="42" customWidth="1"/>
    <col min="5382" max="5382" width="13.5703125" style="42" customWidth="1"/>
    <col min="5383" max="5383" width="12.5703125" style="42" customWidth="1"/>
    <col min="5384" max="5384" width="14.140625" style="42" customWidth="1"/>
    <col min="5385" max="5385" width="15.140625" style="42" customWidth="1"/>
    <col min="5386" max="5386" width="13.140625" style="42" customWidth="1"/>
    <col min="5387" max="5392" width="9.28515625" style="42"/>
    <col min="5393" max="5394" width="0" style="42" hidden="1" customWidth="1"/>
    <col min="5395" max="5632" width="9.28515625" style="42"/>
    <col min="5633" max="5633" width="11.5703125" style="42" customWidth="1"/>
    <col min="5634" max="5634" width="33" style="42" customWidth="1"/>
    <col min="5635" max="5635" width="14.28515625" style="42" customWidth="1"/>
    <col min="5636" max="5636" width="14" style="42" customWidth="1"/>
    <col min="5637" max="5637" width="12.5703125" style="42" customWidth="1"/>
    <col min="5638" max="5638" width="13.5703125" style="42" customWidth="1"/>
    <col min="5639" max="5639" width="12.5703125" style="42" customWidth="1"/>
    <col min="5640" max="5640" width="14.140625" style="42" customWidth="1"/>
    <col min="5641" max="5641" width="15.140625" style="42" customWidth="1"/>
    <col min="5642" max="5642" width="13.140625" style="42" customWidth="1"/>
    <col min="5643" max="5648" width="9.28515625" style="42"/>
    <col min="5649" max="5650" width="0" style="42" hidden="1" customWidth="1"/>
    <col min="5651" max="5888" width="9.28515625" style="42"/>
    <col min="5889" max="5889" width="11.5703125" style="42" customWidth="1"/>
    <col min="5890" max="5890" width="33" style="42" customWidth="1"/>
    <col min="5891" max="5891" width="14.28515625" style="42" customWidth="1"/>
    <col min="5892" max="5892" width="14" style="42" customWidth="1"/>
    <col min="5893" max="5893" width="12.5703125" style="42" customWidth="1"/>
    <col min="5894" max="5894" width="13.5703125" style="42" customWidth="1"/>
    <col min="5895" max="5895" width="12.5703125" style="42" customWidth="1"/>
    <col min="5896" max="5896" width="14.140625" style="42" customWidth="1"/>
    <col min="5897" max="5897" width="15.140625" style="42" customWidth="1"/>
    <col min="5898" max="5898" width="13.140625" style="42" customWidth="1"/>
    <col min="5899" max="5904" width="9.28515625" style="42"/>
    <col min="5905" max="5906" width="0" style="42" hidden="1" customWidth="1"/>
    <col min="5907" max="6144" width="9.28515625" style="42"/>
    <col min="6145" max="6145" width="11.5703125" style="42" customWidth="1"/>
    <col min="6146" max="6146" width="33" style="42" customWidth="1"/>
    <col min="6147" max="6147" width="14.28515625" style="42" customWidth="1"/>
    <col min="6148" max="6148" width="14" style="42" customWidth="1"/>
    <col min="6149" max="6149" width="12.5703125" style="42" customWidth="1"/>
    <col min="6150" max="6150" width="13.5703125" style="42" customWidth="1"/>
    <col min="6151" max="6151" width="12.5703125" style="42" customWidth="1"/>
    <col min="6152" max="6152" width="14.140625" style="42" customWidth="1"/>
    <col min="6153" max="6153" width="15.140625" style="42" customWidth="1"/>
    <col min="6154" max="6154" width="13.140625" style="42" customWidth="1"/>
    <col min="6155" max="6160" width="9.28515625" style="42"/>
    <col min="6161" max="6162" width="0" style="42" hidden="1" customWidth="1"/>
    <col min="6163" max="6400" width="9.28515625" style="42"/>
    <col min="6401" max="6401" width="11.5703125" style="42" customWidth="1"/>
    <col min="6402" max="6402" width="33" style="42" customWidth="1"/>
    <col min="6403" max="6403" width="14.28515625" style="42" customWidth="1"/>
    <col min="6404" max="6404" width="14" style="42" customWidth="1"/>
    <col min="6405" max="6405" width="12.5703125" style="42" customWidth="1"/>
    <col min="6406" max="6406" width="13.5703125" style="42" customWidth="1"/>
    <col min="6407" max="6407" width="12.5703125" style="42" customWidth="1"/>
    <col min="6408" max="6408" width="14.140625" style="42" customWidth="1"/>
    <col min="6409" max="6409" width="15.140625" style="42" customWidth="1"/>
    <col min="6410" max="6410" width="13.140625" style="42" customWidth="1"/>
    <col min="6411" max="6416" width="9.28515625" style="42"/>
    <col min="6417" max="6418" width="0" style="42" hidden="1" customWidth="1"/>
    <col min="6419" max="6656" width="9.28515625" style="42"/>
    <col min="6657" max="6657" width="11.5703125" style="42" customWidth="1"/>
    <col min="6658" max="6658" width="33" style="42" customWidth="1"/>
    <col min="6659" max="6659" width="14.28515625" style="42" customWidth="1"/>
    <col min="6660" max="6660" width="14" style="42" customWidth="1"/>
    <col min="6661" max="6661" width="12.5703125" style="42" customWidth="1"/>
    <col min="6662" max="6662" width="13.5703125" style="42" customWidth="1"/>
    <col min="6663" max="6663" width="12.5703125" style="42" customWidth="1"/>
    <col min="6664" max="6664" width="14.140625" style="42" customWidth="1"/>
    <col min="6665" max="6665" width="15.140625" style="42" customWidth="1"/>
    <col min="6666" max="6666" width="13.140625" style="42" customWidth="1"/>
    <col min="6667" max="6672" width="9.28515625" style="42"/>
    <col min="6673" max="6674" width="0" style="42" hidden="1" customWidth="1"/>
    <col min="6675" max="6912" width="9.28515625" style="42"/>
    <col min="6913" max="6913" width="11.5703125" style="42" customWidth="1"/>
    <col min="6914" max="6914" width="33" style="42" customWidth="1"/>
    <col min="6915" max="6915" width="14.28515625" style="42" customWidth="1"/>
    <col min="6916" max="6916" width="14" style="42" customWidth="1"/>
    <col min="6917" max="6917" width="12.5703125" style="42" customWidth="1"/>
    <col min="6918" max="6918" width="13.5703125" style="42" customWidth="1"/>
    <col min="6919" max="6919" width="12.5703125" style="42" customWidth="1"/>
    <col min="6920" max="6920" width="14.140625" style="42" customWidth="1"/>
    <col min="6921" max="6921" width="15.140625" style="42" customWidth="1"/>
    <col min="6922" max="6922" width="13.140625" style="42" customWidth="1"/>
    <col min="6923" max="6928" width="9.28515625" style="42"/>
    <col min="6929" max="6930" width="0" style="42" hidden="1" customWidth="1"/>
    <col min="6931" max="7168" width="9.28515625" style="42"/>
    <col min="7169" max="7169" width="11.5703125" style="42" customWidth="1"/>
    <col min="7170" max="7170" width="33" style="42" customWidth="1"/>
    <col min="7171" max="7171" width="14.28515625" style="42" customWidth="1"/>
    <col min="7172" max="7172" width="14" style="42" customWidth="1"/>
    <col min="7173" max="7173" width="12.5703125" style="42" customWidth="1"/>
    <col min="7174" max="7174" width="13.5703125" style="42" customWidth="1"/>
    <col min="7175" max="7175" width="12.5703125" style="42" customWidth="1"/>
    <col min="7176" max="7176" width="14.140625" style="42" customWidth="1"/>
    <col min="7177" max="7177" width="15.140625" style="42" customWidth="1"/>
    <col min="7178" max="7178" width="13.140625" style="42" customWidth="1"/>
    <col min="7179" max="7184" width="9.28515625" style="42"/>
    <col min="7185" max="7186" width="0" style="42" hidden="1" customWidth="1"/>
    <col min="7187" max="7424" width="9.28515625" style="42"/>
    <col min="7425" max="7425" width="11.5703125" style="42" customWidth="1"/>
    <col min="7426" max="7426" width="33" style="42" customWidth="1"/>
    <col min="7427" max="7427" width="14.28515625" style="42" customWidth="1"/>
    <col min="7428" max="7428" width="14" style="42" customWidth="1"/>
    <col min="7429" max="7429" width="12.5703125" style="42" customWidth="1"/>
    <col min="7430" max="7430" width="13.5703125" style="42" customWidth="1"/>
    <col min="7431" max="7431" width="12.5703125" style="42" customWidth="1"/>
    <col min="7432" max="7432" width="14.140625" style="42" customWidth="1"/>
    <col min="7433" max="7433" width="15.140625" style="42" customWidth="1"/>
    <col min="7434" max="7434" width="13.140625" style="42" customWidth="1"/>
    <col min="7435" max="7440" width="9.28515625" style="42"/>
    <col min="7441" max="7442" width="0" style="42" hidden="1" customWidth="1"/>
    <col min="7443" max="7680" width="9.28515625" style="42"/>
    <col min="7681" max="7681" width="11.5703125" style="42" customWidth="1"/>
    <col min="7682" max="7682" width="33" style="42" customWidth="1"/>
    <col min="7683" max="7683" width="14.28515625" style="42" customWidth="1"/>
    <col min="7684" max="7684" width="14" style="42" customWidth="1"/>
    <col min="7685" max="7685" width="12.5703125" style="42" customWidth="1"/>
    <col min="7686" max="7686" width="13.5703125" style="42" customWidth="1"/>
    <col min="7687" max="7687" width="12.5703125" style="42" customWidth="1"/>
    <col min="7688" max="7688" width="14.140625" style="42" customWidth="1"/>
    <col min="7689" max="7689" width="15.140625" style="42" customWidth="1"/>
    <col min="7690" max="7690" width="13.140625" style="42" customWidth="1"/>
    <col min="7691" max="7696" width="9.28515625" style="42"/>
    <col min="7697" max="7698" width="0" style="42" hidden="1" customWidth="1"/>
    <col min="7699" max="7936" width="9.28515625" style="42"/>
    <col min="7937" max="7937" width="11.5703125" style="42" customWidth="1"/>
    <col min="7938" max="7938" width="33" style="42" customWidth="1"/>
    <col min="7939" max="7939" width="14.28515625" style="42" customWidth="1"/>
    <col min="7940" max="7940" width="14" style="42" customWidth="1"/>
    <col min="7941" max="7941" width="12.5703125" style="42" customWidth="1"/>
    <col min="7942" max="7942" width="13.5703125" style="42" customWidth="1"/>
    <col min="7943" max="7943" width="12.5703125" style="42" customWidth="1"/>
    <col min="7944" max="7944" width="14.140625" style="42" customWidth="1"/>
    <col min="7945" max="7945" width="15.140625" style="42" customWidth="1"/>
    <col min="7946" max="7946" width="13.140625" style="42" customWidth="1"/>
    <col min="7947" max="7952" width="9.28515625" style="42"/>
    <col min="7953" max="7954" width="0" style="42" hidden="1" customWidth="1"/>
    <col min="7955" max="8192" width="9.28515625" style="42"/>
    <col min="8193" max="8193" width="11.5703125" style="42" customWidth="1"/>
    <col min="8194" max="8194" width="33" style="42" customWidth="1"/>
    <col min="8195" max="8195" width="14.28515625" style="42" customWidth="1"/>
    <col min="8196" max="8196" width="14" style="42" customWidth="1"/>
    <col min="8197" max="8197" width="12.5703125" style="42" customWidth="1"/>
    <col min="8198" max="8198" width="13.5703125" style="42" customWidth="1"/>
    <col min="8199" max="8199" width="12.5703125" style="42" customWidth="1"/>
    <col min="8200" max="8200" width="14.140625" style="42" customWidth="1"/>
    <col min="8201" max="8201" width="15.140625" style="42" customWidth="1"/>
    <col min="8202" max="8202" width="13.140625" style="42" customWidth="1"/>
    <col min="8203" max="8208" width="9.28515625" style="42"/>
    <col min="8209" max="8210" width="0" style="42" hidden="1" customWidth="1"/>
    <col min="8211" max="8448" width="9.28515625" style="42"/>
    <col min="8449" max="8449" width="11.5703125" style="42" customWidth="1"/>
    <col min="8450" max="8450" width="33" style="42" customWidth="1"/>
    <col min="8451" max="8451" width="14.28515625" style="42" customWidth="1"/>
    <col min="8452" max="8452" width="14" style="42" customWidth="1"/>
    <col min="8453" max="8453" width="12.5703125" style="42" customWidth="1"/>
    <col min="8454" max="8454" width="13.5703125" style="42" customWidth="1"/>
    <col min="8455" max="8455" width="12.5703125" style="42" customWidth="1"/>
    <col min="8456" max="8456" width="14.140625" style="42" customWidth="1"/>
    <col min="8457" max="8457" width="15.140625" style="42" customWidth="1"/>
    <col min="8458" max="8458" width="13.140625" style="42" customWidth="1"/>
    <col min="8459" max="8464" width="9.28515625" style="42"/>
    <col min="8465" max="8466" width="0" style="42" hidden="1" customWidth="1"/>
    <col min="8467" max="8704" width="9.28515625" style="42"/>
    <col min="8705" max="8705" width="11.5703125" style="42" customWidth="1"/>
    <col min="8706" max="8706" width="33" style="42" customWidth="1"/>
    <col min="8707" max="8707" width="14.28515625" style="42" customWidth="1"/>
    <col min="8708" max="8708" width="14" style="42" customWidth="1"/>
    <col min="8709" max="8709" width="12.5703125" style="42" customWidth="1"/>
    <col min="8710" max="8710" width="13.5703125" style="42" customWidth="1"/>
    <col min="8711" max="8711" width="12.5703125" style="42" customWidth="1"/>
    <col min="8712" max="8712" width="14.140625" style="42" customWidth="1"/>
    <col min="8713" max="8713" width="15.140625" style="42" customWidth="1"/>
    <col min="8714" max="8714" width="13.140625" style="42" customWidth="1"/>
    <col min="8715" max="8720" width="9.28515625" style="42"/>
    <col min="8721" max="8722" width="0" style="42" hidden="1" customWidth="1"/>
    <col min="8723" max="8960" width="9.28515625" style="42"/>
    <col min="8961" max="8961" width="11.5703125" style="42" customWidth="1"/>
    <col min="8962" max="8962" width="33" style="42" customWidth="1"/>
    <col min="8963" max="8963" width="14.28515625" style="42" customWidth="1"/>
    <col min="8964" max="8964" width="14" style="42" customWidth="1"/>
    <col min="8965" max="8965" width="12.5703125" style="42" customWidth="1"/>
    <col min="8966" max="8966" width="13.5703125" style="42" customWidth="1"/>
    <col min="8967" max="8967" width="12.5703125" style="42" customWidth="1"/>
    <col min="8968" max="8968" width="14.140625" style="42" customWidth="1"/>
    <col min="8969" max="8969" width="15.140625" style="42" customWidth="1"/>
    <col min="8970" max="8970" width="13.140625" style="42" customWidth="1"/>
    <col min="8971" max="8976" width="9.28515625" style="42"/>
    <col min="8977" max="8978" width="0" style="42" hidden="1" customWidth="1"/>
    <col min="8979" max="9216" width="9.28515625" style="42"/>
    <col min="9217" max="9217" width="11.5703125" style="42" customWidth="1"/>
    <col min="9218" max="9218" width="33" style="42" customWidth="1"/>
    <col min="9219" max="9219" width="14.28515625" style="42" customWidth="1"/>
    <col min="9220" max="9220" width="14" style="42" customWidth="1"/>
    <col min="9221" max="9221" width="12.5703125" style="42" customWidth="1"/>
    <col min="9222" max="9222" width="13.5703125" style="42" customWidth="1"/>
    <col min="9223" max="9223" width="12.5703125" style="42" customWidth="1"/>
    <col min="9224" max="9224" width="14.140625" style="42" customWidth="1"/>
    <col min="9225" max="9225" width="15.140625" style="42" customWidth="1"/>
    <col min="9226" max="9226" width="13.140625" style="42" customWidth="1"/>
    <col min="9227" max="9232" width="9.28515625" style="42"/>
    <col min="9233" max="9234" width="0" style="42" hidden="1" customWidth="1"/>
    <col min="9235" max="9472" width="9.28515625" style="42"/>
    <col min="9473" max="9473" width="11.5703125" style="42" customWidth="1"/>
    <col min="9474" max="9474" width="33" style="42" customWidth="1"/>
    <col min="9475" max="9475" width="14.28515625" style="42" customWidth="1"/>
    <col min="9476" max="9476" width="14" style="42" customWidth="1"/>
    <col min="9477" max="9477" width="12.5703125" style="42" customWidth="1"/>
    <col min="9478" max="9478" width="13.5703125" style="42" customWidth="1"/>
    <col min="9479" max="9479" width="12.5703125" style="42" customWidth="1"/>
    <col min="9480" max="9480" width="14.140625" style="42" customWidth="1"/>
    <col min="9481" max="9481" width="15.140625" style="42" customWidth="1"/>
    <col min="9482" max="9482" width="13.140625" style="42" customWidth="1"/>
    <col min="9483" max="9488" width="9.28515625" style="42"/>
    <col min="9489" max="9490" width="0" style="42" hidden="1" customWidth="1"/>
    <col min="9491" max="9728" width="9.28515625" style="42"/>
    <col min="9729" max="9729" width="11.5703125" style="42" customWidth="1"/>
    <col min="9730" max="9730" width="33" style="42" customWidth="1"/>
    <col min="9731" max="9731" width="14.28515625" style="42" customWidth="1"/>
    <col min="9732" max="9732" width="14" style="42" customWidth="1"/>
    <col min="9733" max="9733" width="12.5703125" style="42" customWidth="1"/>
    <col min="9734" max="9734" width="13.5703125" style="42" customWidth="1"/>
    <col min="9735" max="9735" width="12.5703125" style="42" customWidth="1"/>
    <col min="9736" max="9736" width="14.140625" style="42" customWidth="1"/>
    <col min="9737" max="9737" width="15.140625" style="42" customWidth="1"/>
    <col min="9738" max="9738" width="13.140625" style="42" customWidth="1"/>
    <col min="9739" max="9744" width="9.28515625" style="42"/>
    <col min="9745" max="9746" width="0" style="42" hidden="1" customWidth="1"/>
    <col min="9747" max="9984" width="9.28515625" style="42"/>
    <col min="9985" max="9985" width="11.5703125" style="42" customWidth="1"/>
    <col min="9986" max="9986" width="33" style="42" customWidth="1"/>
    <col min="9987" max="9987" width="14.28515625" style="42" customWidth="1"/>
    <col min="9988" max="9988" width="14" style="42" customWidth="1"/>
    <col min="9989" max="9989" width="12.5703125" style="42" customWidth="1"/>
    <col min="9990" max="9990" width="13.5703125" style="42" customWidth="1"/>
    <col min="9991" max="9991" width="12.5703125" style="42" customWidth="1"/>
    <col min="9992" max="9992" width="14.140625" style="42" customWidth="1"/>
    <col min="9993" max="9993" width="15.140625" style="42" customWidth="1"/>
    <col min="9994" max="9994" width="13.140625" style="42" customWidth="1"/>
    <col min="9995" max="10000" width="9.28515625" style="42"/>
    <col min="10001" max="10002" width="0" style="42" hidden="1" customWidth="1"/>
    <col min="10003" max="10240" width="9.28515625" style="42"/>
    <col min="10241" max="10241" width="11.5703125" style="42" customWidth="1"/>
    <col min="10242" max="10242" width="33" style="42" customWidth="1"/>
    <col min="10243" max="10243" width="14.28515625" style="42" customWidth="1"/>
    <col min="10244" max="10244" width="14" style="42" customWidth="1"/>
    <col min="10245" max="10245" width="12.5703125" style="42" customWidth="1"/>
    <col min="10246" max="10246" width="13.5703125" style="42" customWidth="1"/>
    <col min="10247" max="10247" width="12.5703125" style="42" customWidth="1"/>
    <col min="10248" max="10248" width="14.140625" style="42" customWidth="1"/>
    <col min="10249" max="10249" width="15.140625" style="42" customWidth="1"/>
    <col min="10250" max="10250" width="13.140625" style="42" customWidth="1"/>
    <col min="10251" max="10256" width="9.28515625" style="42"/>
    <col min="10257" max="10258" width="0" style="42" hidden="1" customWidth="1"/>
    <col min="10259" max="10496" width="9.28515625" style="42"/>
    <col min="10497" max="10497" width="11.5703125" style="42" customWidth="1"/>
    <col min="10498" max="10498" width="33" style="42" customWidth="1"/>
    <col min="10499" max="10499" width="14.28515625" style="42" customWidth="1"/>
    <col min="10500" max="10500" width="14" style="42" customWidth="1"/>
    <col min="10501" max="10501" width="12.5703125" style="42" customWidth="1"/>
    <col min="10502" max="10502" width="13.5703125" style="42" customWidth="1"/>
    <col min="10503" max="10503" width="12.5703125" style="42" customWidth="1"/>
    <col min="10504" max="10504" width="14.140625" style="42" customWidth="1"/>
    <col min="10505" max="10505" width="15.140625" style="42" customWidth="1"/>
    <col min="10506" max="10506" width="13.140625" style="42" customWidth="1"/>
    <col min="10507" max="10512" width="9.28515625" style="42"/>
    <col min="10513" max="10514" width="0" style="42" hidden="1" customWidth="1"/>
    <col min="10515" max="10752" width="9.28515625" style="42"/>
    <col min="10753" max="10753" width="11.5703125" style="42" customWidth="1"/>
    <col min="10754" max="10754" width="33" style="42" customWidth="1"/>
    <col min="10755" max="10755" width="14.28515625" style="42" customWidth="1"/>
    <col min="10756" max="10756" width="14" style="42" customWidth="1"/>
    <col min="10757" max="10757" width="12.5703125" style="42" customWidth="1"/>
    <col min="10758" max="10758" width="13.5703125" style="42" customWidth="1"/>
    <col min="10759" max="10759" width="12.5703125" style="42" customWidth="1"/>
    <col min="10760" max="10760" width="14.140625" style="42" customWidth="1"/>
    <col min="10761" max="10761" width="15.140625" style="42" customWidth="1"/>
    <col min="10762" max="10762" width="13.140625" style="42" customWidth="1"/>
    <col min="10763" max="10768" width="9.28515625" style="42"/>
    <col min="10769" max="10770" width="0" style="42" hidden="1" customWidth="1"/>
    <col min="10771" max="11008" width="9.28515625" style="42"/>
    <col min="11009" max="11009" width="11.5703125" style="42" customWidth="1"/>
    <col min="11010" max="11010" width="33" style="42" customWidth="1"/>
    <col min="11011" max="11011" width="14.28515625" style="42" customWidth="1"/>
    <col min="11012" max="11012" width="14" style="42" customWidth="1"/>
    <col min="11013" max="11013" width="12.5703125" style="42" customWidth="1"/>
    <col min="11014" max="11014" width="13.5703125" style="42" customWidth="1"/>
    <col min="11015" max="11015" width="12.5703125" style="42" customWidth="1"/>
    <col min="11016" max="11016" width="14.140625" style="42" customWidth="1"/>
    <col min="11017" max="11017" width="15.140625" style="42" customWidth="1"/>
    <col min="11018" max="11018" width="13.140625" style="42" customWidth="1"/>
    <col min="11019" max="11024" width="9.28515625" style="42"/>
    <col min="11025" max="11026" width="0" style="42" hidden="1" customWidth="1"/>
    <col min="11027" max="11264" width="9.28515625" style="42"/>
    <col min="11265" max="11265" width="11.5703125" style="42" customWidth="1"/>
    <col min="11266" max="11266" width="33" style="42" customWidth="1"/>
    <col min="11267" max="11267" width="14.28515625" style="42" customWidth="1"/>
    <col min="11268" max="11268" width="14" style="42" customWidth="1"/>
    <col min="11269" max="11269" width="12.5703125" style="42" customWidth="1"/>
    <col min="11270" max="11270" width="13.5703125" style="42" customWidth="1"/>
    <col min="11271" max="11271" width="12.5703125" style="42" customWidth="1"/>
    <col min="11272" max="11272" width="14.140625" style="42" customWidth="1"/>
    <col min="11273" max="11273" width="15.140625" style="42" customWidth="1"/>
    <col min="11274" max="11274" width="13.140625" style="42" customWidth="1"/>
    <col min="11275" max="11280" width="9.28515625" style="42"/>
    <col min="11281" max="11282" width="0" style="42" hidden="1" customWidth="1"/>
    <col min="11283" max="11520" width="9.28515625" style="42"/>
    <col min="11521" max="11521" width="11.5703125" style="42" customWidth="1"/>
    <col min="11522" max="11522" width="33" style="42" customWidth="1"/>
    <col min="11523" max="11523" width="14.28515625" style="42" customWidth="1"/>
    <col min="11524" max="11524" width="14" style="42" customWidth="1"/>
    <col min="11525" max="11525" width="12.5703125" style="42" customWidth="1"/>
    <col min="11526" max="11526" width="13.5703125" style="42" customWidth="1"/>
    <col min="11527" max="11527" width="12.5703125" style="42" customWidth="1"/>
    <col min="11528" max="11528" width="14.140625" style="42" customWidth="1"/>
    <col min="11529" max="11529" width="15.140625" style="42" customWidth="1"/>
    <col min="11530" max="11530" width="13.140625" style="42" customWidth="1"/>
    <col min="11531" max="11536" width="9.28515625" style="42"/>
    <col min="11537" max="11538" width="0" style="42" hidden="1" customWidth="1"/>
    <col min="11539" max="11776" width="9.28515625" style="42"/>
    <col min="11777" max="11777" width="11.5703125" style="42" customWidth="1"/>
    <col min="11778" max="11778" width="33" style="42" customWidth="1"/>
    <col min="11779" max="11779" width="14.28515625" style="42" customWidth="1"/>
    <col min="11780" max="11780" width="14" style="42" customWidth="1"/>
    <col min="11781" max="11781" width="12.5703125" style="42" customWidth="1"/>
    <col min="11782" max="11782" width="13.5703125" style="42" customWidth="1"/>
    <col min="11783" max="11783" width="12.5703125" style="42" customWidth="1"/>
    <col min="11784" max="11784" width="14.140625" style="42" customWidth="1"/>
    <col min="11785" max="11785" width="15.140625" style="42" customWidth="1"/>
    <col min="11786" max="11786" width="13.140625" style="42" customWidth="1"/>
    <col min="11787" max="11792" width="9.28515625" style="42"/>
    <col min="11793" max="11794" width="0" style="42" hidden="1" customWidth="1"/>
    <col min="11795" max="12032" width="9.28515625" style="42"/>
    <col min="12033" max="12033" width="11.5703125" style="42" customWidth="1"/>
    <col min="12034" max="12034" width="33" style="42" customWidth="1"/>
    <col min="12035" max="12035" width="14.28515625" style="42" customWidth="1"/>
    <col min="12036" max="12036" width="14" style="42" customWidth="1"/>
    <col min="12037" max="12037" width="12.5703125" style="42" customWidth="1"/>
    <col min="12038" max="12038" width="13.5703125" style="42" customWidth="1"/>
    <col min="12039" max="12039" width="12.5703125" style="42" customWidth="1"/>
    <col min="12040" max="12040" width="14.140625" style="42" customWidth="1"/>
    <col min="12041" max="12041" width="15.140625" style="42" customWidth="1"/>
    <col min="12042" max="12042" width="13.140625" style="42" customWidth="1"/>
    <col min="12043" max="12048" width="9.28515625" style="42"/>
    <col min="12049" max="12050" width="0" style="42" hidden="1" customWidth="1"/>
    <col min="12051" max="12288" width="9.28515625" style="42"/>
    <col min="12289" max="12289" width="11.5703125" style="42" customWidth="1"/>
    <col min="12290" max="12290" width="33" style="42" customWidth="1"/>
    <col min="12291" max="12291" width="14.28515625" style="42" customWidth="1"/>
    <col min="12292" max="12292" width="14" style="42" customWidth="1"/>
    <col min="12293" max="12293" width="12.5703125" style="42" customWidth="1"/>
    <col min="12294" max="12294" width="13.5703125" style="42" customWidth="1"/>
    <col min="12295" max="12295" width="12.5703125" style="42" customWidth="1"/>
    <col min="12296" max="12296" width="14.140625" style="42" customWidth="1"/>
    <col min="12297" max="12297" width="15.140625" style="42" customWidth="1"/>
    <col min="12298" max="12298" width="13.140625" style="42" customWidth="1"/>
    <col min="12299" max="12304" width="9.28515625" style="42"/>
    <col min="12305" max="12306" width="0" style="42" hidden="1" customWidth="1"/>
    <col min="12307" max="12544" width="9.28515625" style="42"/>
    <col min="12545" max="12545" width="11.5703125" style="42" customWidth="1"/>
    <col min="12546" max="12546" width="33" style="42" customWidth="1"/>
    <col min="12547" max="12547" width="14.28515625" style="42" customWidth="1"/>
    <col min="12548" max="12548" width="14" style="42" customWidth="1"/>
    <col min="12549" max="12549" width="12.5703125" style="42" customWidth="1"/>
    <col min="12550" max="12550" width="13.5703125" style="42" customWidth="1"/>
    <col min="12551" max="12551" width="12.5703125" style="42" customWidth="1"/>
    <col min="12552" max="12552" width="14.140625" style="42" customWidth="1"/>
    <col min="12553" max="12553" width="15.140625" style="42" customWidth="1"/>
    <col min="12554" max="12554" width="13.140625" style="42" customWidth="1"/>
    <col min="12555" max="12560" width="9.28515625" style="42"/>
    <col min="12561" max="12562" width="0" style="42" hidden="1" customWidth="1"/>
    <col min="12563" max="12800" width="9.28515625" style="42"/>
    <col min="12801" max="12801" width="11.5703125" style="42" customWidth="1"/>
    <col min="12802" max="12802" width="33" style="42" customWidth="1"/>
    <col min="12803" max="12803" width="14.28515625" style="42" customWidth="1"/>
    <col min="12804" max="12804" width="14" style="42" customWidth="1"/>
    <col min="12805" max="12805" width="12.5703125" style="42" customWidth="1"/>
    <col min="12806" max="12806" width="13.5703125" style="42" customWidth="1"/>
    <col min="12807" max="12807" width="12.5703125" style="42" customWidth="1"/>
    <col min="12808" max="12808" width="14.140625" style="42" customWidth="1"/>
    <col min="12809" max="12809" width="15.140625" style="42" customWidth="1"/>
    <col min="12810" max="12810" width="13.140625" style="42" customWidth="1"/>
    <col min="12811" max="12816" width="9.28515625" style="42"/>
    <col min="12817" max="12818" width="0" style="42" hidden="1" customWidth="1"/>
    <col min="12819" max="13056" width="9.28515625" style="42"/>
    <col min="13057" max="13057" width="11.5703125" style="42" customWidth="1"/>
    <col min="13058" max="13058" width="33" style="42" customWidth="1"/>
    <col min="13059" max="13059" width="14.28515625" style="42" customWidth="1"/>
    <col min="13060" max="13060" width="14" style="42" customWidth="1"/>
    <col min="13061" max="13061" width="12.5703125" style="42" customWidth="1"/>
    <col min="13062" max="13062" width="13.5703125" style="42" customWidth="1"/>
    <col min="13063" max="13063" width="12.5703125" style="42" customWidth="1"/>
    <col min="13064" max="13064" width="14.140625" style="42" customWidth="1"/>
    <col min="13065" max="13065" width="15.140625" style="42" customWidth="1"/>
    <col min="13066" max="13066" width="13.140625" style="42" customWidth="1"/>
    <col min="13067" max="13072" width="9.28515625" style="42"/>
    <col min="13073" max="13074" width="0" style="42" hidden="1" customWidth="1"/>
    <col min="13075" max="13312" width="9.28515625" style="42"/>
    <col min="13313" max="13313" width="11.5703125" style="42" customWidth="1"/>
    <col min="13314" max="13314" width="33" style="42" customWidth="1"/>
    <col min="13315" max="13315" width="14.28515625" style="42" customWidth="1"/>
    <col min="13316" max="13316" width="14" style="42" customWidth="1"/>
    <col min="13317" max="13317" width="12.5703125" style="42" customWidth="1"/>
    <col min="13318" max="13318" width="13.5703125" style="42" customWidth="1"/>
    <col min="13319" max="13319" width="12.5703125" style="42" customWidth="1"/>
    <col min="13320" max="13320" width="14.140625" style="42" customWidth="1"/>
    <col min="13321" max="13321" width="15.140625" style="42" customWidth="1"/>
    <col min="13322" max="13322" width="13.140625" style="42" customWidth="1"/>
    <col min="13323" max="13328" width="9.28515625" style="42"/>
    <col min="13329" max="13330" width="0" style="42" hidden="1" customWidth="1"/>
    <col min="13331" max="13568" width="9.28515625" style="42"/>
    <col min="13569" max="13569" width="11.5703125" style="42" customWidth="1"/>
    <col min="13570" max="13570" width="33" style="42" customWidth="1"/>
    <col min="13571" max="13571" width="14.28515625" style="42" customWidth="1"/>
    <col min="13572" max="13572" width="14" style="42" customWidth="1"/>
    <col min="13573" max="13573" width="12.5703125" style="42" customWidth="1"/>
    <col min="13574" max="13574" width="13.5703125" style="42" customWidth="1"/>
    <col min="13575" max="13575" width="12.5703125" style="42" customWidth="1"/>
    <col min="13576" max="13576" width="14.140625" style="42" customWidth="1"/>
    <col min="13577" max="13577" width="15.140625" style="42" customWidth="1"/>
    <col min="13578" max="13578" width="13.140625" style="42" customWidth="1"/>
    <col min="13579" max="13584" width="9.28515625" style="42"/>
    <col min="13585" max="13586" width="0" style="42" hidden="1" customWidth="1"/>
    <col min="13587" max="13824" width="9.28515625" style="42"/>
    <col min="13825" max="13825" width="11.5703125" style="42" customWidth="1"/>
    <col min="13826" max="13826" width="33" style="42" customWidth="1"/>
    <col min="13827" max="13827" width="14.28515625" style="42" customWidth="1"/>
    <col min="13828" max="13828" width="14" style="42" customWidth="1"/>
    <col min="13829" max="13829" width="12.5703125" style="42" customWidth="1"/>
    <col min="13830" max="13830" width="13.5703125" style="42" customWidth="1"/>
    <col min="13831" max="13831" width="12.5703125" style="42" customWidth="1"/>
    <col min="13832" max="13832" width="14.140625" style="42" customWidth="1"/>
    <col min="13833" max="13833" width="15.140625" style="42" customWidth="1"/>
    <col min="13834" max="13834" width="13.140625" style="42" customWidth="1"/>
    <col min="13835" max="13840" width="9.28515625" style="42"/>
    <col min="13841" max="13842" width="0" style="42" hidden="1" customWidth="1"/>
    <col min="13843" max="14080" width="9.28515625" style="42"/>
    <col min="14081" max="14081" width="11.5703125" style="42" customWidth="1"/>
    <col min="14082" max="14082" width="33" style="42" customWidth="1"/>
    <col min="14083" max="14083" width="14.28515625" style="42" customWidth="1"/>
    <col min="14084" max="14084" width="14" style="42" customWidth="1"/>
    <col min="14085" max="14085" width="12.5703125" style="42" customWidth="1"/>
    <col min="14086" max="14086" width="13.5703125" style="42" customWidth="1"/>
    <col min="14087" max="14087" width="12.5703125" style="42" customWidth="1"/>
    <col min="14088" max="14088" width="14.140625" style="42" customWidth="1"/>
    <col min="14089" max="14089" width="15.140625" style="42" customWidth="1"/>
    <col min="14090" max="14090" width="13.140625" style="42" customWidth="1"/>
    <col min="14091" max="14096" width="9.28515625" style="42"/>
    <col min="14097" max="14098" width="0" style="42" hidden="1" customWidth="1"/>
    <col min="14099" max="14336" width="9.28515625" style="42"/>
    <col min="14337" max="14337" width="11.5703125" style="42" customWidth="1"/>
    <col min="14338" max="14338" width="33" style="42" customWidth="1"/>
    <col min="14339" max="14339" width="14.28515625" style="42" customWidth="1"/>
    <col min="14340" max="14340" width="14" style="42" customWidth="1"/>
    <col min="14341" max="14341" width="12.5703125" style="42" customWidth="1"/>
    <col min="14342" max="14342" width="13.5703125" style="42" customWidth="1"/>
    <col min="14343" max="14343" width="12.5703125" style="42" customWidth="1"/>
    <col min="14344" max="14344" width="14.140625" style="42" customWidth="1"/>
    <col min="14345" max="14345" width="15.140625" style="42" customWidth="1"/>
    <col min="14346" max="14346" width="13.140625" style="42" customWidth="1"/>
    <col min="14347" max="14352" width="9.28515625" style="42"/>
    <col min="14353" max="14354" width="0" style="42" hidden="1" customWidth="1"/>
    <col min="14355" max="14592" width="9.28515625" style="42"/>
    <col min="14593" max="14593" width="11.5703125" style="42" customWidth="1"/>
    <col min="14594" max="14594" width="33" style="42" customWidth="1"/>
    <col min="14595" max="14595" width="14.28515625" style="42" customWidth="1"/>
    <col min="14596" max="14596" width="14" style="42" customWidth="1"/>
    <col min="14597" max="14597" width="12.5703125" style="42" customWidth="1"/>
    <col min="14598" max="14598" width="13.5703125" style="42" customWidth="1"/>
    <col min="14599" max="14599" width="12.5703125" style="42" customWidth="1"/>
    <col min="14600" max="14600" width="14.140625" style="42" customWidth="1"/>
    <col min="14601" max="14601" width="15.140625" style="42" customWidth="1"/>
    <col min="14602" max="14602" width="13.140625" style="42" customWidth="1"/>
    <col min="14603" max="14608" width="9.28515625" style="42"/>
    <col min="14609" max="14610" width="0" style="42" hidden="1" customWidth="1"/>
    <col min="14611" max="14848" width="9.28515625" style="42"/>
    <col min="14849" max="14849" width="11.5703125" style="42" customWidth="1"/>
    <col min="14850" max="14850" width="33" style="42" customWidth="1"/>
    <col min="14851" max="14851" width="14.28515625" style="42" customWidth="1"/>
    <col min="14852" max="14852" width="14" style="42" customWidth="1"/>
    <col min="14853" max="14853" width="12.5703125" style="42" customWidth="1"/>
    <col min="14854" max="14854" width="13.5703125" style="42" customWidth="1"/>
    <col min="14855" max="14855" width="12.5703125" style="42" customWidth="1"/>
    <col min="14856" max="14856" width="14.140625" style="42" customWidth="1"/>
    <col min="14857" max="14857" width="15.140625" style="42" customWidth="1"/>
    <col min="14858" max="14858" width="13.140625" style="42" customWidth="1"/>
    <col min="14859" max="14864" width="9.28515625" style="42"/>
    <col min="14865" max="14866" width="0" style="42" hidden="1" customWidth="1"/>
    <col min="14867" max="15104" width="9.28515625" style="42"/>
    <col min="15105" max="15105" width="11.5703125" style="42" customWidth="1"/>
    <col min="15106" max="15106" width="33" style="42" customWidth="1"/>
    <col min="15107" max="15107" width="14.28515625" style="42" customWidth="1"/>
    <col min="15108" max="15108" width="14" style="42" customWidth="1"/>
    <col min="15109" max="15109" width="12.5703125" style="42" customWidth="1"/>
    <col min="15110" max="15110" width="13.5703125" style="42" customWidth="1"/>
    <col min="15111" max="15111" width="12.5703125" style="42" customWidth="1"/>
    <col min="15112" max="15112" width="14.140625" style="42" customWidth="1"/>
    <col min="15113" max="15113" width="15.140625" style="42" customWidth="1"/>
    <col min="15114" max="15114" width="13.140625" style="42" customWidth="1"/>
    <col min="15115" max="15120" width="9.28515625" style="42"/>
    <col min="15121" max="15122" width="0" style="42" hidden="1" customWidth="1"/>
    <col min="15123" max="15360" width="9.28515625" style="42"/>
    <col min="15361" max="15361" width="11.5703125" style="42" customWidth="1"/>
    <col min="15362" max="15362" width="33" style="42" customWidth="1"/>
    <col min="15363" max="15363" width="14.28515625" style="42" customWidth="1"/>
    <col min="15364" max="15364" width="14" style="42" customWidth="1"/>
    <col min="15365" max="15365" width="12.5703125" style="42" customWidth="1"/>
    <col min="15366" max="15366" width="13.5703125" style="42" customWidth="1"/>
    <col min="15367" max="15367" width="12.5703125" style="42" customWidth="1"/>
    <col min="15368" max="15368" width="14.140625" style="42" customWidth="1"/>
    <col min="15369" max="15369" width="15.140625" style="42" customWidth="1"/>
    <col min="15370" max="15370" width="13.140625" style="42" customWidth="1"/>
    <col min="15371" max="15376" width="9.28515625" style="42"/>
    <col min="15377" max="15378" width="0" style="42" hidden="1" customWidth="1"/>
    <col min="15379" max="15616" width="9.28515625" style="42"/>
    <col min="15617" max="15617" width="11.5703125" style="42" customWidth="1"/>
    <col min="15618" max="15618" width="33" style="42" customWidth="1"/>
    <col min="15619" max="15619" width="14.28515625" style="42" customWidth="1"/>
    <col min="15620" max="15620" width="14" style="42" customWidth="1"/>
    <col min="15621" max="15621" width="12.5703125" style="42" customWidth="1"/>
    <col min="15622" max="15622" width="13.5703125" style="42" customWidth="1"/>
    <col min="15623" max="15623" width="12.5703125" style="42" customWidth="1"/>
    <col min="15624" max="15624" width="14.140625" style="42" customWidth="1"/>
    <col min="15625" max="15625" width="15.140625" style="42" customWidth="1"/>
    <col min="15626" max="15626" width="13.140625" style="42" customWidth="1"/>
    <col min="15627" max="15632" width="9.28515625" style="42"/>
    <col min="15633" max="15634" width="0" style="42" hidden="1" customWidth="1"/>
    <col min="15635" max="15872" width="9.28515625" style="42"/>
    <col min="15873" max="15873" width="11.5703125" style="42" customWidth="1"/>
    <col min="15874" max="15874" width="33" style="42" customWidth="1"/>
    <col min="15875" max="15875" width="14.28515625" style="42" customWidth="1"/>
    <col min="15876" max="15876" width="14" style="42" customWidth="1"/>
    <col min="15877" max="15877" width="12.5703125" style="42" customWidth="1"/>
    <col min="15878" max="15878" width="13.5703125" style="42" customWidth="1"/>
    <col min="15879" max="15879" width="12.5703125" style="42" customWidth="1"/>
    <col min="15880" max="15880" width="14.140625" style="42" customWidth="1"/>
    <col min="15881" max="15881" width="15.140625" style="42" customWidth="1"/>
    <col min="15882" max="15882" width="13.140625" style="42" customWidth="1"/>
    <col min="15883" max="15888" width="9.28515625" style="42"/>
    <col min="15889" max="15890" width="0" style="42" hidden="1" customWidth="1"/>
    <col min="15891" max="16128" width="9.28515625" style="42"/>
    <col min="16129" max="16129" width="11.5703125" style="42" customWidth="1"/>
    <col min="16130" max="16130" width="33" style="42" customWidth="1"/>
    <col min="16131" max="16131" width="14.28515625" style="42" customWidth="1"/>
    <col min="16132" max="16132" width="14" style="42" customWidth="1"/>
    <col min="16133" max="16133" width="12.5703125" style="42" customWidth="1"/>
    <col min="16134" max="16134" width="13.5703125" style="42" customWidth="1"/>
    <col min="16135" max="16135" width="12.5703125" style="42" customWidth="1"/>
    <col min="16136" max="16136" width="14.140625" style="42" customWidth="1"/>
    <col min="16137" max="16137" width="15.140625" style="42" customWidth="1"/>
    <col min="16138" max="16138" width="13.140625" style="42" customWidth="1"/>
    <col min="16139" max="16144" width="9.28515625" style="42"/>
    <col min="16145" max="16146" width="0" style="42" hidden="1" customWidth="1"/>
    <col min="16147" max="16384" width="9.28515625" style="42"/>
  </cols>
  <sheetData>
    <row r="1" spans="1:9" s="37" customFormat="1" x14ac:dyDescent="0.2">
      <c r="A1" s="36"/>
      <c r="I1" s="38" t="s">
        <v>3316</v>
      </c>
    </row>
    <row r="2" spans="1:9" s="37" customFormat="1" ht="15.75" x14ac:dyDescent="0.2">
      <c r="A2" s="61" t="s">
        <v>2406</v>
      </c>
      <c r="B2" s="61"/>
      <c r="C2" s="61"/>
      <c r="D2" s="61"/>
      <c r="E2" s="61"/>
      <c r="F2" s="61"/>
      <c r="G2" s="61"/>
      <c r="H2" s="61"/>
      <c r="I2" s="61"/>
    </row>
    <row r="3" spans="1:9" s="37" customFormat="1" ht="15.75" x14ac:dyDescent="0.2">
      <c r="A3" s="39"/>
      <c r="B3" s="40"/>
      <c r="C3" s="40"/>
      <c r="D3" s="40"/>
      <c r="E3" s="40"/>
      <c r="F3" s="40"/>
      <c r="G3" s="40"/>
      <c r="H3" s="40"/>
      <c r="I3" s="41" t="s">
        <v>1</v>
      </c>
    </row>
    <row r="4" spans="1:9" ht="15" customHeight="1" x14ac:dyDescent="0.25">
      <c r="A4" s="62" t="s">
        <v>2</v>
      </c>
      <c r="B4" s="62" t="s">
        <v>3</v>
      </c>
      <c r="C4" s="65" t="s">
        <v>4</v>
      </c>
      <c r="D4" s="66"/>
      <c r="E4" s="67"/>
      <c r="F4" s="71" t="s">
        <v>5</v>
      </c>
      <c r="G4" s="72"/>
      <c r="H4" s="72"/>
      <c r="I4" s="73"/>
    </row>
    <row r="5" spans="1:9" ht="15" customHeight="1" x14ac:dyDescent="0.25">
      <c r="A5" s="63"/>
      <c r="B5" s="63"/>
      <c r="C5" s="68"/>
      <c r="D5" s="69"/>
      <c r="E5" s="70"/>
      <c r="F5" s="62" t="s">
        <v>6</v>
      </c>
      <c r="G5" s="71" t="s">
        <v>7</v>
      </c>
      <c r="H5" s="73"/>
      <c r="I5" s="62" t="s">
        <v>8</v>
      </c>
    </row>
    <row r="6" spans="1:9" ht="51" x14ac:dyDescent="0.25">
      <c r="A6" s="64"/>
      <c r="B6" s="64"/>
      <c r="C6" s="1" t="s">
        <v>9</v>
      </c>
      <c r="D6" s="1" t="s">
        <v>10</v>
      </c>
      <c r="E6" s="1" t="s">
        <v>11</v>
      </c>
      <c r="F6" s="64"/>
      <c r="G6" s="1" t="s">
        <v>12</v>
      </c>
      <c r="H6" s="1" t="s">
        <v>13</v>
      </c>
      <c r="I6" s="64"/>
    </row>
    <row r="7" spans="1:9" x14ac:dyDescent="0.25">
      <c r="A7" s="43" t="s">
        <v>14</v>
      </c>
      <c r="B7" s="44" t="s">
        <v>15</v>
      </c>
      <c r="C7" s="45">
        <v>1</v>
      </c>
      <c r="D7" s="45">
        <v>2</v>
      </c>
      <c r="E7" s="45">
        <v>3</v>
      </c>
      <c r="F7" s="45">
        <v>4</v>
      </c>
      <c r="G7" s="45">
        <v>5</v>
      </c>
      <c r="H7" s="45">
        <v>6</v>
      </c>
      <c r="I7" s="45">
        <v>7</v>
      </c>
    </row>
    <row r="8" spans="1:9" x14ac:dyDescent="0.25">
      <c r="A8" s="46"/>
      <c r="B8" s="47" t="s">
        <v>2407</v>
      </c>
      <c r="C8" s="33">
        <v>8797127545</v>
      </c>
      <c r="D8" s="34">
        <v>8883445783</v>
      </c>
      <c r="E8" s="33">
        <f>D8-C8</f>
        <v>86318238</v>
      </c>
      <c r="F8" s="33">
        <v>9129382852</v>
      </c>
      <c r="G8" s="33">
        <f>F8-C8</f>
        <v>332255307</v>
      </c>
      <c r="H8" s="33">
        <f>F8-D8</f>
        <v>245937069</v>
      </c>
      <c r="I8" s="33">
        <v>8312531866</v>
      </c>
    </row>
    <row r="9" spans="1:9" x14ac:dyDescent="0.25">
      <c r="A9" s="2" t="s">
        <v>16</v>
      </c>
      <c r="B9" s="2" t="s">
        <v>2408</v>
      </c>
      <c r="C9" s="5">
        <f>C335+C381+C415+C490</f>
        <v>10829358777</v>
      </c>
      <c r="D9" s="5">
        <f>D335+D381+D415+D490</f>
        <v>11086757068</v>
      </c>
      <c r="E9" s="5">
        <v>257386291</v>
      </c>
      <c r="F9" s="5">
        <v>10717070715</v>
      </c>
      <c r="G9" s="5">
        <v>-112300062</v>
      </c>
      <c r="H9" s="5">
        <v>-369686353</v>
      </c>
      <c r="I9" s="5">
        <v>10335928429</v>
      </c>
    </row>
    <row r="10" spans="1:9" hidden="1" x14ac:dyDescent="0.25">
      <c r="A10" s="2" t="s">
        <v>17</v>
      </c>
      <c r="B10" s="2" t="s">
        <v>18</v>
      </c>
      <c r="C10" s="5">
        <v>0</v>
      </c>
      <c r="D10" s="5">
        <v>0</v>
      </c>
      <c r="E10" s="5">
        <v>0</v>
      </c>
      <c r="F10" s="5">
        <v>0</v>
      </c>
      <c r="G10" s="5">
        <v>0</v>
      </c>
      <c r="H10" s="5">
        <v>0</v>
      </c>
      <c r="I10" s="5">
        <v>0</v>
      </c>
    </row>
    <row r="11" spans="1:9" hidden="1" x14ac:dyDescent="0.25">
      <c r="A11" s="3" t="s">
        <v>19</v>
      </c>
      <c r="B11" s="3" t="s">
        <v>20</v>
      </c>
      <c r="C11" s="4">
        <v>0</v>
      </c>
      <c r="D11" s="4">
        <v>0</v>
      </c>
      <c r="E11" s="4">
        <v>0</v>
      </c>
      <c r="F11" s="4">
        <v>0</v>
      </c>
      <c r="G11" s="4">
        <v>0</v>
      </c>
      <c r="H11" s="4">
        <v>0</v>
      </c>
      <c r="I11" s="4">
        <v>0</v>
      </c>
    </row>
    <row r="12" spans="1:9" ht="25.5" hidden="1" x14ac:dyDescent="0.25">
      <c r="A12" s="3" t="s">
        <v>21</v>
      </c>
      <c r="B12" s="3" t="s">
        <v>22</v>
      </c>
      <c r="C12" s="4">
        <v>0</v>
      </c>
      <c r="D12" s="4">
        <v>0</v>
      </c>
      <c r="E12" s="4">
        <v>0</v>
      </c>
      <c r="F12" s="4">
        <v>0</v>
      </c>
      <c r="G12" s="4">
        <v>0</v>
      </c>
      <c r="H12" s="4">
        <v>0</v>
      </c>
      <c r="I12" s="4">
        <v>0</v>
      </c>
    </row>
    <row r="13" spans="1:9" hidden="1" x14ac:dyDescent="0.25">
      <c r="A13" s="3" t="s">
        <v>23</v>
      </c>
      <c r="B13" s="3" t="s">
        <v>24</v>
      </c>
      <c r="C13" s="4">
        <v>0</v>
      </c>
      <c r="D13" s="4">
        <v>0</v>
      </c>
      <c r="E13" s="4">
        <v>0</v>
      </c>
      <c r="F13" s="4">
        <v>0</v>
      </c>
      <c r="G13" s="4">
        <v>0</v>
      </c>
      <c r="H13" s="4">
        <v>0</v>
      </c>
      <c r="I13" s="4">
        <v>0</v>
      </c>
    </row>
    <row r="14" spans="1:9" hidden="1" x14ac:dyDescent="0.25">
      <c r="A14" s="3" t="s">
        <v>25</v>
      </c>
      <c r="B14" s="3" t="s">
        <v>26</v>
      </c>
      <c r="C14" s="4">
        <v>0</v>
      </c>
      <c r="D14" s="4">
        <v>0</v>
      </c>
      <c r="E14" s="4">
        <v>0</v>
      </c>
      <c r="F14" s="4">
        <v>0</v>
      </c>
      <c r="G14" s="4">
        <v>0</v>
      </c>
      <c r="H14" s="4">
        <v>0</v>
      </c>
      <c r="I14" s="4">
        <v>0</v>
      </c>
    </row>
    <row r="15" spans="1:9" hidden="1" x14ac:dyDescent="0.25">
      <c r="A15" s="3" t="s">
        <v>27</v>
      </c>
      <c r="B15" s="3" t="s">
        <v>28</v>
      </c>
      <c r="C15" s="4">
        <v>0</v>
      </c>
      <c r="D15" s="4">
        <v>0</v>
      </c>
      <c r="E15" s="4">
        <v>0</v>
      </c>
      <c r="F15" s="4">
        <v>0</v>
      </c>
      <c r="G15" s="4">
        <v>0</v>
      </c>
      <c r="H15" s="4">
        <v>0</v>
      </c>
      <c r="I15" s="4">
        <v>0</v>
      </c>
    </row>
    <row r="16" spans="1:9" ht="25.5" hidden="1" x14ac:dyDescent="0.25">
      <c r="A16" s="3" t="s">
        <v>29</v>
      </c>
      <c r="B16" s="3" t="s">
        <v>30</v>
      </c>
      <c r="C16" s="4">
        <v>0</v>
      </c>
      <c r="D16" s="4">
        <v>0</v>
      </c>
      <c r="E16" s="4">
        <v>0</v>
      </c>
      <c r="F16" s="4">
        <v>0</v>
      </c>
      <c r="G16" s="4">
        <v>0</v>
      </c>
      <c r="H16" s="4">
        <v>0</v>
      </c>
      <c r="I16" s="4">
        <v>0</v>
      </c>
    </row>
    <row r="17" spans="1:9" ht="25.5" hidden="1" x14ac:dyDescent="0.25">
      <c r="A17" s="3" t="s">
        <v>31</v>
      </c>
      <c r="B17" s="3" t="s">
        <v>32</v>
      </c>
      <c r="C17" s="4">
        <v>0</v>
      </c>
      <c r="D17" s="4">
        <v>0</v>
      </c>
      <c r="E17" s="4">
        <v>0</v>
      </c>
      <c r="F17" s="4">
        <v>0</v>
      </c>
      <c r="G17" s="4">
        <v>0</v>
      </c>
      <c r="H17" s="4">
        <v>0</v>
      </c>
      <c r="I17" s="4">
        <v>0</v>
      </c>
    </row>
    <row r="18" spans="1:9" hidden="1" x14ac:dyDescent="0.25">
      <c r="A18" s="3" t="s">
        <v>33</v>
      </c>
      <c r="B18" s="3" t="s">
        <v>34</v>
      </c>
      <c r="C18" s="4">
        <v>0</v>
      </c>
      <c r="D18" s="4">
        <v>0</v>
      </c>
      <c r="E18" s="4">
        <v>0</v>
      </c>
      <c r="F18" s="4">
        <v>0</v>
      </c>
      <c r="G18" s="4">
        <v>0</v>
      </c>
      <c r="H18" s="4">
        <v>0</v>
      </c>
      <c r="I18" s="4">
        <v>0</v>
      </c>
    </row>
    <row r="19" spans="1:9" hidden="1" x14ac:dyDescent="0.25">
      <c r="A19" s="3" t="s">
        <v>35</v>
      </c>
      <c r="B19" s="3" t="s">
        <v>36</v>
      </c>
      <c r="C19" s="4">
        <v>0</v>
      </c>
      <c r="D19" s="4">
        <v>0</v>
      </c>
      <c r="E19" s="4">
        <v>0</v>
      </c>
      <c r="F19" s="4">
        <v>0</v>
      </c>
      <c r="G19" s="4">
        <v>0</v>
      </c>
      <c r="H19" s="4">
        <v>0</v>
      </c>
      <c r="I19" s="4">
        <v>0</v>
      </c>
    </row>
    <row r="20" spans="1:9" hidden="1" x14ac:dyDescent="0.25">
      <c r="A20" s="3" t="s">
        <v>37</v>
      </c>
      <c r="B20" s="3" t="s">
        <v>38</v>
      </c>
      <c r="C20" s="4">
        <v>0</v>
      </c>
      <c r="D20" s="4">
        <v>0</v>
      </c>
      <c r="E20" s="4">
        <v>0</v>
      </c>
      <c r="F20" s="4">
        <v>0</v>
      </c>
      <c r="G20" s="4">
        <v>0</v>
      </c>
      <c r="H20" s="4">
        <v>0</v>
      </c>
      <c r="I20" s="4">
        <v>0</v>
      </c>
    </row>
    <row r="21" spans="1:9" hidden="1" x14ac:dyDescent="0.25">
      <c r="A21" s="3" t="s">
        <v>39</v>
      </c>
      <c r="B21" s="3" t="s">
        <v>40</v>
      </c>
      <c r="C21" s="4">
        <v>0</v>
      </c>
      <c r="D21" s="4">
        <v>0</v>
      </c>
      <c r="E21" s="4">
        <v>0</v>
      </c>
      <c r="F21" s="4">
        <v>0</v>
      </c>
      <c r="G21" s="4">
        <v>0</v>
      </c>
      <c r="H21" s="4">
        <v>0</v>
      </c>
      <c r="I21" s="4">
        <v>0</v>
      </c>
    </row>
    <row r="22" spans="1:9" hidden="1" x14ac:dyDescent="0.25">
      <c r="A22" s="3" t="s">
        <v>41</v>
      </c>
      <c r="B22" s="3" t="s">
        <v>42</v>
      </c>
      <c r="C22" s="4">
        <v>0</v>
      </c>
      <c r="D22" s="4">
        <v>0</v>
      </c>
      <c r="E22" s="4">
        <v>0</v>
      </c>
      <c r="F22" s="4">
        <v>0</v>
      </c>
      <c r="G22" s="4">
        <v>0</v>
      </c>
      <c r="H22" s="4">
        <v>0</v>
      </c>
      <c r="I22" s="4">
        <v>0</v>
      </c>
    </row>
    <row r="23" spans="1:9" hidden="1" x14ac:dyDescent="0.25">
      <c r="A23" s="3" t="s">
        <v>43</v>
      </c>
      <c r="B23" s="3" t="s">
        <v>42</v>
      </c>
      <c r="C23" s="4">
        <v>0</v>
      </c>
      <c r="D23" s="4">
        <v>0</v>
      </c>
      <c r="E23" s="4">
        <v>0</v>
      </c>
      <c r="F23" s="4">
        <v>0</v>
      </c>
      <c r="G23" s="4">
        <v>0</v>
      </c>
      <c r="H23" s="4">
        <v>0</v>
      </c>
      <c r="I23" s="4">
        <v>0</v>
      </c>
    </row>
    <row r="24" spans="1:9" hidden="1" x14ac:dyDescent="0.25">
      <c r="A24" s="3" t="s">
        <v>44</v>
      </c>
      <c r="B24" s="3" t="s">
        <v>45</v>
      </c>
      <c r="C24" s="4">
        <v>0</v>
      </c>
      <c r="D24" s="4">
        <v>0</v>
      </c>
      <c r="E24" s="4">
        <v>0</v>
      </c>
      <c r="F24" s="4">
        <v>0</v>
      </c>
      <c r="G24" s="4">
        <v>0</v>
      </c>
      <c r="H24" s="4">
        <v>0</v>
      </c>
      <c r="I24" s="4">
        <v>0</v>
      </c>
    </row>
    <row r="25" spans="1:9" ht="25.5" hidden="1" x14ac:dyDescent="0.25">
      <c r="A25" s="3" t="s">
        <v>46</v>
      </c>
      <c r="B25" s="3" t="s">
        <v>47</v>
      </c>
      <c r="C25" s="4">
        <v>0</v>
      </c>
      <c r="D25" s="4">
        <v>0</v>
      </c>
      <c r="E25" s="4">
        <v>0</v>
      </c>
      <c r="F25" s="4">
        <v>0</v>
      </c>
      <c r="G25" s="4">
        <v>0</v>
      </c>
      <c r="H25" s="4">
        <v>0</v>
      </c>
      <c r="I25" s="4">
        <v>0</v>
      </c>
    </row>
    <row r="26" spans="1:9" ht="25.5" hidden="1" x14ac:dyDescent="0.25">
      <c r="A26" s="3" t="s">
        <v>48</v>
      </c>
      <c r="B26" s="3" t="s">
        <v>49</v>
      </c>
      <c r="C26" s="4">
        <v>0</v>
      </c>
      <c r="D26" s="4">
        <v>0</v>
      </c>
      <c r="E26" s="4">
        <v>0</v>
      </c>
      <c r="F26" s="4">
        <v>0</v>
      </c>
      <c r="G26" s="4">
        <v>0</v>
      </c>
      <c r="H26" s="4">
        <v>0</v>
      </c>
      <c r="I26" s="4">
        <v>0</v>
      </c>
    </row>
    <row r="27" spans="1:9" ht="25.5" hidden="1" x14ac:dyDescent="0.25">
      <c r="A27" s="3" t="s">
        <v>50</v>
      </c>
      <c r="B27" s="3" t="s">
        <v>51</v>
      </c>
      <c r="C27" s="4">
        <v>0</v>
      </c>
      <c r="D27" s="4">
        <v>0</v>
      </c>
      <c r="E27" s="4">
        <v>0</v>
      </c>
      <c r="F27" s="4">
        <v>0</v>
      </c>
      <c r="G27" s="4">
        <v>0</v>
      </c>
      <c r="H27" s="4">
        <v>0</v>
      </c>
      <c r="I27" s="4">
        <v>0</v>
      </c>
    </row>
    <row r="28" spans="1:9" ht="38.25" hidden="1" x14ac:dyDescent="0.25">
      <c r="A28" s="3" t="s">
        <v>52</v>
      </c>
      <c r="B28" s="3" t="s">
        <v>53</v>
      </c>
      <c r="C28" s="4">
        <v>0</v>
      </c>
      <c r="D28" s="4">
        <v>0</v>
      </c>
      <c r="E28" s="4">
        <v>0</v>
      </c>
      <c r="F28" s="4">
        <v>0</v>
      </c>
      <c r="G28" s="4">
        <v>0</v>
      </c>
      <c r="H28" s="4">
        <v>0</v>
      </c>
      <c r="I28" s="4">
        <v>0</v>
      </c>
    </row>
    <row r="29" spans="1:9" hidden="1" x14ac:dyDescent="0.25">
      <c r="A29" s="3" t="s">
        <v>54</v>
      </c>
      <c r="B29" s="3" t="s">
        <v>55</v>
      </c>
      <c r="C29" s="4">
        <v>0</v>
      </c>
      <c r="D29" s="4">
        <v>0</v>
      </c>
      <c r="E29" s="4">
        <v>0</v>
      </c>
      <c r="F29" s="4">
        <v>0</v>
      </c>
      <c r="G29" s="4">
        <v>0</v>
      </c>
      <c r="H29" s="4">
        <v>0</v>
      </c>
      <c r="I29" s="4">
        <v>0</v>
      </c>
    </row>
    <row r="30" spans="1:9" ht="25.5" hidden="1" x14ac:dyDescent="0.25">
      <c r="A30" s="3" t="s">
        <v>56</v>
      </c>
      <c r="B30" s="3" t="s">
        <v>57</v>
      </c>
      <c r="C30" s="4">
        <v>0</v>
      </c>
      <c r="D30" s="4">
        <v>0</v>
      </c>
      <c r="E30" s="4">
        <v>0</v>
      </c>
      <c r="F30" s="4">
        <v>0</v>
      </c>
      <c r="G30" s="4">
        <v>0</v>
      </c>
      <c r="H30" s="4">
        <v>0</v>
      </c>
      <c r="I30" s="4">
        <v>0</v>
      </c>
    </row>
    <row r="31" spans="1:9" ht="25.5" hidden="1" x14ac:dyDescent="0.25">
      <c r="A31" s="3" t="s">
        <v>58</v>
      </c>
      <c r="B31" s="3" t="s">
        <v>59</v>
      </c>
      <c r="C31" s="4">
        <v>0</v>
      </c>
      <c r="D31" s="4">
        <v>0</v>
      </c>
      <c r="E31" s="4">
        <v>0</v>
      </c>
      <c r="F31" s="4">
        <v>0</v>
      </c>
      <c r="G31" s="4">
        <v>0</v>
      </c>
      <c r="H31" s="4">
        <v>0</v>
      </c>
      <c r="I31" s="4">
        <v>0</v>
      </c>
    </row>
    <row r="32" spans="1:9" ht="25.5" hidden="1" x14ac:dyDescent="0.25">
      <c r="A32" s="3" t="s">
        <v>60</v>
      </c>
      <c r="B32" s="3" t="s">
        <v>61</v>
      </c>
      <c r="C32" s="4">
        <v>0</v>
      </c>
      <c r="D32" s="4">
        <v>0</v>
      </c>
      <c r="E32" s="4">
        <v>0</v>
      </c>
      <c r="F32" s="4">
        <v>0</v>
      </c>
      <c r="G32" s="4">
        <v>0</v>
      </c>
      <c r="H32" s="4">
        <v>0</v>
      </c>
      <c r="I32" s="4">
        <v>0</v>
      </c>
    </row>
    <row r="33" spans="1:9" ht="38.25" hidden="1" x14ac:dyDescent="0.25">
      <c r="A33" s="3" t="s">
        <v>62</v>
      </c>
      <c r="B33" s="3" t="s">
        <v>63</v>
      </c>
      <c r="C33" s="4">
        <v>0</v>
      </c>
      <c r="D33" s="4">
        <v>0</v>
      </c>
      <c r="E33" s="4">
        <v>0</v>
      </c>
      <c r="F33" s="4">
        <v>0</v>
      </c>
      <c r="G33" s="4">
        <v>0</v>
      </c>
      <c r="H33" s="4">
        <v>0</v>
      </c>
      <c r="I33" s="4">
        <v>0</v>
      </c>
    </row>
    <row r="34" spans="1:9" ht="25.5" hidden="1" x14ac:dyDescent="0.25">
      <c r="A34" s="3" t="s">
        <v>64</v>
      </c>
      <c r="B34" s="3" t="s">
        <v>65</v>
      </c>
      <c r="C34" s="4">
        <v>0</v>
      </c>
      <c r="D34" s="4">
        <v>0</v>
      </c>
      <c r="E34" s="4">
        <v>0</v>
      </c>
      <c r="F34" s="4">
        <v>0</v>
      </c>
      <c r="G34" s="4">
        <v>0</v>
      </c>
      <c r="H34" s="4">
        <v>0</v>
      </c>
      <c r="I34" s="4">
        <v>0</v>
      </c>
    </row>
    <row r="35" spans="1:9" ht="38.25" hidden="1" x14ac:dyDescent="0.25">
      <c r="A35" s="3" t="s">
        <v>66</v>
      </c>
      <c r="B35" s="3" t="s">
        <v>67</v>
      </c>
      <c r="C35" s="4">
        <v>0</v>
      </c>
      <c r="D35" s="4">
        <v>0</v>
      </c>
      <c r="E35" s="4">
        <v>0</v>
      </c>
      <c r="F35" s="4">
        <v>0</v>
      </c>
      <c r="G35" s="4">
        <v>0</v>
      </c>
      <c r="H35" s="4">
        <v>0</v>
      </c>
      <c r="I35" s="4">
        <v>0</v>
      </c>
    </row>
    <row r="36" spans="1:9" hidden="1" x14ac:dyDescent="0.25">
      <c r="A36" s="3" t="s">
        <v>68</v>
      </c>
      <c r="B36" s="3" t="s">
        <v>69</v>
      </c>
      <c r="C36" s="4">
        <v>0</v>
      </c>
      <c r="D36" s="4">
        <v>0</v>
      </c>
      <c r="E36" s="4">
        <v>0</v>
      </c>
      <c r="F36" s="4">
        <v>0</v>
      </c>
      <c r="G36" s="4">
        <v>0</v>
      </c>
      <c r="H36" s="4">
        <v>0</v>
      </c>
      <c r="I36" s="4">
        <v>0</v>
      </c>
    </row>
    <row r="37" spans="1:9" hidden="1" x14ac:dyDescent="0.25">
      <c r="A37" s="3" t="s">
        <v>70</v>
      </c>
      <c r="B37" s="3" t="s">
        <v>71</v>
      </c>
      <c r="C37" s="4">
        <v>0</v>
      </c>
      <c r="D37" s="4">
        <v>0</v>
      </c>
      <c r="E37" s="4">
        <v>0</v>
      </c>
      <c r="F37" s="4">
        <v>0</v>
      </c>
      <c r="G37" s="4">
        <v>0</v>
      </c>
      <c r="H37" s="4">
        <v>0</v>
      </c>
      <c r="I37" s="4">
        <v>0</v>
      </c>
    </row>
    <row r="38" spans="1:9" ht="25.5" hidden="1" x14ac:dyDescent="0.25">
      <c r="A38" s="3" t="s">
        <v>72</v>
      </c>
      <c r="B38" s="3" t="s">
        <v>73</v>
      </c>
      <c r="C38" s="4">
        <v>0</v>
      </c>
      <c r="D38" s="4">
        <v>0</v>
      </c>
      <c r="E38" s="4">
        <v>0</v>
      </c>
      <c r="F38" s="4">
        <v>0</v>
      </c>
      <c r="G38" s="4">
        <v>0</v>
      </c>
      <c r="H38" s="4">
        <v>0</v>
      </c>
      <c r="I38" s="4">
        <v>0</v>
      </c>
    </row>
    <row r="39" spans="1:9" hidden="1" x14ac:dyDescent="0.25">
      <c r="A39" s="3" t="s">
        <v>74</v>
      </c>
      <c r="B39" s="3" t="s">
        <v>75</v>
      </c>
      <c r="C39" s="4">
        <v>0</v>
      </c>
      <c r="D39" s="4">
        <v>0</v>
      </c>
      <c r="E39" s="4">
        <v>0</v>
      </c>
      <c r="F39" s="4">
        <v>0</v>
      </c>
      <c r="G39" s="4">
        <v>0</v>
      </c>
      <c r="H39" s="4">
        <v>0</v>
      </c>
      <c r="I39" s="4">
        <v>0</v>
      </c>
    </row>
    <row r="40" spans="1:9" ht="25.5" hidden="1" x14ac:dyDescent="0.25">
      <c r="A40" s="3" t="s">
        <v>76</v>
      </c>
      <c r="B40" s="3" t="s">
        <v>77</v>
      </c>
      <c r="C40" s="4">
        <v>0</v>
      </c>
      <c r="D40" s="4">
        <v>0</v>
      </c>
      <c r="E40" s="4">
        <v>0</v>
      </c>
      <c r="F40" s="4">
        <v>0</v>
      </c>
      <c r="G40" s="4">
        <v>0</v>
      </c>
      <c r="H40" s="4">
        <v>0</v>
      </c>
      <c r="I40" s="4">
        <v>0</v>
      </c>
    </row>
    <row r="41" spans="1:9" ht="25.5" hidden="1" x14ac:dyDescent="0.25">
      <c r="A41" s="3" t="s">
        <v>78</v>
      </c>
      <c r="B41" s="3" t="s">
        <v>79</v>
      </c>
      <c r="C41" s="4">
        <v>0</v>
      </c>
      <c r="D41" s="4">
        <v>0</v>
      </c>
      <c r="E41" s="4">
        <v>0</v>
      </c>
      <c r="F41" s="4">
        <v>0</v>
      </c>
      <c r="G41" s="4">
        <v>0</v>
      </c>
      <c r="H41" s="4">
        <v>0</v>
      </c>
      <c r="I41" s="4">
        <v>0</v>
      </c>
    </row>
    <row r="42" spans="1:9" hidden="1" x14ac:dyDescent="0.25">
      <c r="A42" s="3" t="s">
        <v>80</v>
      </c>
      <c r="B42" s="3" t="s">
        <v>81</v>
      </c>
      <c r="C42" s="4">
        <v>0</v>
      </c>
      <c r="D42" s="4">
        <v>0</v>
      </c>
      <c r="E42" s="4">
        <v>0</v>
      </c>
      <c r="F42" s="4">
        <v>0</v>
      </c>
      <c r="G42" s="4">
        <v>0</v>
      </c>
      <c r="H42" s="4">
        <v>0</v>
      </c>
      <c r="I42" s="4">
        <v>0</v>
      </c>
    </row>
    <row r="43" spans="1:9" ht="25.5" hidden="1" x14ac:dyDescent="0.25">
      <c r="A43" s="3" t="s">
        <v>82</v>
      </c>
      <c r="B43" s="3" t="s">
        <v>83</v>
      </c>
      <c r="C43" s="4">
        <v>0</v>
      </c>
      <c r="D43" s="4">
        <v>0</v>
      </c>
      <c r="E43" s="4">
        <v>0</v>
      </c>
      <c r="F43" s="4">
        <v>0</v>
      </c>
      <c r="G43" s="4">
        <v>0</v>
      </c>
      <c r="H43" s="4">
        <v>0</v>
      </c>
      <c r="I43" s="4">
        <v>0</v>
      </c>
    </row>
    <row r="44" spans="1:9" ht="25.5" hidden="1" x14ac:dyDescent="0.25">
      <c r="A44" s="3" t="s">
        <v>84</v>
      </c>
      <c r="B44" s="3" t="s">
        <v>85</v>
      </c>
      <c r="C44" s="4">
        <v>0</v>
      </c>
      <c r="D44" s="4">
        <v>0</v>
      </c>
      <c r="E44" s="4">
        <v>0</v>
      </c>
      <c r="F44" s="4">
        <v>0</v>
      </c>
      <c r="G44" s="4">
        <v>0</v>
      </c>
      <c r="H44" s="4">
        <v>0</v>
      </c>
      <c r="I44" s="4">
        <v>0</v>
      </c>
    </row>
    <row r="45" spans="1:9" ht="25.5" hidden="1" x14ac:dyDescent="0.25">
      <c r="A45" s="3" t="s">
        <v>86</v>
      </c>
      <c r="B45" s="3" t="s">
        <v>87</v>
      </c>
      <c r="C45" s="4">
        <v>0</v>
      </c>
      <c r="D45" s="4">
        <v>0</v>
      </c>
      <c r="E45" s="4">
        <v>0</v>
      </c>
      <c r="F45" s="4">
        <v>0</v>
      </c>
      <c r="G45" s="4">
        <v>0</v>
      </c>
      <c r="H45" s="4">
        <v>0</v>
      </c>
      <c r="I45" s="4">
        <v>0</v>
      </c>
    </row>
    <row r="46" spans="1:9" hidden="1" x14ac:dyDescent="0.25">
      <c r="A46" s="3" t="s">
        <v>88</v>
      </c>
      <c r="B46" s="3" t="s">
        <v>71</v>
      </c>
      <c r="C46" s="4">
        <v>0</v>
      </c>
      <c r="D46" s="4">
        <v>0</v>
      </c>
      <c r="E46" s="4">
        <v>0</v>
      </c>
      <c r="F46" s="4">
        <v>0</v>
      </c>
      <c r="G46" s="4">
        <v>0</v>
      </c>
      <c r="H46" s="4">
        <v>0</v>
      </c>
      <c r="I46" s="4">
        <v>0</v>
      </c>
    </row>
    <row r="47" spans="1:9" hidden="1" x14ac:dyDescent="0.25">
      <c r="A47" s="3" t="s">
        <v>89</v>
      </c>
      <c r="B47" s="3" t="s">
        <v>90</v>
      </c>
      <c r="C47" s="4">
        <v>0</v>
      </c>
      <c r="D47" s="4">
        <v>0</v>
      </c>
      <c r="E47" s="4">
        <v>0</v>
      </c>
      <c r="F47" s="4">
        <v>0</v>
      </c>
      <c r="G47" s="4">
        <v>0</v>
      </c>
      <c r="H47" s="4">
        <v>0</v>
      </c>
      <c r="I47" s="4">
        <v>0</v>
      </c>
    </row>
    <row r="48" spans="1:9" hidden="1" x14ac:dyDescent="0.25">
      <c r="A48" s="3" t="s">
        <v>91</v>
      </c>
      <c r="B48" s="3" t="s">
        <v>90</v>
      </c>
      <c r="C48" s="4">
        <v>0</v>
      </c>
      <c r="D48" s="4">
        <v>0</v>
      </c>
      <c r="E48" s="4">
        <v>0</v>
      </c>
      <c r="F48" s="4">
        <v>0</v>
      </c>
      <c r="G48" s="4">
        <v>0</v>
      </c>
      <c r="H48" s="4">
        <v>0</v>
      </c>
      <c r="I48" s="4">
        <v>0</v>
      </c>
    </row>
    <row r="49" spans="1:9" hidden="1" x14ac:dyDescent="0.25">
      <c r="A49" s="3" t="s">
        <v>92</v>
      </c>
      <c r="B49" s="3" t="s">
        <v>93</v>
      </c>
      <c r="C49" s="4">
        <v>0</v>
      </c>
      <c r="D49" s="4">
        <v>0</v>
      </c>
      <c r="E49" s="4">
        <v>0</v>
      </c>
      <c r="F49" s="4">
        <v>0</v>
      </c>
      <c r="G49" s="4">
        <v>0</v>
      </c>
      <c r="H49" s="4">
        <v>0</v>
      </c>
      <c r="I49" s="4">
        <v>0</v>
      </c>
    </row>
    <row r="50" spans="1:9" hidden="1" x14ac:dyDescent="0.25">
      <c r="A50" s="3" t="s">
        <v>94</v>
      </c>
      <c r="B50" s="3" t="s">
        <v>95</v>
      </c>
      <c r="C50" s="4">
        <v>0</v>
      </c>
      <c r="D50" s="4">
        <v>0</v>
      </c>
      <c r="E50" s="4">
        <v>0</v>
      </c>
      <c r="F50" s="4">
        <v>0</v>
      </c>
      <c r="G50" s="4">
        <v>0</v>
      </c>
      <c r="H50" s="4">
        <v>0</v>
      </c>
      <c r="I50" s="4">
        <v>0</v>
      </c>
    </row>
    <row r="51" spans="1:9" ht="25.5" hidden="1" x14ac:dyDescent="0.25">
      <c r="A51" s="3" t="s">
        <v>96</v>
      </c>
      <c r="B51" s="3" t="s">
        <v>97</v>
      </c>
      <c r="C51" s="4">
        <v>0</v>
      </c>
      <c r="D51" s="4">
        <v>0</v>
      </c>
      <c r="E51" s="4">
        <v>0</v>
      </c>
      <c r="F51" s="4">
        <v>0</v>
      </c>
      <c r="G51" s="4">
        <v>0</v>
      </c>
      <c r="H51" s="4">
        <v>0</v>
      </c>
      <c r="I51" s="4">
        <v>0</v>
      </c>
    </row>
    <row r="52" spans="1:9" hidden="1" x14ac:dyDescent="0.25">
      <c r="A52" s="3" t="s">
        <v>98</v>
      </c>
      <c r="B52" s="3" t="s">
        <v>99</v>
      </c>
      <c r="C52" s="4">
        <v>0</v>
      </c>
      <c r="D52" s="4">
        <v>0</v>
      </c>
      <c r="E52" s="4">
        <v>0</v>
      </c>
      <c r="F52" s="4">
        <v>0</v>
      </c>
      <c r="G52" s="4">
        <v>0</v>
      </c>
      <c r="H52" s="4">
        <v>0</v>
      </c>
      <c r="I52" s="4">
        <v>0</v>
      </c>
    </row>
    <row r="53" spans="1:9" hidden="1" x14ac:dyDescent="0.25">
      <c r="A53" s="3" t="s">
        <v>100</v>
      </c>
      <c r="B53" s="3" t="s">
        <v>101</v>
      </c>
      <c r="C53" s="4">
        <v>0</v>
      </c>
      <c r="D53" s="4">
        <v>0</v>
      </c>
      <c r="E53" s="4">
        <v>0</v>
      </c>
      <c r="F53" s="4">
        <v>0</v>
      </c>
      <c r="G53" s="4">
        <v>0</v>
      </c>
      <c r="H53" s="4">
        <v>0</v>
      </c>
      <c r="I53" s="4">
        <v>0</v>
      </c>
    </row>
    <row r="54" spans="1:9" hidden="1" x14ac:dyDescent="0.25">
      <c r="A54" s="3" t="s">
        <v>102</v>
      </c>
      <c r="B54" s="3" t="s">
        <v>103</v>
      </c>
      <c r="C54" s="4">
        <v>0</v>
      </c>
      <c r="D54" s="4">
        <v>0</v>
      </c>
      <c r="E54" s="4">
        <v>0</v>
      </c>
      <c r="F54" s="4">
        <v>0</v>
      </c>
      <c r="G54" s="4">
        <v>0</v>
      </c>
      <c r="H54" s="4">
        <v>0</v>
      </c>
      <c r="I54" s="4">
        <v>0</v>
      </c>
    </row>
    <row r="55" spans="1:9" ht="25.5" hidden="1" x14ac:dyDescent="0.25">
      <c r="A55" s="3" t="s">
        <v>104</v>
      </c>
      <c r="B55" s="3" t="s">
        <v>105</v>
      </c>
      <c r="C55" s="4">
        <v>0</v>
      </c>
      <c r="D55" s="4">
        <v>0</v>
      </c>
      <c r="E55" s="4">
        <v>0</v>
      </c>
      <c r="F55" s="4">
        <v>0</v>
      </c>
      <c r="G55" s="4">
        <v>0</v>
      </c>
      <c r="H55" s="4">
        <v>0</v>
      </c>
      <c r="I55" s="4">
        <v>0</v>
      </c>
    </row>
    <row r="56" spans="1:9" hidden="1" x14ac:dyDescent="0.25">
      <c r="A56" s="3" t="s">
        <v>106</v>
      </c>
      <c r="B56" s="3" t="s">
        <v>107</v>
      </c>
      <c r="C56" s="4">
        <v>0</v>
      </c>
      <c r="D56" s="4">
        <v>0</v>
      </c>
      <c r="E56" s="4">
        <v>0</v>
      </c>
      <c r="F56" s="4">
        <v>0</v>
      </c>
      <c r="G56" s="4">
        <v>0</v>
      </c>
      <c r="H56" s="4">
        <v>0</v>
      </c>
      <c r="I56" s="4">
        <v>0</v>
      </c>
    </row>
    <row r="57" spans="1:9" ht="25.5" hidden="1" x14ac:dyDescent="0.25">
      <c r="A57" s="3" t="s">
        <v>108</v>
      </c>
      <c r="B57" s="3" t="s">
        <v>109</v>
      </c>
      <c r="C57" s="4">
        <v>0</v>
      </c>
      <c r="D57" s="4">
        <v>0</v>
      </c>
      <c r="E57" s="4">
        <v>0</v>
      </c>
      <c r="F57" s="4">
        <v>0</v>
      </c>
      <c r="G57" s="4">
        <v>0</v>
      </c>
      <c r="H57" s="4">
        <v>0</v>
      </c>
      <c r="I57" s="4">
        <v>0</v>
      </c>
    </row>
    <row r="58" spans="1:9" ht="25.5" hidden="1" x14ac:dyDescent="0.25">
      <c r="A58" s="3" t="s">
        <v>110</v>
      </c>
      <c r="B58" s="3" t="s">
        <v>111</v>
      </c>
      <c r="C58" s="4">
        <v>0</v>
      </c>
      <c r="D58" s="4">
        <v>0</v>
      </c>
      <c r="E58" s="4">
        <v>0</v>
      </c>
      <c r="F58" s="4">
        <v>0</v>
      </c>
      <c r="G58" s="4">
        <v>0</v>
      </c>
      <c r="H58" s="4">
        <v>0</v>
      </c>
      <c r="I58" s="4">
        <v>0</v>
      </c>
    </row>
    <row r="59" spans="1:9" hidden="1" x14ac:dyDescent="0.25">
      <c r="A59" s="3" t="s">
        <v>112</v>
      </c>
      <c r="B59" s="3" t="s">
        <v>113</v>
      </c>
      <c r="C59" s="4">
        <v>0</v>
      </c>
      <c r="D59" s="4">
        <v>0</v>
      </c>
      <c r="E59" s="4">
        <v>0</v>
      </c>
      <c r="F59" s="4">
        <v>0</v>
      </c>
      <c r="G59" s="4">
        <v>0</v>
      </c>
      <c r="H59" s="4">
        <v>0</v>
      </c>
      <c r="I59" s="4">
        <v>0</v>
      </c>
    </row>
    <row r="60" spans="1:9" hidden="1" x14ac:dyDescent="0.25">
      <c r="A60" s="3" t="s">
        <v>114</v>
      </c>
      <c r="B60" s="3" t="s">
        <v>113</v>
      </c>
      <c r="C60" s="4">
        <v>0</v>
      </c>
      <c r="D60" s="4">
        <v>0</v>
      </c>
      <c r="E60" s="4">
        <v>0</v>
      </c>
      <c r="F60" s="4">
        <v>0</v>
      </c>
      <c r="G60" s="4">
        <v>0</v>
      </c>
      <c r="H60" s="4">
        <v>0</v>
      </c>
      <c r="I60" s="4">
        <v>0</v>
      </c>
    </row>
    <row r="61" spans="1:9" hidden="1" x14ac:dyDescent="0.25">
      <c r="A61" s="3" t="s">
        <v>115</v>
      </c>
      <c r="B61" s="3" t="s">
        <v>116</v>
      </c>
      <c r="C61" s="4">
        <v>0</v>
      </c>
      <c r="D61" s="4">
        <v>0</v>
      </c>
      <c r="E61" s="4">
        <v>0</v>
      </c>
      <c r="F61" s="4">
        <v>0</v>
      </c>
      <c r="G61" s="4">
        <v>0</v>
      </c>
      <c r="H61" s="4">
        <v>0</v>
      </c>
      <c r="I61" s="4">
        <v>0</v>
      </c>
    </row>
    <row r="62" spans="1:9" ht="25.5" hidden="1" x14ac:dyDescent="0.25">
      <c r="A62" s="3" t="s">
        <v>117</v>
      </c>
      <c r="B62" s="3" t="s">
        <v>118</v>
      </c>
      <c r="C62" s="4">
        <v>0</v>
      </c>
      <c r="D62" s="4">
        <v>0</v>
      </c>
      <c r="E62" s="4">
        <v>0</v>
      </c>
      <c r="F62" s="4">
        <v>0</v>
      </c>
      <c r="G62" s="4">
        <v>0</v>
      </c>
      <c r="H62" s="4">
        <v>0</v>
      </c>
      <c r="I62" s="4">
        <v>0</v>
      </c>
    </row>
    <row r="63" spans="1:9" hidden="1" x14ac:dyDescent="0.25">
      <c r="A63" s="3" t="s">
        <v>119</v>
      </c>
      <c r="B63" s="3" t="s">
        <v>120</v>
      </c>
      <c r="C63" s="4">
        <v>0</v>
      </c>
      <c r="D63" s="4">
        <v>0</v>
      </c>
      <c r="E63" s="4">
        <v>0</v>
      </c>
      <c r="F63" s="4">
        <v>0</v>
      </c>
      <c r="G63" s="4">
        <v>0</v>
      </c>
      <c r="H63" s="4">
        <v>0</v>
      </c>
      <c r="I63" s="4">
        <v>0</v>
      </c>
    </row>
    <row r="64" spans="1:9" hidden="1" x14ac:dyDescent="0.25">
      <c r="A64" s="3" t="s">
        <v>121</v>
      </c>
      <c r="B64" s="3" t="s">
        <v>122</v>
      </c>
      <c r="C64" s="4">
        <v>0</v>
      </c>
      <c r="D64" s="4">
        <v>0</v>
      </c>
      <c r="E64" s="4">
        <v>0</v>
      </c>
      <c r="F64" s="4">
        <v>0</v>
      </c>
      <c r="G64" s="4">
        <v>0</v>
      </c>
      <c r="H64" s="4">
        <v>0</v>
      </c>
      <c r="I64" s="4">
        <v>0</v>
      </c>
    </row>
    <row r="65" spans="1:9" hidden="1" x14ac:dyDescent="0.25">
      <c r="A65" s="3" t="s">
        <v>123</v>
      </c>
      <c r="B65" s="3" t="s">
        <v>124</v>
      </c>
      <c r="C65" s="4">
        <v>0</v>
      </c>
      <c r="D65" s="4">
        <v>0</v>
      </c>
      <c r="E65" s="4">
        <v>0</v>
      </c>
      <c r="F65" s="4">
        <v>0</v>
      </c>
      <c r="G65" s="4">
        <v>0</v>
      </c>
      <c r="H65" s="4">
        <v>0</v>
      </c>
      <c r="I65" s="4">
        <v>0</v>
      </c>
    </row>
    <row r="66" spans="1:9" hidden="1" x14ac:dyDescent="0.25">
      <c r="A66" s="3" t="s">
        <v>125</v>
      </c>
      <c r="B66" s="3" t="s">
        <v>126</v>
      </c>
      <c r="C66" s="4">
        <v>0</v>
      </c>
      <c r="D66" s="4">
        <v>0</v>
      </c>
      <c r="E66" s="4">
        <v>0</v>
      </c>
      <c r="F66" s="4">
        <v>0</v>
      </c>
      <c r="G66" s="4">
        <v>0</v>
      </c>
      <c r="H66" s="4">
        <v>0</v>
      </c>
      <c r="I66" s="4">
        <v>0</v>
      </c>
    </row>
    <row r="67" spans="1:9" hidden="1" x14ac:dyDescent="0.25">
      <c r="A67" s="3" t="s">
        <v>127</v>
      </c>
      <c r="B67" s="3" t="s">
        <v>128</v>
      </c>
      <c r="C67" s="4">
        <v>0</v>
      </c>
      <c r="D67" s="4">
        <v>0</v>
      </c>
      <c r="E67" s="4">
        <v>0</v>
      </c>
      <c r="F67" s="4">
        <v>0</v>
      </c>
      <c r="G67" s="4">
        <v>0</v>
      </c>
      <c r="H67" s="4">
        <v>0</v>
      </c>
      <c r="I67" s="4">
        <v>0</v>
      </c>
    </row>
    <row r="68" spans="1:9" hidden="1" x14ac:dyDescent="0.25">
      <c r="A68" s="3" t="s">
        <v>129</v>
      </c>
      <c r="B68" s="3" t="s">
        <v>128</v>
      </c>
      <c r="C68" s="4">
        <v>0</v>
      </c>
      <c r="D68" s="4">
        <v>0</v>
      </c>
      <c r="E68" s="4">
        <v>0</v>
      </c>
      <c r="F68" s="4">
        <v>0</v>
      </c>
      <c r="G68" s="4">
        <v>0</v>
      </c>
      <c r="H68" s="4">
        <v>0</v>
      </c>
      <c r="I68" s="4">
        <v>0</v>
      </c>
    </row>
    <row r="69" spans="1:9" hidden="1" x14ac:dyDescent="0.25">
      <c r="A69" s="3" t="s">
        <v>130</v>
      </c>
      <c r="B69" s="3" t="s">
        <v>131</v>
      </c>
      <c r="C69" s="4">
        <v>0</v>
      </c>
      <c r="D69" s="4">
        <v>0</v>
      </c>
      <c r="E69" s="4">
        <v>0</v>
      </c>
      <c r="F69" s="4">
        <v>0</v>
      </c>
      <c r="G69" s="4">
        <v>0</v>
      </c>
      <c r="H69" s="4">
        <v>0</v>
      </c>
      <c r="I69" s="4">
        <v>0</v>
      </c>
    </row>
    <row r="70" spans="1:9" ht="25.5" hidden="1" x14ac:dyDescent="0.25">
      <c r="A70" s="3" t="s">
        <v>132</v>
      </c>
      <c r="B70" s="3" t="s">
        <v>133</v>
      </c>
      <c r="C70" s="4">
        <v>0</v>
      </c>
      <c r="D70" s="4">
        <v>0</v>
      </c>
      <c r="E70" s="4">
        <v>0</v>
      </c>
      <c r="F70" s="4">
        <v>0</v>
      </c>
      <c r="G70" s="4">
        <v>0</v>
      </c>
      <c r="H70" s="4">
        <v>0</v>
      </c>
      <c r="I70" s="4">
        <v>0</v>
      </c>
    </row>
    <row r="71" spans="1:9" hidden="1" x14ac:dyDescent="0.25">
      <c r="A71" s="3" t="s">
        <v>134</v>
      </c>
      <c r="B71" s="3" t="s">
        <v>135</v>
      </c>
      <c r="C71" s="4">
        <v>0</v>
      </c>
      <c r="D71" s="4">
        <v>0</v>
      </c>
      <c r="E71" s="4">
        <v>0</v>
      </c>
      <c r="F71" s="4">
        <v>0</v>
      </c>
      <c r="G71" s="4">
        <v>0</v>
      </c>
      <c r="H71" s="4">
        <v>0</v>
      </c>
      <c r="I71" s="4">
        <v>0</v>
      </c>
    </row>
    <row r="72" spans="1:9" ht="38.25" hidden="1" x14ac:dyDescent="0.25">
      <c r="A72" s="3" t="s">
        <v>136</v>
      </c>
      <c r="B72" s="3" t="s">
        <v>137</v>
      </c>
      <c r="C72" s="4">
        <v>0</v>
      </c>
      <c r="D72" s="4">
        <v>0</v>
      </c>
      <c r="E72" s="4">
        <v>0</v>
      </c>
      <c r="F72" s="4">
        <v>0</v>
      </c>
      <c r="G72" s="4">
        <v>0</v>
      </c>
      <c r="H72" s="4">
        <v>0</v>
      </c>
      <c r="I72" s="4">
        <v>0</v>
      </c>
    </row>
    <row r="73" spans="1:9" ht="25.5" hidden="1" x14ac:dyDescent="0.25">
      <c r="A73" s="3" t="s">
        <v>138</v>
      </c>
      <c r="B73" s="3" t="s">
        <v>139</v>
      </c>
      <c r="C73" s="4">
        <v>0</v>
      </c>
      <c r="D73" s="4">
        <v>0</v>
      </c>
      <c r="E73" s="4">
        <v>0</v>
      </c>
      <c r="F73" s="4">
        <v>0</v>
      </c>
      <c r="G73" s="4">
        <v>0</v>
      </c>
      <c r="H73" s="4">
        <v>0</v>
      </c>
      <c r="I73" s="4">
        <v>0</v>
      </c>
    </row>
    <row r="74" spans="1:9" hidden="1" x14ac:dyDescent="0.25">
      <c r="A74" s="3" t="s">
        <v>140</v>
      </c>
      <c r="B74" s="3" t="s">
        <v>141</v>
      </c>
      <c r="C74" s="4">
        <v>0</v>
      </c>
      <c r="D74" s="4">
        <v>0</v>
      </c>
      <c r="E74" s="4">
        <v>0</v>
      </c>
      <c r="F74" s="4">
        <v>0</v>
      </c>
      <c r="G74" s="4">
        <v>0</v>
      </c>
      <c r="H74" s="4">
        <v>0</v>
      </c>
      <c r="I74" s="4">
        <v>0</v>
      </c>
    </row>
    <row r="75" spans="1:9" hidden="1" x14ac:dyDescent="0.25">
      <c r="A75" s="3" t="s">
        <v>142</v>
      </c>
      <c r="B75" s="3" t="s">
        <v>143</v>
      </c>
      <c r="C75" s="4">
        <v>0</v>
      </c>
      <c r="D75" s="4">
        <v>0</v>
      </c>
      <c r="E75" s="4">
        <v>0</v>
      </c>
      <c r="F75" s="4">
        <v>0</v>
      </c>
      <c r="G75" s="4">
        <v>0</v>
      </c>
      <c r="H75" s="4">
        <v>0</v>
      </c>
      <c r="I75" s="4">
        <v>0</v>
      </c>
    </row>
    <row r="76" spans="1:9" hidden="1" x14ac:dyDescent="0.25">
      <c r="A76" s="3" t="s">
        <v>144</v>
      </c>
      <c r="B76" s="3" t="s">
        <v>145</v>
      </c>
      <c r="C76" s="4">
        <v>0</v>
      </c>
      <c r="D76" s="4">
        <v>0</v>
      </c>
      <c r="E76" s="4">
        <v>0</v>
      </c>
      <c r="F76" s="4">
        <v>0</v>
      </c>
      <c r="G76" s="4">
        <v>0</v>
      </c>
      <c r="H76" s="4">
        <v>0</v>
      </c>
      <c r="I76" s="4">
        <v>0</v>
      </c>
    </row>
    <row r="77" spans="1:9" hidden="1" x14ac:dyDescent="0.25">
      <c r="A77" s="3" t="s">
        <v>146</v>
      </c>
      <c r="B77" s="3" t="s">
        <v>147</v>
      </c>
      <c r="C77" s="4">
        <v>0</v>
      </c>
      <c r="D77" s="4">
        <v>0</v>
      </c>
      <c r="E77" s="4">
        <v>0</v>
      </c>
      <c r="F77" s="4">
        <v>0</v>
      </c>
      <c r="G77" s="4">
        <v>0</v>
      </c>
      <c r="H77" s="4">
        <v>0</v>
      </c>
      <c r="I77" s="4">
        <v>0</v>
      </c>
    </row>
    <row r="78" spans="1:9" hidden="1" x14ac:dyDescent="0.25">
      <c r="A78" s="3" t="s">
        <v>148</v>
      </c>
      <c r="B78" s="3" t="s">
        <v>149</v>
      </c>
      <c r="C78" s="4">
        <v>0</v>
      </c>
      <c r="D78" s="4">
        <v>0</v>
      </c>
      <c r="E78" s="4">
        <v>0</v>
      </c>
      <c r="F78" s="4">
        <v>0</v>
      </c>
      <c r="G78" s="4">
        <v>0</v>
      </c>
      <c r="H78" s="4">
        <v>0</v>
      </c>
      <c r="I78" s="4">
        <v>0</v>
      </c>
    </row>
    <row r="79" spans="1:9" hidden="1" x14ac:dyDescent="0.25">
      <c r="A79" s="3" t="s">
        <v>150</v>
      </c>
      <c r="B79" s="3" t="s">
        <v>151</v>
      </c>
      <c r="C79" s="4">
        <v>0</v>
      </c>
      <c r="D79" s="4">
        <v>0</v>
      </c>
      <c r="E79" s="4">
        <v>0</v>
      </c>
      <c r="F79" s="4">
        <v>0</v>
      </c>
      <c r="G79" s="4">
        <v>0</v>
      </c>
      <c r="H79" s="4">
        <v>0</v>
      </c>
      <c r="I79" s="4">
        <v>0</v>
      </c>
    </row>
    <row r="80" spans="1:9" ht="25.5" hidden="1" x14ac:dyDescent="0.25">
      <c r="A80" s="3" t="s">
        <v>152</v>
      </c>
      <c r="B80" s="3" t="s">
        <v>153</v>
      </c>
      <c r="C80" s="4">
        <v>0</v>
      </c>
      <c r="D80" s="4">
        <v>0</v>
      </c>
      <c r="E80" s="4">
        <v>0</v>
      </c>
      <c r="F80" s="4">
        <v>0</v>
      </c>
      <c r="G80" s="4">
        <v>0</v>
      </c>
      <c r="H80" s="4">
        <v>0</v>
      </c>
      <c r="I80" s="4">
        <v>0</v>
      </c>
    </row>
    <row r="81" spans="1:9" hidden="1" x14ac:dyDescent="0.25">
      <c r="A81" s="3" t="s">
        <v>154</v>
      </c>
      <c r="B81" s="3" t="s">
        <v>155</v>
      </c>
      <c r="C81" s="4">
        <v>0</v>
      </c>
      <c r="D81" s="4">
        <v>0</v>
      </c>
      <c r="E81" s="4">
        <v>0</v>
      </c>
      <c r="F81" s="4">
        <v>0</v>
      </c>
      <c r="G81" s="4">
        <v>0</v>
      </c>
      <c r="H81" s="4">
        <v>0</v>
      </c>
      <c r="I81" s="4">
        <v>0</v>
      </c>
    </row>
    <row r="82" spans="1:9" hidden="1" x14ac:dyDescent="0.25">
      <c r="A82" s="3" t="s">
        <v>156</v>
      </c>
      <c r="B82" s="3" t="s">
        <v>157</v>
      </c>
      <c r="C82" s="4">
        <v>0</v>
      </c>
      <c r="D82" s="4">
        <v>0</v>
      </c>
      <c r="E82" s="4">
        <v>0</v>
      </c>
      <c r="F82" s="4">
        <v>0</v>
      </c>
      <c r="G82" s="4">
        <v>0</v>
      </c>
      <c r="H82" s="4">
        <v>0</v>
      </c>
      <c r="I82" s="4">
        <v>0</v>
      </c>
    </row>
    <row r="83" spans="1:9" ht="25.5" hidden="1" x14ac:dyDescent="0.25">
      <c r="A83" s="3" t="s">
        <v>158</v>
      </c>
      <c r="B83" s="3" t="s">
        <v>159</v>
      </c>
      <c r="C83" s="4">
        <v>0</v>
      </c>
      <c r="D83" s="4">
        <v>0</v>
      </c>
      <c r="E83" s="4">
        <v>0</v>
      </c>
      <c r="F83" s="4">
        <v>0</v>
      </c>
      <c r="G83" s="4">
        <v>0</v>
      </c>
      <c r="H83" s="4">
        <v>0</v>
      </c>
      <c r="I83" s="4">
        <v>0</v>
      </c>
    </row>
    <row r="84" spans="1:9" hidden="1" x14ac:dyDescent="0.25">
      <c r="A84" s="3" t="s">
        <v>160</v>
      </c>
      <c r="B84" s="3" t="s">
        <v>145</v>
      </c>
      <c r="C84" s="4">
        <v>0</v>
      </c>
      <c r="D84" s="4">
        <v>0</v>
      </c>
      <c r="E84" s="4">
        <v>0</v>
      </c>
      <c r="F84" s="4">
        <v>0</v>
      </c>
      <c r="G84" s="4">
        <v>0</v>
      </c>
      <c r="H84" s="4">
        <v>0</v>
      </c>
      <c r="I84" s="4">
        <v>0</v>
      </c>
    </row>
    <row r="85" spans="1:9" hidden="1" x14ac:dyDescent="0.25">
      <c r="A85" s="3" t="s">
        <v>161</v>
      </c>
      <c r="B85" s="3" t="s">
        <v>147</v>
      </c>
      <c r="C85" s="4">
        <v>0</v>
      </c>
      <c r="D85" s="4">
        <v>0</v>
      </c>
      <c r="E85" s="4">
        <v>0</v>
      </c>
      <c r="F85" s="4">
        <v>0</v>
      </c>
      <c r="G85" s="4">
        <v>0</v>
      </c>
      <c r="H85" s="4">
        <v>0</v>
      </c>
      <c r="I85" s="4">
        <v>0</v>
      </c>
    </row>
    <row r="86" spans="1:9" hidden="1" x14ac:dyDescent="0.25">
      <c r="A86" s="3" t="s">
        <v>162</v>
      </c>
      <c r="B86" s="3" t="s">
        <v>149</v>
      </c>
      <c r="C86" s="4">
        <v>0</v>
      </c>
      <c r="D86" s="4">
        <v>0</v>
      </c>
      <c r="E86" s="4">
        <v>0</v>
      </c>
      <c r="F86" s="4">
        <v>0</v>
      </c>
      <c r="G86" s="4">
        <v>0</v>
      </c>
      <c r="H86" s="4">
        <v>0</v>
      </c>
      <c r="I86" s="4">
        <v>0</v>
      </c>
    </row>
    <row r="87" spans="1:9" hidden="1" x14ac:dyDescent="0.25">
      <c r="A87" s="3" t="s">
        <v>163</v>
      </c>
      <c r="B87" s="3" t="s">
        <v>151</v>
      </c>
      <c r="C87" s="4">
        <v>0</v>
      </c>
      <c r="D87" s="4">
        <v>0</v>
      </c>
      <c r="E87" s="4">
        <v>0</v>
      </c>
      <c r="F87" s="4">
        <v>0</v>
      </c>
      <c r="G87" s="4">
        <v>0</v>
      </c>
      <c r="H87" s="4">
        <v>0</v>
      </c>
      <c r="I87" s="4">
        <v>0</v>
      </c>
    </row>
    <row r="88" spans="1:9" hidden="1" x14ac:dyDescent="0.25">
      <c r="A88" s="3" t="s">
        <v>164</v>
      </c>
      <c r="B88" s="3" t="s">
        <v>155</v>
      </c>
      <c r="C88" s="4">
        <v>0</v>
      </c>
      <c r="D88" s="4">
        <v>0</v>
      </c>
      <c r="E88" s="4">
        <v>0</v>
      </c>
      <c r="F88" s="4">
        <v>0</v>
      </c>
      <c r="G88" s="4">
        <v>0</v>
      </c>
      <c r="H88" s="4">
        <v>0</v>
      </c>
      <c r="I88" s="4">
        <v>0</v>
      </c>
    </row>
    <row r="89" spans="1:9" hidden="1" x14ac:dyDescent="0.25">
      <c r="A89" s="3" t="s">
        <v>165</v>
      </c>
      <c r="B89" s="3" t="s">
        <v>157</v>
      </c>
      <c r="C89" s="4">
        <v>0</v>
      </c>
      <c r="D89" s="4">
        <v>0</v>
      </c>
      <c r="E89" s="4">
        <v>0</v>
      </c>
      <c r="F89" s="4">
        <v>0</v>
      </c>
      <c r="G89" s="4">
        <v>0</v>
      </c>
      <c r="H89" s="4">
        <v>0</v>
      </c>
      <c r="I89" s="4">
        <v>0</v>
      </c>
    </row>
    <row r="90" spans="1:9" hidden="1" x14ac:dyDescent="0.25">
      <c r="A90" s="3" t="s">
        <v>166</v>
      </c>
      <c r="B90" s="3" t="s">
        <v>167</v>
      </c>
      <c r="C90" s="4">
        <v>0</v>
      </c>
      <c r="D90" s="4">
        <v>0</v>
      </c>
      <c r="E90" s="4">
        <v>0</v>
      </c>
      <c r="F90" s="4">
        <v>0</v>
      </c>
      <c r="G90" s="4">
        <v>0</v>
      </c>
      <c r="H90" s="4">
        <v>0</v>
      </c>
      <c r="I90" s="4">
        <v>0</v>
      </c>
    </row>
    <row r="91" spans="1:9" hidden="1" x14ac:dyDescent="0.25">
      <c r="A91" s="3" t="s">
        <v>168</v>
      </c>
      <c r="B91" s="3" t="s">
        <v>167</v>
      </c>
      <c r="C91" s="4">
        <v>0</v>
      </c>
      <c r="D91" s="4">
        <v>0</v>
      </c>
      <c r="E91" s="4">
        <v>0</v>
      </c>
      <c r="F91" s="4">
        <v>0</v>
      </c>
      <c r="G91" s="4">
        <v>0</v>
      </c>
      <c r="H91" s="4">
        <v>0</v>
      </c>
      <c r="I91" s="4">
        <v>0</v>
      </c>
    </row>
    <row r="92" spans="1:9" hidden="1" x14ac:dyDescent="0.25">
      <c r="A92" s="3" t="s">
        <v>169</v>
      </c>
      <c r="B92" s="3" t="s">
        <v>170</v>
      </c>
      <c r="C92" s="4">
        <v>0</v>
      </c>
      <c r="D92" s="4">
        <v>0</v>
      </c>
      <c r="E92" s="4">
        <v>0</v>
      </c>
      <c r="F92" s="4">
        <v>0</v>
      </c>
      <c r="G92" s="4">
        <v>0</v>
      </c>
      <c r="H92" s="4">
        <v>0</v>
      </c>
      <c r="I92" s="4">
        <v>0</v>
      </c>
    </row>
    <row r="93" spans="1:9" hidden="1" x14ac:dyDescent="0.25">
      <c r="A93" s="3" t="s">
        <v>171</v>
      </c>
      <c r="B93" s="3" t="s">
        <v>172</v>
      </c>
      <c r="C93" s="4">
        <v>0</v>
      </c>
      <c r="D93" s="4">
        <v>0</v>
      </c>
      <c r="E93" s="4">
        <v>0</v>
      </c>
      <c r="F93" s="4">
        <v>0</v>
      </c>
      <c r="G93" s="4">
        <v>0</v>
      </c>
      <c r="H93" s="4">
        <v>0</v>
      </c>
      <c r="I93" s="4">
        <v>0</v>
      </c>
    </row>
    <row r="94" spans="1:9" hidden="1" x14ac:dyDescent="0.25">
      <c r="A94" s="3" t="s">
        <v>173</v>
      </c>
      <c r="B94" s="3" t="s">
        <v>174</v>
      </c>
      <c r="C94" s="4">
        <v>0</v>
      </c>
      <c r="D94" s="4">
        <v>0</v>
      </c>
      <c r="E94" s="4">
        <v>0</v>
      </c>
      <c r="F94" s="4">
        <v>0</v>
      </c>
      <c r="G94" s="4">
        <v>0</v>
      </c>
      <c r="H94" s="4">
        <v>0</v>
      </c>
      <c r="I94" s="4">
        <v>0</v>
      </c>
    </row>
    <row r="95" spans="1:9" hidden="1" x14ac:dyDescent="0.25">
      <c r="A95" s="3" t="s">
        <v>175</v>
      </c>
      <c r="B95" s="3" t="s">
        <v>176</v>
      </c>
      <c r="C95" s="4">
        <v>0</v>
      </c>
      <c r="D95" s="4">
        <v>0</v>
      </c>
      <c r="E95" s="4">
        <v>0</v>
      </c>
      <c r="F95" s="4">
        <v>0</v>
      </c>
      <c r="G95" s="4">
        <v>0</v>
      </c>
      <c r="H95" s="4">
        <v>0</v>
      </c>
      <c r="I95" s="4">
        <v>0</v>
      </c>
    </row>
    <row r="96" spans="1:9" ht="25.5" hidden="1" x14ac:dyDescent="0.25">
      <c r="A96" s="3" t="s">
        <v>177</v>
      </c>
      <c r="B96" s="3" t="s">
        <v>178</v>
      </c>
      <c r="C96" s="4">
        <v>0</v>
      </c>
      <c r="D96" s="4">
        <v>0</v>
      </c>
      <c r="E96" s="4">
        <v>0</v>
      </c>
      <c r="F96" s="4">
        <v>0</v>
      </c>
      <c r="G96" s="4">
        <v>0</v>
      </c>
      <c r="H96" s="4">
        <v>0</v>
      </c>
      <c r="I96" s="4">
        <v>0</v>
      </c>
    </row>
    <row r="97" spans="1:9" ht="25.5" hidden="1" x14ac:dyDescent="0.25">
      <c r="A97" s="3" t="s">
        <v>179</v>
      </c>
      <c r="B97" s="3" t="s">
        <v>180</v>
      </c>
      <c r="C97" s="4">
        <v>0</v>
      </c>
      <c r="D97" s="4">
        <v>0</v>
      </c>
      <c r="E97" s="4">
        <v>0</v>
      </c>
      <c r="F97" s="4">
        <v>0</v>
      </c>
      <c r="G97" s="4">
        <v>0</v>
      </c>
      <c r="H97" s="4">
        <v>0</v>
      </c>
      <c r="I97" s="4">
        <v>0</v>
      </c>
    </row>
    <row r="98" spans="1:9" hidden="1" x14ac:dyDescent="0.25">
      <c r="A98" s="3" t="s">
        <v>181</v>
      </c>
      <c r="B98" s="3" t="s">
        <v>182</v>
      </c>
      <c r="C98" s="4">
        <v>0</v>
      </c>
      <c r="D98" s="4">
        <v>0</v>
      </c>
      <c r="E98" s="4">
        <v>0</v>
      </c>
      <c r="F98" s="4">
        <v>0</v>
      </c>
      <c r="G98" s="4">
        <v>0</v>
      </c>
      <c r="H98" s="4">
        <v>0</v>
      </c>
      <c r="I98" s="4">
        <v>0</v>
      </c>
    </row>
    <row r="99" spans="1:9" hidden="1" x14ac:dyDescent="0.25">
      <c r="A99" s="3" t="s">
        <v>183</v>
      </c>
      <c r="B99" s="3" t="s">
        <v>184</v>
      </c>
      <c r="C99" s="4">
        <v>0</v>
      </c>
      <c r="D99" s="4">
        <v>0</v>
      </c>
      <c r="E99" s="4">
        <v>0</v>
      </c>
      <c r="F99" s="4">
        <v>0</v>
      </c>
      <c r="G99" s="4">
        <v>0</v>
      </c>
      <c r="H99" s="4">
        <v>0</v>
      </c>
      <c r="I99" s="4">
        <v>0</v>
      </c>
    </row>
    <row r="100" spans="1:9" hidden="1" x14ac:dyDescent="0.25">
      <c r="A100" s="3" t="s">
        <v>185</v>
      </c>
      <c r="B100" s="3" t="s">
        <v>186</v>
      </c>
      <c r="C100" s="4">
        <v>0</v>
      </c>
      <c r="D100" s="4">
        <v>0</v>
      </c>
      <c r="E100" s="4">
        <v>0</v>
      </c>
      <c r="F100" s="4">
        <v>0</v>
      </c>
      <c r="G100" s="4">
        <v>0</v>
      </c>
      <c r="H100" s="4">
        <v>0</v>
      </c>
      <c r="I100" s="4">
        <v>0</v>
      </c>
    </row>
    <row r="101" spans="1:9" hidden="1" x14ac:dyDescent="0.25">
      <c r="A101" s="3" t="s">
        <v>187</v>
      </c>
      <c r="B101" s="3" t="s">
        <v>186</v>
      </c>
      <c r="C101" s="4">
        <v>0</v>
      </c>
      <c r="D101" s="4">
        <v>0</v>
      </c>
      <c r="E101" s="4">
        <v>0</v>
      </c>
      <c r="F101" s="4">
        <v>0</v>
      </c>
      <c r="G101" s="4">
        <v>0</v>
      </c>
      <c r="H101" s="4">
        <v>0</v>
      </c>
      <c r="I101" s="4">
        <v>0</v>
      </c>
    </row>
    <row r="102" spans="1:9" hidden="1" x14ac:dyDescent="0.25">
      <c r="A102" s="3" t="s">
        <v>188</v>
      </c>
      <c r="B102" s="3" t="s">
        <v>189</v>
      </c>
      <c r="C102" s="4">
        <v>0</v>
      </c>
      <c r="D102" s="4">
        <v>0</v>
      </c>
      <c r="E102" s="4">
        <v>0</v>
      </c>
      <c r="F102" s="4">
        <v>0</v>
      </c>
      <c r="G102" s="4">
        <v>0</v>
      </c>
      <c r="H102" s="4">
        <v>0</v>
      </c>
      <c r="I102" s="4">
        <v>0</v>
      </c>
    </row>
    <row r="103" spans="1:9" ht="25.5" hidden="1" x14ac:dyDescent="0.25">
      <c r="A103" s="3" t="s">
        <v>190</v>
      </c>
      <c r="B103" s="3" t="s">
        <v>191</v>
      </c>
      <c r="C103" s="4">
        <v>0</v>
      </c>
      <c r="D103" s="4">
        <v>0</v>
      </c>
      <c r="E103" s="4">
        <v>0</v>
      </c>
      <c r="F103" s="4">
        <v>0</v>
      </c>
      <c r="G103" s="4">
        <v>0</v>
      </c>
      <c r="H103" s="4">
        <v>0</v>
      </c>
      <c r="I103" s="4">
        <v>0</v>
      </c>
    </row>
    <row r="104" spans="1:9" hidden="1" x14ac:dyDescent="0.25">
      <c r="A104" s="3" t="s">
        <v>192</v>
      </c>
      <c r="B104" s="3" t="s">
        <v>193</v>
      </c>
      <c r="C104" s="4">
        <v>0</v>
      </c>
      <c r="D104" s="4">
        <v>0</v>
      </c>
      <c r="E104" s="4">
        <v>0</v>
      </c>
      <c r="F104" s="4">
        <v>0</v>
      </c>
      <c r="G104" s="4">
        <v>0</v>
      </c>
      <c r="H104" s="4">
        <v>0</v>
      </c>
      <c r="I104" s="4">
        <v>0</v>
      </c>
    </row>
    <row r="105" spans="1:9" hidden="1" x14ac:dyDescent="0.25">
      <c r="A105" s="3" t="s">
        <v>194</v>
      </c>
      <c r="B105" s="3" t="s">
        <v>195</v>
      </c>
      <c r="C105" s="4">
        <v>0</v>
      </c>
      <c r="D105" s="4">
        <v>0</v>
      </c>
      <c r="E105" s="4">
        <v>0</v>
      </c>
      <c r="F105" s="4">
        <v>0</v>
      </c>
      <c r="G105" s="4">
        <v>0</v>
      </c>
      <c r="H105" s="4">
        <v>0</v>
      </c>
      <c r="I105" s="4">
        <v>0</v>
      </c>
    </row>
    <row r="106" spans="1:9" hidden="1" x14ac:dyDescent="0.25">
      <c r="A106" s="3" t="s">
        <v>196</v>
      </c>
      <c r="B106" s="3" t="s">
        <v>197</v>
      </c>
      <c r="C106" s="4">
        <v>0</v>
      </c>
      <c r="D106" s="4">
        <v>0</v>
      </c>
      <c r="E106" s="4">
        <v>0</v>
      </c>
      <c r="F106" s="4">
        <v>0</v>
      </c>
      <c r="G106" s="4">
        <v>0</v>
      </c>
      <c r="H106" s="4">
        <v>0</v>
      </c>
      <c r="I106" s="4">
        <v>0</v>
      </c>
    </row>
    <row r="107" spans="1:9" ht="38.25" hidden="1" x14ac:dyDescent="0.25">
      <c r="A107" s="3" t="s">
        <v>198</v>
      </c>
      <c r="B107" s="3" t="s">
        <v>199</v>
      </c>
      <c r="C107" s="4">
        <v>0</v>
      </c>
      <c r="D107" s="4">
        <v>0</v>
      </c>
      <c r="E107" s="4">
        <v>0</v>
      </c>
      <c r="F107" s="4">
        <v>0</v>
      </c>
      <c r="G107" s="4">
        <v>0</v>
      </c>
      <c r="H107" s="4">
        <v>0</v>
      </c>
      <c r="I107" s="4">
        <v>0</v>
      </c>
    </row>
    <row r="108" spans="1:9" ht="25.5" hidden="1" x14ac:dyDescent="0.25">
      <c r="A108" s="3" t="s">
        <v>200</v>
      </c>
      <c r="B108" s="3" t="s">
        <v>201</v>
      </c>
      <c r="C108" s="4">
        <v>0</v>
      </c>
      <c r="D108" s="4">
        <v>0</v>
      </c>
      <c r="E108" s="4">
        <v>0</v>
      </c>
      <c r="F108" s="4">
        <v>0</v>
      </c>
      <c r="G108" s="4">
        <v>0</v>
      </c>
      <c r="H108" s="4">
        <v>0</v>
      </c>
      <c r="I108" s="4">
        <v>0</v>
      </c>
    </row>
    <row r="109" spans="1:9" ht="25.5" hidden="1" x14ac:dyDescent="0.25">
      <c r="A109" s="3" t="s">
        <v>202</v>
      </c>
      <c r="B109" s="3" t="s">
        <v>203</v>
      </c>
      <c r="C109" s="4">
        <v>0</v>
      </c>
      <c r="D109" s="4">
        <v>0</v>
      </c>
      <c r="E109" s="4">
        <v>0</v>
      </c>
      <c r="F109" s="4">
        <v>0</v>
      </c>
      <c r="G109" s="4">
        <v>0</v>
      </c>
      <c r="H109" s="4">
        <v>0</v>
      </c>
      <c r="I109" s="4">
        <v>0</v>
      </c>
    </row>
    <row r="110" spans="1:9" ht="25.5" hidden="1" x14ac:dyDescent="0.25">
      <c r="A110" s="3" t="s">
        <v>204</v>
      </c>
      <c r="B110" s="3" t="s">
        <v>205</v>
      </c>
      <c r="C110" s="4">
        <v>0</v>
      </c>
      <c r="D110" s="4">
        <v>0</v>
      </c>
      <c r="E110" s="4">
        <v>0</v>
      </c>
      <c r="F110" s="4">
        <v>0</v>
      </c>
      <c r="G110" s="4">
        <v>0</v>
      </c>
      <c r="H110" s="4">
        <v>0</v>
      </c>
      <c r="I110" s="4">
        <v>0</v>
      </c>
    </row>
    <row r="111" spans="1:9" ht="38.25" hidden="1" x14ac:dyDescent="0.25">
      <c r="A111" s="3" t="s">
        <v>206</v>
      </c>
      <c r="B111" s="3" t="s">
        <v>207</v>
      </c>
      <c r="C111" s="4">
        <v>0</v>
      </c>
      <c r="D111" s="4">
        <v>0</v>
      </c>
      <c r="E111" s="4">
        <v>0</v>
      </c>
      <c r="F111" s="4">
        <v>0</v>
      </c>
      <c r="G111" s="4">
        <v>0</v>
      </c>
      <c r="H111" s="4">
        <v>0</v>
      </c>
      <c r="I111" s="4">
        <v>0</v>
      </c>
    </row>
    <row r="112" spans="1:9" hidden="1" x14ac:dyDescent="0.25">
      <c r="A112" s="3" t="s">
        <v>208</v>
      </c>
      <c r="B112" s="3" t="s">
        <v>209</v>
      </c>
      <c r="C112" s="4">
        <v>0</v>
      </c>
      <c r="D112" s="4">
        <v>0</v>
      </c>
      <c r="E112" s="4">
        <v>0</v>
      </c>
      <c r="F112" s="4">
        <v>0</v>
      </c>
      <c r="G112" s="4">
        <v>0</v>
      </c>
      <c r="H112" s="4">
        <v>0</v>
      </c>
      <c r="I112" s="4">
        <v>0</v>
      </c>
    </row>
    <row r="113" spans="1:9" hidden="1" x14ac:dyDescent="0.25">
      <c r="A113" s="3" t="s">
        <v>210</v>
      </c>
      <c r="B113" s="3" t="s">
        <v>211</v>
      </c>
      <c r="C113" s="4">
        <v>0</v>
      </c>
      <c r="D113" s="4">
        <v>0</v>
      </c>
      <c r="E113" s="4">
        <v>0</v>
      </c>
      <c r="F113" s="4">
        <v>0</v>
      </c>
      <c r="G113" s="4">
        <v>0</v>
      </c>
      <c r="H113" s="4">
        <v>0</v>
      </c>
      <c r="I113" s="4">
        <v>0</v>
      </c>
    </row>
    <row r="114" spans="1:9" hidden="1" x14ac:dyDescent="0.25">
      <c r="A114" s="3" t="s">
        <v>212</v>
      </c>
      <c r="B114" s="3" t="s">
        <v>213</v>
      </c>
      <c r="C114" s="4">
        <v>0</v>
      </c>
      <c r="D114" s="4">
        <v>0</v>
      </c>
      <c r="E114" s="4">
        <v>0</v>
      </c>
      <c r="F114" s="4">
        <v>0</v>
      </c>
      <c r="G114" s="4">
        <v>0</v>
      </c>
      <c r="H114" s="4">
        <v>0</v>
      </c>
      <c r="I114" s="4">
        <v>0</v>
      </c>
    </row>
    <row r="115" spans="1:9" ht="25.5" hidden="1" x14ac:dyDescent="0.25">
      <c r="A115" s="3" t="s">
        <v>214</v>
      </c>
      <c r="B115" s="3" t="s">
        <v>215</v>
      </c>
      <c r="C115" s="4">
        <v>0</v>
      </c>
      <c r="D115" s="4">
        <v>0</v>
      </c>
      <c r="E115" s="4">
        <v>0</v>
      </c>
      <c r="F115" s="4">
        <v>0</v>
      </c>
      <c r="G115" s="4">
        <v>0</v>
      </c>
      <c r="H115" s="4">
        <v>0</v>
      </c>
      <c r="I115" s="4">
        <v>0</v>
      </c>
    </row>
    <row r="116" spans="1:9" ht="25.5" hidden="1" x14ac:dyDescent="0.25">
      <c r="A116" s="3" t="s">
        <v>216</v>
      </c>
      <c r="B116" s="3" t="s">
        <v>217</v>
      </c>
      <c r="C116" s="4">
        <v>0</v>
      </c>
      <c r="D116" s="4">
        <v>0</v>
      </c>
      <c r="E116" s="4">
        <v>0</v>
      </c>
      <c r="F116" s="4">
        <v>0</v>
      </c>
      <c r="G116" s="4">
        <v>0</v>
      </c>
      <c r="H116" s="4">
        <v>0</v>
      </c>
      <c r="I116" s="4">
        <v>0</v>
      </c>
    </row>
    <row r="117" spans="1:9" ht="38.25" hidden="1" x14ac:dyDescent="0.25">
      <c r="A117" s="3" t="s">
        <v>218</v>
      </c>
      <c r="B117" s="3" t="s">
        <v>219</v>
      </c>
      <c r="C117" s="4">
        <v>0</v>
      </c>
      <c r="D117" s="4">
        <v>0</v>
      </c>
      <c r="E117" s="4">
        <v>0</v>
      </c>
      <c r="F117" s="4">
        <v>0</v>
      </c>
      <c r="G117" s="4">
        <v>0</v>
      </c>
      <c r="H117" s="4">
        <v>0</v>
      </c>
      <c r="I117" s="4">
        <v>0</v>
      </c>
    </row>
    <row r="118" spans="1:9" hidden="1" x14ac:dyDescent="0.25">
      <c r="A118" s="2" t="s">
        <v>220</v>
      </c>
      <c r="B118" s="2" t="s">
        <v>221</v>
      </c>
      <c r="C118" s="5">
        <v>0</v>
      </c>
      <c r="D118" s="5">
        <v>0</v>
      </c>
      <c r="E118" s="5">
        <v>0</v>
      </c>
      <c r="F118" s="5">
        <v>0</v>
      </c>
      <c r="G118" s="5">
        <v>0</v>
      </c>
      <c r="H118" s="5">
        <v>0</v>
      </c>
      <c r="I118" s="5">
        <v>0</v>
      </c>
    </row>
    <row r="119" spans="1:9" hidden="1" x14ac:dyDescent="0.25">
      <c r="A119" s="3" t="s">
        <v>222</v>
      </c>
      <c r="B119" s="3" t="s">
        <v>223</v>
      </c>
      <c r="C119" s="4">
        <v>0</v>
      </c>
      <c r="D119" s="4">
        <v>0</v>
      </c>
      <c r="E119" s="4">
        <v>0</v>
      </c>
      <c r="F119" s="4">
        <v>0</v>
      </c>
      <c r="G119" s="4">
        <v>0</v>
      </c>
      <c r="H119" s="4">
        <v>0</v>
      </c>
      <c r="I119" s="4">
        <v>0</v>
      </c>
    </row>
    <row r="120" spans="1:9" hidden="1" x14ac:dyDescent="0.25">
      <c r="A120" s="3" t="s">
        <v>224</v>
      </c>
      <c r="B120" s="3" t="s">
        <v>225</v>
      </c>
      <c r="C120" s="4">
        <v>0</v>
      </c>
      <c r="D120" s="4">
        <v>0</v>
      </c>
      <c r="E120" s="4">
        <v>0</v>
      </c>
      <c r="F120" s="4">
        <v>0</v>
      </c>
      <c r="G120" s="4">
        <v>0</v>
      </c>
      <c r="H120" s="4">
        <v>0</v>
      </c>
      <c r="I120" s="4">
        <v>0</v>
      </c>
    </row>
    <row r="121" spans="1:9" ht="25.5" hidden="1" x14ac:dyDescent="0.25">
      <c r="A121" s="3" t="s">
        <v>226</v>
      </c>
      <c r="B121" s="3" t="s">
        <v>227</v>
      </c>
      <c r="C121" s="4">
        <v>0</v>
      </c>
      <c r="D121" s="4">
        <v>0</v>
      </c>
      <c r="E121" s="4">
        <v>0</v>
      </c>
      <c r="F121" s="4">
        <v>0</v>
      </c>
      <c r="G121" s="4">
        <v>0</v>
      </c>
      <c r="H121" s="4">
        <v>0</v>
      </c>
      <c r="I121" s="4">
        <v>0</v>
      </c>
    </row>
    <row r="122" spans="1:9" ht="63.75" hidden="1" x14ac:dyDescent="0.25">
      <c r="A122" s="3" t="s">
        <v>228</v>
      </c>
      <c r="B122" s="3" t="s">
        <v>229</v>
      </c>
      <c r="C122" s="4">
        <v>0</v>
      </c>
      <c r="D122" s="4">
        <v>0</v>
      </c>
      <c r="E122" s="4">
        <v>0</v>
      </c>
      <c r="F122" s="4">
        <v>0</v>
      </c>
      <c r="G122" s="4">
        <v>0</v>
      </c>
      <c r="H122" s="4">
        <v>0</v>
      </c>
      <c r="I122" s="4">
        <v>0</v>
      </c>
    </row>
    <row r="123" spans="1:9" ht="25.5" hidden="1" x14ac:dyDescent="0.25">
      <c r="A123" s="3" t="s">
        <v>230</v>
      </c>
      <c r="B123" s="3" t="s">
        <v>231</v>
      </c>
      <c r="C123" s="4">
        <v>0</v>
      </c>
      <c r="D123" s="4">
        <v>0</v>
      </c>
      <c r="E123" s="4">
        <v>0</v>
      </c>
      <c r="F123" s="4">
        <v>0</v>
      </c>
      <c r="G123" s="4">
        <v>0</v>
      </c>
      <c r="H123" s="4">
        <v>0</v>
      </c>
      <c r="I123" s="4">
        <v>0</v>
      </c>
    </row>
    <row r="124" spans="1:9" ht="25.5" hidden="1" x14ac:dyDescent="0.25">
      <c r="A124" s="3" t="s">
        <v>232</v>
      </c>
      <c r="B124" s="3" t="s">
        <v>233</v>
      </c>
      <c r="C124" s="4">
        <v>0</v>
      </c>
      <c r="D124" s="4">
        <v>0</v>
      </c>
      <c r="E124" s="4">
        <v>0</v>
      </c>
      <c r="F124" s="4">
        <v>0</v>
      </c>
      <c r="G124" s="4">
        <v>0</v>
      </c>
      <c r="H124" s="4">
        <v>0</v>
      </c>
      <c r="I124" s="4">
        <v>0</v>
      </c>
    </row>
    <row r="125" spans="1:9" hidden="1" x14ac:dyDescent="0.25">
      <c r="A125" s="3" t="s">
        <v>234</v>
      </c>
      <c r="B125" s="3" t="s">
        <v>235</v>
      </c>
      <c r="C125" s="4">
        <v>0</v>
      </c>
      <c r="D125" s="4">
        <v>0</v>
      </c>
      <c r="E125" s="4">
        <v>0</v>
      </c>
      <c r="F125" s="4">
        <v>0</v>
      </c>
      <c r="G125" s="4">
        <v>0</v>
      </c>
      <c r="H125" s="4">
        <v>0</v>
      </c>
      <c r="I125" s="4">
        <v>0</v>
      </c>
    </row>
    <row r="126" spans="1:9" hidden="1" x14ac:dyDescent="0.25">
      <c r="A126" s="3" t="s">
        <v>236</v>
      </c>
      <c r="B126" s="3" t="s">
        <v>237</v>
      </c>
      <c r="C126" s="4">
        <v>0</v>
      </c>
      <c r="D126" s="4">
        <v>0</v>
      </c>
      <c r="E126" s="4">
        <v>0</v>
      </c>
      <c r="F126" s="4">
        <v>0</v>
      </c>
      <c r="G126" s="4">
        <v>0</v>
      </c>
      <c r="H126" s="4">
        <v>0</v>
      </c>
      <c r="I126" s="4">
        <v>0</v>
      </c>
    </row>
    <row r="127" spans="1:9" ht="25.5" hidden="1" x14ac:dyDescent="0.25">
      <c r="A127" s="3" t="s">
        <v>238</v>
      </c>
      <c r="B127" s="3" t="s">
        <v>239</v>
      </c>
      <c r="C127" s="4">
        <v>0</v>
      </c>
      <c r="D127" s="4">
        <v>0</v>
      </c>
      <c r="E127" s="4">
        <v>0</v>
      </c>
      <c r="F127" s="4">
        <v>0</v>
      </c>
      <c r="G127" s="4">
        <v>0</v>
      </c>
      <c r="H127" s="4">
        <v>0</v>
      </c>
      <c r="I127" s="4">
        <v>0</v>
      </c>
    </row>
    <row r="128" spans="1:9" ht="25.5" hidden="1" x14ac:dyDescent="0.25">
      <c r="A128" s="3" t="s">
        <v>240</v>
      </c>
      <c r="B128" s="3" t="s">
        <v>241</v>
      </c>
      <c r="C128" s="4">
        <v>0</v>
      </c>
      <c r="D128" s="4">
        <v>0</v>
      </c>
      <c r="E128" s="4">
        <v>0</v>
      </c>
      <c r="F128" s="4">
        <v>0</v>
      </c>
      <c r="G128" s="4">
        <v>0</v>
      </c>
      <c r="H128" s="4">
        <v>0</v>
      </c>
      <c r="I128" s="4">
        <v>0</v>
      </c>
    </row>
    <row r="129" spans="1:9" ht="25.5" hidden="1" x14ac:dyDescent="0.25">
      <c r="A129" s="3" t="s">
        <v>242</v>
      </c>
      <c r="B129" s="3" t="s">
        <v>243</v>
      </c>
      <c r="C129" s="4">
        <v>0</v>
      </c>
      <c r="D129" s="4">
        <v>0</v>
      </c>
      <c r="E129" s="4">
        <v>0</v>
      </c>
      <c r="F129" s="4">
        <v>0</v>
      </c>
      <c r="G129" s="4">
        <v>0</v>
      </c>
      <c r="H129" s="4">
        <v>0</v>
      </c>
      <c r="I129" s="4">
        <v>0</v>
      </c>
    </row>
    <row r="130" spans="1:9" ht="25.5" hidden="1" x14ac:dyDescent="0.25">
      <c r="A130" s="3" t="s">
        <v>244</v>
      </c>
      <c r="B130" s="3" t="s">
        <v>245</v>
      </c>
      <c r="C130" s="4">
        <v>0</v>
      </c>
      <c r="D130" s="4">
        <v>0</v>
      </c>
      <c r="E130" s="4">
        <v>0</v>
      </c>
      <c r="F130" s="4">
        <v>0</v>
      </c>
      <c r="G130" s="4">
        <v>0</v>
      </c>
      <c r="H130" s="4">
        <v>0</v>
      </c>
      <c r="I130" s="4">
        <v>0</v>
      </c>
    </row>
    <row r="131" spans="1:9" hidden="1" x14ac:dyDescent="0.25">
      <c r="A131" s="3" t="s">
        <v>246</v>
      </c>
      <c r="B131" s="3" t="s">
        <v>247</v>
      </c>
      <c r="C131" s="4">
        <v>0</v>
      </c>
      <c r="D131" s="4">
        <v>0</v>
      </c>
      <c r="E131" s="4">
        <v>0</v>
      </c>
      <c r="F131" s="4">
        <v>0</v>
      </c>
      <c r="G131" s="4">
        <v>0</v>
      </c>
      <c r="H131" s="4">
        <v>0</v>
      </c>
      <c r="I131" s="4">
        <v>0</v>
      </c>
    </row>
    <row r="132" spans="1:9" ht="25.5" hidden="1" x14ac:dyDescent="0.25">
      <c r="A132" s="3" t="s">
        <v>248</v>
      </c>
      <c r="B132" s="3" t="s">
        <v>249</v>
      </c>
      <c r="C132" s="4">
        <v>0</v>
      </c>
      <c r="D132" s="4">
        <v>0</v>
      </c>
      <c r="E132" s="4">
        <v>0</v>
      </c>
      <c r="F132" s="4">
        <v>0</v>
      </c>
      <c r="G132" s="4">
        <v>0</v>
      </c>
      <c r="H132" s="4">
        <v>0</v>
      </c>
      <c r="I132" s="4">
        <v>0</v>
      </c>
    </row>
    <row r="133" spans="1:9" ht="25.5" hidden="1" x14ac:dyDescent="0.25">
      <c r="A133" s="3" t="s">
        <v>250</v>
      </c>
      <c r="B133" s="3" t="s">
        <v>251</v>
      </c>
      <c r="C133" s="4">
        <v>0</v>
      </c>
      <c r="D133" s="4">
        <v>0</v>
      </c>
      <c r="E133" s="4">
        <v>0</v>
      </c>
      <c r="F133" s="4">
        <v>0</v>
      </c>
      <c r="G133" s="4">
        <v>0</v>
      </c>
      <c r="H133" s="4">
        <v>0</v>
      </c>
      <c r="I133" s="4">
        <v>0</v>
      </c>
    </row>
    <row r="134" spans="1:9" ht="25.5" hidden="1" x14ac:dyDescent="0.25">
      <c r="A134" s="3" t="s">
        <v>252</v>
      </c>
      <c r="B134" s="3" t="s">
        <v>253</v>
      </c>
      <c r="C134" s="4">
        <v>0</v>
      </c>
      <c r="D134" s="4">
        <v>0</v>
      </c>
      <c r="E134" s="4">
        <v>0</v>
      </c>
      <c r="F134" s="4">
        <v>0</v>
      </c>
      <c r="G134" s="4">
        <v>0</v>
      </c>
      <c r="H134" s="4">
        <v>0</v>
      </c>
      <c r="I134" s="4">
        <v>0</v>
      </c>
    </row>
    <row r="135" spans="1:9" hidden="1" x14ac:dyDescent="0.25">
      <c r="A135" s="3" t="s">
        <v>254</v>
      </c>
      <c r="B135" s="3" t="s">
        <v>255</v>
      </c>
      <c r="C135" s="4">
        <v>0</v>
      </c>
      <c r="D135" s="4">
        <v>0</v>
      </c>
      <c r="E135" s="4">
        <v>0</v>
      </c>
      <c r="F135" s="4">
        <v>0</v>
      </c>
      <c r="G135" s="4">
        <v>0</v>
      </c>
      <c r="H135" s="4">
        <v>0</v>
      </c>
      <c r="I135" s="4">
        <v>0</v>
      </c>
    </row>
    <row r="136" spans="1:9" ht="25.5" hidden="1" x14ac:dyDescent="0.25">
      <c r="A136" s="3" t="s">
        <v>256</v>
      </c>
      <c r="B136" s="3" t="s">
        <v>257</v>
      </c>
      <c r="C136" s="4">
        <v>0</v>
      </c>
      <c r="D136" s="4">
        <v>0</v>
      </c>
      <c r="E136" s="4">
        <v>0</v>
      </c>
      <c r="F136" s="4">
        <v>0</v>
      </c>
      <c r="G136" s="4">
        <v>0</v>
      </c>
      <c r="H136" s="4">
        <v>0</v>
      </c>
      <c r="I136" s="4">
        <v>0</v>
      </c>
    </row>
    <row r="137" spans="1:9" ht="25.5" hidden="1" x14ac:dyDescent="0.25">
      <c r="A137" s="3" t="s">
        <v>258</v>
      </c>
      <c r="B137" s="3" t="s">
        <v>259</v>
      </c>
      <c r="C137" s="4">
        <v>0</v>
      </c>
      <c r="D137" s="4">
        <v>0</v>
      </c>
      <c r="E137" s="4">
        <v>0</v>
      </c>
      <c r="F137" s="4">
        <v>0</v>
      </c>
      <c r="G137" s="4">
        <v>0</v>
      </c>
      <c r="H137" s="4">
        <v>0</v>
      </c>
      <c r="I137" s="4">
        <v>0</v>
      </c>
    </row>
    <row r="138" spans="1:9" ht="25.5" hidden="1" x14ac:dyDescent="0.25">
      <c r="A138" s="3" t="s">
        <v>260</v>
      </c>
      <c r="B138" s="3" t="s">
        <v>261</v>
      </c>
      <c r="C138" s="4">
        <v>0</v>
      </c>
      <c r="D138" s="4">
        <v>0</v>
      </c>
      <c r="E138" s="4">
        <v>0</v>
      </c>
      <c r="F138" s="4">
        <v>0</v>
      </c>
      <c r="G138" s="4">
        <v>0</v>
      </c>
      <c r="H138" s="4">
        <v>0</v>
      </c>
      <c r="I138" s="4">
        <v>0</v>
      </c>
    </row>
    <row r="139" spans="1:9" hidden="1" x14ac:dyDescent="0.25">
      <c r="A139" s="3" t="s">
        <v>262</v>
      </c>
      <c r="B139" s="3" t="s">
        <v>263</v>
      </c>
      <c r="C139" s="4">
        <v>0</v>
      </c>
      <c r="D139" s="4">
        <v>0</v>
      </c>
      <c r="E139" s="4">
        <v>0</v>
      </c>
      <c r="F139" s="4">
        <v>0</v>
      </c>
      <c r="G139" s="4">
        <v>0</v>
      </c>
      <c r="H139" s="4">
        <v>0</v>
      </c>
      <c r="I139" s="4">
        <v>0</v>
      </c>
    </row>
    <row r="140" spans="1:9" ht="38.25" hidden="1" x14ac:dyDescent="0.25">
      <c r="A140" s="3" t="s">
        <v>264</v>
      </c>
      <c r="B140" s="3" t="s">
        <v>265</v>
      </c>
      <c r="C140" s="4">
        <v>0</v>
      </c>
      <c r="D140" s="4">
        <v>0</v>
      </c>
      <c r="E140" s="4">
        <v>0</v>
      </c>
      <c r="F140" s="4">
        <v>0</v>
      </c>
      <c r="G140" s="4">
        <v>0</v>
      </c>
      <c r="H140" s="4">
        <v>0</v>
      </c>
      <c r="I140" s="4">
        <v>0</v>
      </c>
    </row>
    <row r="141" spans="1:9" ht="25.5" hidden="1" x14ac:dyDescent="0.25">
      <c r="A141" s="3" t="s">
        <v>266</v>
      </c>
      <c r="B141" s="3" t="s">
        <v>267</v>
      </c>
      <c r="C141" s="4">
        <v>0</v>
      </c>
      <c r="D141" s="4">
        <v>0</v>
      </c>
      <c r="E141" s="4">
        <v>0</v>
      </c>
      <c r="F141" s="4">
        <v>0</v>
      </c>
      <c r="G141" s="4">
        <v>0</v>
      </c>
      <c r="H141" s="4">
        <v>0</v>
      </c>
      <c r="I141" s="4">
        <v>0</v>
      </c>
    </row>
    <row r="142" spans="1:9" ht="25.5" hidden="1" x14ac:dyDescent="0.25">
      <c r="A142" s="3" t="s">
        <v>268</v>
      </c>
      <c r="B142" s="3" t="s">
        <v>269</v>
      </c>
      <c r="C142" s="4">
        <v>0</v>
      </c>
      <c r="D142" s="4">
        <v>0</v>
      </c>
      <c r="E142" s="4">
        <v>0</v>
      </c>
      <c r="F142" s="4">
        <v>0</v>
      </c>
      <c r="G142" s="4">
        <v>0</v>
      </c>
      <c r="H142" s="4">
        <v>0</v>
      </c>
      <c r="I142" s="4">
        <v>0</v>
      </c>
    </row>
    <row r="143" spans="1:9" ht="25.5" hidden="1" x14ac:dyDescent="0.25">
      <c r="A143" s="3" t="s">
        <v>270</v>
      </c>
      <c r="B143" s="3" t="s">
        <v>271</v>
      </c>
      <c r="C143" s="4">
        <v>0</v>
      </c>
      <c r="D143" s="4">
        <v>0</v>
      </c>
      <c r="E143" s="4">
        <v>0</v>
      </c>
      <c r="F143" s="4">
        <v>0</v>
      </c>
      <c r="G143" s="4">
        <v>0</v>
      </c>
      <c r="H143" s="4">
        <v>0</v>
      </c>
      <c r="I143" s="4">
        <v>0</v>
      </c>
    </row>
    <row r="144" spans="1:9" ht="38.25" hidden="1" x14ac:dyDescent="0.25">
      <c r="A144" s="3" t="s">
        <v>272</v>
      </c>
      <c r="B144" s="3" t="s">
        <v>273</v>
      </c>
      <c r="C144" s="4">
        <v>0</v>
      </c>
      <c r="D144" s="4">
        <v>0</v>
      </c>
      <c r="E144" s="4">
        <v>0</v>
      </c>
      <c r="F144" s="4">
        <v>0</v>
      </c>
      <c r="G144" s="4">
        <v>0</v>
      </c>
      <c r="H144" s="4">
        <v>0</v>
      </c>
      <c r="I144" s="4">
        <v>0</v>
      </c>
    </row>
    <row r="145" spans="1:9" hidden="1" x14ac:dyDescent="0.25">
      <c r="A145" s="3" t="s">
        <v>274</v>
      </c>
      <c r="B145" s="3" t="s">
        <v>275</v>
      </c>
      <c r="C145" s="4">
        <v>0</v>
      </c>
      <c r="D145" s="4">
        <v>0</v>
      </c>
      <c r="E145" s="4">
        <v>0</v>
      </c>
      <c r="F145" s="4">
        <v>0</v>
      </c>
      <c r="G145" s="4">
        <v>0</v>
      </c>
      <c r="H145" s="4">
        <v>0</v>
      </c>
      <c r="I145" s="4">
        <v>0</v>
      </c>
    </row>
    <row r="146" spans="1:9" hidden="1" x14ac:dyDescent="0.25">
      <c r="A146" s="3" t="s">
        <v>276</v>
      </c>
      <c r="B146" s="3" t="s">
        <v>277</v>
      </c>
      <c r="C146" s="4">
        <v>0</v>
      </c>
      <c r="D146" s="4">
        <v>0</v>
      </c>
      <c r="E146" s="4">
        <v>0</v>
      </c>
      <c r="F146" s="4">
        <v>0</v>
      </c>
      <c r="G146" s="4">
        <v>0</v>
      </c>
      <c r="H146" s="4">
        <v>0</v>
      </c>
      <c r="I146" s="4">
        <v>0</v>
      </c>
    </row>
    <row r="147" spans="1:9" hidden="1" x14ac:dyDescent="0.25">
      <c r="A147" s="3" t="s">
        <v>278</v>
      </c>
      <c r="B147" s="3" t="s">
        <v>279</v>
      </c>
      <c r="C147" s="4">
        <v>0</v>
      </c>
      <c r="D147" s="4">
        <v>0</v>
      </c>
      <c r="E147" s="4">
        <v>0</v>
      </c>
      <c r="F147" s="4">
        <v>0</v>
      </c>
      <c r="G147" s="4">
        <v>0</v>
      </c>
      <c r="H147" s="4">
        <v>0</v>
      </c>
      <c r="I147" s="4">
        <v>0</v>
      </c>
    </row>
    <row r="148" spans="1:9" ht="38.25" hidden="1" x14ac:dyDescent="0.25">
      <c r="A148" s="3" t="s">
        <v>280</v>
      </c>
      <c r="B148" s="3" t="s">
        <v>281</v>
      </c>
      <c r="C148" s="4">
        <v>0</v>
      </c>
      <c r="D148" s="4">
        <v>0</v>
      </c>
      <c r="E148" s="4">
        <v>0</v>
      </c>
      <c r="F148" s="4">
        <v>0</v>
      </c>
      <c r="G148" s="4">
        <v>0</v>
      </c>
      <c r="H148" s="4">
        <v>0</v>
      </c>
      <c r="I148" s="4">
        <v>0</v>
      </c>
    </row>
    <row r="149" spans="1:9" ht="25.5" hidden="1" x14ac:dyDescent="0.25">
      <c r="A149" s="3" t="s">
        <v>282</v>
      </c>
      <c r="B149" s="3" t="s">
        <v>283</v>
      </c>
      <c r="C149" s="4">
        <v>0</v>
      </c>
      <c r="D149" s="4">
        <v>0</v>
      </c>
      <c r="E149" s="4">
        <v>0</v>
      </c>
      <c r="F149" s="4">
        <v>0</v>
      </c>
      <c r="G149" s="4">
        <v>0</v>
      </c>
      <c r="H149" s="4">
        <v>0</v>
      </c>
      <c r="I149" s="4">
        <v>0</v>
      </c>
    </row>
    <row r="150" spans="1:9" hidden="1" x14ac:dyDescent="0.25">
      <c r="A150" s="3" t="s">
        <v>284</v>
      </c>
      <c r="B150" s="3" t="s">
        <v>285</v>
      </c>
      <c r="C150" s="4">
        <v>0</v>
      </c>
      <c r="D150" s="4">
        <v>0</v>
      </c>
      <c r="E150" s="4">
        <v>0</v>
      </c>
      <c r="F150" s="4">
        <v>0</v>
      </c>
      <c r="G150" s="4">
        <v>0</v>
      </c>
      <c r="H150" s="4">
        <v>0</v>
      </c>
      <c r="I150" s="4">
        <v>0</v>
      </c>
    </row>
    <row r="151" spans="1:9" ht="25.5" hidden="1" x14ac:dyDescent="0.25">
      <c r="A151" s="3" t="s">
        <v>3087</v>
      </c>
      <c r="B151" s="3" t="s">
        <v>3088</v>
      </c>
      <c r="C151" s="4">
        <v>0</v>
      </c>
      <c r="D151" s="4">
        <v>0</v>
      </c>
      <c r="E151" s="4">
        <v>0</v>
      </c>
      <c r="F151" s="4">
        <v>0</v>
      </c>
      <c r="G151" s="4">
        <v>0</v>
      </c>
      <c r="H151" s="4">
        <v>0</v>
      </c>
      <c r="I151" s="4">
        <v>0</v>
      </c>
    </row>
    <row r="152" spans="1:9" ht="25.5" hidden="1" x14ac:dyDescent="0.25">
      <c r="A152" s="3" t="s">
        <v>286</v>
      </c>
      <c r="B152" s="3" t="s">
        <v>287</v>
      </c>
      <c r="C152" s="4">
        <v>0</v>
      </c>
      <c r="D152" s="4">
        <v>0</v>
      </c>
      <c r="E152" s="4">
        <v>0</v>
      </c>
      <c r="F152" s="4">
        <v>0</v>
      </c>
      <c r="G152" s="4">
        <v>0</v>
      </c>
      <c r="H152" s="4">
        <v>0</v>
      </c>
      <c r="I152" s="4">
        <v>0</v>
      </c>
    </row>
    <row r="153" spans="1:9" ht="25.5" hidden="1" x14ac:dyDescent="0.25">
      <c r="A153" s="3" t="s">
        <v>3089</v>
      </c>
      <c r="B153" s="3" t="s">
        <v>3088</v>
      </c>
      <c r="C153" s="4">
        <v>0</v>
      </c>
      <c r="D153" s="4">
        <v>0</v>
      </c>
      <c r="E153" s="4">
        <v>0</v>
      </c>
      <c r="F153" s="4">
        <v>0</v>
      </c>
      <c r="G153" s="4">
        <v>0</v>
      </c>
      <c r="H153" s="4">
        <v>0</v>
      </c>
      <c r="I153" s="4">
        <v>0</v>
      </c>
    </row>
    <row r="154" spans="1:9" hidden="1" x14ac:dyDescent="0.25">
      <c r="A154" s="3" t="s">
        <v>288</v>
      </c>
      <c r="B154" s="3" t="s">
        <v>289</v>
      </c>
      <c r="C154" s="4">
        <v>0</v>
      </c>
      <c r="D154" s="4">
        <v>0</v>
      </c>
      <c r="E154" s="4">
        <v>0</v>
      </c>
      <c r="F154" s="4">
        <v>0</v>
      </c>
      <c r="G154" s="4">
        <v>0</v>
      </c>
      <c r="H154" s="4">
        <v>0</v>
      </c>
      <c r="I154" s="4">
        <v>0</v>
      </c>
    </row>
    <row r="155" spans="1:9" hidden="1" x14ac:dyDescent="0.25">
      <c r="A155" s="3" t="s">
        <v>290</v>
      </c>
      <c r="B155" s="3" t="s">
        <v>291</v>
      </c>
      <c r="C155" s="4">
        <v>0</v>
      </c>
      <c r="D155" s="4">
        <v>0</v>
      </c>
      <c r="E155" s="4">
        <v>0</v>
      </c>
      <c r="F155" s="4">
        <v>0</v>
      </c>
      <c r="G155" s="4">
        <v>0</v>
      </c>
      <c r="H155" s="4">
        <v>0</v>
      </c>
      <c r="I155" s="4">
        <v>0</v>
      </c>
    </row>
    <row r="156" spans="1:9" ht="25.5" hidden="1" x14ac:dyDescent="0.25">
      <c r="A156" s="3" t="s">
        <v>292</v>
      </c>
      <c r="B156" s="3" t="s">
        <v>293</v>
      </c>
      <c r="C156" s="4">
        <v>0</v>
      </c>
      <c r="D156" s="4">
        <v>0</v>
      </c>
      <c r="E156" s="4">
        <v>0</v>
      </c>
      <c r="F156" s="4">
        <v>0</v>
      </c>
      <c r="G156" s="4">
        <v>0</v>
      </c>
      <c r="H156" s="4">
        <v>0</v>
      </c>
      <c r="I156" s="4">
        <v>0</v>
      </c>
    </row>
    <row r="157" spans="1:9" ht="25.5" hidden="1" x14ac:dyDescent="0.25">
      <c r="A157" s="3" t="s">
        <v>294</v>
      </c>
      <c r="B157" s="3" t="s">
        <v>295</v>
      </c>
      <c r="C157" s="4">
        <v>0</v>
      </c>
      <c r="D157" s="4">
        <v>0</v>
      </c>
      <c r="E157" s="4">
        <v>0</v>
      </c>
      <c r="F157" s="4">
        <v>0</v>
      </c>
      <c r="G157" s="4">
        <v>0</v>
      </c>
      <c r="H157" s="4">
        <v>0</v>
      </c>
      <c r="I157" s="4">
        <v>0</v>
      </c>
    </row>
    <row r="158" spans="1:9" hidden="1" x14ac:dyDescent="0.25">
      <c r="A158" s="3" t="s">
        <v>296</v>
      </c>
      <c r="B158" s="3" t="s">
        <v>297</v>
      </c>
      <c r="C158" s="4">
        <v>0</v>
      </c>
      <c r="D158" s="4">
        <v>0</v>
      </c>
      <c r="E158" s="4">
        <v>0</v>
      </c>
      <c r="F158" s="4">
        <v>0</v>
      </c>
      <c r="G158" s="4">
        <v>0</v>
      </c>
      <c r="H158" s="4">
        <v>0</v>
      </c>
      <c r="I158" s="4">
        <v>0</v>
      </c>
    </row>
    <row r="159" spans="1:9" hidden="1" x14ac:dyDescent="0.25">
      <c r="A159" s="3" t="s">
        <v>298</v>
      </c>
      <c r="B159" s="3" t="s">
        <v>299</v>
      </c>
      <c r="C159" s="4">
        <v>0</v>
      </c>
      <c r="D159" s="4">
        <v>0</v>
      </c>
      <c r="E159" s="4">
        <v>0</v>
      </c>
      <c r="F159" s="4">
        <v>0</v>
      </c>
      <c r="G159" s="4">
        <v>0</v>
      </c>
      <c r="H159" s="4">
        <v>0</v>
      </c>
      <c r="I159" s="4">
        <v>0</v>
      </c>
    </row>
    <row r="160" spans="1:9" hidden="1" x14ac:dyDescent="0.25">
      <c r="A160" s="3" t="s">
        <v>300</v>
      </c>
      <c r="B160" s="3" t="s">
        <v>301</v>
      </c>
      <c r="C160" s="4">
        <v>0</v>
      </c>
      <c r="D160" s="4">
        <v>0</v>
      </c>
      <c r="E160" s="4">
        <v>0</v>
      </c>
      <c r="F160" s="4">
        <v>0</v>
      </c>
      <c r="G160" s="4">
        <v>0</v>
      </c>
      <c r="H160" s="4">
        <v>0</v>
      </c>
      <c r="I160" s="4">
        <v>0</v>
      </c>
    </row>
    <row r="161" spans="1:9" hidden="1" x14ac:dyDescent="0.25">
      <c r="A161" s="3" t="s">
        <v>302</v>
      </c>
      <c r="B161" s="3" t="s">
        <v>303</v>
      </c>
      <c r="C161" s="4">
        <v>0</v>
      </c>
      <c r="D161" s="4">
        <v>0</v>
      </c>
      <c r="E161" s="4">
        <v>0</v>
      </c>
      <c r="F161" s="4">
        <v>0</v>
      </c>
      <c r="G161" s="4">
        <v>0</v>
      </c>
      <c r="H161" s="4">
        <v>0</v>
      </c>
      <c r="I161" s="4">
        <v>0</v>
      </c>
    </row>
    <row r="162" spans="1:9" hidden="1" x14ac:dyDescent="0.25">
      <c r="A162" s="3" t="s">
        <v>304</v>
      </c>
      <c r="B162" s="3" t="s">
        <v>305</v>
      </c>
      <c r="C162" s="4">
        <v>0</v>
      </c>
      <c r="D162" s="4">
        <v>0</v>
      </c>
      <c r="E162" s="4">
        <v>0</v>
      </c>
      <c r="F162" s="4">
        <v>0</v>
      </c>
      <c r="G162" s="4">
        <v>0</v>
      </c>
      <c r="H162" s="4">
        <v>0</v>
      </c>
      <c r="I162" s="4">
        <v>0</v>
      </c>
    </row>
    <row r="163" spans="1:9" ht="25.5" hidden="1" x14ac:dyDescent="0.25">
      <c r="A163" s="3" t="s">
        <v>306</v>
      </c>
      <c r="B163" s="3" t="s">
        <v>307</v>
      </c>
      <c r="C163" s="4">
        <v>0</v>
      </c>
      <c r="D163" s="4">
        <v>0</v>
      </c>
      <c r="E163" s="4">
        <v>0</v>
      </c>
      <c r="F163" s="4">
        <v>0</v>
      </c>
      <c r="G163" s="4">
        <v>0</v>
      </c>
      <c r="H163" s="4">
        <v>0</v>
      </c>
      <c r="I163" s="4">
        <v>0</v>
      </c>
    </row>
    <row r="164" spans="1:9" ht="51" hidden="1" x14ac:dyDescent="0.25">
      <c r="A164" s="3" t="s">
        <v>308</v>
      </c>
      <c r="B164" s="3" t="s">
        <v>309</v>
      </c>
      <c r="C164" s="4">
        <v>0</v>
      </c>
      <c r="D164" s="4">
        <v>0</v>
      </c>
      <c r="E164" s="4">
        <v>0</v>
      </c>
      <c r="F164" s="4">
        <v>0</v>
      </c>
      <c r="G164" s="4">
        <v>0</v>
      </c>
      <c r="H164" s="4">
        <v>0</v>
      </c>
      <c r="I164" s="4">
        <v>0</v>
      </c>
    </row>
    <row r="165" spans="1:9" hidden="1" x14ac:dyDescent="0.25">
      <c r="A165" s="3" t="s">
        <v>310</v>
      </c>
      <c r="B165" s="3" t="s">
        <v>311</v>
      </c>
      <c r="C165" s="4">
        <v>0</v>
      </c>
      <c r="D165" s="4">
        <v>0</v>
      </c>
      <c r="E165" s="4">
        <v>0</v>
      </c>
      <c r="F165" s="4">
        <v>0</v>
      </c>
      <c r="G165" s="4">
        <v>0</v>
      </c>
      <c r="H165" s="4">
        <v>0</v>
      </c>
      <c r="I165" s="4">
        <v>0</v>
      </c>
    </row>
    <row r="166" spans="1:9" hidden="1" x14ac:dyDescent="0.25">
      <c r="A166" s="3" t="s">
        <v>312</v>
      </c>
      <c r="B166" s="3" t="s">
        <v>313</v>
      </c>
      <c r="C166" s="4">
        <v>0</v>
      </c>
      <c r="D166" s="4">
        <v>0</v>
      </c>
      <c r="E166" s="4">
        <v>0</v>
      </c>
      <c r="F166" s="4">
        <v>0</v>
      </c>
      <c r="G166" s="4">
        <v>0</v>
      </c>
      <c r="H166" s="4">
        <v>0</v>
      </c>
      <c r="I166" s="4">
        <v>0</v>
      </c>
    </row>
    <row r="167" spans="1:9" ht="25.5" hidden="1" x14ac:dyDescent="0.25">
      <c r="A167" s="3" t="s">
        <v>314</v>
      </c>
      <c r="B167" s="3" t="s">
        <v>315</v>
      </c>
      <c r="C167" s="4">
        <v>0</v>
      </c>
      <c r="D167" s="4">
        <v>0</v>
      </c>
      <c r="E167" s="4">
        <v>0</v>
      </c>
      <c r="F167" s="4">
        <v>0</v>
      </c>
      <c r="G167" s="4">
        <v>0</v>
      </c>
      <c r="H167" s="4">
        <v>0</v>
      </c>
      <c r="I167" s="4">
        <v>0</v>
      </c>
    </row>
    <row r="168" spans="1:9" ht="25.5" hidden="1" x14ac:dyDescent="0.25">
      <c r="A168" s="3" t="s">
        <v>316</v>
      </c>
      <c r="B168" s="3" t="s">
        <v>317</v>
      </c>
      <c r="C168" s="4">
        <v>0</v>
      </c>
      <c r="D168" s="4">
        <v>0</v>
      </c>
      <c r="E168" s="4">
        <v>0</v>
      </c>
      <c r="F168" s="4">
        <v>0</v>
      </c>
      <c r="G168" s="4">
        <v>0</v>
      </c>
      <c r="H168" s="4">
        <v>0</v>
      </c>
      <c r="I168" s="4">
        <v>0</v>
      </c>
    </row>
    <row r="169" spans="1:9" ht="25.5" hidden="1" x14ac:dyDescent="0.25">
      <c r="A169" s="3" t="s">
        <v>318</v>
      </c>
      <c r="B169" s="3" t="s">
        <v>319</v>
      </c>
      <c r="C169" s="4">
        <v>0</v>
      </c>
      <c r="D169" s="4">
        <v>0</v>
      </c>
      <c r="E169" s="4">
        <v>0</v>
      </c>
      <c r="F169" s="4">
        <v>0</v>
      </c>
      <c r="G169" s="4">
        <v>0</v>
      </c>
      <c r="H169" s="4">
        <v>0</v>
      </c>
      <c r="I169" s="4">
        <v>0</v>
      </c>
    </row>
    <row r="170" spans="1:9" hidden="1" x14ac:dyDescent="0.25">
      <c r="A170" s="3" t="s">
        <v>320</v>
      </c>
      <c r="B170" s="3" t="s">
        <v>321</v>
      </c>
      <c r="C170" s="4">
        <v>0</v>
      </c>
      <c r="D170" s="4">
        <v>0</v>
      </c>
      <c r="E170" s="4">
        <v>0</v>
      </c>
      <c r="F170" s="4">
        <v>0</v>
      </c>
      <c r="G170" s="4">
        <v>0</v>
      </c>
      <c r="H170" s="4">
        <v>0</v>
      </c>
      <c r="I170" s="4">
        <v>0</v>
      </c>
    </row>
    <row r="171" spans="1:9" ht="38.25" hidden="1" x14ac:dyDescent="0.25">
      <c r="A171" s="3" t="s">
        <v>322</v>
      </c>
      <c r="B171" s="3" t="s">
        <v>323</v>
      </c>
      <c r="C171" s="4">
        <v>0</v>
      </c>
      <c r="D171" s="4">
        <v>0</v>
      </c>
      <c r="E171" s="4">
        <v>0</v>
      </c>
      <c r="F171" s="4">
        <v>0</v>
      </c>
      <c r="G171" s="4">
        <v>0</v>
      </c>
      <c r="H171" s="4">
        <v>0</v>
      </c>
      <c r="I171" s="4">
        <v>0</v>
      </c>
    </row>
    <row r="172" spans="1:9" ht="25.5" hidden="1" x14ac:dyDescent="0.25">
      <c r="A172" s="3" t="s">
        <v>324</v>
      </c>
      <c r="B172" s="3" t="s">
        <v>325</v>
      </c>
      <c r="C172" s="4">
        <v>0</v>
      </c>
      <c r="D172" s="4">
        <v>0</v>
      </c>
      <c r="E172" s="4">
        <v>0</v>
      </c>
      <c r="F172" s="4">
        <v>0</v>
      </c>
      <c r="G172" s="4">
        <v>0</v>
      </c>
      <c r="H172" s="4">
        <v>0</v>
      </c>
      <c r="I172" s="4">
        <v>0</v>
      </c>
    </row>
    <row r="173" spans="1:9" ht="38.25" hidden="1" x14ac:dyDescent="0.25">
      <c r="A173" s="3" t="s">
        <v>326</v>
      </c>
      <c r="B173" s="3" t="s">
        <v>327</v>
      </c>
      <c r="C173" s="4">
        <v>0</v>
      </c>
      <c r="D173" s="4">
        <v>0</v>
      </c>
      <c r="E173" s="4">
        <v>0</v>
      </c>
      <c r="F173" s="4">
        <v>0</v>
      </c>
      <c r="G173" s="4">
        <v>0</v>
      </c>
      <c r="H173" s="4">
        <v>0</v>
      </c>
      <c r="I173" s="4">
        <v>0</v>
      </c>
    </row>
    <row r="174" spans="1:9" ht="38.25" hidden="1" x14ac:dyDescent="0.25">
      <c r="A174" s="3" t="s">
        <v>328</v>
      </c>
      <c r="B174" s="3" t="s">
        <v>329</v>
      </c>
      <c r="C174" s="4">
        <v>0</v>
      </c>
      <c r="D174" s="4">
        <v>0</v>
      </c>
      <c r="E174" s="4">
        <v>0</v>
      </c>
      <c r="F174" s="4">
        <v>0</v>
      </c>
      <c r="G174" s="4">
        <v>0</v>
      </c>
      <c r="H174" s="4">
        <v>0</v>
      </c>
      <c r="I174" s="4">
        <v>0</v>
      </c>
    </row>
    <row r="175" spans="1:9" ht="25.5" hidden="1" x14ac:dyDescent="0.25">
      <c r="A175" s="3" t="s">
        <v>330</v>
      </c>
      <c r="B175" s="3" t="s">
        <v>331</v>
      </c>
      <c r="C175" s="4">
        <v>0</v>
      </c>
      <c r="D175" s="4">
        <v>0</v>
      </c>
      <c r="E175" s="4">
        <v>0</v>
      </c>
      <c r="F175" s="4">
        <v>0</v>
      </c>
      <c r="G175" s="4">
        <v>0</v>
      </c>
      <c r="H175" s="4">
        <v>0</v>
      </c>
      <c r="I175" s="4">
        <v>0</v>
      </c>
    </row>
    <row r="176" spans="1:9" ht="38.25" hidden="1" x14ac:dyDescent="0.25">
      <c r="A176" s="3" t="s">
        <v>332</v>
      </c>
      <c r="B176" s="3" t="s">
        <v>333</v>
      </c>
      <c r="C176" s="4">
        <v>0</v>
      </c>
      <c r="D176" s="4">
        <v>0</v>
      </c>
      <c r="E176" s="4">
        <v>0</v>
      </c>
      <c r="F176" s="4">
        <v>0</v>
      </c>
      <c r="G176" s="4">
        <v>0</v>
      </c>
      <c r="H176" s="4">
        <v>0</v>
      </c>
      <c r="I176" s="4">
        <v>0</v>
      </c>
    </row>
    <row r="177" spans="1:9" ht="38.25" hidden="1" x14ac:dyDescent="0.25">
      <c r="A177" s="3" t="s">
        <v>334</v>
      </c>
      <c r="B177" s="3" t="s">
        <v>335</v>
      </c>
      <c r="C177" s="4">
        <v>0</v>
      </c>
      <c r="D177" s="4">
        <v>0</v>
      </c>
      <c r="E177" s="4">
        <v>0</v>
      </c>
      <c r="F177" s="4">
        <v>0</v>
      </c>
      <c r="G177" s="4">
        <v>0</v>
      </c>
      <c r="H177" s="4">
        <v>0</v>
      </c>
      <c r="I177" s="4">
        <v>0</v>
      </c>
    </row>
    <row r="178" spans="1:9" ht="25.5" hidden="1" x14ac:dyDescent="0.25">
      <c r="A178" s="3" t="s">
        <v>336</v>
      </c>
      <c r="B178" s="3" t="s">
        <v>337</v>
      </c>
      <c r="C178" s="4">
        <v>0</v>
      </c>
      <c r="D178" s="4">
        <v>0</v>
      </c>
      <c r="E178" s="4">
        <v>0</v>
      </c>
      <c r="F178" s="4">
        <v>0</v>
      </c>
      <c r="G178" s="4">
        <v>0</v>
      </c>
      <c r="H178" s="4">
        <v>0</v>
      </c>
      <c r="I178" s="4">
        <v>0</v>
      </c>
    </row>
    <row r="179" spans="1:9" hidden="1" x14ac:dyDescent="0.25">
      <c r="A179" s="3" t="s">
        <v>338</v>
      </c>
      <c r="B179" s="3" t="s">
        <v>339</v>
      </c>
      <c r="C179" s="4">
        <v>0</v>
      </c>
      <c r="D179" s="4">
        <v>0</v>
      </c>
      <c r="E179" s="4">
        <v>0</v>
      </c>
      <c r="F179" s="4">
        <v>0</v>
      </c>
      <c r="G179" s="4">
        <v>0</v>
      </c>
      <c r="H179" s="4">
        <v>0</v>
      </c>
      <c r="I179" s="4">
        <v>0</v>
      </c>
    </row>
    <row r="180" spans="1:9" hidden="1" x14ac:dyDescent="0.25">
      <c r="A180" s="3" t="s">
        <v>340</v>
      </c>
      <c r="B180" s="3" t="s">
        <v>341</v>
      </c>
      <c r="C180" s="4">
        <v>0</v>
      </c>
      <c r="D180" s="4">
        <v>0</v>
      </c>
      <c r="E180" s="4">
        <v>0</v>
      </c>
      <c r="F180" s="4">
        <v>0</v>
      </c>
      <c r="G180" s="4">
        <v>0</v>
      </c>
      <c r="H180" s="4">
        <v>0</v>
      </c>
      <c r="I180" s="4">
        <v>0</v>
      </c>
    </row>
    <row r="181" spans="1:9" ht="25.5" hidden="1" x14ac:dyDescent="0.25">
      <c r="A181" s="3" t="s">
        <v>342</v>
      </c>
      <c r="B181" s="3" t="s">
        <v>343</v>
      </c>
      <c r="C181" s="4">
        <v>0</v>
      </c>
      <c r="D181" s="4">
        <v>0</v>
      </c>
      <c r="E181" s="4">
        <v>0</v>
      </c>
      <c r="F181" s="4">
        <v>0</v>
      </c>
      <c r="G181" s="4">
        <v>0</v>
      </c>
      <c r="H181" s="4">
        <v>0</v>
      </c>
      <c r="I181" s="4">
        <v>0</v>
      </c>
    </row>
    <row r="182" spans="1:9" ht="51" hidden="1" x14ac:dyDescent="0.25">
      <c r="A182" s="3" t="s">
        <v>344</v>
      </c>
      <c r="B182" s="3" t="s">
        <v>345</v>
      </c>
      <c r="C182" s="4">
        <v>0</v>
      </c>
      <c r="D182" s="4">
        <v>0</v>
      </c>
      <c r="E182" s="4">
        <v>0</v>
      </c>
      <c r="F182" s="4">
        <v>0</v>
      </c>
      <c r="G182" s="4">
        <v>0</v>
      </c>
      <c r="H182" s="4">
        <v>0</v>
      </c>
      <c r="I182" s="4">
        <v>0</v>
      </c>
    </row>
    <row r="183" spans="1:9" hidden="1" x14ac:dyDescent="0.25">
      <c r="A183" s="3" t="s">
        <v>346</v>
      </c>
      <c r="B183" s="3" t="s">
        <v>347</v>
      </c>
      <c r="C183" s="4">
        <v>0</v>
      </c>
      <c r="D183" s="4">
        <v>0</v>
      </c>
      <c r="E183" s="4">
        <v>0</v>
      </c>
      <c r="F183" s="4">
        <v>0</v>
      </c>
      <c r="G183" s="4">
        <v>0</v>
      </c>
      <c r="H183" s="4">
        <v>0</v>
      </c>
      <c r="I183" s="4">
        <v>0</v>
      </c>
    </row>
    <row r="184" spans="1:9" ht="25.5" hidden="1" x14ac:dyDescent="0.25">
      <c r="A184" s="3" t="s">
        <v>348</v>
      </c>
      <c r="B184" s="3" t="s">
        <v>349</v>
      </c>
      <c r="C184" s="4">
        <v>0</v>
      </c>
      <c r="D184" s="4">
        <v>0</v>
      </c>
      <c r="E184" s="4">
        <v>0</v>
      </c>
      <c r="F184" s="4">
        <v>0</v>
      </c>
      <c r="G184" s="4">
        <v>0</v>
      </c>
      <c r="H184" s="4">
        <v>0</v>
      </c>
      <c r="I184" s="4">
        <v>0</v>
      </c>
    </row>
    <row r="185" spans="1:9" hidden="1" x14ac:dyDescent="0.25">
      <c r="A185" s="3" t="s">
        <v>350</v>
      </c>
      <c r="B185" s="3" t="s">
        <v>351</v>
      </c>
      <c r="C185" s="4">
        <v>0</v>
      </c>
      <c r="D185" s="4">
        <v>0</v>
      </c>
      <c r="E185" s="4">
        <v>0</v>
      </c>
      <c r="F185" s="4">
        <v>0</v>
      </c>
      <c r="G185" s="4">
        <v>0</v>
      </c>
      <c r="H185" s="4">
        <v>0</v>
      </c>
      <c r="I185" s="4">
        <v>0</v>
      </c>
    </row>
    <row r="186" spans="1:9" hidden="1" x14ac:dyDescent="0.25">
      <c r="A186" s="3" t="s">
        <v>352</v>
      </c>
      <c r="B186" s="3" t="s">
        <v>353</v>
      </c>
      <c r="C186" s="4">
        <v>0</v>
      </c>
      <c r="D186" s="4">
        <v>0</v>
      </c>
      <c r="E186" s="4">
        <v>0</v>
      </c>
      <c r="F186" s="4">
        <v>0</v>
      </c>
      <c r="G186" s="4">
        <v>0</v>
      </c>
      <c r="H186" s="4">
        <v>0</v>
      </c>
      <c r="I186" s="4">
        <v>0</v>
      </c>
    </row>
    <row r="187" spans="1:9" ht="25.5" hidden="1" x14ac:dyDescent="0.25">
      <c r="A187" s="3" t="s">
        <v>354</v>
      </c>
      <c r="B187" s="3" t="s">
        <v>355</v>
      </c>
      <c r="C187" s="4">
        <v>0</v>
      </c>
      <c r="D187" s="4">
        <v>0</v>
      </c>
      <c r="E187" s="4">
        <v>0</v>
      </c>
      <c r="F187" s="4">
        <v>0</v>
      </c>
      <c r="G187" s="4">
        <v>0</v>
      </c>
      <c r="H187" s="4">
        <v>0</v>
      </c>
      <c r="I187" s="4">
        <v>0</v>
      </c>
    </row>
    <row r="188" spans="1:9" hidden="1" x14ac:dyDescent="0.25">
      <c r="A188" s="3" t="s">
        <v>356</v>
      </c>
      <c r="B188" s="3" t="s">
        <v>357</v>
      </c>
      <c r="C188" s="4">
        <v>0</v>
      </c>
      <c r="D188" s="4">
        <v>0</v>
      </c>
      <c r="E188" s="4">
        <v>0</v>
      </c>
      <c r="F188" s="4">
        <v>0</v>
      </c>
      <c r="G188" s="4">
        <v>0</v>
      </c>
      <c r="H188" s="4">
        <v>0</v>
      </c>
      <c r="I188" s="4">
        <v>0</v>
      </c>
    </row>
    <row r="189" spans="1:9" hidden="1" x14ac:dyDescent="0.25">
      <c r="A189" s="3" t="s">
        <v>358</v>
      </c>
      <c r="B189" s="3" t="s">
        <v>359</v>
      </c>
      <c r="C189" s="4">
        <v>0</v>
      </c>
      <c r="D189" s="4">
        <v>0</v>
      </c>
      <c r="E189" s="4">
        <v>0</v>
      </c>
      <c r="F189" s="4">
        <v>0</v>
      </c>
      <c r="G189" s="4">
        <v>0</v>
      </c>
      <c r="H189" s="4">
        <v>0</v>
      </c>
      <c r="I189" s="4">
        <v>0</v>
      </c>
    </row>
    <row r="190" spans="1:9" ht="25.5" hidden="1" x14ac:dyDescent="0.25">
      <c r="A190" s="3" t="s">
        <v>360</v>
      </c>
      <c r="B190" s="3" t="s">
        <v>361</v>
      </c>
      <c r="C190" s="4">
        <v>0</v>
      </c>
      <c r="D190" s="4">
        <v>0</v>
      </c>
      <c r="E190" s="4">
        <v>0</v>
      </c>
      <c r="F190" s="4">
        <v>0</v>
      </c>
      <c r="G190" s="4">
        <v>0</v>
      </c>
      <c r="H190" s="4">
        <v>0</v>
      </c>
      <c r="I190" s="4">
        <v>0</v>
      </c>
    </row>
    <row r="191" spans="1:9" ht="25.5" hidden="1" x14ac:dyDescent="0.25">
      <c r="A191" s="3" t="s">
        <v>362</v>
      </c>
      <c r="B191" s="3" t="s">
        <v>363</v>
      </c>
      <c r="C191" s="4">
        <v>0</v>
      </c>
      <c r="D191" s="4">
        <v>0</v>
      </c>
      <c r="E191" s="4">
        <v>0</v>
      </c>
      <c r="F191" s="4">
        <v>0</v>
      </c>
      <c r="G191" s="4">
        <v>0</v>
      </c>
      <c r="H191" s="4">
        <v>0</v>
      </c>
      <c r="I191" s="4">
        <v>0</v>
      </c>
    </row>
    <row r="192" spans="1:9" hidden="1" x14ac:dyDescent="0.25">
      <c r="A192" s="3" t="s">
        <v>364</v>
      </c>
      <c r="B192" s="3" t="s">
        <v>365</v>
      </c>
      <c r="C192" s="4">
        <v>0</v>
      </c>
      <c r="D192" s="4">
        <v>0</v>
      </c>
      <c r="E192" s="4">
        <v>0</v>
      </c>
      <c r="F192" s="4">
        <v>0</v>
      </c>
      <c r="G192" s="4">
        <v>0</v>
      </c>
      <c r="H192" s="4">
        <v>0</v>
      </c>
      <c r="I192" s="4">
        <v>0</v>
      </c>
    </row>
    <row r="193" spans="1:9" ht="51" hidden="1" x14ac:dyDescent="0.25">
      <c r="A193" s="3" t="s">
        <v>366</v>
      </c>
      <c r="B193" s="3" t="s">
        <v>367</v>
      </c>
      <c r="C193" s="4">
        <v>0</v>
      </c>
      <c r="D193" s="4">
        <v>0</v>
      </c>
      <c r="E193" s="4">
        <v>0</v>
      </c>
      <c r="F193" s="4">
        <v>0</v>
      </c>
      <c r="G193" s="4">
        <v>0</v>
      </c>
      <c r="H193" s="4">
        <v>0</v>
      </c>
      <c r="I193" s="4">
        <v>0</v>
      </c>
    </row>
    <row r="194" spans="1:9" ht="25.5" hidden="1" x14ac:dyDescent="0.25">
      <c r="A194" s="3" t="s">
        <v>368</v>
      </c>
      <c r="B194" s="3" t="s">
        <v>369</v>
      </c>
      <c r="C194" s="4">
        <v>0</v>
      </c>
      <c r="D194" s="4">
        <v>0</v>
      </c>
      <c r="E194" s="4">
        <v>0</v>
      </c>
      <c r="F194" s="4">
        <v>0</v>
      </c>
      <c r="G194" s="4">
        <v>0</v>
      </c>
      <c r="H194" s="4">
        <v>0</v>
      </c>
      <c r="I194" s="4">
        <v>0</v>
      </c>
    </row>
    <row r="195" spans="1:9" ht="25.5" hidden="1" x14ac:dyDescent="0.25">
      <c r="A195" s="3" t="s">
        <v>370</v>
      </c>
      <c r="B195" s="3" t="s">
        <v>371</v>
      </c>
      <c r="C195" s="4">
        <v>0</v>
      </c>
      <c r="D195" s="4">
        <v>0</v>
      </c>
      <c r="E195" s="4">
        <v>0</v>
      </c>
      <c r="F195" s="4">
        <v>0</v>
      </c>
      <c r="G195" s="4">
        <v>0</v>
      </c>
      <c r="H195" s="4">
        <v>0</v>
      </c>
      <c r="I195" s="4">
        <v>0</v>
      </c>
    </row>
    <row r="196" spans="1:9" ht="25.5" hidden="1" x14ac:dyDescent="0.25">
      <c r="A196" s="3" t="s">
        <v>372</v>
      </c>
      <c r="B196" s="3" t="s">
        <v>373</v>
      </c>
      <c r="C196" s="4">
        <v>0</v>
      </c>
      <c r="D196" s="4">
        <v>0</v>
      </c>
      <c r="E196" s="4">
        <v>0</v>
      </c>
      <c r="F196" s="4">
        <v>0</v>
      </c>
      <c r="G196" s="4">
        <v>0</v>
      </c>
      <c r="H196" s="4">
        <v>0</v>
      </c>
      <c r="I196" s="4">
        <v>0</v>
      </c>
    </row>
    <row r="197" spans="1:9" ht="25.5" hidden="1" x14ac:dyDescent="0.25">
      <c r="A197" s="3" t="s">
        <v>374</v>
      </c>
      <c r="B197" s="3" t="s">
        <v>375</v>
      </c>
      <c r="C197" s="4">
        <v>0</v>
      </c>
      <c r="D197" s="4">
        <v>0</v>
      </c>
      <c r="E197" s="4">
        <v>0</v>
      </c>
      <c r="F197" s="4">
        <v>0</v>
      </c>
      <c r="G197" s="4">
        <v>0</v>
      </c>
      <c r="H197" s="4">
        <v>0</v>
      </c>
      <c r="I197" s="4">
        <v>0</v>
      </c>
    </row>
    <row r="198" spans="1:9" ht="25.5" hidden="1" x14ac:dyDescent="0.25">
      <c r="A198" s="3" t="s">
        <v>376</v>
      </c>
      <c r="B198" s="3" t="s">
        <v>377</v>
      </c>
      <c r="C198" s="4">
        <v>0</v>
      </c>
      <c r="D198" s="4">
        <v>0</v>
      </c>
      <c r="E198" s="4">
        <v>0</v>
      </c>
      <c r="F198" s="4">
        <v>0</v>
      </c>
      <c r="G198" s="4">
        <v>0</v>
      </c>
      <c r="H198" s="4">
        <v>0</v>
      </c>
      <c r="I198" s="4">
        <v>0</v>
      </c>
    </row>
    <row r="199" spans="1:9" ht="25.5" hidden="1" x14ac:dyDescent="0.25">
      <c r="A199" s="3" t="s">
        <v>378</v>
      </c>
      <c r="B199" s="3" t="s">
        <v>379</v>
      </c>
      <c r="C199" s="4">
        <v>0</v>
      </c>
      <c r="D199" s="4">
        <v>0</v>
      </c>
      <c r="E199" s="4">
        <v>0</v>
      </c>
      <c r="F199" s="4">
        <v>0</v>
      </c>
      <c r="G199" s="4">
        <v>0</v>
      </c>
      <c r="H199" s="4">
        <v>0</v>
      </c>
      <c r="I199" s="4">
        <v>0</v>
      </c>
    </row>
    <row r="200" spans="1:9" ht="38.25" hidden="1" x14ac:dyDescent="0.25">
      <c r="A200" s="3" t="s">
        <v>380</v>
      </c>
      <c r="B200" s="3" t="s">
        <v>381</v>
      </c>
      <c r="C200" s="4">
        <v>0</v>
      </c>
      <c r="D200" s="4">
        <v>0</v>
      </c>
      <c r="E200" s="4">
        <v>0</v>
      </c>
      <c r="F200" s="4">
        <v>0</v>
      </c>
      <c r="G200" s="4">
        <v>0</v>
      </c>
      <c r="H200" s="4">
        <v>0</v>
      </c>
      <c r="I200" s="4">
        <v>0</v>
      </c>
    </row>
    <row r="201" spans="1:9" ht="25.5" hidden="1" x14ac:dyDescent="0.25">
      <c r="A201" s="3" t="s">
        <v>382</v>
      </c>
      <c r="B201" s="3" t="s">
        <v>383</v>
      </c>
      <c r="C201" s="4">
        <v>0</v>
      </c>
      <c r="D201" s="4">
        <v>0</v>
      </c>
      <c r="E201" s="4">
        <v>0</v>
      </c>
      <c r="F201" s="4">
        <v>0</v>
      </c>
      <c r="G201" s="4">
        <v>0</v>
      </c>
      <c r="H201" s="4">
        <v>0</v>
      </c>
      <c r="I201" s="4">
        <v>0</v>
      </c>
    </row>
    <row r="202" spans="1:9" ht="51" hidden="1" x14ac:dyDescent="0.25">
      <c r="A202" s="3" t="s">
        <v>384</v>
      </c>
      <c r="B202" s="3" t="s">
        <v>385</v>
      </c>
      <c r="C202" s="4">
        <v>0</v>
      </c>
      <c r="D202" s="4">
        <v>0</v>
      </c>
      <c r="E202" s="4">
        <v>0</v>
      </c>
      <c r="F202" s="4">
        <v>0</v>
      </c>
      <c r="G202" s="4">
        <v>0</v>
      </c>
      <c r="H202" s="4">
        <v>0</v>
      </c>
      <c r="I202" s="4">
        <v>0</v>
      </c>
    </row>
    <row r="203" spans="1:9" hidden="1" x14ac:dyDescent="0.25">
      <c r="A203" s="3" t="s">
        <v>386</v>
      </c>
      <c r="B203" s="3" t="s">
        <v>387</v>
      </c>
      <c r="C203" s="4">
        <v>0</v>
      </c>
      <c r="D203" s="4">
        <v>0</v>
      </c>
      <c r="E203" s="4">
        <v>0</v>
      </c>
      <c r="F203" s="4">
        <v>0</v>
      </c>
      <c r="G203" s="4">
        <v>0</v>
      </c>
      <c r="H203" s="4">
        <v>0</v>
      </c>
      <c r="I203" s="4">
        <v>0</v>
      </c>
    </row>
    <row r="204" spans="1:9" ht="38.25" hidden="1" x14ac:dyDescent="0.25">
      <c r="A204" s="3" t="s">
        <v>388</v>
      </c>
      <c r="B204" s="3" t="s">
        <v>389</v>
      </c>
      <c r="C204" s="4">
        <v>0</v>
      </c>
      <c r="D204" s="4">
        <v>0</v>
      </c>
      <c r="E204" s="4">
        <v>0</v>
      </c>
      <c r="F204" s="4">
        <v>0</v>
      </c>
      <c r="G204" s="4">
        <v>0</v>
      </c>
      <c r="H204" s="4">
        <v>0</v>
      </c>
      <c r="I204" s="4">
        <v>0</v>
      </c>
    </row>
    <row r="205" spans="1:9" ht="25.5" hidden="1" x14ac:dyDescent="0.25">
      <c r="A205" s="3" t="s">
        <v>390</v>
      </c>
      <c r="B205" s="3" t="s">
        <v>391</v>
      </c>
      <c r="C205" s="4">
        <v>0</v>
      </c>
      <c r="D205" s="4">
        <v>0</v>
      </c>
      <c r="E205" s="4">
        <v>0</v>
      </c>
      <c r="F205" s="4">
        <v>0</v>
      </c>
      <c r="G205" s="4">
        <v>0</v>
      </c>
      <c r="H205" s="4">
        <v>0</v>
      </c>
      <c r="I205" s="4">
        <v>0</v>
      </c>
    </row>
    <row r="206" spans="1:9" ht="25.5" hidden="1" x14ac:dyDescent="0.25">
      <c r="A206" s="3" t="s">
        <v>392</v>
      </c>
      <c r="B206" s="3" t="s">
        <v>393</v>
      </c>
      <c r="C206" s="4">
        <v>0</v>
      </c>
      <c r="D206" s="4">
        <v>0</v>
      </c>
      <c r="E206" s="4">
        <v>0</v>
      </c>
      <c r="F206" s="4">
        <v>0</v>
      </c>
      <c r="G206" s="4">
        <v>0</v>
      </c>
      <c r="H206" s="4">
        <v>0</v>
      </c>
      <c r="I206" s="4">
        <v>0</v>
      </c>
    </row>
    <row r="207" spans="1:9" ht="25.5" hidden="1" x14ac:dyDescent="0.25">
      <c r="A207" s="3" t="s">
        <v>394</v>
      </c>
      <c r="B207" s="3" t="s">
        <v>395</v>
      </c>
      <c r="C207" s="4">
        <v>0</v>
      </c>
      <c r="D207" s="4">
        <v>0</v>
      </c>
      <c r="E207" s="4">
        <v>0</v>
      </c>
      <c r="F207" s="4">
        <v>0</v>
      </c>
      <c r="G207" s="4">
        <v>0</v>
      </c>
      <c r="H207" s="4">
        <v>0</v>
      </c>
      <c r="I207" s="4">
        <v>0</v>
      </c>
    </row>
    <row r="208" spans="1:9" ht="25.5" hidden="1" x14ac:dyDescent="0.25">
      <c r="A208" s="3" t="s">
        <v>396</v>
      </c>
      <c r="B208" s="3" t="s">
        <v>397</v>
      </c>
      <c r="C208" s="4">
        <v>0</v>
      </c>
      <c r="D208" s="4">
        <v>0</v>
      </c>
      <c r="E208" s="4">
        <v>0</v>
      </c>
      <c r="F208" s="4">
        <v>0</v>
      </c>
      <c r="G208" s="4">
        <v>0</v>
      </c>
      <c r="H208" s="4">
        <v>0</v>
      </c>
      <c r="I208" s="4">
        <v>0</v>
      </c>
    </row>
    <row r="209" spans="1:9" ht="25.5" hidden="1" x14ac:dyDescent="0.25">
      <c r="A209" s="3" t="s">
        <v>398</v>
      </c>
      <c r="B209" s="3" t="s">
        <v>399</v>
      </c>
      <c r="C209" s="4">
        <v>0</v>
      </c>
      <c r="D209" s="4">
        <v>0</v>
      </c>
      <c r="E209" s="4">
        <v>0</v>
      </c>
      <c r="F209" s="4">
        <v>0</v>
      </c>
      <c r="G209" s="4">
        <v>0</v>
      </c>
      <c r="H209" s="4">
        <v>0</v>
      </c>
      <c r="I209" s="4">
        <v>0</v>
      </c>
    </row>
    <row r="210" spans="1:9" ht="38.25" hidden="1" x14ac:dyDescent="0.25">
      <c r="A210" s="3" t="s">
        <v>400</v>
      </c>
      <c r="B210" s="3" t="s">
        <v>401</v>
      </c>
      <c r="C210" s="4">
        <v>0</v>
      </c>
      <c r="D210" s="4">
        <v>0</v>
      </c>
      <c r="E210" s="4">
        <v>0</v>
      </c>
      <c r="F210" s="4">
        <v>0</v>
      </c>
      <c r="G210" s="4">
        <v>0</v>
      </c>
      <c r="H210" s="4">
        <v>0</v>
      </c>
      <c r="I210" s="4">
        <v>0</v>
      </c>
    </row>
    <row r="211" spans="1:9" hidden="1" x14ac:dyDescent="0.25">
      <c r="A211" s="3" t="s">
        <v>402</v>
      </c>
      <c r="B211" s="3" t="s">
        <v>403</v>
      </c>
      <c r="C211" s="4">
        <v>0</v>
      </c>
      <c r="D211" s="4">
        <v>0</v>
      </c>
      <c r="E211" s="4">
        <v>0</v>
      </c>
      <c r="F211" s="4">
        <v>0</v>
      </c>
      <c r="G211" s="4">
        <v>0</v>
      </c>
      <c r="H211" s="4">
        <v>0</v>
      </c>
      <c r="I211" s="4">
        <v>0</v>
      </c>
    </row>
    <row r="212" spans="1:9" hidden="1" x14ac:dyDescent="0.25">
      <c r="A212" s="3" t="s">
        <v>404</v>
      </c>
      <c r="B212" s="3" t="s">
        <v>405</v>
      </c>
      <c r="C212" s="4">
        <v>0</v>
      </c>
      <c r="D212" s="4">
        <v>0</v>
      </c>
      <c r="E212" s="4">
        <v>0</v>
      </c>
      <c r="F212" s="4">
        <v>0</v>
      </c>
      <c r="G212" s="4">
        <v>0</v>
      </c>
      <c r="H212" s="4">
        <v>0</v>
      </c>
      <c r="I212" s="4">
        <v>0</v>
      </c>
    </row>
    <row r="213" spans="1:9" hidden="1" x14ac:dyDescent="0.25">
      <c r="A213" s="3" t="s">
        <v>406</v>
      </c>
      <c r="B213" s="3" t="s">
        <v>407</v>
      </c>
      <c r="C213" s="4">
        <v>0</v>
      </c>
      <c r="D213" s="4">
        <v>0</v>
      </c>
      <c r="E213" s="4">
        <v>0</v>
      </c>
      <c r="F213" s="4">
        <v>0</v>
      </c>
      <c r="G213" s="4">
        <v>0</v>
      </c>
      <c r="H213" s="4">
        <v>0</v>
      </c>
      <c r="I213" s="4">
        <v>0</v>
      </c>
    </row>
    <row r="214" spans="1:9" hidden="1" x14ac:dyDescent="0.25">
      <c r="A214" s="3" t="s">
        <v>408</v>
      </c>
      <c r="B214" s="3" t="s">
        <v>409</v>
      </c>
      <c r="C214" s="4">
        <v>0</v>
      </c>
      <c r="D214" s="4">
        <v>0</v>
      </c>
      <c r="E214" s="4">
        <v>0</v>
      </c>
      <c r="F214" s="4">
        <v>0</v>
      </c>
      <c r="G214" s="4">
        <v>0</v>
      </c>
      <c r="H214" s="4">
        <v>0</v>
      </c>
      <c r="I214" s="4">
        <v>0</v>
      </c>
    </row>
    <row r="215" spans="1:9" ht="25.5" hidden="1" x14ac:dyDescent="0.25">
      <c r="A215" s="3" t="s">
        <v>410</v>
      </c>
      <c r="B215" s="3" t="s">
        <v>411</v>
      </c>
      <c r="C215" s="4">
        <v>0</v>
      </c>
      <c r="D215" s="4">
        <v>0</v>
      </c>
      <c r="E215" s="4">
        <v>0</v>
      </c>
      <c r="F215" s="4">
        <v>0</v>
      </c>
      <c r="G215" s="4">
        <v>0</v>
      </c>
      <c r="H215" s="4">
        <v>0</v>
      </c>
      <c r="I215" s="4">
        <v>0</v>
      </c>
    </row>
    <row r="216" spans="1:9" hidden="1" x14ac:dyDescent="0.25">
      <c r="A216" s="3" t="s">
        <v>412</v>
      </c>
      <c r="B216" s="3" t="s">
        <v>413</v>
      </c>
      <c r="C216" s="4">
        <v>0</v>
      </c>
      <c r="D216" s="4">
        <v>0</v>
      </c>
      <c r="E216" s="4">
        <v>0</v>
      </c>
      <c r="F216" s="4">
        <v>0</v>
      </c>
      <c r="G216" s="4">
        <v>0</v>
      </c>
      <c r="H216" s="4">
        <v>0</v>
      </c>
      <c r="I216" s="4">
        <v>0</v>
      </c>
    </row>
    <row r="217" spans="1:9" hidden="1" x14ac:dyDescent="0.25">
      <c r="A217" s="3" t="s">
        <v>414</v>
      </c>
      <c r="B217" s="3" t="s">
        <v>415</v>
      </c>
      <c r="C217" s="4">
        <v>0</v>
      </c>
      <c r="D217" s="4">
        <v>0</v>
      </c>
      <c r="E217" s="4">
        <v>0</v>
      </c>
      <c r="F217" s="4">
        <v>0</v>
      </c>
      <c r="G217" s="4">
        <v>0</v>
      </c>
      <c r="H217" s="4">
        <v>0</v>
      </c>
      <c r="I217" s="4">
        <v>0</v>
      </c>
    </row>
    <row r="218" spans="1:9" hidden="1" x14ac:dyDescent="0.25">
      <c r="A218" s="3" t="s">
        <v>416</v>
      </c>
      <c r="B218" s="3" t="s">
        <v>417</v>
      </c>
      <c r="C218" s="4">
        <v>0</v>
      </c>
      <c r="D218" s="4">
        <v>0</v>
      </c>
      <c r="E218" s="4">
        <v>0</v>
      </c>
      <c r="F218" s="4">
        <v>0</v>
      </c>
      <c r="G218" s="4">
        <v>0</v>
      </c>
      <c r="H218" s="4">
        <v>0</v>
      </c>
      <c r="I218" s="4">
        <v>0</v>
      </c>
    </row>
    <row r="219" spans="1:9" ht="63.75" hidden="1" x14ac:dyDescent="0.25">
      <c r="A219" s="3" t="s">
        <v>418</v>
      </c>
      <c r="B219" s="3" t="s">
        <v>419</v>
      </c>
      <c r="C219" s="4">
        <v>0</v>
      </c>
      <c r="D219" s="4">
        <v>0</v>
      </c>
      <c r="E219" s="4">
        <v>0</v>
      </c>
      <c r="F219" s="4">
        <v>0</v>
      </c>
      <c r="G219" s="4">
        <v>0</v>
      </c>
      <c r="H219" s="4">
        <v>0</v>
      </c>
      <c r="I219" s="4">
        <v>0</v>
      </c>
    </row>
    <row r="220" spans="1:9" ht="25.5" hidden="1" x14ac:dyDescent="0.25">
      <c r="A220" s="3" t="s">
        <v>420</v>
      </c>
      <c r="B220" s="3" t="s">
        <v>421</v>
      </c>
      <c r="C220" s="4">
        <v>0</v>
      </c>
      <c r="D220" s="4">
        <v>0</v>
      </c>
      <c r="E220" s="4">
        <v>0</v>
      </c>
      <c r="F220" s="4">
        <v>0</v>
      </c>
      <c r="G220" s="4">
        <v>0</v>
      </c>
      <c r="H220" s="4">
        <v>0</v>
      </c>
      <c r="I220" s="4">
        <v>0</v>
      </c>
    </row>
    <row r="221" spans="1:9" hidden="1" x14ac:dyDescent="0.25">
      <c r="A221" s="3" t="s">
        <v>422</v>
      </c>
      <c r="B221" s="3" t="s">
        <v>423</v>
      </c>
      <c r="C221" s="4">
        <v>0</v>
      </c>
      <c r="D221" s="4">
        <v>0</v>
      </c>
      <c r="E221" s="4">
        <v>0</v>
      </c>
      <c r="F221" s="4">
        <v>0</v>
      </c>
      <c r="G221" s="4">
        <v>0</v>
      </c>
      <c r="H221" s="4">
        <v>0</v>
      </c>
      <c r="I221" s="4">
        <v>0</v>
      </c>
    </row>
    <row r="222" spans="1:9" ht="25.5" hidden="1" x14ac:dyDescent="0.25">
      <c r="A222" s="3" t="s">
        <v>424</v>
      </c>
      <c r="B222" s="3" t="s">
        <v>425</v>
      </c>
      <c r="C222" s="4">
        <v>0</v>
      </c>
      <c r="D222" s="4">
        <v>0</v>
      </c>
      <c r="E222" s="4">
        <v>0</v>
      </c>
      <c r="F222" s="4">
        <v>0</v>
      </c>
      <c r="G222" s="4">
        <v>0</v>
      </c>
      <c r="H222" s="4">
        <v>0</v>
      </c>
      <c r="I222" s="4">
        <v>0</v>
      </c>
    </row>
    <row r="223" spans="1:9" ht="25.5" hidden="1" x14ac:dyDescent="0.25">
      <c r="A223" s="3" t="s">
        <v>426</v>
      </c>
      <c r="B223" s="3" t="s">
        <v>427</v>
      </c>
      <c r="C223" s="4">
        <v>0</v>
      </c>
      <c r="D223" s="4">
        <v>0</v>
      </c>
      <c r="E223" s="4">
        <v>0</v>
      </c>
      <c r="F223" s="4">
        <v>0</v>
      </c>
      <c r="G223" s="4">
        <v>0</v>
      </c>
      <c r="H223" s="4">
        <v>0</v>
      </c>
      <c r="I223" s="4">
        <v>0</v>
      </c>
    </row>
    <row r="224" spans="1:9" hidden="1" x14ac:dyDescent="0.25">
      <c r="A224" s="3" t="s">
        <v>428</v>
      </c>
      <c r="B224" s="3" t="s">
        <v>429</v>
      </c>
      <c r="C224" s="4">
        <v>0</v>
      </c>
      <c r="D224" s="4">
        <v>0</v>
      </c>
      <c r="E224" s="4">
        <v>0</v>
      </c>
      <c r="F224" s="4">
        <v>0</v>
      </c>
      <c r="G224" s="4">
        <v>0</v>
      </c>
      <c r="H224" s="4">
        <v>0</v>
      </c>
      <c r="I224" s="4">
        <v>0</v>
      </c>
    </row>
    <row r="225" spans="1:9" ht="38.25" hidden="1" x14ac:dyDescent="0.25">
      <c r="A225" s="3" t="s">
        <v>430</v>
      </c>
      <c r="B225" s="3" t="s">
        <v>431</v>
      </c>
      <c r="C225" s="4">
        <v>0</v>
      </c>
      <c r="D225" s="4">
        <v>0</v>
      </c>
      <c r="E225" s="4">
        <v>0</v>
      </c>
      <c r="F225" s="4">
        <v>0</v>
      </c>
      <c r="G225" s="4">
        <v>0</v>
      </c>
      <c r="H225" s="4">
        <v>0</v>
      </c>
      <c r="I225" s="4">
        <v>0</v>
      </c>
    </row>
    <row r="226" spans="1:9" hidden="1" x14ac:dyDescent="0.25">
      <c r="A226" s="3" t="s">
        <v>432</v>
      </c>
      <c r="B226" s="3" t="s">
        <v>433</v>
      </c>
      <c r="C226" s="4">
        <v>0</v>
      </c>
      <c r="D226" s="4">
        <v>0</v>
      </c>
      <c r="E226" s="4">
        <v>0</v>
      </c>
      <c r="F226" s="4">
        <v>0</v>
      </c>
      <c r="G226" s="4">
        <v>0</v>
      </c>
      <c r="H226" s="4">
        <v>0</v>
      </c>
      <c r="I226" s="4">
        <v>0</v>
      </c>
    </row>
    <row r="227" spans="1:9" hidden="1" x14ac:dyDescent="0.25">
      <c r="A227" s="3" t="s">
        <v>434</v>
      </c>
      <c r="B227" s="3" t="s">
        <v>435</v>
      </c>
      <c r="C227" s="4">
        <v>0</v>
      </c>
      <c r="D227" s="4">
        <v>0</v>
      </c>
      <c r="E227" s="4">
        <v>0</v>
      </c>
      <c r="F227" s="4">
        <v>0</v>
      </c>
      <c r="G227" s="4">
        <v>0</v>
      </c>
      <c r="H227" s="4">
        <v>0</v>
      </c>
      <c r="I227" s="4">
        <v>0</v>
      </c>
    </row>
    <row r="228" spans="1:9" hidden="1" x14ac:dyDescent="0.25">
      <c r="A228" s="3" t="s">
        <v>436</v>
      </c>
      <c r="B228" s="3" t="s">
        <v>437</v>
      </c>
      <c r="C228" s="4">
        <v>0</v>
      </c>
      <c r="D228" s="4">
        <v>0</v>
      </c>
      <c r="E228" s="4">
        <v>0</v>
      </c>
      <c r="F228" s="4">
        <v>0</v>
      </c>
      <c r="G228" s="4">
        <v>0</v>
      </c>
      <c r="H228" s="4">
        <v>0</v>
      </c>
      <c r="I228" s="4">
        <v>0</v>
      </c>
    </row>
    <row r="229" spans="1:9" ht="25.5" hidden="1" x14ac:dyDescent="0.25">
      <c r="A229" s="3" t="s">
        <v>438</v>
      </c>
      <c r="B229" s="3" t="s">
        <v>439</v>
      </c>
      <c r="C229" s="4">
        <v>0</v>
      </c>
      <c r="D229" s="4">
        <v>0</v>
      </c>
      <c r="E229" s="4">
        <v>0</v>
      </c>
      <c r="F229" s="4">
        <v>0</v>
      </c>
      <c r="G229" s="4">
        <v>0</v>
      </c>
      <c r="H229" s="4">
        <v>0</v>
      </c>
      <c r="I229" s="4">
        <v>0</v>
      </c>
    </row>
    <row r="230" spans="1:9" ht="25.5" hidden="1" x14ac:dyDescent="0.25">
      <c r="A230" s="3" t="s">
        <v>440</v>
      </c>
      <c r="B230" s="3" t="s">
        <v>441</v>
      </c>
      <c r="C230" s="4">
        <v>0</v>
      </c>
      <c r="D230" s="4">
        <v>0</v>
      </c>
      <c r="E230" s="4">
        <v>0</v>
      </c>
      <c r="F230" s="4">
        <v>0</v>
      </c>
      <c r="G230" s="4">
        <v>0</v>
      </c>
      <c r="H230" s="4">
        <v>0</v>
      </c>
      <c r="I230" s="4">
        <v>0</v>
      </c>
    </row>
    <row r="231" spans="1:9" hidden="1" x14ac:dyDescent="0.25">
      <c r="A231" s="3" t="s">
        <v>442</v>
      </c>
      <c r="B231" s="3" t="s">
        <v>443</v>
      </c>
      <c r="C231" s="4">
        <v>0</v>
      </c>
      <c r="D231" s="4">
        <v>0</v>
      </c>
      <c r="E231" s="4">
        <v>0</v>
      </c>
      <c r="F231" s="4">
        <v>0</v>
      </c>
      <c r="G231" s="4">
        <v>0</v>
      </c>
      <c r="H231" s="4">
        <v>0</v>
      </c>
      <c r="I231" s="4">
        <v>0</v>
      </c>
    </row>
    <row r="232" spans="1:9" hidden="1" x14ac:dyDescent="0.25">
      <c r="A232" s="3" t="s">
        <v>444</v>
      </c>
      <c r="B232" s="3" t="s">
        <v>445</v>
      </c>
      <c r="C232" s="4">
        <v>0</v>
      </c>
      <c r="D232" s="4">
        <v>0</v>
      </c>
      <c r="E232" s="4">
        <v>0</v>
      </c>
      <c r="F232" s="4">
        <v>0</v>
      </c>
      <c r="G232" s="4">
        <v>0</v>
      </c>
      <c r="H232" s="4">
        <v>0</v>
      </c>
      <c r="I232" s="4">
        <v>0</v>
      </c>
    </row>
    <row r="233" spans="1:9" hidden="1" x14ac:dyDescent="0.25">
      <c r="A233" s="3" t="s">
        <v>446</v>
      </c>
      <c r="B233" s="3" t="s">
        <v>447</v>
      </c>
      <c r="C233" s="4">
        <v>0</v>
      </c>
      <c r="D233" s="4">
        <v>0</v>
      </c>
      <c r="E233" s="4">
        <v>0</v>
      </c>
      <c r="F233" s="4">
        <v>0</v>
      </c>
      <c r="G233" s="4">
        <v>0</v>
      </c>
      <c r="H233" s="4">
        <v>0</v>
      </c>
      <c r="I233" s="4">
        <v>0</v>
      </c>
    </row>
    <row r="234" spans="1:9" ht="25.5" hidden="1" x14ac:dyDescent="0.25">
      <c r="A234" s="3" t="s">
        <v>448</v>
      </c>
      <c r="B234" s="3" t="s">
        <v>449</v>
      </c>
      <c r="C234" s="4">
        <v>0</v>
      </c>
      <c r="D234" s="4">
        <v>0</v>
      </c>
      <c r="E234" s="4">
        <v>0</v>
      </c>
      <c r="F234" s="4">
        <v>0</v>
      </c>
      <c r="G234" s="4">
        <v>0</v>
      </c>
      <c r="H234" s="4">
        <v>0</v>
      </c>
      <c r="I234" s="4">
        <v>0</v>
      </c>
    </row>
    <row r="235" spans="1:9" ht="25.5" hidden="1" x14ac:dyDescent="0.25">
      <c r="A235" s="3" t="s">
        <v>450</v>
      </c>
      <c r="B235" s="3" t="s">
        <v>451</v>
      </c>
      <c r="C235" s="4">
        <v>0</v>
      </c>
      <c r="D235" s="4">
        <v>0</v>
      </c>
      <c r="E235" s="4">
        <v>0</v>
      </c>
      <c r="F235" s="4">
        <v>0</v>
      </c>
      <c r="G235" s="4">
        <v>0</v>
      </c>
      <c r="H235" s="4">
        <v>0</v>
      </c>
      <c r="I235" s="4">
        <v>0</v>
      </c>
    </row>
    <row r="236" spans="1:9" hidden="1" x14ac:dyDescent="0.25">
      <c r="A236" s="3" t="s">
        <v>452</v>
      </c>
      <c r="B236" s="3" t="s">
        <v>453</v>
      </c>
      <c r="C236" s="4">
        <v>0</v>
      </c>
      <c r="D236" s="4">
        <v>0</v>
      </c>
      <c r="E236" s="4">
        <v>0</v>
      </c>
      <c r="F236" s="4">
        <v>0</v>
      </c>
      <c r="G236" s="4">
        <v>0</v>
      </c>
      <c r="H236" s="4">
        <v>0</v>
      </c>
      <c r="I236" s="4">
        <v>0</v>
      </c>
    </row>
    <row r="237" spans="1:9" hidden="1" x14ac:dyDescent="0.25">
      <c r="A237" s="3" t="s">
        <v>454</v>
      </c>
      <c r="B237" s="3" t="s">
        <v>455</v>
      </c>
      <c r="C237" s="4">
        <v>0</v>
      </c>
      <c r="D237" s="4">
        <v>0</v>
      </c>
      <c r="E237" s="4">
        <v>0</v>
      </c>
      <c r="F237" s="4">
        <v>0</v>
      </c>
      <c r="G237" s="4">
        <v>0</v>
      </c>
      <c r="H237" s="4">
        <v>0</v>
      </c>
      <c r="I237" s="4">
        <v>0</v>
      </c>
    </row>
    <row r="238" spans="1:9" ht="25.5" hidden="1" x14ac:dyDescent="0.25">
      <c r="A238" s="3" t="s">
        <v>456</v>
      </c>
      <c r="B238" s="3" t="s">
        <v>457</v>
      </c>
      <c r="C238" s="4">
        <v>0</v>
      </c>
      <c r="D238" s="4">
        <v>0</v>
      </c>
      <c r="E238" s="4">
        <v>0</v>
      </c>
      <c r="F238" s="4">
        <v>0</v>
      </c>
      <c r="G238" s="4">
        <v>0</v>
      </c>
      <c r="H238" s="4">
        <v>0</v>
      </c>
      <c r="I238" s="4">
        <v>0</v>
      </c>
    </row>
    <row r="239" spans="1:9" hidden="1" x14ac:dyDescent="0.25">
      <c r="A239" s="3" t="s">
        <v>458</v>
      </c>
      <c r="B239" s="3" t="s">
        <v>459</v>
      </c>
      <c r="C239" s="4">
        <v>0</v>
      </c>
      <c r="D239" s="4">
        <v>0</v>
      </c>
      <c r="E239" s="4">
        <v>0</v>
      </c>
      <c r="F239" s="4">
        <v>0</v>
      </c>
      <c r="G239" s="4">
        <v>0</v>
      </c>
      <c r="H239" s="4">
        <v>0</v>
      </c>
      <c r="I239" s="4">
        <v>0</v>
      </c>
    </row>
    <row r="240" spans="1:9" hidden="1" x14ac:dyDescent="0.25">
      <c r="A240" s="3" t="s">
        <v>460</v>
      </c>
      <c r="B240" s="3" t="s">
        <v>461</v>
      </c>
      <c r="C240" s="4">
        <v>0</v>
      </c>
      <c r="D240" s="4">
        <v>0</v>
      </c>
      <c r="E240" s="4">
        <v>0</v>
      </c>
      <c r="F240" s="4">
        <v>0</v>
      </c>
      <c r="G240" s="4">
        <v>0</v>
      </c>
      <c r="H240" s="4">
        <v>0</v>
      </c>
      <c r="I240" s="4">
        <v>0</v>
      </c>
    </row>
    <row r="241" spans="1:9" hidden="1" x14ac:dyDescent="0.25">
      <c r="A241" s="3" t="s">
        <v>462</v>
      </c>
      <c r="B241" s="3" t="s">
        <v>463</v>
      </c>
      <c r="C241" s="4">
        <v>0</v>
      </c>
      <c r="D241" s="4">
        <v>0</v>
      </c>
      <c r="E241" s="4">
        <v>0</v>
      </c>
      <c r="F241" s="4">
        <v>0</v>
      </c>
      <c r="G241" s="4">
        <v>0</v>
      </c>
      <c r="H241" s="4">
        <v>0</v>
      </c>
      <c r="I241" s="4">
        <v>0</v>
      </c>
    </row>
    <row r="242" spans="1:9" hidden="1" x14ac:dyDescent="0.25">
      <c r="A242" s="3" t="s">
        <v>464</v>
      </c>
      <c r="B242" s="3" t="s">
        <v>465</v>
      </c>
      <c r="C242" s="4">
        <v>0</v>
      </c>
      <c r="D242" s="4">
        <v>0</v>
      </c>
      <c r="E242" s="4">
        <v>0</v>
      </c>
      <c r="F242" s="4">
        <v>0</v>
      </c>
      <c r="G242" s="4">
        <v>0</v>
      </c>
      <c r="H242" s="4">
        <v>0</v>
      </c>
      <c r="I242" s="4">
        <v>0</v>
      </c>
    </row>
    <row r="243" spans="1:9" ht="25.5" hidden="1" x14ac:dyDescent="0.25">
      <c r="A243" s="3" t="s">
        <v>466</v>
      </c>
      <c r="B243" s="3" t="s">
        <v>467</v>
      </c>
      <c r="C243" s="4">
        <v>0</v>
      </c>
      <c r="D243" s="4">
        <v>0</v>
      </c>
      <c r="E243" s="4">
        <v>0</v>
      </c>
      <c r="F243" s="4">
        <v>0</v>
      </c>
      <c r="G243" s="4">
        <v>0</v>
      </c>
      <c r="H243" s="4">
        <v>0</v>
      </c>
      <c r="I243" s="4">
        <v>0</v>
      </c>
    </row>
    <row r="244" spans="1:9" hidden="1" x14ac:dyDescent="0.25">
      <c r="A244" s="3" t="s">
        <v>468</v>
      </c>
      <c r="B244" s="3" t="s">
        <v>469</v>
      </c>
      <c r="C244" s="4">
        <v>0</v>
      </c>
      <c r="D244" s="4">
        <v>0</v>
      </c>
      <c r="E244" s="4">
        <v>0</v>
      </c>
      <c r="F244" s="4">
        <v>0</v>
      </c>
      <c r="G244" s="4">
        <v>0</v>
      </c>
      <c r="H244" s="4">
        <v>0</v>
      </c>
      <c r="I244" s="4">
        <v>0</v>
      </c>
    </row>
    <row r="245" spans="1:9" hidden="1" x14ac:dyDescent="0.25">
      <c r="A245" s="3" t="s">
        <v>470</v>
      </c>
      <c r="B245" s="3" t="s">
        <v>471</v>
      </c>
      <c r="C245" s="4">
        <v>0</v>
      </c>
      <c r="D245" s="4">
        <v>0</v>
      </c>
      <c r="E245" s="4">
        <v>0</v>
      </c>
      <c r="F245" s="4">
        <v>0</v>
      </c>
      <c r="G245" s="4">
        <v>0</v>
      </c>
      <c r="H245" s="4">
        <v>0</v>
      </c>
      <c r="I245" s="4">
        <v>0</v>
      </c>
    </row>
    <row r="246" spans="1:9" ht="25.5" hidden="1" x14ac:dyDescent="0.25">
      <c r="A246" s="3" t="s">
        <v>472</v>
      </c>
      <c r="B246" s="3" t="s">
        <v>473</v>
      </c>
      <c r="C246" s="4">
        <v>0</v>
      </c>
      <c r="D246" s="4">
        <v>0</v>
      </c>
      <c r="E246" s="4">
        <v>0</v>
      </c>
      <c r="F246" s="4">
        <v>0</v>
      </c>
      <c r="G246" s="4">
        <v>0</v>
      </c>
      <c r="H246" s="4">
        <v>0</v>
      </c>
      <c r="I246" s="4">
        <v>0</v>
      </c>
    </row>
    <row r="247" spans="1:9" ht="25.5" hidden="1" x14ac:dyDescent="0.25">
      <c r="A247" s="3" t="s">
        <v>474</v>
      </c>
      <c r="B247" s="3" t="s">
        <v>475</v>
      </c>
      <c r="C247" s="4">
        <v>0</v>
      </c>
      <c r="D247" s="4">
        <v>0</v>
      </c>
      <c r="E247" s="4">
        <v>0</v>
      </c>
      <c r="F247" s="4">
        <v>0</v>
      </c>
      <c r="G247" s="4">
        <v>0</v>
      </c>
      <c r="H247" s="4">
        <v>0</v>
      </c>
      <c r="I247" s="4">
        <v>0</v>
      </c>
    </row>
    <row r="248" spans="1:9" ht="25.5" hidden="1" x14ac:dyDescent="0.25">
      <c r="A248" s="3" t="s">
        <v>476</v>
      </c>
      <c r="B248" s="3" t="s">
        <v>477</v>
      </c>
      <c r="C248" s="4">
        <v>0</v>
      </c>
      <c r="D248" s="4">
        <v>0</v>
      </c>
      <c r="E248" s="4">
        <v>0</v>
      </c>
      <c r="F248" s="4">
        <v>0</v>
      </c>
      <c r="G248" s="4">
        <v>0</v>
      </c>
      <c r="H248" s="4">
        <v>0</v>
      </c>
      <c r="I248" s="4">
        <v>0</v>
      </c>
    </row>
    <row r="249" spans="1:9" hidden="1" x14ac:dyDescent="0.25">
      <c r="A249" s="3" t="s">
        <v>478</v>
      </c>
      <c r="B249" s="3" t="s">
        <v>479</v>
      </c>
      <c r="C249" s="4">
        <v>0</v>
      </c>
      <c r="D249" s="4">
        <v>0</v>
      </c>
      <c r="E249" s="4">
        <v>0</v>
      </c>
      <c r="F249" s="4">
        <v>0</v>
      </c>
      <c r="G249" s="4">
        <v>0</v>
      </c>
      <c r="H249" s="4">
        <v>0</v>
      </c>
      <c r="I249" s="4">
        <v>0</v>
      </c>
    </row>
    <row r="250" spans="1:9" hidden="1" x14ac:dyDescent="0.25">
      <c r="A250" s="3" t="s">
        <v>480</v>
      </c>
      <c r="B250" s="3" t="s">
        <v>481</v>
      </c>
      <c r="C250" s="4">
        <v>0</v>
      </c>
      <c r="D250" s="4">
        <v>0</v>
      </c>
      <c r="E250" s="4">
        <v>0</v>
      </c>
      <c r="F250" s="4">
        <v>0</v>
      </c>
      <c r="G250" s="4">
        <v>0</v>
      </c>
      <c r="H250" s="4">
        <v>0</v>
      </c>
      <c r="I250" s="4">
        <v>0</v>
      </c>
    </row>
    <row r="251" spans="1:9" ht="38.25" hidden="1" x14ac:dyDescent="0.25">
      <c r="A251" s="3" t="s">
        <v>482</v>
      </c>
      <c r="B251" s="3" t="s">
        <v>483</v>
      </c>
      <c r="C251" s="4">
        <v>0</v>
      </c>
      <c r="D251" s="4">
        <v>0</v>
      </c>
      <c r="E251" s="4">
        <v>0</v>
      </c>
      <c r="F251" s="4">
        <v>0</v>
      </c>
      <c r="G251" s="4">
        <v>0</v>
      </c>
      <c r="H251" s="4">
        <v>0</v>
      </c>
      <c r="I251" s="4">
        <v>0</v>
      </c>
    </row>
    <row r="252" spans="1:9" ht="25.5" hidden="1" x14ac:dyDescent="0.25">
      <c r="A252" s="3" t="s">
        <v>484</v>
      </c>
      <c r="B252" s="3" t="s">
        <v>485</v>
      </c>
      <c r="C252" s="4">
        <v>0</v>
      </c>
      <c r="D252" s="4">
        <v>0</v>
      </c>
      <c r="E252" s="4">
        <v>0</v>
      </c>
      <c r="F252" s="4">
        <v>0</v>
      </c>
      <c r="G252" s="4">
        <v>0</v>
      </c>
      <c r="H252" s="4">
        <v>0</v>
      </c>
      <c r="I252" s="4">
        <v>0</v>
      </c>
    </row>
    <row r="253" spans="1:9" hidden="1" x14ac:dyDescent="0.25">
      <c r="A253" s="3" t="s">
        <v>486</v>
      </c>
      <c r="B253" s="3" t="s">
        <v>487</v>
      </c>
      <c r="C253" s="4">
        <v>0</v>
      </c>
      <c r="D253" s="4">
        <v>0</v>
      </c>
      <c r="E253" s="4">
        <v>0</v>
      </c>
      <c r="F253" s="4">
        <v>0</v>
      </c>
      <c r="G253" s="4">
        <v>0</v>
      </c>
      <c r="H253" s="4">
        <v>0</v>
      </c>
      <c r="I253" s="4">
        <v>0</v>
      </c>
    </row>
    <row r="254" spans="1:9" hidden="1" x14ac:dyDescent="0.25">
      <c r="A254" s="3" t="s">
        <v>488</v>
      </c>
      <c r="B254" s="3" t="s">
        <v>489</v>
      </c>
      <c r="C254" s="4">
        <v>0</v>
      </c>
      <c r="D254" s="4">
        <v>0</v>
      </c>
      <c r="E254" s="4">
        <v>0</v>
      </c>
      <c r="F254" s="4">
        <v>0</v>
      </c>
      <c r="G254" s="4">
        <v>0</v>
      </c>
      <c r="H254" s="4">
        <v>0</v>
      </c>
      <c r="I254" s="4">
        <v>0</v>
      </c>
    </row>
    <row r="255" spans="1:9" hidden="1" x14ac:dyDescent="0.25">
      <c r="A255" s="3" t="s">
        <v>490</v>
      </c>
      <c r="B255" s="3" t="s">
        <v>491</v>
      </c>
      <c r="C255" s="4">
        <v>0</v>
      </c>
      <c r="D255" s="4">
        <v>0</v>
      </c>
      <c r="E255" s="4">
        <v>0</v>
      </c>
      <c r="F255" s="4">
        <v>0</v>
      </c>
      <c r="G255" s="4">
        <v>0</v>
      </c>
      <c r="H255" s="4">
        <v>0</v>
      </c>
      <c r="I255" s="4">
        <v>0</v>
      </c>
    </row>
    <row r="256" spans="1:9" ht="25.5" hidden="1" x14ac:dyDescent="0.25">
      <c r="A256" s="3" t="s">
        <v>492</v>
      </c>
      <c r="B256" s="3" t="s">
        <v>493</v>
      </c>
      <c r="C256" s="4">
        <v>0</v>
      </c>
      <c r="D256" s="4">
        <v>0</v>
      </c>
      <c r="E256" s="4">
        <v>0</v>
      </c>
      <c r="F256" s="4">
        <v>0</v>
      </c>
      <c r="G256" s="4">
        <v>0</v>
      </c>
      <c r="H256" s="4">
        <v>0</v>
      </c>
      <c r="I256" s="4">
        <v>0</v>
      </c>
    </row>
    <row r="257" spans="1:9" hidden="1" x14ac:dyDescent="0.25">
      <c r="A257" s="3" t="s">
        <v>494</v>
      </c>
      <c r="B257" s="3" t="s">
        <v>495</v>
      </c>
      <c r="C257" s="4">
        <v>0</v>
      </c>
      <c r="D257" s="4">
        <v>0</v>
      </c>
      <c r="E257" s="4">
        <v>0</v>
      </c>
      <c r="F257" s="4">
        <v>0</v>
      </c>
      <c r="G257" s="4">
        <v>0</v>
      </c>
      <c r="H257" s="4">
        <v>0</v>
      </c>
      <c r="I257" s="4">
        <v>0</v>
      </c>
    </row>
    <row r="258" spans="1:9" hidden="1" x14ac:dyDescent="0.25">
      <c r="A258" s="3" t="s">
        <v>496</v>
      </c>
      <c r="B258" s="3" t="s">
        <v>497</v>
      </c>
      <c r="C258" s="4">
        <v>0</v>
      </c>
      <c r="D258" s="4">
        <v>0</v>
      </c>
      <c r="E258" s="4">
        <v>0</v>
      </c>
      <c r="F258" s="4">
        <v>0</v>
      </c>
      <c r="G258" s="4">
        <v>0</v>
      </c>
      <c r="H258" s="4">
        <v>0</v>
      </c>
      <c r="I258" s="4">
        <v>0</v>
      </c>
    </row>
    <row r="259" spans="1:9" ht="38.25" hidden="1" x14ac:dyDescent="0.25">
      <c r="A259" s="3" t="s">
        <v>498</v>
      </c>
      <c r="B259" s="3" t="s">
        <v>499</v>
      </c>
      <c r="C259" s="4">
        <v>0</v>
      </c>
      <c r="D259" s="4">
        <v>0</v>
      </c>
      <c r="E259" s="4">
        <v>0</v>
      </c>
      <c r="F259" s="4">
        <v>0</v>
      </c>
      <c r="G259" s="4">
        <v>0</v>
      </c>
      <c r="H259" s="4">
        <v>0</v>
      </c>
      <c r="I259" s="4">
        <v>0</v>
      </c>
    </row>
    <row r="260" spans="1:9" ht="25.5" hidden="1" x14ac:dyDescent="0.25">
      <c r="A260" s="3" t="s">
        <v>500</v>
      </c>
      <c r="B260" s="3" t="s">
        <v>501</v>
      </c>
      <c r="C260" s="4">
        <v>0</v>
      </c>
      <c r="D260" s="4">
        <v>0</v>
      </c>
      <c r="E260" s="4">
        <v>0</v>
      </c>
      <c r="F260" s="4">
        <v>0</v>
      </c>
      <c r="G260" s="4">
        <v>0</v>
      </c>
      <c r="H260" s="4">
        <v>0</v>
      </c>
      <c r="I260" s="4">
        <v>0</v>
      </c>
    </row>
    <row r="261" spans="1:9" ht="25.5" hidden="1" x14ac:dyDescent="0.25">
      <c r="A261" s="3" t="s">
        <v>502</v>
      </c>
      <c r="B261" s="3" t="s">
        <v>503</v>
      </c>
      <c r="C261" s="4">
        <v>0</v>
      </c>
      <c r="D261" s="4">
        <v>0</v>
      </c>
      <c r="E261" s="4">
        <v>0</v>
      </c>
      <c r="F261" s="4">
        <v>0</v>
      </c>
      <c r="G261" s="4">
        <v>0</v>
      </c>
      <c r="H261" s="4">
        <v>0</v>
      </c>
      <c r="I261" s="4">
        <v>0</v>
      </c>
    </row>
    <row r="262" spans="1:9" ht="25.5" hidden="1" x14ac:dyDescent="0.25">
      <c r="A262" s="3" t="s">
        <v>504</v>
      </c>
      <c r="B262" s="3" t="s">
        <v>505</v>
      </c>
      <c r="C262" s="4">
        <v>0</v>
      </c>
      <c r="D262" s="4">
        <v>0</v>
      </c>
      <c r="E262" s="4">
        <v>0</v>
      </c>
      <c r="F262" s="4">
        <v>0</v>
      </c>
      <c r="G262" s="4">
        <v>0</v>
      </c>
      <c r="H262" s="4">
        <v>0</v>
      </c>
      <c r="I262" s="4">
        <v>0</v>
      </c>
    </row>
    <row r="263" spans="1:9" hidden="1" x14ac:dyDescent="0.25">
      <c r="A263" s="3" t="s">
        <v>506</v>
      </c>
      <c r="B263" s="3" t="s">
        <v>507</v>
      </c>
      <c r="C263" s="4">
        <v>0</v>
      </c>
      <c r="D263" s="4">
        <v>0</v>
      </c>
      <c r="E263" s="4">
        <v>0</v>
      </c>
      <c r="F263" s="4">
        <v>0</v>
      </c>
      <c r="G263" s="4">
        <v>0</v>
      </c>
      <c r="H263" s="4">
        <v>0</v>
      </c>
      <c r="I263" s="4">
        <v>0</v>
      </c>
    </row>
    <row r="264" spans="1:9" hidden="1" x14ac:dyDescent="0.25">
      <c r="A264" s="3" t="s">
        <v>508</v>
      </c>
      <c r="B264" s="3" t="s">
        <v>509</v>
      </c>
      <c r="C264" s="4">
        <v>0</v>
      </c>
      <c r="D264" s="4">
        <v>0</v>
      </c>
      <c r="E264" s="4">
        <v>0</v>
      </c>
      <c r="F264" s="4">
        <v>0</v>
      </c>
      <c r="G264" s="4">
        <v>0</v>
      </c>
      <c r="H264" s="4">
        <v>0</v>
      </c>
      <c r="I264" s="4">
        <v>0</v>
      </c>
    </row>
    <row r="265" spans="1:9" hidden="1" x14ac:dyDescent="0.25">
      <c r="A265" s="3" t="s">
        <v>510</v>
      </c>
      <c r="B265" s="3" t="s">
        <v>511</v>
      </c>
      <c r="C265" s="4">
        <v>0</v>
      </c>
      <c r="D265" s="4">
        <v>0</v>
      </c>
      <c r="E265" s="4">
        <v>0</v>
      </c>
      <c r="F265" s="4">
        <v>0</v>
      </c>
      <c r="G265" s="4">
        <v>0</v>
      </c>
      <c r="H265" s="4">
        <v>0</v>
      </c>
      <c r="I265" s="4">
        <v>0</v>
      </c>
    </row>
    <row r="266" spans="1:9" hidden="1" x14ac:dyDescent="0.25">
      <c r="A266" s="3" t="s">
        <v>512</v>
      </c>
      <c r="B266" s="3" t="s">
        <v>513</v>
      </c>
      <c r="C266" s="4">
        <v>0</v>
      </c>
      <c r="D266" s="4">
        <v>0</v>
      </c>
      <c r="E266" s="4">
        <v>0</v>
      </c>
      <c r="F266" s="4">
        <v>0</v>
      </c>
      <c r="G266" s="4">
        <v>0</v>
      </c>
      <c r="H266" s="4">
        <v>0</v>
      </c>
      <c r="I266" s="4">
        <v>0</v>
      </c>
    </row>
    <row r="267" spans="1:9" hidden="1" x14ac:dyDescent="0.25">
      <c r="A267" s="3" t="s">
        <v>514</v>
      </c>
      <c r="B267" s="3" t="s">
        <v>515</v>
      </c>
      <c r="C267" s="4">
        <v>0</v>
      </c>
      <c r="D267" s="4">
        <v>0</v>
      </c>
      <c r="E267" s="4">
        <v>0</v>
      </c>
      <c r="F267" s="4">
        <v>0</v>
      </c>
      <c r="G267" s="4">
        <v>0</v>
      </c>
      <c r="H267" s="4">
        <v>0</v>
      </c>
      <c r="I267" s="4">
        <v>0</v>
      </c>
    </row>
    <row r="268" spans="1:9" hidden="1" x14ac:dyDescent="0.25">
      <c r="A268" s="3" t="s">
        <v>516</v>
      </c>
      <c r="B268" s="3" t="s">
        <v>517</v>
      </c>
      <c r="C268" s="4">
        <v>0</v>
      </c>
      <c r="D268" s="4">
        <v>0</v>
      </c>
      <c r="E268" s="4">
        <v>0</v>
      </c>
      <c r="F268" s="4">
        <v>0</v>
      </c>
      <c r="G268" s="4">
        <v>0</v>
      </c>
      <c r="H268" s="4">
        <v>0</v>
      </c>
      <c r="I268" s="4">
        <v>0</v>
      </c>
    </row>
    <row r="269" spans="1:9" hidden="1" x14ac:dyDescent="0.25">
      <c r="A269" s="3" t="s">
        <v>518</v>
      </c>
      <c r="B269" s="3" t="s">
        <v>519</v>
      </c>
      <c r="C269" s="4">
        <v>0</v>
      </c>
      <c r="D269" s="4">
        <v>0</v>
      </c>
      <c r="E269" s="4">
        <v>0</v>
      </c>
      <c r="F269" s="4">
        <v>0</v>
      </c>
      <c r="G269" s="4">
        <v>0</v>
      </c>
      <c r="H269" s="4">
        <v>0</v>
      </c>
      <c r="I269" s="4">
        <v>0</v>
      </c>
    </row>
    <row r="270" spans="1:9" hidden="1" x14ac:dyDescent="0.25">
      <c r="A270" s="3" t="s">
        <v>520</v>
      </c>
      <c r="B270" s="3" t="s">
        <v>521</v>
      </c>
      <c r="C270" s="4">
        <v>0</v>
      </c>
      <c r="D270" s="4">
        <v>0</v>
      </c>
      <c r="E270" s="4">
        <v>0</v>
      </c>
      <c r="F270" s="4">
        <v>0</v>
      </c>
      <c r="G270" s="4">
        <v>0</v>
      </c>
      <c r="H270" s="4">
        <v>0</v>
      </c>
      <c r="I270" s="4">
        <v>0</v>
      </c>
    </row>
    <row r="271" spans="1:9" hidden="1" x14ac:dyDescent="0.25">
      <c r="A271" s="3" t="s">
        <v>522</v>
      </c>
      <c r="B271" s="3" t="s">
        <v>523</v>
      </c>
      <c r="C271" s="4">
        <v>0</v>
      </c>
      <c r="D271" s="4">
        <v>0</v>
      </c>
      <c r="E271" s="4">
        <v>0</v>
      </c>
      <c r="F271" s="4">
        <v>0</v>
      </c>
      <c r="G271" s="4">
        <v>0</v>
      </c>
      <c r="H271" s="4">
        <v>0</v>
      </c>
      <c r="I271" s="4">
        <v>0</v>
      </c>
    </row>
    <row r="272" spans="1:9" ht="25.5" hidden="1" x14ac:dyDescent="0.25">
      <c r="A272" s="3" t="s">
        <v>524</v>
      </c>
      <c r="B272" s="3" t="s">
        <v>525</v>
      </c>
      <c r="C272" s="4">
        <v>0</v>
      </c>
      <c r="D272" s="4">
        <v>0</v>
      </c>
      <c r="E272" s="4">
        <v>0</v>
      </c>
      <c r="F272" s="4">
        <v>0</v>
      </c>
      <c r="G272" s="4">
        <v>0</v>
      </c>
      <c r="H272" s="4">
        <v>0</v>
      </c>
      <c r="I272" s="4">
        <v>0</v>
      </c>
    </row>
    <row r="273" spans="1:9" hidden="1" x14ac:dyDescent="0.25">
      <c r="A273" s="3" t="s">
        <v>526</v>
      </c>
      <c r="B273" s="3" t="s">
        <v>527</v>
      </c>
      <c r="C273" s="4">
        <v>0</v>
      </c>
      <c r="D273" s="4">
        <v>0</v>
      </c>
      <c r="E273" s="4">
        <v>0</v>
      </c>
      <c r="F273" s="4">
        <v>0</v>
      </c>
      <c r="G273" s="4">
        <v>0</v>
      </c>
      <c r="H273" s="4">
        <v>0</v>
      </c>
      <c r="I273" s="4">
        <v>0</v>
      </c>
    </row>
    <row r="274" spans="1:9" ht="38.25" hidden="1" x14ac:dyDescent="0.25">
      <c r="A274" s="3" t="s">
        <v>528</v>
      </c>
      <c r="B274" s="3" t="s">
        <v>529</v>
      </c>
      <c r="C274" s="4">
        <v>0</v>
      </c>
      <c r="D274" s="4">
        <v>0</v>
      </c>
      <c r="E274" s="4">
        <v>0</v>
      </c>
      <c r="F274" s="4">
        <v>0</v>
      </c>
      <c r="G274" s="4">
        <v>0</v>
      </c>
      <c r="H274" s="4">
        <v>0</v>
      </c>
      <c r="I274" s="4">
        <v>0</v>
      </c>
    </row>
    <row r="275" spans="1:9" hidden="1" x14ac:dyDescent="0.25">
      <c r="A275" s="3" t="s">
        <v>530</v>
      </c>
      <c r="B275" s="3" t="s">
        <v>531</v>
      </c>
      <c r="C275" s="4">
        <v>0</v>
      </c>
      <c r="D275" s="4">
        <v>0</v>
      </c>
      <c r="E275" s="4">
        <v>0</v>
      </c>
      <c r="F275" s="4">
        <v>0</v>
      </c>
      <c r="G275" s="4">
        <v>0</v>
      </c>
      <c r="H275" s="4">
        <v>0</v>
      </c>
      <c r="I275" s="4">
        <v>0</v>
      </c>
    </row>
    <row r="276" spans="1:9" ht="25.5" hidden="1" x14ac:dyDescent="0.25">
      <c r="A276" s="3" t="s">
        <v>532</v>
      </c>
      <c r="B276" s="3" t="s">
        <v>533</v>
      </c>
      <c r="C276" s="4">
        <v>0</v>
      </c>
      <c r="D276" s="4">
        <v>0</v>
      </c>
      <c r="E276" s="4">
        <v>0</v>
      </c>
      <c r="F276" s="4">
        <v>0</v>
      </c>
      <c r="G276" s="4">
        <v>0</v>
      </c>
      <c r="H276" s="4">
        <v>0</v>
      </c>
      <c r="I276" s="4">
        <v>0</v>
      </c>
    </row>
    <row r="277" spans="1:9" ht="25.5" hidden="1" x14ac:dyDescent="0.25">
      <c r="A277" s="3" t="s">
        <v>534</v>
      </c>
      <c r="B277" s="3" t="s">
        <v>535</v>
      </c>
      <c r="C277" s="4">
        <v>0</v>
      </c>
      <c r="D277" s="4">
        <v>0</v>
      </c>
      <c r="E277" s="4">
        <v>0</v>
      </c>
      <c r="F277" s="4">
        <v>0</v>
      </c>
      <c r="G277" s="4">
        <v>0</v>
      </c>
      <c r="H277" s="4">
        <v>0</v>
      </c>
      <c r="I277" s="4">
        <v>0</v>
      </c>
    </row>
    <row r="278" spans="1:9" hidden="1" x14ac:dyDescent="0.25">
      <c r="A278" s="3" t="s">
        <v>536</v>
      </c>
      <c r="B278" s="3" t="s">
        <v>537</v>
      </c>
      <c r="C278" s="4">
        <v>0</v>
      </c>
      <c r="D278" s="4">
        <v>0</v>
      </c>
      <c r="E278" s="4">
        <v>0</v>
      </c>
      <c r="F278" s="4">
        <v>0</v>
      </c>
      <c r="G278" s="4">
        <v>0</v>
      </c>
      <c r="H278" s="4">
        <v>0</v>
      </c>
      <c r="I278" s="4">
        <v>0</v>
      </c>
    </row>
    <row r="279" spans="1:9" hidden="1" x14ac:dyDescent="0.25">
      <c r="A279" s="3" t="s">
        <v>538</v>
      </c>
      <c r="B279" s="3" t="s">
        <v>539</v>
      </c>
      <c r="C279" s="4">
        <v>0</v>
      </c>
      <c r="D279" s="4">
        <v>0</v>
      </c>
      <c r="E279" s="4">
        <v>0</v>
      </c>
      <c r="F279" s="4">
        <v>0</v>
      </c>
      <c r="G279" s="4">
        <v>0</v>
      </c>
      <c r="H279" s="4">
        <v>0</v>
      </c>
      <c r="I279" s="4">
        <v>0</v>
      </c>
    </row>
    <row r="280" spans="1:9" ht="25.5" hidden="1" x14ac:dyDescent="0.25">
      <c r="A280" s="3" t="s">
        <v>540</v>
      </c>
      <c r="B280" s="3" t="s">
        <v>541</v>
      </c>
      <c r="C280" s="4">
        <v>0</v>
      </c>
      <c r="D280" s="4">
        <v>0</v>
      </c>
      <c r="E280" s="4">
        <v>0</v>
      </c>
      <c r="F280" s="4">
        <v>0</v>
      </c>
      <c r="G280" s="4">
        <v>0</v>
      </c>
      <c r="H280" s="4">
        <v>0</v>
      </c>
      <c r="I280" s="4">
        <v>0</v>
      </c>
    </row>
    <row r="281" spans="1:9" ht="25.5" hidden="1" x14ac:dyDescent="0.25">
      <c r="A281" s="3" t="s">
        <v>542</v>
      </c>
      <c r="B281" s="3" t="s">
        <v>543</v>
      </c>
      <c r="C281" s="4">
        <v>0</v>
      </c>
      <c r="D281" s="4">
        <v>0</v>
      </c>
      <c r="E281" s="4">
        <v>0</v>
      </c>
      <c r="F281" s="4">
        <v>0</v>
      </c>
      <c r="G281" s="4">
        <v>0</v>
      </c>
      <c r="H281" s="4">
        <v>0</v>
      </c>
      <c r="I281" s="4">
        <v>0</v>
      </c>
    </row>
    <row r="282" spans="1:9" ht="38.25" hidden="1" x14ac:dyDescent="0.25">
      <c r="A282" s="3" t="s">
        <v>544</v>
      </c>
      <c r="B282" s="3" t="s">
        <v>545</v>
      </c>
      <c r="C282" s="4">
        <v>0</v>
      </c>
      <c r="D282" s="4">
        <v>0</v>
      </c>
      <c r="E282" s="4">
        <v>0</v>
      </c>
      <c r="F282" s="4">
        <v>0</v>
      </c>
      <c r="G282" s="4">
        <v>0</v>
      </c>
      <c r="H282" s="4">
        <v>0</v>
      </c>
      <c r="I282" s="4">
        <v>0</v>
      </c>
    </row>
    <row r="283" spans="1:9" ht="25.5" hidden="1" x14ac:dyDescent="0.25">
      <c r="A283" s="3" t="s">
        <v>546</v>
      </c>
      <c r="B283" s="3" t="s">
        <v>547</v>
      </c>
      <c r="C283" s="4">
        <v>0</v>
      </c>
      <c r="D283" s="4">
        <v>0</v>
      </c>
      <c r="E283" s="4">
        <v>0</v>
      </c>
      <c r="F283" s="4">
        <v>0</v>
      </c>
      <c r="G283" s="4">
        <v>0</v>
      </c>
      <c r="H283" s="4">
        <v>0</v>
      </c>
      <c r="I283" s="4">
        <v>0</v>
      </c>
    </row>
    <row r="284" spans="1:9" ht="25.5" hidden="1" x14ac:dyDescent="0.25">
      <c r="A284" s="3" t="s">
        <v>548</v>
      </c>
      <c r="B284" s="3" t="s">
        <v>549</v>
      </c>
      <c r="C284" s="4">
        <v>0</v>
      </c>
      <c r="D284" s="4">
        <v>0</v>
      </c>
      <c r="E284" s="4">
        <v>0</v>
      </c>
      <c r="F284" s="4">
        <v>0</v>
      </c>
      <c r="G284" s="4">
        <v>0</v>
      </c>
      <c r="H284" s="4">
        <v>0</v>
      </c>
      <c r="I284" s="4">
        <v>0</v>
      </c>
    </row>
    <row r="285" spans="1:9" hidden="1" x14ac:dyDescent="0.25">
      <c r="A285" s="3" t="s">
        <v>550</v>
      </c>
      <c r="B285" s="3" t="s">
        <v>551</v>
      </c>
      <c r="C285" s="4">
        <v>0</v>
      </c>
      <c r="D285" s="4">
        <v>0</v>
      </c>
      <c r="E285" s="4">
        <v>0</v>
      </c>
      <c r="F285" s="4">
        <v>0</v>
      </c>
      <c r="G285" s="4">
        <v>0</v>
      </c>
      <c r="H285" s="4">
        <v>0</v>
      </c>
      <c r="I285" s="4">
        <v>0</v>
      </c>
    </row>
    <row r="286" spans="1:9" hidden="1" x14ac:dyDescent="0.25">
      <c r="A286" s="3" t="s">
        <v>552</v>
      </c>
      <c r="B286" s="3" t="s">
        <v>553</v>
      </c>
      <c r="C286" s="4">
        <v>0</v>
      </c>
      <c r="D286" s="4">
        <v>0</v>
      </c>
      <c r="E286" s="4">
        <v>0</v>
      </c>
      <c r="F286" s="4">
        <v>0</v>
      </c>
      <c r="G286" s="4">
        <v>0</v>
      </c>
      <c r="H286" s="4">
        <v>0</v>
      </c>
      <c r="I286" s="4">
        <v>0</v>
      </c>
    </row>
    <row r="287" spans="1:9" ht="25.5" hidden="1" x14ac:dyDescent="0.25">
      <c r="A287" s="3" t="s">
        <v>554</v>
      </c>
      <c r="B287" s="3" t="s">
        <v>555</v>
      </c>
      <c r="C287" s="4">
        <v>0</v>
      </c>
      <c r="D287" s="4">
        <v>0</v>
      </c>
      <c r="E287" s="4">
        <v>0</v>
      </c>
      <c r="F287" s="4">
        <v>0</v>
      </c>
      <c r="G287" s="4">
        <v>0</v>
      </c>
      <c r="H287" s="4">
        <v>0</v>
      </c>
      <c r="I287" s="4">
        <v>0</v>
      </c>
    </row>
    <row r="288" spans="1:9" ht="25.5" hidden="1" x14ac:dyDescent="0.25">
      <c r="A288" s="3" t="s">
        <v>556</v>
      </c>
      <c r="B288" s="3" t="s">
        <v>557</v>
      </c>
      <c r="C288" s="4">
        <v>0</v>
      </c>
      <c r="D288" s="4">
        <v>0</v>
      </c>
      <c r="E288" s="4">
        <v>0</v>
      </c>
      <c r="F288" s="4">
        <v>0</v>
      </c>
      <c r="G288" s="4">
        <v>0</v>
      </c>
      <c r="H288" s="4">
        <v>0</v>
      </c>
      <c r="I288" s="4">
        <v>0</v>
      </c>
    </row>
    <row r="289" spans="1:9" ht="38.25" hidden="1" x14ac:dyDescent="0.25">
      <c r="A289" s="3" t="s">
        <v>558</v>
      </c>
      <c r="B289" s="3" t="s">
        <v>559</v>
      </c>
      <c r="C289" s="4">
        <v>0</v>
      </c>
      <c r="D289" s="4">
        <v>0</v>
      </c>
      <c r="E289" s="4">
        <v>0</v>
      </c>
      <c r="F289" s="4">
        <v>0</v>
      </c>
      <c r="G289" s="4">
        <v>0</v>
      </c>
      <c r="H289" s="4">
        <v>0</v>
      </c>
      <c r="I289" s="4">
        <v>0</v>
      </c>
    </row>
    <row r="290" spans="1:9" ht="25.5" hidden="1" x14ac:dyDescent="0.25">
      <c r="A290" s="3" t="s">
        <v>560</v>
      </c>
      <c r="B290" s="3" t="s">
        <v>561</v>
      </c>
      <c r="C290" s="4">
        <v>0</v>
      </c>
      <c r="D290" s="4">
        <v>0</v>
      </c>
      <c r="E290" s="4">
        <v>0</v>
      </c>
      <c r="F290" s="4">
        <v>0</v>
      </c>
      <c r="G290" s="4">
        <v>0</v>
      </c>
      <c r="H290" s="4">
        <v>0</v>
      </c>
      <c r="I290" s="4">
        <v>0</v>
      </c>
    </row>
    <row r="291" spans="1:9" ht="25.5" hidden="1" x14ac:dyDescent="0.25">
      <c r="A291" s="3" t="s">
        <v>562</v>
      </c>
      <c r="B291" s="3" t="s">
        <v>563</v>
      </c>
      <c r="C291" s="4">
        <v>0</v>
      </c>
      <c r="D291" s="4">
        <v>0</v>
      </c>
      <c r="E291" s="4">
        <v>0</v>
      </c>
      <c r="F291" s="4">
        <v>0</v>
      </c>
      <c r="G291" s="4">
        <v>0</v>
      </c>
      <c r="H291" s="4">
        <v>0</v>
      </c>
      <c r="I291" s="4">
        <v>0</v>
      </c>
    </row>
    <row r="292" spans="1:9" ht="25.5" hidden="1" x14ac:dyDescent="0.25">
      <c r="A292" s="3" t="s">
        <v>564</v>
      </c>
      <c r="B292" s="3" t="s">
        <v>565</v>
      </c>
      <c r="C292" s="4">
        <v>0</v>
      </c>
      <c r="D292" s="4">
        <v>0</v>
      </c>
      <c r="E292" s="4">
        <v>0</v>
      </c>
      <c r="F292" s="4">
        <v>0</v>
      </c>
      <c r="G292" s="4">
        <v>0</v>
      </c>
      <c r="H292" s="4">
        <v>0</v>
      </c>
      <c r="I292" s="4">
        <v>0</v>
      </c>
    </row>
    <row r="293" spans="1:9" ht="38.25" hidden="1" x14ac:dyDescent="0.25">
      <c r="A293" s="3" t="s">
        <v>566</v>
      </c>
      <c r="B293" s="3" t="s">
        <v>567</v>
      </c>
      <c r="C293" s="4">
        <v>0</v>
      </c>
      <c r="D293" s="4">
        <v>0</v>
      </c>
      <c r="E293" s="4">
        <v>0</v>
      </c>
      <c r="F293" s="4">
        <v>0</v>
      </c>
      <c r="G293" s="4">
        <v>0</v>
      </c>
      <c r="H293" s="4">
        <v>0</v>
      </c>
      <c r="I293" s="4">
        <v>0</v>
      </c>
    </row>
    <row r="294" spans="1:9" ht="25.5" hidden="1" x14ac:dyDescent="0.25">
      <c r="A294" s="3" t="s">
        <v>568</v>
      </c>
      <c r="B294" s="3" t="s">
        <v>569</v>
      </c>
      <c r="C294" s="4">
        <v>0</v>
      </c>
      <c r="D294" s="4">
        <v>0</v>
      </c>
      <c r="E294" s="4">
        <v>0</v>
      </c>
      <c r="F294" s="4">
        <v>0</v>
      </c>
      <c r="G294" s="4">
        <v>0</v>
      </c>
      <c r="H294" s="4">
        <v>0</v>
      </c>
      <c r="I294" s="4">
        <v>0</v>
      </c>
    </row>
    <row r="295" spans="1:9" ht="25.5" hidden="1" x14ac:dyDescent="0.25">
      <c r="A295" s="3" t="s">
        <v>570</v>
      </c>
      <c r="B295" s="3" t="s">
        <v>571</v>
      </c>
      <c r="C295" s="4">
        <v>0</v>
      </c>
      <c r="D295" s="4">
        <v>0</v>
      </c>
      <c r="E295" s="4">
        <v>0</v>
      </c>
      <c r="F295" s="4">
        <v>0</v>
      </c>
      <c r="G295" s="4">
        <v>0</v>
      </c>
      <c r="H295" s="4">
        <v>0</v>
      </c>
      <c r="I295" s="4">
        <v>0</v>
      </c>
    </row>
    <row r="296" spans="1:9" ht="25.5" hidden="1" x14ac:dyDescent="0.25">
      <c r="A296" s="3" t="s">
        <v>572</v>
      </c>
      <c r="B296" s="3" t="s">
        <v>573</v>
      </c>
      <c r="C296" s="4">
        <v>0</v>
      </c>
      <c r="D296" s="4">
        <v>0</v>
      </c>
      <c r="E296" s="4">
        <v>0</v>
      </c>
      <c r="F296" s="4">
        <v>0</v>
      </c>
      <c r="G296" s="4">
        <v>0</v>
      </c>
      <c r="H296" s="4">
        <v>0</v>
      </c>
      <c r="I296" s="4">
        <v>0</v>
      </c>
    </row>
    <row r="297" spans="1:9" hidden="1" x14ac:dyDescent="0.25">
      <c r="A297" s="3" t="s">
        <v>574</v>
      </c>
      <c r="B297" s="3" t="s">
        <v>575</v>
      </c>
      <c r="C297" s="4">
        <v>0</v>
      </c>
      <c r="D297" s="4">
        <v>0</v>
      </c>
      <c r="E297" s="4">
        <v>0</v>
      </c>
      <c r="F297" s="4">
        <v>0</v>
      </c>
      <c r="G297" s="4">
        <v>0</v>
      </c>
      <c r="H297" s="4">
        <v>0</v>
      </c>
      <c r="I297" s="4">
        <v>0</v>
      </c>
    </row>
    <row r="298" spans="1:9" ht="25.5" hidden="1" x14ac:dyDescent="0.25">
      <c r="A298" s="3" t="s">
        <v>576</v>
      </c>
      <c r="B298" s="3" t="s">
        <v>577</v>
      </c>
      <c r="C298" s="4">
        <v>0</v>
      </c>
      <c r="D298" s="4">
        <v>0</v>
      </c>
      <c r="E298" s="4">
        <v>0</v>
      </c>
      <c r="F298" s="4">
        <v>0</v>
      </c>
      <c r="G298" s="4">
        <v>0</v>
      </c>
      <c r="H298" s="4">
        <v>0</v>
      </c>
      <c r="I298" s="4">
        <v>0</v>
      </c>
    </row>
    <row r="299" spans="1:9" ht="25.5" hidden="1" x14ac:dyDescent="0.25">
      <c r="A299" s="3" t="s">
        <v>578</v>
      </c>
      <c r="B299" s="3" t="s">
        <v>579</v>
      </c>
      <c r="C299" s="4">
        <v>0</v>
      </c>
      <c r="D299" s="4">
        <v>0</v>
      </c>
      <c r="E299" s="4">
        <v>0</v>
      </c>
      <c r="F299" s="4">
        <v>0</v>
      </c>
      <c r="G299" s="4">
        <v>0</v>
      </c>
      <c r="H299" s="4">
        <v>0</v>
      </c>
      <c r="I299" s="4">
        <v>0</v>
      </c>
    </row>
    <row r="300" spans="1:9" ht="38.25" hidden="1" x14ac:dyDescent="0.25">
      <c r="A300" s="3" t="s">
        <v>580</v>
      </c>
      <c r="B300" s="3" t="s">
        <v>581</v>
      </c>
      <c r="C300" s="4">
        <v>0</v>
      </c>
      <c r="D300" s="4">
        <v>0</v>
      </c>
      <c r="E300" s="4">
        <v>0</v>
      </c>
      <c r="F300" s="4">
        <v>0</v>
      </c>
      <c r="G300" s="4">
        <v>0</v>
      </c>
      <c r="H300" s="4">
        <v>0</v>
      </c>
      <c r="I300" s="4">
        <v>0</v>
      </c>
    </row>
    <row r="301" spans="1:9" ht="25.5" hidden="1" x14ac:dyDescent="0.25">
      <c r="A301" s="3" t="s">
        <v>582</v>
      </c>
      <c r="B301" s="3" t="s">
        <v>583</v>
      </c>
      <c r="C301" s="4">
        <v>0</v>
      </c>
      <c r="D301" s="4">
        <v>0</v>
      </c>
      <c r="E301" s="4">
        <v>0</v>
      </c>
      <c r="F301" s="4">
        <v>0</v>
      </c>
      <c r="G301" s="4">
        <v>0</v>
      </c>
      <c r="H301" s="4">
        <v>0</v>
      </c>
      <c r="I301" s="4">
        <v>0</v>
      </c>
    </row>
    <row r="302" spans="1:9" hidden="1" x14ac:dyDescent="0.25">
      <c r="A302" s="3" t="s">
        <v>584</v>
      </c>
      <c r="B302" s="3" t="s">
        <v>585</v>
      </c>
      <c r="C302" s="4">
        <v>0</v>
      </c>
      <c r="D302" s="4">
        <v>0</v>
      </c>
      <c r="E302" s="4">
        <v>0</v>
      </c>
      <c r="F302" s="4">
        <v>0</v>
      </c>
      <c r="G302" s="4">
        <v>0</v>
      </c>
      <c r="H302" s="4">
        <v>0</v>
      </c>
      <c r="I302" s="4">
        <v>0</v>
      </c>
    </row>
    <row r="303" spans="1:9" hidden="1" x14ac:dyDescent="0.25">
      <c r="A303" s="3" t="s">
        <v>586</v>
      </c>
      <c r="B303" s="3" t="s">
        <v>587</v>
      </c>
      <c r="C303" s="4">
        <v>0</v>
      </c>
      <c r="D303" s="4">
        <v>0</v>
      </c>
      <c r="E303" s="4">
        <v>0</v>
      </c>
      <c r="F303" s="4">
        <v>0</v>
      </c>
      <c r="G303" s="4">
        <v>0</v>
      </c>
      <c r="H303" s="4">
        <v>0</v>
      </c>
      <c r="I303" s="4">
        <v>0</v>
      </c>
    </row>
    <row r="304" spans="1:9" hidden="1" x14ac:dyDescent="0.25">
      <c r="A304" s="3" t="s">
        <v>588</v>
      </c>
      <c r="B304" s="3" t="s">
        <v>589</v>
      </c>
      <c r="C304" s="4">
        <v>0</v>
      </c>
      <c r="D304" s="4">
        <v>0</v>
      </c>
      <c r="E304" s="4">
        <v>0</v>
      </c>
      <c r="F304" s="4">
        <v>0</v>
      </c>
      <c r="G304" s="4">
        <v>0</v>
      </c>
      <c r="H304" s="4">
        <v>0</v>
      </c>
      <c r="I304" s="4">
        <v>0</v>
      </c>
    </row>
    <row r="305" spans="1:9" ht="38.25" hidden="1" x14ac:dyDescent="0.25">
      <c r="A305" s="3" t="s">
        <v>590</v>
      </c>
      <c r="B305" s="3" t="s">
        <v>591</v>
      </c>
      <c r="C305" s="4">
        <v>0</v>
      </c>
      <c r="D305" s="4">
        <v>0</v>
      </c>
      <c r="E305" s="4">
        <v>0</v>
      </c>
      <c r="F305" s="4">
        <v>0</v>
      </c>
      <c r="G305" s="4">
        <v>0</v>
      </c>
      <c r="H305" s="4">
        <v>0</v>
      </c>
      <c r="I305" s="4">
        <v>0</v>
      </c>
    </row>
    <row r="306" spans="1:9" hidden="1" x14ac:dyDescent="0.25">
      <c r="A306" s="3" t="s">
        <v>592</v>
      </c>
      <c r="B306" s="3" t="s">
        <v>593</v>
      </c>
      <c r="C306" s="4">
        <v>0</v>
      </c>
      <c r="D306" s="4">
        <v>0</v>
      </c>
      <c r="E306" s="4">
        <v>0</v>
      </c>
      <c r="F306" s="4">
        <v>0</v>
      </c>
      <c r="G306" s="4">
        <v>0</v>
      </c>
      <c r="H306" s="4">
        <v>0</v>
      </c>
      <c r="I306" s="4">
        <v>0</v>
      </c>
    </row>
    <row r="307" spans="1:9" hidden="1" x14ac:dyDescent="0.25">
      <c r="A307" s="3" t="s">
        <v>594</v>
      </c>
      <c r="B307" s="3" t="s">
        <v>595</v>
      </c>
      <c r="C307" s="4">
        <v>0</v>
      </c>
      <c r="D307" s="4">
        <v>0</v>
      </c>
      <c r="E307" s="4">
        <v>0</v>
      </c>
      <c r="F307" s="4">
        <v>0</v>
      </c>
      <c r="G307" s="4">
        <v>0</v>
      </c>
      <c r="H307" s="4">
        <v>0</v>
      </c>
      <c r="I307" s="4">
        <v>0</v>
      </c>
    </row>
    <row r="308" spans="1:9" ht="25.5" hidden="1" x14ac:dyDescent="0.25">
      <c r="A308" s="3" t="s">
        <v>596</v>
      </c>
      <c r="B308" s="3" t="s">
        <v>597</v>
      </c>
      <c r="C308" s="4">
        <v>0</v>
      </c>
      <c r="D308" s="4">
        <v>0</v>
      </c>
      <c r="E308" s="4">
        <v>0</v>
      </c>
      <c r="F308" s="4">
        <v>0</v>
      </c>
      <c r="G308" s="4">
        <v>0</v>
      </c>
      <c r="H308" s="4">
        <v>0</v>
      </c>
      <c r="I308" s="4">
        <v>0</v>
      </c>
    </row>
    <row r="309" spans="1:9" ht="25.5" hidden="1" x14ac:dyDescent="0.25">
      <c r="A309" s="3" t="s">
        <v>598</v>
      </c>
      <c r="B309" s="3" t="s">
        <v>599</v>
      </c>
      <c r="C309" s="4">
        <v>0</v>
      </c>
      <c r="D309" s="4">
        <v>0</v>
      </c>
      <c r="E309" s="4">
        <v>0</v>
      </c>
      <c r="F309" s="4">
        <v>0</v>
      </c>
      <c r="G309" s="4">
        <v>0</v>
      </c>
      <c r="H309" s="4">
        <v>0</v>
      </c>
      <c r="I309" s="4">
        <v>0</v>
      </c>
    </row>
    <row r="310" spans="1:9" hidden="1" x14ac:dyDescent="0.25">
      <c r="A310" s="3" t="s">
        <v>600</v>
      </c>
      <c r="B310" s="3" t="s">
        <v>601</v>
      </c>
      <c r="C310" s="4">
        <v>0</v>
      </c>
      <c r="D310" s="4">
        <v>0</v>
      </c>
      <c r="E310" s="4">
        <v>0</v>
      </c>
      <c r="F310" s="4">
        <v>0</v>
      </c>
      <c r="G310" s="4">
        <v>0</v>
      </c>
      <c r="H310" s="4">
        <v>0</v>
      </c>
      <c r="I310" s="4">
        <v>0</v>
      </c>
    </row>
    <row r="311" spans="1:9" hidden="1" x14ac:dyDescent="0.25">
      <c r="A311" s="3" t="s">
        <v>602</v>
      </c>
      <c r="B311" s="3" t="s">
        <v>603</v>
      </c>
      <c r="C311" s="4">
        <v>0</v>
      </c>
      <c r="D311" s="4">
        <v>0</v>
      </c>
      <c r="E311" s="4">
        <v>0</v>
      </c>
      <c r="F311" s="4">
        <v>0</v>
      </c>
      <c r="G311" s="4">
        <v>0</v>
      </c>
      <c r="H311" s="4">
        <v>0</v>
      </c>
      <c r="I311" s="4">
        <v>0</v>
      </c>
    </row>
    <row r="312" spans="1:9" hidden="1" x14ac:dyDescent="0.25">
      <c r="A312" s="3" t="s">
        <v>604</v>
      </c>
      <c r="B312" s="3" t="s">
        <v>605</v>
      </c>
      <c r="C312" s="4">
        <v>0</v>
      </c>
      <c r="D312" s="4">
        <v>0</v>
      </c>
      <c r="E312" s="4">
        <v>0</v>
      </c>
      <c r="F312" s="4">
        <v>0</v>
      </c>
      <c r="G312" s="4">
        <v>0</v>
      </c>
      <c r="H312" s="4">
        <v>0</v>
      </c>
      <c r="I312" s="4">
        <v>0</v>
      </c>
    </row>
    <row r="313" spans="1:9" hidden="1" x14ac:dyDescent="0.25">
      <c r="A313" s="3" t="s">
        <v>606</v>
      </c>
      <c r="B313" s="3" t="s">
        <v>607</v>
      </c>
      <c r="C313" s="4">
        <v>0</v>
      </c>
      <c r="D313" s="4">
        <v>0</v>
      </c>
      <c r="E313" s="4">
        <v>0</v>
      </c>
      <c r="F313" s="4">
        <v>0</v>
      </c>
      <c r="G313" s="4">
        <v>0</v>
      </c>
      <c r="H313" s="4">
        <v>0</v>
      </c>
      <c r="I313" s="4">
        <v>0</v>
      </c>
    </row>
    <row r="314" spans="1:9" ht="25.5" hidden="1" x14ac:dyDescent="0.25">
      <c r="A314" s="3" t="s">
        <v>608</v>
      </c>
      <c r="B314" s="3" t="s">
        <v>609</v>
      </c>
      <c r="C314" s="4">
        <v>0</v>
      </c>
      <c r="D314" s="4">
        <v>0</v>
      </c>
      <c r="E314" s="4">
        <v>0</v>
      </c>
      <c r="F314" s="4">
        <v>0</v>
      </c>
      <c r="G314" s="4">
        <v>0</v>
      </c>
      <c r="H314" s="4">
        <v>0</v>
      </c>
      <c r="I314" s="4">
        <v>0</v>
      </c>
    </row>
    <row r="315" spans="1:9" hidden="1" x14ac:dyDescent="0.25">
      <c r="A315" s="3" t="s">
        <v>610</v>
      </c>
      <c r="B315" s="3" t="s">
        <v>611</v>
      </c>
      <c r="C315" s="4">
        <v>0</v>
      </c>
      <c r="D315" s="4">
        <v>0</v>
      </c>
      <c r="E315" s="4">
        <v>0</v>
      </c>
      <c r="F315" s="4">
        <v>0</v>
      </c>
      <c r="G315" s="4">
        <v>0</v>
      </c>
      <c r="H315" s="4">
        <v>0</v>
      </c>
      <c r="I315" s="4">
        <v>0</v>
      </c>
    </row>
    <row r="316" spans="1:9" hidden="1" x14ac:dyDescent="0.25">
      <c r="A316" s="3" t="s">
        <v>612</v>
      </c>
      <c r="B316" s="3" t="s">
        <v>613</v>
      </c>
      <c r="C316" s="4">
        <v>0</v>
      </c>
      <c r="D316" s="4">
        <v>0</v>
      </c>
      <c r="E316" s="4">
        <v>0</v>
      </c>
      <c r="F316" s="4">
        <v>0</v>
      </c>
      <c r="G316" s="4">
        <v>0</v>
      </c>
      <c r="H316" s="4">
        <v>0</v>
      </c>
      <c r="I316" s="4">
        <v>0</v>
      </c>
    </row>
    <row r="317" spans="1:9" ht="25.5" hidden="1" x14ac:dyDescent="0.25">
      <c r="A317" s="3" t="s">
        <v>614</v>
      </c>
      <c r="B317" s="3" t="s">
        <v>615</v>
      </c>
      <c r="C317" s="4">
        <v>0</v>
      </c>
      <c r="D317" s="4">
        <v>0</v>
      </c>
      <c r="E317" s="4">
        <v>0</v>
      </c>
      <c r="F317" s="4">
        <v>0</v>
      </c>
      <c r="G317" s="4">
        <v>0</v>
      </c>
      <c r="H317" s="4">
        <v>0</v>
      </c>
      <c r="I317" s="4">
        <v>0</v>
      </c>
    </row>
    <row r="318" spans="1:9" hidden="1" x14ac:dyDescent="0.25">
      <c r="A318" s="3" t="s">
        <v>616</v>
      </c>
      <c r="B318" s="3" t="s">
        <v>617</v>
      </c>
      <c r="C318" s="4">
        <v>0</v>
      </c>
      <c r="D318" s="4">
        <v>0</v>
      </c>
      <c r="E318" s="4">
        <v>0</v>
      </c>
      <c r="F318" s="4">
        <v>0</v>
      </c>
      <c r="G318" s="4">
        <v>0</v>
      </c>
      <c r="H318" s="4">
        <v>0</v>
      </c>
      <c r="I318" s="4">
        <v>0</v>
      </c>
    </row>
    <row r="319" spans="1:9" ht="25.5" hidden="1" x14ac:dyDescent="0.25">
      <c r="A319" s="3" t="s">
        <v>618</v>
      </c>
      <c r="B319" s="3" t="s">
        <v>619</v>
      </c>
      <c r="C319" s="4">
        <v>0</v>
      </c>
      <c r="D319" s="4">
        <v>0</v>
      </c>
      <c r="E319" s="4">
        <v>0</v>
      </c>
      <c r="F319" s="4">
        <v>0</v>
      </c>
      <c r="G319" s="4">
        <v>0</v>
      </c>
      <c r="H319" s="4">
        <v>0</v>
      </c>
      <c r="I319" s="4">
        <v>0</v>
      </c>
    </row>
    <row r="320" spans="1:9" hidden="1" x14ac:dyDescent="0.25">
      <c r="A320" s="3" t="s">
        <v>620</v>
      </c>
      <c r="B320" s="3" t="s">
        <v>621</v>
      </c>
      <c r="C320" s="4">
        <v>0</v>
      </c>
      <c r="D320" s="4">
        <v>0</v>
      </c>
      <c r="E320" s="4">
        <v>0</v>
      </c>
      <c r="F320" s="4">
        <v>0</v>
      </c>
      <c r="G320" s="4">
        <v>0</v>
      </c>
      <c r="H320" s="4">
        <v>0</v>
      </c>
      <c r="I320" s="4">
        <v>0</v>
      </c>
    </row>
    <row r="321" spans="1:9" hidden="1" x14ac:dyDescent="0.25">
      <c r="A321" s="3" t="s">
        <v>622</v>
      </c>
      <c r="B321" s="3" t="s">
        <v>623</v>
      </c>
      <c r="C321" s="4">
        <v>0</v>
      </c>
      <c r="D321" s="4">
        <v>0</v>
      </c>
      <c r="E321" s="4">
        <v>0</v>
      </c>
      <c r="F321" s="4">
        <v>0</v>
      </c>
      <c r="G321" s="4">
        <v>0</v>
      </c>
      <c r="H321" s="4">
        <v>0</v>
      </c>
      <c r="I321" s="4">
        <v>0</v>
      </c>
    </row>
    <row r="322" spans="1:9" hidden="1" x14ac:dyDescent="0.25">
      <c r="A322" s="3" t="s">
        <v>624</v>
      </c>
      <c r="B322" s="3" t="s">
        <v>625</v>
      </c>
      <c r="C322" s="4">
        <v>0</v>
      </c>
      <c r="D322" s="4">
        <v>0</v>
      </c>
      <c r="E322" s="4">
        <v>0</v>
      </c>
      <c r="F322" s="4">
        <v>0</v>
      </c>
      <c r="G322" s="4">
        <v>0</v>
      </c>
      <c r="H322" s="4">
        <v>0</v>
      </c>
      <c r="I322" s="4">
        <v>0</v>
      </c>
    </row>
    <row r="323" spans="1:9" ht="25.5" hidden="1" x14ac:dyDescent="0.25">
      <c r="A323" s="3" t="s">
        <v>626</v>
      </c>
      <c r="B323" s="3" t="s">
        <v>627</v>
      </c>
      <c r="C323" s="4">
        <v>0</v>
      </c>
      <c r="D323" s="4">
        <v>0</v>
      </c>
      <c r="E323" s="4">
        <v>0</v>
      </c>
      <c r="F323" s="4">
        <v>0</v>
      </c>
      <c r="G323" s="4">
        <v>0</v>
      </c>
      <c r="H323" s="4">
        <v>0</v>
      </c>
      <c r="I323" s="4">
        <v>0</v>
      </c>
    </row>
    <row r="324" spans="1:9" ht="25.5" hidden="1" x14ac:dyDescent="0.25">
      <c r="A324" s="3" t="s">
        <v>628</v>
      </c>
      <c r="B324" s="3" t="s">
        <v>629</v>
      </c>
      <c r="C324" s="4">
        <v>0</v>
      </c>
      <c r="D324" s="4">
        <v>0</v>
      </c>
      <c r="E324" s="4">
        <v>0</v>
      </c>
      <c r="F324" s="4">
        <v>0</v>
      </c>
      <c r="G324" s="4">
        <v>0</v>
      </c>
      <c r="H324" s="4">
        <v>0</v>
      </c>
      <c r="I324" s="4">
        <v>0</v>
      </c>
    </row>
    <row r="325" spans="1:9" ht="25.5" hidden="1" x14ac:dyDescent="0.25">
      <c r="A325" s="3" t="s">
        <v>630</v>
      </c>
      <c r="B325" s="3" t="s">
        <v>631</v>
      </c>
      <c r="C325" s="4">
        <v>0</v>
      </c>
      <c r="D325" s="4">
        <v>0</v>
      </c>
      <c r="E325" s="4">
        <v>0</v>
      </c>
      <c r="F325" s="4">
        <v>0</v>
      </c>
      <c r="G325" s="4">
        <v>0</v>
      </c>
      <c r="H325" s="4">
        <v>0</v>
      </c>
      <c r="I325" s="4">
        <v>0</v>
      </c>
    </row>
    <row r="326" spans="1:9" ht="25.5" hidden="1" x14ac:dyDescent="0.25">
      <c r="A326" s="3" t="s">
        <v>632</v>
      </c>
      <c r="B326" s="3" t="s">
        <v>633</v>
      </c>
      <c r="C326" s="4">
        <v>0</v>
      </c>
      <c r="D326" s="4">
        <v>0</v>
      </c>
      <c r="E326" s="4">
        <v>0</v>
      </c>
      <c r="F326" s="4">
        <v>0</v>
      </c>
      <c r="G326" s="4">
        <v>0</v>
      </c>
      <c r="H326" s="4">
        <v>0</v>
      </c>
      <c r="I326" s="4">
        <v>0</v>
      </c>
    </row>
    <row r="327" spans="1:9" hidden="1" x14ac:dyDescent="0.25">
      <c r="A327" s="3" t="s">
        <v>634</v>
      </c>
      <c r="B327" s="3" t="s">
        <v>635</v>
      </c>
      <c r="C327" s="4">
        <v>0</v>
      </c>
      <c r="D327" s="4">
        <v>0</v>
      </c>
      <c r="E327" s="4">
        <v>0</v>
      </c>
      <c r="F327" s="4">
        <v>0</v>
      </c>
      <c r="G327" s="4">
        <v>0</v>
      </c>
      <c r="H327" s="4">
        <v>0</v>
      </c>
      <c r="I327" s="4">
        <v>0</v>
      </c>
    </row>
    <row r="328" spans="1:9" ht="51" hidden="1" x14ac:dyDescent="0.25">
      <c r="A328" s="3" t="s">
        <v>636</v>
      </c>
      <c r="B328" s="3" t="s">
        <v>637</v>
      </c>
      <c r="C328" s="4">
        <v>0</v>
      </c>
      <c r="D328" s="4">
        <v>0</v>
      </c>
      <c r="E328" s="4">
        <v>0</v>
      </c>
      <c r="F328" s="4">
        <v>0</v>
      </c>
      <c r="G328" s="4">
        <v>0</v>
      </c>
      <c r="H328" s="4">
        <v>0</v>
      </c>
      <c r="I328" s="4">
        <v>0</v>
      </c>
    </row>
    <row r="329" spans="1:9" ht="25.5" hidden="1" x14ac:dyDescent="0.25">
      <c r="A329" s="3" t="s">
        <v>638</v>
      </c>
      <c r="B329" s="3" t="s">
        <v>639</v>
      </c>
      <c r="C329" s="4">
        <v>0</v>
      </c>
      <c r="D329" s="4">
        <v>0</v>
      </c>
      <c r="E329" s="4">
        <v>0</v>
      </c>
      <c r="F329" s="4">
        <v>0</v>
      </c>
      <c r="G329" s="4">
        <v>0</v>
      </c>
      <c r="H329" s="4">
        <v>0</v>
      </c>
      <c r="I329" s="4">
        <v>0</v>
      </c>
    </row>
    <row r="330" spans="1:9" hidden="1" x14ac:dyDescent="0.25">
      <c r="A330" s="3" t="s">
        <v>640</v>
      </c>
      <c r="B330" s="3" t="s">
        <v>641</v>
      </c>
      <c r="C330" s="4">
        <v>0</v>
      </c>
      <c r="D330" s="4">
        <v>0</v>
      </c>
      <c r="E330" s="4">
        <v>0</v>
      </c>
      <c r="F330" s="4">
        <v>0</v>
      </c>
      <c r="G330" s="4">
        <v>0</v>
      </c>
      <c r="H330" s="4">
        <v>0</v>
      </c>
      <c r="I330" s="4">
        <v>0</v>
      </c>
    </row>
    <row r="331" spans="1:9" ht="25.5" hidden="1" x14ac:dyDescent="0.25">
      <c r="A331" s="3" t="s">
        <v>642</v>
      </c>
      <c r="B331" s="3" t="s">
        <v>643</v>
      </c>
      <c r="C331" s="4">
        <v>0</v>
      </c>
      <c r="D331" s="4">
        <v>0</v>
      </c>
      <c r="E331" s="4">
        <v>0</v>
      </c>
      <c r="F331" s="4">
        <v>0</v>
      </c>
      <c r="G331" s="4">
        <v>0</v>
      </c>
      <c r="H331" s="4">
        <v>0</v>
      </c>
      <c r="I331" s="4">
        <v>0</v>
      </c>
    </row>
    <row r="332" spans="1:9" ht="25.5" hidden="1" x14ac:dyDescent="0.25">
      <c r="A332" s="3" t="s">
        <v>644</v>
      </c>
      <c r="B332" s="3" t="s">
        <v>645</v>
      </c>
      <c r="C332" s="4">
        <v>0</v>
      </c>
      <c r="D332" s="4">
        <v>0</v>
      </c>
      <c r="E332" s="4">
        <v>0</v>
      </c>
      <c r="F332" s="4">
        <v>0</v>
      </c>
      <c r="G332" s="4">
        <v>0</v>
      </c>
      <c r="H332" s="4">
        <v>0</v>
      </c>
      <c r="I332" s="4">
        <v>0</v>
      </c>
    </row>
    <row r="333" spans="1:9" ht="25.5" hidden="1" x14ac:dyDescent="0.25">
      <c r="A333" s="3" t="s">
        <v>646</v>
      </c>
      <c r="B333" s="3" t="s">
        <v>647</v>
      </c>
      <c r="C333" s="4">
        <v>0</v>
      </c>
      <c r="D333" s="4">
        <v>0</v>
      </c>
      <c r="E333" s="4">
        <v>0</v>
      </c>
      <c r="F333" s="4">
        <v>0</v>
      </c>
      <c r="G333" s="4">
        <v>0</v>
      </c>
      <c r="H333" s="4">
        <v>0</v>
      </c>
      <c r="I333" s="4">
        <v>0</v>
      </c>
    </row>
    <row r="334" spans="1:9" hidden="1" x14ac:dyDescent="0.25">
      <c r="A334" s="3" t="s">
        <v>648</v>
      </c>
      <c r="B334" s="3" t="s">
        <v>641</v>
      </c>
      <c r="C334" s="4">
        <v>0</v>
      </c>
      <c r="D334" s="4">
        <v>0</v>
      </c>
      <c r="E334" s="4">
        <v>0</v>
      </c>
      <c r="F334" s="4">
        <v>0</v>
      </c>
      <c r="G334" s="4">
        <v>0</v>
      </c>
      <c r="H334" s="4">
        <v>0</v>
      </c>
      <c r="I334" s="4">
        <v>0</v>
      </c>
    </row>
    <row r="335" spans="1:9" x14ac:dyDescent="0.25">
      <c r="A335" s="3" t="s">
        <v>649</v>
      </c>
      <c r="B335" s="3" t="s">
        <v>650</v>
      </c>
      <c r="C335" s="4">
        <v>122085898</v>
      </c>
      <c r="D335" s="4">
        <v>141428039</v>
      </c>
      <c r="E335" s="4">
        <v>19342141</v>
      </c>
      <c r="F335" s="4">
        <v>145042503</v>
      </c>
      <c r="G335" s="4">
        <v>22956605</v>
      </c>
      <c r="H335" s="4">
        <v>3614464</v>
      </c>
      <c r="I335" s="4">
        <v>123639450</v>
      </c>
    </row>
    <row r="336" spans="1:9" ht="25.5" hidden="1" x14ac:dyDescent="0.25">
      <c r="A336" s="3" t="s">
        <v>651</v>
      </c>
      <c r="B336" s="3" t="s">
        <v>652</v>
      </c>
      <c r="C336" s="4">
        <v>0</v>
      </c>
      <c r="D336" s="4">
        <v>0</v>
      </c>
      <c r="E336" s="4">
        <v>0</v>
      </c>
      <c r="F336" s="4">
        <v>56687289</v>
      </c>
      <c r="G336" s="4">
        <v>0</v>
      </c>
      <c r="H336" s="4">
        <v>0</v>
      </c>
      <c r="I336" s="4">
        <v>47890489</v>
      </c>
    </row>
    <row r="337" spans="1:9" ht="25.5" hidden="1" x14ac:dyDescent="0.25">
      <c r="A337" s="3" t="s">
        <v>653</v>
      </c>
      <c r="B337" s="3" t="s">
        <v>654</v>
      </c>
      <c r="C337" s="4">
        <v>0</v>
      </c>
      <c r="D337" s="4">
        <v>0</v>
      </c>
      <c r="E337" s="4">
        <v>0</v>
      </c>
      <c r="F337" s="4">
        <v>0</v>
      </c>
      <c r="G337" s="4">
        <v>0</v>
      </c>
      <c r="H337" s="4">
        <v>0</v>
      </c>
      <c r="I337" s="4">
        <v>0</v>
      </c>
    </row>
    <row r="338" spans="1:9" ht="38.25" hidden="1" x14ac:dyDescent="0.25">
      <c r="A338" s="3" t="s">
        <v>655</v>
      </c>
      <c r="B338" s="3" t="s">
        <v>656</v>
      </c>
      <c r="C338" s="4">
        <v>0</v>
      </c>
      <c r="D338" s="4">
        <v>0</v>
      </c>
      <c r="E338" s="4">
        <v>0</v>
      </c>
      <c r="F338" s="4">
        <v>0</v>
      </c>
      <c r="G338" s="4">
        <v>0</v>
      </c>
      <c r="H338" s="4">
        <v>0</v>
      </c>
      <c r="I338" s="4">
        <v>0</v>
      </c>
    </row>
    <row r="339" spans="1:9" ht="25.5" hidden="1" x14ac:dyDescent="0.25">
      <c r="A339" s="3" t="s">
        <v>657</v>
      </c>
      <c r="B339" s="3" t="s">
        <v>658</v>
      </c>
      <c r="C339" s="4">
        <v>0</v>
      </c>
      <c r="D339" s="4">
        <v>0</v>
      </c>
      <c r="E339" s="4">
        <v>0</v>
      </c>
      <c r="F339" s="4">
        <v>0</v>
      </c>
      <c r="G339" s="4">
        <v>0</v>
      </c>
      <c r="H339" s="4">
        <v>0</v>
      </c>
      <c r="I339" s="4">
        <v>0</v>
      </c>
    </row>
    <row r="340" spans="1:9" hidden="1" x14ac:dyDescent="0.25">
      <c r="A340" s="3" t="s">
        <v>659</v>
      </c>
      <c r="B340" s="3" t="s">
        <v>660</v>
      </c>
      <c r="C340" s="4">
        <v>0</v>
      </c>
      <c r="D340" s="4">
        <v>0</v>
      </c>
      <c r="E340" s="4">
        <v>0</v>
      </c>
      <c r="F340" s="4">
        <v>1509629</v>
      </c>
      <c r="G340" s="4">
        <v>0</v>
      </c>
      <c r="H340" s="4">
        <v>0</v>
      </c>
      <c r="I340" s="4">
        <v>1789161</v>
      </c>
    </row>
    <row r="341" spans="1:9" hidden="1" x14ac:dyDescent="0.25">
      <c r="A341" s="3" t="s">
        <v>661</v>
      </c>
      <c r="B341" s="3" t="s">
        <v>662</v>
      </c>
      <c r="C341" s="4">
        <v>0</v>
      </c>
      <c r="D341" s="4">
        <v>0</v>
      </c>
      <c r="E341" s="4">
        <v>0</v>
      </c>
      <c r="F341" s="4">
        <v>924169</v>
      </c>
      <c r="G341" s="4">
        <v>0</v>
      </c>
      <c r="H341" s="4">
        <v>0</v>
      </c>
      <c r="I341" s="4">
        <v>1248253</v>
      </c>
    </row>
    <row r="342" spans="1:9" hidden="1" x14ac:dyDescent="0.25">
      <c r="A342" s="3" t="s">
        <v>663</v>
      </c>
      <c r="B342" s="3" t="s">
        <v>664</v>
      </c>
      <c r="C342" s="4">
        <v>0</v>
      </c>
      <c r="D342" s="4">
        <v>0</v>
      </c>
      <c r="E342" s="4">
        <v>0</v>
      </c>
      <c r="F342" s="4">
        <v>693</v>
      </c>
      <c r="G342" s="4">
        <v>0</v>
      </c>
      <c r="H342" s="4">
        <v>0</v>
      </c>
      <c r="I342" s="4">
        <v>0</v>
      </c>
    </row>
    <row r="343" spans="1:9" hidden="1" x14ac:dyDescent="0.25">
      <c r="A343" s="3" t="s">
        <v>665</v>
      </c>
      <c r="B343" s="3" t="s">
        <v>666</v>
      </c>
      <c r="C343" s="4">
        <v>0</v>
      </c>
      <c r="D343" s="4">
        <v>0</v>
      </c>
      <c r="E343" s="4">
        <v>0</v>
      </c>
      <c r="F343" s="4">
        <v>584767</v>
      </c>
      <c r="G343" s="4">
        <v>0</v>
      </c>
      <c r="H343" s="4">
        <v>0</v>
      </c>
      <c r="I343" s="4">
        <v>540908</v>
      </c>
    </row>
    <row r="344" spans="1:9" hidden="1" x14ac:dyDescent="0.25">
      <c r="A344" s="3" t="s">
        <v>667</v>
      </c>
      <c r="B344" s="3" t="s">
        <v>668</v>
      </c>
      <c r="C344" s="4">
        <v>0</v>
      </c>
      <c r="D344" s="4">
        <v>0</v>
      </c>
      <c r="E344" s="4">
        <v>0</v>
      </c>
      <c r="F344" s="4">
        <v>2185852</v>
      </c>
      <c r="G344" s="4">
        <v>0</v>
      </c>
      <c r="H344" s="4">
        <v>0</v>
      </c>
      <c r="I344" s="4">
        <v>2920701</v>
      </c>
    </row>
    <row r="345" spans="1:9" ht="25.5" hidden="1" x14ac:dyDescent="0.25">
      <c r="A345" s="3" t="s">
        <v>669</v>
      </c>
      <c r="B345" s="3" t="s">
        <v>670</v>
      </c>
      <c r="C345" s="4">
        <v>0</v>
      </c>
      <c r="D345" s="4">
        <v>0</v>
      </c>
      <c r="E345" s="4">
        <v>0</v>
      </c>
      <c r="F345" s="4">
        <v>3539189</v>
      </c>
      <c r="G345" s="4">
        <v>0</v>
      </c>
      <c r="H345" s="4">
        <v>0</v>
      </c>
      <c r="I345" s="4">
        <v>3053271</v>
      </c>
    </row>
    <row r="346" spans="1:9" hidden="1" x14ac:dyDescent="0.25">
      <c r="A346" s="3" t="s">
        <v>671</v>
      </c>
      <c r="B346" s="3" t="s">
        <v>672</v>
      </c>
      <c r="C346" s="4">
        <v>0</v>
      </c>
      <c r="D346" s="4">
        <v>0</v>
      </c>
      <c r="E346" s="4">
        <v>0</v>
      </c>
      <c r="F346" s="4">
        <v>2630250</v>
      </c>
      <c r="G346" s="4">
        <v>0</v>
      </c>
      <c r="H346" s="4">
        <v>0</v>
      </c>
      <c r="I346" s="4">
        <v>2371708</v>
      </c>
    </row>
    <row r="347" spans="1:9" ht="25.5" hidden="1" x14ac:dyDescent="0.25">
      <c r="A347" s="3" t="s">
        <v>673</v>
      </c>
      <c r="B347" s="3" t="s">
        <v>674</v>
      </c>
      <c r="C347" s="4">
        <v>0</v>
      </c>
      <c r="D347" s="4">
        <v>0</v>
      </c>
      <c r="E347" s="4">
        <v>0</v>
      </c>
      <c r="F347" s="4">
        <v>908939</v>
      </c>
      <c r="G347" s="4">
        <v>0</v>
      </c>
      <c r="H347" s="4">
        <v>0</v>
      </c>
      <c r="I347" s="4">
        <v>681563</v>
      </c>
    </row>
    <row r="348" spans="1:9" hidden="1" x14ac:dyDescent="0.25">
      <c r="A348" s="3" t="s">
        <v>675</v>
      </c>
      <c r="B348" s="3" t="s">
        <v>676</v>
      </c>
      <c r="C348" s="4">
        <v>0</v>
      </c>
      <c r="D348" s="4">
        <v>0</v>
      </c>
      <c r="E348" s="4">
        <v>0</v>
      </c>
      <c r="F348" s="4">
        <v>9301794</v>
      </c>
      <c r="G348" s="4">
        <v>0</v>
      </c>
      <c r="H348" s="4">
        <v>0</v>
      </c>
      <c r="I348" s="4">
        <v>9214017</v>
      </c>
    </row>
    <row r="349" spans="1:9" hidden="1" x14ac:dyDescent="0.25">
      <c r="A349" s="3" t="s">
        <v>677</v>
      </c>
      <c r="B349" s="3" t="s">
        <v>678</v>
      </c>
      <c r="C349" s="4">
        <v>0</v>
      </c>
      <c r="D349" s="4">
        <v>0</v>
      </c>
      <c r="E349" s="4">
        <v>0</v>
      </c>
      <c r="F349" s="4">
        <v>5918180</v>
      </c>
      <c r="G349" s="4">
        <v>0</v>
      </c>
      <c r="H349" s="4">
        <v>0</v>
      </c>
      <c r="I349" s="4">
        <v>5983313</v>
      </c>
    </row>
    <row r="350" spans="1:9" hidden="1" x14ac:dyDescent="0.25">
      <c r="A350" s="3" t="s">
        <v>679</v>
      </c>
      <c r="B350" s="3" t="s">
        <v>680</v>
      </c>
      <c r="C350" s="4">
        <v>0</v>
      </c>
      <c r="D350" s="4">
        <v>0</v>
      </c>
      <c r="E350" s="4">
        <v>0</v>
      </c>
      <c r="F350" s="4">
        <v>2155711</v>
      </c>
      <c r="G350" s="4">
        <v>0</v>
      </c>
      <c r="H350" s="4">
        <v>0</v>
      </c>
      <c r="I350" s="4">
        <v>2096580</v>
      </c>
    </row>
    <row r="351" spans="1:9" hidden="1" x14ac:dyDescent="0.25">
      <c r="A351" s="3" t="s">
        <v>681</v>
      </c>
      <c r="B351" s="3" t="s">
        <v>682</v>
      </c>
      <c r="C351" s="4">
        <v>0</v>
      </c>
      <c r="D351" s="4">
        <v>0</v>
      </c>
      <c r="E351" s="4">
        <v>0</v>
      </c>
      <c r="F351" s="4">
        <v>387504</v>
      </c>
      <c r="G351" s="4">
        <v>0</v>
      </c>
      <c r="H351" s="4">
        <v>0</v>
      </c>
      <c r="I351" s="4">
        <v>400374</v>
      </c>
    </row>
    <row r="352" spans="1:9" hidden="1" x14ac:dyDescent="0.25">
      <c r="A352" s="3" t="s">
        <v>683</v>
      </c>
      <c r="B352" s="3" t="s">
        <v>684</v>
      </c>
      <c r="C352" s="4">
        <v>0</v>
      </c>
      <c r="D352" s="4">
        <v>0</v>
      </c>
      <c r="E352" s="4">
        <v>0</v>
      </c>
      <c r="F352" s="4">
        <v>543372</v>
      </c>
      <c r="G352" s="4">
        <v>0</v>
      </c>
      <c r="H352" s="4">
        <v>0</v>
      </c>
      <c r="I352" s="4">
        <v>538778</v>
      </c>
    </row>
    <row r="353" spans="1:9" hidden="1" x14ac:dyDescent="0.25">
      <c r="A353" s="3" t="s">
        <v>685</v>
      </c>
      <c r="B353" s="3" t="s">
        <v>686</v>
      </c>
      <c r="C353" s="4">
        <v>0</v>
      </c>
      <c r="D353" s="4">
        <v>0</v>
      </c>
      <c r="E353" s="4">
        <v>0</v>
      </c>
      <c r="F353" s="4">
        <v>297027</v>
      </c>
      <c r="G353" s="4">
        <v>0</v>
      </c>
      <c r="H353" s="4">
        <v>0</v>
      </c>
      <c r="I353" s="4">
        <v>194972</v>
      </c>
    </row>
    <row r="354" spans="1:9" hidden="1" x14ac:dyDescent="0.25">
      <c r="A354" s="3" t="s">
        <v>687</v>
      </c>
      <c r="B354" s="3" t="s">
        <v>688</v>
      </c>
      <c r="C354" s="4">
        <v>0</v>
      </c>
      <c r="D354" s="4">
        <v>0</v>
      </c>
      <c r="E354" s="4">
        <v>0</v>
      </c>
      <c r="F354" s="4">
        <v>40150825</v>
      </c>
      <c r="G354" s="4">
        <v>0</v>
      </c>
      <c r="H354" s="4">
        <v>0</v>
      </c>
      <c r="I354" s="4">
        <v>30913339</v>
      </c>
    </row>
    <row r="355" spans="1:9" hidden="1" x14ac:dyDescent="0.25">
      <c r="A355" s="3" t="s">
        <v>689</v>
      </c>
      <c r="B355" s="3" t="s">
        <v>690</v>
      </c>
      <c r="C355" s="4">
        <v>0</v>
      </c>
      <c r="D355" s="4">
        <v>0</v>
      </c>
      <c r="E355" s="4">
        <v>0</v>
      </c>
      <c r="F355" s="4">
        <v>7052942</v>
      </c>
      <c r="G355" s="4">
        <v>0</v>
      </c>
      <c r="H355" s="4">
        <v>0</v>
      </c>
      <c r="I355" s="4">
        <v>6548026</v>
      </c>
    </row>
    <row r="356" spans="1:9" ht="25.5" hidden="1" x14ac:dyDescent="0.25">
      <c r="A356" s="3" t="s">
        <v>691</v>
      </c>
      <c r="B356" s="3" t="s">
        <v>692</v>
      </c>
      <c r="C356" s="4">
        <v>0</v>
      </c>
      <c r="D356" s="4">
        <v>0</v>
      </c>
      <c r="E356" s="4">
        <v>0</v>
      </c>
      <c r="F356" s="4">
        <v>173167</v>
      </c>
      <c r="G356" s="4">
        <v>0</v>
      </c>
      <c r="H356" s="4">
        <v>0</v>
      </c>
      <c r="I356" s="4">
        <v>145480</v>
      </c>
    </row>
    <row r="357" spans="1:9" hidden="1" x14ac:dyDescent="0.25">
      <c r="A357" s="3" t="s">
        <v>693</v>
      </c>
      <c r="B357" s="3" t="s">
        <v>694</v>
      </c>
      <c r="C357" s="4">
        <v>0</v>
      </c>
      <c r="D357" s="4">
        <v>0</v>
      </c>
      <c r="E357" s="4">
        <v>0</v>
      </c>
      <c r="F357" s="4">
        <v>10015885</v>
      </c>
      <c r="G357" s="4">
        <v>0</v>
      </c>
      <c r="H357" s="4">
        <v>0</v>
      </c>
      <c r="I357" s="4">
        <v>2506707</v>
      </c>
    </row>
    <row r="358" spans="1:9" hidden="1" x14ac:dyDescent="0.25">
      <c r="A358" s="3" t="s">
        <v>695</v>
      </c>
      <c r="B358" s="3" t="s">
        <v>696</v>
      </c>
      <c r="C358" s="4">
        <v>0</v>
      </c>
      <c r="D358" s="4">
        <v>0</v>
      </c>
      <c r="E358" s="4">
        <v>0</v>
      </c>
      <c r="F358" s="4">
        <v>849873</v>
      </c>
      <c r="G358" s="4">
        <v>0</v>
      </c>
      <c r="H358" s="4">
        <v>0</v>
      </c>
      <c r="I358" s="4">
        <v>855542</v>
      </c>
    </row>
    <row r="359" spans="1:9" hidden="1" x14ac:dyDescent="0.25">
      <c r="A359" s="3" t="s">
        <v>697</v>
      </c>
      <c r="B359" s="3" t="s">
        <v>698</v>
      </c>
      <c r="C359" s="4">
        <v>0</v>
      </c>
      <c r="D359" s="4">
        <v>0</v>
      </c>
      <c r="E359" s="4">
        <v>0</v>
      </c>
      <c r="F359" s="4">
        <v>156823</v>
      </c>
      <c r="G359" s="4">
        <v>0</v>
      </c>
      <c r="H359" s="4">
        <v>0</v>
      </c>
      <c r="I359" s="4">
        <v>170188</v>
      </c>
    </row>
    <row r="360" spans="1:9" hidden="1" x14ac:dyDescent="0.25">
      <c r="A360" s="3" t="s">
        <v>699</v>
      </c>
      <c r="B360" s="3" t="s">
        <v>700</v>
      </c>
      <c r="C360" s="4">
        <v>0</v>
      </c>
      <c r="D360" s="4">
        <v>0</v>
      </c>
      <c r="E360" s="4">
        <v>0</v>
      </c>
      <c r="F360" s="4">
        <v>0</v>
      </c>
      <c r="G360" s="4">
        <v>0</v>
      </c>
      <c r="H360" s="4">
        <v>0</v>
      </c>
      <c r="I360" s="4">
        <v>0</v>
      </c>
    </row>
    <row r="361" spans="1:9" ht="38.25" hidden="1" x14ac:dyDescent="0.25">
      <c r="A361" s="3" t="s">
        <v>701</v>
      </c>
      <c r="B361" s="3" t="s">
        <v>702</v>
      </c>
      <c r="C361" s="4">
        <v>0</v>
      </c>
      <c r="D361" s="4">
        <v>0</v>
      </c>
      <c r="E361" s="4">
        <v>0</v>
      </c>
      <c r="F361" s="4">
        <v>474772</v>
      </c>
      <c r="G361" s="4">
        <v>0</v>
      </c>
      <c r="H361" s="4">
        <v>0</v>
      </c>
      <c r="I361" s="4">
        <v>444209</v>
      </c>
    </row>
    <row r="362" spans="1:9" hidden="1" x14ac:dyDescent="0.25">
      <c r="A362" s="3" t="s">
        <v>703</v>
      </c>
      <c r="B362" s="3" t="s">
        <v>704</v>
      </c>
      <c r="C362" s="4">
        <v>0</v>
      </c>
      <c r="D362" s="4">
        <v>0</v>
      </c>
      <c r="E362" s="4">
        <v>0</v>
      </c>
      <c r="F362" s="4">
        <v>21427363</v>
      </c>
      <c r="G362" s="4">
        <v>0</v>
      </c>
      <c r="H362" s="4">
        <v>0</v>
      </c>
      <c r="I362" s="4">
        <v>20243187</v>
      </c>
    </row>
    <row r="363" spans="1:9" ht="25.5" hidden="1" x14ac:dyDescent="0.25">
      <c r="A363" s="3" t="s">
        <v>705</v>
      </c>
      <c r="B363" s="3" t="s">
        <v>706</v>
      </c>
      <c r="C363" s="4">
        <v>0</v>
      </c>
      <c r="D363" s="4">
        <v>0</v>
      </c>
      <c r="E363" s="4">
        <v>0</v>
      </c>
      <c r="F363" s="4">
        <v>88355214</v>
      </c>
      <c r="G363" s="4">
        <v>0</v>
      </c>
      <c r="H363" s="4">
        <v>0</v>
      </c>
      <c r="I363" s="4">
        <v>75748961</v>
      </c>
    </row>
    <row r="364" spans="1:9" ht="25.5" hidden="1" x14ac:dyDescent="0.25">
      <c r="A364" s="3" t="s">
        <v>707</v>
      </c>
      <c r="B364" s="3" t="s">
        <v>708</v>
      </c>
      <c r="C364" s="4">
        <v>0</v>
      </c>
      <c r="D364" s="4">
        <v>0</v>
      </c>
      <c r="E364" s="4">
        <v>0</v>
      </c>
      <c r="F364" s="4">
        <v>1564117</v>
      </c>
      <c r="G364" s="4">
        <v>0</v>
      </c>
      <c r="H364" s="4">
        <v>0</v>
      </c>
      <c r="I364" s="4">
        <v>1464452</v>
      </c>
    </row>
    <row r="365" spans="1:9" hidden="1" x14ac:dyDescent="0.25">
      <c r="A365" s="3" t="s">
        <v>709</v>
      </c>
      <c r="B365" s="3" t="s">
        <v>710</v>
      </c>
      <c r="C365" s="4">
        <v>0</v>
      </c>
      <c r="D365" s="4">
        <v>0</v>
      </c>
      <c r="E365" s="4">
        <v>0</v>
      </c>
      <c r="F365" s="4">
        <v>1562128</v>
      </c>
      <c r="G365" s="4">
        <v>0</v>
      </c>
      <c r="H365" s="4">
        <v>0</v>
      </c>
      <c r="I365" s="4">
        <v>1454113</v>
      </c>
    </row>
    <row r="366" spans="1:9" ht="25.5" hidden="1" x14ac:dyDescent="0.25">
      <c r="A366" s="3" t="s">
        <v>711</v>
      </c>
      <c r="B366" s="3" t="s">
        <v>712</v>
      </c>
      <c r="C366" s="4">
        <v>0</v>
      </c>
      <c r="D366" s="4">
        <v>0</v>
      </c>
      <c r="E366" s="4">
        <v>0</v>
      </c>
      <c r="F366" s="4">
        <v>1989</v>
      </c>
      <c r="G366" s="4">
        <v>0</v>
      </c>
      <c r="H366" s="4">
        <v>0</v>
      </c>
      <c r="I366" s="4">
        <v>10339</v>
      </c>
    </row>
    <row r="367" spans="1:9" hidden="1" x14ac:dyDescent="0.25">
      <c r="A367" s="3" t="s">
        <v>713</v>
      </c>
      <c r="B367" s="3" t="s">
        <v>714</v>
      </c>
      <c r="C367" s="4">
        <v>0</v>
      </c>
      <c r="D367" s="4">
        <v>0</v>
      </c>
      <c r="E367" s="4">
        <v>0</v>
      </c>
      <c r="F367" s="4">
        <v>0</v>
      </c>
      <c r="G367" s="4">
        <v>0</v>
      </c>
      <c r="H367" s="4">
        <v>0</v>
      </c>
      <c r="I367" s="4">
        <v>0</v>
      </c>
    </row>
    <row r="368" spans="1:9" hidden="1" x14ac:dyDescent="0.25">
      <c r="A368" s="3" t="s">
        <v>715</v>
      </c>
      <c r="B368" s="3" t="s">
        <v>716</v>
      </c>
      <c r="C368" s="4">
        <v>0</v>
      </c>
      <c r="D368" s="4">
        <v>0</v>
      </c>
      <c r="E368" s="4">
        <v>0</v>
      </c>
      <c r="F368" s="4">
        <v>56534049</v>
      </c>
      <c r="G368" s="4">
        <v>0</v>
      </c>
      <c r="H368" s="4">
        <v>0</v>
      </c>
      <c r="I368" s="4">
        <v>47347094</v>
      </c>
    </row>
    <row r="369" spans="1:9" ht="25.5" hidden="1" x14ac:dyDescent="0.25">
      <c r="A369" s="3" t="s">
        <v>717</v>
      </c>
      <c r="B369" s="3" t="s">
        <v>718</v>
      </c>
      <c r="C369" s="4">
        <v>0</v>
      </c>
      <c r="D369" s="4">
        <v>0</v>
      </c>
      <c r="E369" s="4">
        <v>0</v>
      </c>
      <c r="F369" s="4">
        <v>5095769</v>
      </c>
      <c r="G369" s="4">
        <v>0</v>
      </c>
      <c r="H369" s="4">
        <v>0</v>
      </c>
      <c r="I369" s="4">
        <v>5138231</v>
      </c>
    </row>
    <row r="370" spans="1:9" hidden="1" x14ac:dyDescent="0.25">
      <c r="A370" s="3" t="s">
        <v>719</v>
      </c>
      <c r="B370" s="3" t="s">
        <v>720</v>
      </c>
      <c r="C370" s="4">
        <v>0</v>
      </c>
      <c r="D370" s="4">
        <v>0</v>
      </c>
      <c r="E370" s="4">
        <v>0</v>
      </c>
      <c r="F370" s="4">
        <v>39630</v>
      </c>
      <c r="G370" s="4">
        <v>0</v>
      </c>
      <c r="H370" s="4">
        <v>0</v>
      </c>
      <c r="I370" s="4">
        <v>124126</v>
      </c>
    </row>
    <row r="371" spans="1:9" ht="25.5" hidden="1" x14ac:dyDescent="0.25">
      <c r="A371" s="3" t="s">
        <v>721</v>
      </c>
      <c r="B371" s="3" t="s">
        <v>722</v>
      </c>
      <c r="C371" s="4">
        <v>0</v>
      </c>
      <c r="D371" s="4">
        <v>0</v>
      </c>
      <c r="E371" s="4">
        <v>0</v>
      </c>
      <c r="F371" s="4">
        <v>1989925</v>
      </c>
      <c r="G371" s="4">
        <v>0</v>
      </c>
      <c r="H371" s="4">
        <v>0</v>
      </c>
      <c r="I371" s="4">
        <v>2032751</v>
      </c>
    </row>
    <row r="372" spans="1:9" hidden="1" x14ac:dyDescent="0.25">
      <c r="A372" s="3" t="s">
        <v>723</v>
      </c>
      <c r="B372" s="3" t="s">
        <v>724</v>
      </c>
      <c r="C372" s="4">
        <v>0</v>
      </c>
      <c r="D372" s="4">
        <v>0</v>
      </c>
      <c r="E372" s="4">
        <v>0</v>
      </c>
      <c r="F372" s="4">
        <v>16924531</v>
      </c>
      <c r="G372" s="4">
        <v>0</v>
      </c>
      <c r="H372" s="4">
        <v>0</v>
      </c>
      <c r="I372" s="4">
        <v>15897629</v>
      </c>
    </row>
    <row r="373" spans="1:9" ht="25.5" hidden="1" x14ac:dyDescent="0.25">
      <c r="A373" s="3" t="s">
        <v>725</v>
      </c>
      <c r="B373" s="3" t="s">
        <v>726</v>
      </c>
      <c r="C373" s="4">
        <v>0</v>
      </c>
      <c r="D373" s="4">
        <v>0</v>
      </c>
      <c r="E373" s="4">
        <v>0</v>
      </c>
      <c r="F373" s="4">
        <v>21731058</v>
      </c>
      <c r="G373" s="4">
        <v>0</v>
      </c>
      <c r="H373" s="4">
        <v>0</v>
      </c>
      <c r="I373" s="4">
        <v>13180001</v>
      </c>
    </row>
    <row r="374" spans="1:9" hidden="1" x14ac:dyDescent="0.25">
      <c r="A374" s="3" t="s">
        <v>727</v>
      </c>
      <c r="B374" s="3" t="s">
        <v>728</v>
      </c>
      <c r="C374" s="4">
        <v>0</v>
      </c>
      <c r="D374" s="4">
        <v>0</v>
      </c>
      <c r="E374" s="4">
        <v>0</v>
      </c>
      <c r="F374" s="4">
        <v>6403226</v>
      </c>
      <c r="G374" s="4">
        <v>0</v>
      </c>
      <c r="H374" s="4">
        <v>0</v>
      </c>
      <c r="I374" s="4">
        <v>5045495</v>
      </c>
    </row>
    <row r="375" spans="1:9" ht="25.5" hidden="1" x14ac:dyDescent="0.25">
      <c r="A375" s="3" t="s">
        <v>729</v>
      </c>
      <c r="B375" s="3" t="s">
        <v>730</v>
      </c>
      <c r="C375" s="4">
        <v>0</v>
      </c>
      <c r="D375" s="4">
        <v>0</v>
      </c>
      <c r="E375" s="4">
        <v>0</v>
      </c>
      <c r="F375" s="4">
        <v>4349910</v>
      </c>
      <c r="G375" s="4">
        <v>0</v>
      </c>
      <c r="H375" s="4">
        <v>0</v>
      </c>
      <c r="I375" s="4">
        <v>5928861</v>
      </c>
    </row>
    <row r="376" spans="1:9" hidden="1" x14ac:dyDescent="0.25">
      <c r="A376" s="3" t="s">
        <v>731</v>
      </c>
      <c r="B376" s="3" t="s">
        <v>732</v>
      </c>
      <c r="C376" s="4">
        <v>0</v>
      </c>
      <c r="D376" s="4">
        <v>0</v>
      </c>
      <c r="E376" s="4">
        <v>0</v>
      </c>
      <c r="F376" s="4">
        <v>30257048</v>
      </c>
      <c r="G376" s="4">
        <v>0</v>
      </c>
      <c r="H376" s="4">
        <v>0</v>
      </c>
      <c r="I376" s="4">
        <v>26937415</v>
      </c>
    </row>
    <row r="377" spans="1:9" hidden="1" x14ac:dyDescent="0.25">
      <c r="A377" s="3" t="s">
        <v>733</v>
      </c>
      <c r="B377" s="3" t="s">
        <v>734</v>
      </c>
      <c r="C377" s="4">
        <v>0</v>
      </c>
      <c r="D377" s="4">
        <v>0</v>
      </c>
      <c r="E377" s="4">
        <v>0</v>
      </c>
      <c r="F377" s="4">
        <v>0</v>
      </c>
      <c r="G377" s="4">
        <v>0</v>
      </c>
      <c r="H377" s="4">
        <v>0</v>
      </c>
      <c r="I377" s="4">
        <v>0</v>
      </c>
    </row>
    <row r="378" spans="1:9" ht="25.5" hidden="1" x14ac:dyDescent="0.25">
      <c r="A378" s="3" t="s">
        <v>735</v>
      </c>
      <c r="B378" s="3" t="s">
        <v>736</v>
      </c>
      <c r="C378" s="4">
        <v>0</v>
      </c>
      <c r="D378" s="4">
        <v>0</v>
      </c>
      <c r="E378" s="4">
        <v>0</v>
      </c>
      <c r="F378" s="4">
        <v>0</v>
      </c>
      <c r="G378" s="4">
        <v>0</v>
      </c>
      <c r="H378" s="4">
        <v>0</v>
      </c>
      <c r="I378" s="4">
        <v>0</v>
      </c>
    </row>
    <row r="379" spans="1:9" ht="25.5" hidden="1" x14ac:dyDescent="0.25">
      <c r="A379" s="3" t="s">
        <v>737</v>
      </c>
      <c r="B379" s="3" t="s">
        <v>738</v>
      </c>
      <c r="C379" s="4">
        <v>0</v>
      </c>
      <c r="D379" s="4">
        <v>0</v>
      </c>
      <c r="E379" s="4">
        <v>0</v>
      </c>
      <c r="F379" s="4">
        <v>0</v>
      </c>
      <c r="G379" s="4">
        <v>0</v>
      </c>
      <c r="H379" s="4">
        <v>0</v>
      </c>
      <c r="I379" s="4">
        <v>0</v>
      </c>
    </row>
    <row r="380" spans="1:9" ht="25.5" hidden="1" x14ac:dyDescent="0.25">
      <c r="A380" s="3" t="s">
        <v>739</v>
      </c>
      <c r="B380" s="3" t="s">
        <v>740</v>
      </c>
      <c r="C380" s="4">
        <v>0</v>
      </c>
      <c r="D380" s="4">
        <v>0</v>
      </c>
      <c r="E380" s="4">
        <v>0</v>
      </c>
      <c r="F380" s="4">
        <v>0</v>
      </c>
      <c r="G380" s="4">
        <v>0</v>
      </c>
      <c r="H380" s="4">
        <v>0</v>
      </c>
      <c r="I380" s="4">
        <v>0</v>
      </c>
    </row>
    <row r="381" spans="1:9" x14ac:dyDescent="0.25">
      <c r="A381" s="3" t="s">
        <v>741</v>
      </c>
      <c r="B381" s="3" t="s">
        <v>742</v>
      </c>
      <c r="C381" s="4">
        <v>113063616</v>
      </c>
      <c r="D381" s="4">
        <v>176065931</v>
      </c>
      <c r="E381" s="4">
        <v>63002315</v>
      </c>
      <c r="F381" s="4">
        <v>255640532</v>
      </c>
      <c r="G381" s="4">
        <v>142576916</v>
      </c>
      <c r="H381" s="4">
        <v>79574601</v>
      </c>
      <c r="I381" s="4">
        <v>100776233</v>
      </c>
    </row>
    <row r="382" spans="1:9" hidden="1" x14ac:dyDescent="0.25">
      <c r="A382" s="3" t="s">
        <v>743</v>
      </c>
      <c r="B382" s="3" t="s">
        <v>744</v>
      </c>
      <c r="C382" s="4">
        <v>0</v>
      </c>
      <c r="D382" s="4">
        <v>0</v>
      </c>
      <c r="E382" s="4">
        <v>0</v>
      </c>
      <c r="F382" s="4">
        <v>0</v>
      </c>
      <c r="G382" s="4">
        <v>0</v>
      </c>
      <c r="H382" s="4">
        <v>0</v>
      </c>
      <c r="I382" s="4">
        <v>0</v>
      </c>
    </row>
    <row r="383" spans="1:9" ht="51" hidden="1" x14ac:dyDescent="0.25">
      <c r="A383" s="3" t="s">
        <v>745</v>
      </c>
      <c r="B383" s="3" t="s">
        <v>746</v>
      </c>
      <c r="C383" s="4">
        <v>0</v>
      </c>
      <c r="D383" s="4">
        <v>0</v>
      </c>
      <c r="E383" s="4">
        <v>0</v>
      </c>
      <c r="F383" s="4">
        <v>0</v>
      </c>
      <c r="G383" s="4">
        <v>0</v>
      </c>
      <c r="H383" s="4">
        <v>0</v>
      </c>
      <c r="I383" s="4">
        <v>0</v>
      </c>
    </row>
    <row r="384" spans="1:9" ht="38.25" hidden="1" x14ac:dyDescent="0.25">
      <c r="A384" s="3" t="s">
        <v>747</v>
      </c>
      <c r="B384" s="3" t="s">
        <v>748</v>
      </c>
      <c r="C384" s="4">
        <v>0</v>
      </c>
      <c r="D384" s="4">
        <v>0</v>
      </c>
      <c r="E384" s="4">
        <v>0</v>
      </c>
      <c r="F384" s="4">
        <v>0</v>
      </c>
      <c r="G384" s="4">
        <v>0</v>
      </c>
      <c r="H384" s="4">
        <v>0</v>
      </c>
      <c r="I384" s="4">
        <v>0</v>
      </c>
    </row>
    <row r="385" spans="1:9" hidden="1" x14ac:dyDescent="0.25">
      <c r="A385" s="3" t="s">
        <v>749</v>
      </c>
      <c r="B385" s="3" t="s">
        <v>750</v>
      </c>
      <c r="C385" s="4">
        <v>0</v>
      </c>
      <c r="D385" s="4">
        <v>0</v>
      </c>
      <c r="E385" s="4">
        <v>0</v>
      </c>
      <c r="F385" s="4">
        <v>0</v>
      </c>
      <c r="G385" s="4">
        <v>0</v>
      </c>
      <c r="H385" s="4">
        <v>0</v>
      </c>
      <c r="I385" s="4">
        <v>0</v>
      </c>
    </row>
    <row r="386" spans="1:9" hidden="1" x14ac:dyDescent="0.25">
      <c r="A386" s="3" t="s">
        <v>751</v>
      </c>
      <c r="B386" s="3" t="s">
        <v>752</v>
      </c>
      <c r="C386" s="4">
        <v>0</v>
      </c>
      <c r="D386" s="4">
        <v>0</v>
      </c>
      <c r="E386" s="4">
        <v>0</v>
      </c>
      <c r="F386" s="4">
        <v>0</v>
      </c>
      <c r="G386" s="4">
        <v>0</v>
      </c>
      <c r="H386" s="4">
        <v>0</v>
      </c>
      <c r="I386" s="4">
        <v>0</v>
      </c>
    </row>
    <row r="387" spans="1:9" hidden="1" x14ac:dyDescent="0.25">
      <c r="A387" s="3" t="s">
        <v>753</v>
      </c>
      <c r="B387" s="3" t="s">
        <v>754</v>
      </c>
      <c r="C387" s="4">
        <v>0</v>
      </c>
      <c r="D387" s="4">
        <v>0</v>
      </c>
      <c r="E387" s="4">
        <v>0</v>
      </c>
      <c r="F387" s="4">
        <v>0</v>
      </c>
      <c r="G387" s="4">
        <v>0</v>
      </c>
      <c r="H387" s="4">
        <v>0</v>
      </c>
      <c r="I387" s="4">
        <v>0</v>
      </c>
    </row>
    <row r="388" spans="1:9" hidden="1" x14ac:dyDescent="0.25">
      <c r="A388" s="3" t="s">
        <v>755</v>
      </c>
      <c r="B388" s="3" t="s">
        <v>756</v>
      </c>
      <c r="C388" s="4">
        <v>0</v>
      </c>
      <c r="D388" s="4">
        <v>0</v>
      </c>
      <c r="E388" s="4">
        <v>0</v>
      </c>
      <c r="F388" s="4">
        <v>0</v>
      </c>
      <c r="G388" s="4">
        <v>0</v>
      </c>
      <c r="H388" s="4">
        <v>0</v>
      </c>
      <c r="I388" s="4">
        <v>0</v>
      </c>
    </row>
    <row r="389" spans="1:9" hidden="1" x14ac:dyDescent="0.25">
      <c r="A389" s="3" t="s">
        <v>757</v>
      </c>
      <c r="B389" s="3" t="s">
        <v>758</v>
      </c>
      <c r="C389" s="4">
        <v>0</v>
      </c>
      <c r="D389" s="4">
        <v>0</v>
      </c>
      <c r="E389" s="4">
        <v>0</v>
      </c>
      <c r="F389" s="4">
        <v>0</v>
      </c>
      <c r="G389" s="4">
        <v>0</v>
      </c>
      <c r="H389" s="4">
        <v>0</v>
      </c>
      <c r="I389" s="4">
        <v>0</v>
      </c>
    </row>
    <row r="390" spans="1:9" hidden="1" x14ac:dyDescent="0.25">
      <c r="A390" s="3" t="s">
        <v>759</v>
      </c>
      <c r="B390" s="3" t="s">
        <v>760</v>
      </c>
      <c r="C390" s="4">
        <v>0</v>
      </c>
      <c r="D390" s="4">
        <v>0</v>
      </c>
      <c r="E390" s="4">
        <v>0</v>
      </c>
      <c r="F390" s="4">
        <v>0</v>
      </c>
      <c r="G390" s="4">
        <v>0</v>
      </c>
      <c r="H390" s="4">
        <v>0</v>
      </c>
      <c r="I390" s="4">
        <v>0</v>
      </c>
    </row>
    <row r="391" spans="1:9" hidden="1" x14ac:dyDescent="0.25">
      <c r="A391" s="3" t="s">
        <v>761</v>
      </c>
      <c r="B391" s="3" t="s">
        <v>762</v>
      </c>
      <c r="C391" s="4">
        <v>0</v>
      </c>
      <c r="D391" s="4">
        <v>0</v>
      </c>
      <c r="E391" s="4">
        <v>0</v>
      </c>
      <c r="F391" s="4">
        <v>0</v>
      </c>
      <c r="G391" s="4">
        <v>0</v>
      </c>
      <c r="H391" s="4">
        <v>0</v>
      </c>
      <c r="I391" s="4">
        <v>0</v>
      </c>
    </row>
    <row r="392" spans="1:9" hidden="1" x14ac:dyDescent="0.25">
      <c r="A392" s="3" t="s">
        <v>763</v>
      </c>
      <c r="B392" s="3" t="s">
        <v>764</v>
      </c>
      <c r="C392" s="4">
        <v>0</v>
      </c>
      <c r="D392" s="4">
        <v>0</v>
      </c>
      <c r="E392" s="4">
        <v>0</v>
      </c>
      <c r="F392" s="4">
        <v>0</v>
      </c>
      <c r="G392" s="4">
        <v>0</v>
      </c>
      <c r="H392" s="4">
        <v>0</v>
      </c>
      <c r="I392" s="4">
        <v>0</v>
      </c>
    </row>
    <row r="393" spans="1:9" hidden="1" x14ac:dyDescent="0.25">
      <c r="A393" s="3" t="s">
        <v>765</v>
      </c>
      <c r="B393" s="3" t="s">
        <v>766</v>
      </c>
      <c r="C393" s="4">
        <v>0</v>
      </c>
      <c r="D393" s="4">
        <v>0</v>
      </c>
      <c r="E393" s="4">
        <v>0</v>
      </c>
      <c r="F393" s="4">
        <v>0</v>
      </c>
      <c r="G393" s="4">
        <v>0</v>
      </c>
      <c r="H393" s="4">
        <v>0</v>
      </c>
      <c r="I393" s="4">
        <v>0</v>
      </c>
    </row>
    <row r="394" spans="1:9" ht="25.5" hidden="1" x14ac:dyDescent="0.25">
      <c r="A394" s="3" t="s">
        <v>767</v>
      </c>
      <c r="B394" s="3" t="s">
        <v>768</v>
      </c>
      <c r="C394" s="4">
        <v>0</v>
      </c>
      <c r="D394" s="4">
        <v>0</v>
      </c>
      <c r="E394" s="4">
        <v>0</v>
      </c>
      <c r="F394" s="4">
        <v>0</v>
      </c>
      <c r="G394" s="4">
        <v>0</v>
      </c>
      <c r="H394" s="4">
        <v>0</v>
      </c>
      <c r="I394" s="4">
        <v>0</v>
      </c>
    </row>
    <row r="395" spans="1:9" hidden="1" x14ac:dyDescent="0.25">
      <c r="A395" s="3" t="s">
        <v>769</v>
      </c>
      <c r="B395" s="3" t="s">
        <v>770</v>
      </c>
      <c r="C395" s="4">
        <v>0</v>
      </c>
      <c r="D395" s="4">
        <v>0</v>
      </c>
      <c r="E395" s="4">
        <v>0</v>
      </c>
      <c r="F395" s="4">
        <v>0</v>
      </c>
      <c r="G395" s="4">
        <v>0</v>
      </c>
      <c r="H395" s="4">
        <v>0</v>
      </c>
      <c r="I395" s="4">
        <v>0</v>
      </c>
    </row>
    <row r="396" spans="1:9" hidden="1" x14ac:dyDescent="0.25">
      <c r="A396" s="3" t="s">
        <v>771</v>
      </c>
      <c r="B396" s="3" t="s">
        <v>762</v>
      </c>
      <c r="C396" s="4">
        <v>0</v>
      </c>
      <c r="D396" s="4">
        <v>0</v>
      </c>
      <c r="E396" s="4">
        <v>0</v>
      </c>
      <c r="F396" s="4">
        <v>0</v>
      </c>
      <c r="G396" s="4">
        <v>0</v>
      </c>
      <c r="H396" s="4">
        <v>0</v>
      </c>
      <c r="I396" s="4">
        <v>0</v>
      </c>
    </row>
    <row r="397" spans="1:9" ht="38.25" hidden="1" x14ac:dyDescent="0.25">
      <c r="A397" s="3" t="s">
        <v>772</v>
      </c>
      <c r="B397" s="3" t="s">
        <v>773</v>
      </c>
      <c r="C397" s="4">
        <v>0</v>
      </c>
      <c r="D397" s="4">
        <v>0</v>
      </c>
      <c r="E397" s="4">
        <v>0</v>
      </c>
      <c r="F397" s="4">
        <v>0</v>
      </c>
      <c r="G397" s="4">
        <v>0</v>
      </c>
      <c r="H397" s="4">
        <v>0</v>
      </c>
      <c r="I397" s="4">
        <v>0</v>
      </c>
    </row>
    <row r="398" spans="1:9" ht="51" hidden="1" x14ac:dyDescent="0.25">
      <c r="A398" s="3" t="s">
        <v>774</v>
      </c>
      <c r="B398" s="3" t="s">
        <v>775</v>
      </c>
      <c r="C398" s="4">
        <v>0</v>
      </c>
      <c r="D398" s="4">
        <v>0</v>
      </c>
      <c r="E398" s="4">
        <v>0</v>
      </c>
      <c r="F398" s="4">
        <v>0</v>
      </c>
      <c r="G398" s="4">
        <v>0</v>
      </c>
      <c r="H398" s="4">
        <v>0</v>
      </c>
      <c r="I398" s="4">
        <v>0</v>
      </c>
    </row>
    <row r="399" spans="1:9" ht="51" hidden="1" x14ac:dyDescent="0.25">
      <c r="A399" s="3" t="s">
        <v>776</v>
      </c>
      <c r="B399" s="3" t="s">
        <v>777</v>
      </c>
      <c r="C399" s="4">
        <v>0</v>
      </c>
      <c r="D399" s="4">
        <v>0</v>
      </c>
      <c r="E399" s="4">
        <v>0</v>
      </c>
      <c r="F399" s="4">
        <v>0</v>
      </c>
      <c r="G399" s="4">
        <v>0</v>
      </c>
      <c r="H399" s="4">
        <v>0</v>
      </c>
      <c r="I399" s="4">
        <v>0</v>
      </c>
    </row>
    <row r="400" spans="1:9" ht="25.5" hidden="1" x14ac:dyDescent="0.25">
      <c r="A400" s="3" t="s">
        <v>778</v>
      </c>
      <c r="B400" s="3" t="s">
        <v>779</v>
      </c>
      <c r="C400" s="4">
        <v>0</v>
      </c>
      <c r="D400" s="4">
        <v>0</v>
      </c>
      <c r="E400" s="4">
        <v>0</v>
      </c>
      <c r="F400" s="4">
        <v>0</v>
      </c>
      <c r="G400" s="4">
        <v>0</v>
      </c>
      <c r="H400" s="4">
        <v>0</v>
      </c>
      <c r="I400" s="4">
        <v>0</v>
      </c>
    </row>
    <row r="401" spans="1:9" hidden="1" x14ac:dyDescent="0.25">
      <c r="A401" s="3" t="s">
        <v>780</v>
      </c>
      <c r="B401" s="3" t="s">
        <v>781</v>
      </c>
      <c r="C401" s="4">
        <v>0</v>
      </c>
      <c r="D401" s="4">
        <v>0</v>
      </c>
      <c r="E401" s="4">
        <v>0</v>
      </c>
      <c r="F401" s="4">
        <v>0</v>
      </c>
      <c r="G401" s="4">
        <v>0</v>
      </c>
      <c r="H401" s="4">
        <v>0</v>
      </c>
      <c r="I401" s="4">
        <v>0</v>
      </c>
    </row>
    <row r="402" spans="1:9" hidden="1" x14ac:dyDescent="0.25">
      <c r="A402" s="3" t="s">
        <v>782</v>
      </c>
      <c r="B402" s="3" t="s">
        <v>783</v>
      </c>
      <c r="C402" s="4">
        <v>0</v>
      </c>
      <c r="D402" s="4">
        <v>0</v>
      </c>
      <c r="E402" s="4">
        <v>0</v>
      </c>
      <c r="F402" s="4">
        <v>0</v>
      </c>
      <c r="G402" s="4">
        <v>0</v>
      </c>
      <c r="H402" s="4">
        <v>0</v>
      </c>
      <c r="I402" s="4">
        <v>0</v>
      </c>
    </row>
    <row r="403" spans="1:9" ht="38.25" hidden="1" x14ac:dyDescent="0.25">
      <c r="A403" s="3" t="s">
        <v>784</v>
      </c>
      <c r="B403" s="3" t="s">
        <v>785</v>
      </c>
      <c r="C403" s="4">
        <v>0</v>
      </c>
      <c r="D403" s="4">
        <v>0</v>
      </c>
      <c r="E403" s="4">
        <v>0</v>
      </c>
      <c r="F403" s="4">
        <v>0</v>
      </c>
      <c r="G403" s="4">
        <v>0</v>
      </c>
      <c r="H403" s="4">
        <v>0</v>
      </c>
      <c r="I403" s="4">
        <v>0</v>
      </c>
    </row>
    <row r="404" spans="1:9" x14ac:dyDescent="0.25">
      <c r="A404" s="3" t="s">
        <v>786</v>
      </c>
      <c r="B404" s="3" t="s">
        <v>787</v>
      </c>
      <c r="C404" s="4">
        <v>113063616</v>
      </c>
      <c r="D404" s="4">
        <v>176065931</v>
      </c>
      <c r="E404" s="4">
        <v>63002315</v>
      </c>
      <c r="F404" s="4">
        <v>255640532</v>
      </c>
      <c r="G404" s="4">
        <v>142576916</v>
      </c>
      <c r="H404" s="4">
        <v>79574601</v>
      </c>
      <c r="I404" s="4">
        <v>100776233</v>
      </c>
    </row>
    <row r="405" spans="1:9" hidden="1" x14ac:dyDescent="0.25">
      <c r="A405" s="3" t="s">
        <v>788</v>
      </c>
      <c r="B405" s="3" t="s">
        <v>789</v>
      </c>
      <c r="C405" s="4">
        <v>113063616</v>
      </c>
      <c r="D405" s="4">
        <v>176065931</v>
      </c>
      <c r="E405" s="4">
        <v>63002315</v>
      </c>
      <c r="F405" s="4">
        <v>255640532</v>
      </c>
      <c r="G405" s="4">
        <v>142576916</v>
      </c>
      <c r="H405" s="4">
        <v>79574601</v>
      </c>
      <c r="I405" s="4">
        <v>100776233</v>
      </c>
    </row>
    <row r="406" spans="1:9" ht="25.5" hidden="1" x14ac:dyDescent="0.25">
      <c r="A406" s="3" t="s">
        <v>790</v>
      </c>
      <c r="B406" s="3" t="s">
        <v>791</v>
      </c>
      <c r="C406" s="4">
        <v>0</v>
      </c>
      <c r="D406" s="4">
        <v>0</v>
      </c>
      <c r="E406" s="4">
        <v>0</v>
      </c>
      <c r="F406" s="4">
        <v>0</v>
      </c>
      <c r="G406" s="4">
        <v>0</v>
      </c>
      <c r="H406" s="4">
        <v>0</v>
      </c>
      <c r="I406" s="4">
        <v>0</v>
      </c>
    </row>
    <row r="407" spans="1:9" ht="25.5" hidden="1" x14ac:dyDescent="0.25">
      <c r="A407" s="3" t="s">
        <v>792</v>
      </c>
      <c r="B407" s="3" t="s">
        <v>793</v>
      </c>
      <c r="C407" s="4">
        <v>0</v>
      </c>
      <c r="D407" s="4">
        <v>0</v>
      </c>
      <c r="E407" s="4">
        <v>0</v>
      </c>
      <c r="F407" s="4">
        <v>0</v>
      </c>
      <c r="G407" s="4">
        <v>0</v>
      </c>
      <c r="H407" s="4">
        <v>0</v>
      </c>
      <c r="I407" s="4">
        <v>0</v>
      </c>
    </row>
    <row r="408" spans="1:9" ht="25.5" hidden="1" x14ac:dyDescent="0.25">
      <c r="A408" s="3" t="s">
        <v>794</v>
      </c>
      <c r="B408" s="3" t="s">
        <v>795</v>
      </c>
      <c r="C408" s="4">
        <v>0</v>
      </c>
      <c r="D408" s="4">
        <v>0</v>
      </c>
      <c r="E408" s="4">
        <v>0</v>
      </c>
      <c r="F408" s="4">
        <v>26789</v>
      </c>
      <c r="G408" s="4">
        <v>0</v>
      </c>
      <c r="H408" s="4">
        <v>0</v>
      </c>
      <c r="I408" s="4">
        <v>0</v>
      </c>
    </row>
    <row r="409" spans="1:9" ht="25.5" hidden="1" x14ac:dyDescent="0.25">
      <c r="A409" s="3" t="s">
        <v>796</v>
      </c>
      <c r="B409" s="3" t="s">
        <v>797</v>
      </c>
      <c r="C409" s="4">
        <v>0</v>
      </c>
      <c r="D409" s="4">
        <v>0</v>
      </c>
      <c r="E409" s="4">
        <v>0</v>
      </c>
      <c r="F409" s="4">
        <v>0</v>
      </c>
      <c r="G409" s="4">
        <v>0</v>
      </c>
      <c r="H409" s="4">
        <v>0</v>
      </c>
      <c r="I409" s="4">
        <v>0</v>
      </c>
    </row>
    <row r="410" spans="1:9" ht="51" hidden="1" x14ac:dyDescent="0.25">
      <c r="A410" s="3" t="s">
        <v>798</v>
      </c>
      <c r="B410" s="3" t="s">
        <v>799</v>
      </c>
      <c r="C410" s="4">
        <v>0</v>
      </c>
      <c r="D410" s="4">
        <v>0</v>
      </c>
      <c r="E410" s="4">
        <v>0</v>
      </c>
      <c r="F410" s="4">
        <v>255613743</v>
      </c>
      <c r="G410" s="4">
        <v>0</v>
      </c>
      <c r="H410" s="4">
        <v>0</v>
      </c>
      <c r="I410" s="4">
        <v>100776233</v>
      </c>
    </row>
    <row r="411" spans="1:9" ht="51" hidden="1" x14ac:dyDescent="0.25">
      <c r="A411" s="3" t="s">
        <v>800</v>
      </c>
      <c r="B411" s="3" t="s">
        <v>801</v>
      </c>
      <c r="C411" s="4">
        <v>0</v>
      </c>
      <c r="D411" s="4">
        <v>0</v>
      </c>
      <c r="E411" s="4">
        <v>0</v>
      </c>
      <c r="F411" s="4">
        <v>255173923</v>
      </c>
      <c r="G411" s="4">
        <v>0</v>
      </c>
      <c r="H411" s="4">
        <v>0</v>
      </c>
      <c r="I411" s="4">
        <v>100264459</v>
      </c>
    </row>
    <row r="412" spans="1:9" ht="51" hidden="1" x14ac:dyDescent="0.25">
      <c r="A412" s="3" t="s">
        <v>802</v>
      </c>
      <c r="B412" s="3" t="s">
        <v>803</v>
      </c>
      <c r="C412" s="4">
        <v>0</v>
      </c>
      <c r="D412" s="4">
        <v>0</v>
      </c>
      <c r="E412" s="4">
        <v>0</v>
      </c>
      <c r="F412" s="4">
        <v>381413</v>
      </c>
      <c r="G412" s="4">
        <v>0</v>
      </c>
      <c r="H412" s="4">
        <v>0</v>
      </c>
      <c r="I412" s="4">
        <v>442879</v>
      </c>
    </row>
    <row r="413" spans="1:9" ht="25.5" hidden="1" x14ac:dyDescent="0.25">
      <c r="A413" s="3" t="s">
        <v>804</v>
      </c>
      <c r="B413" s="3" t="s">
        <v>805</v>
      </c>
      <c r="C413" s="4">
        <v>0</v>
      </c>
      <c r="D413" s="4">
        <v>0</v>
      </c>
      <c r="E413" s="4">
        <v>0</v>
      </c>
      <c r="F413" s="4">
        <v>58407</v>
      </c>
      <c r="G413" s="4">
        <v>0</v>
      </c>
      <c r="H413" s="4">
        <v>0</v>
      </c>
      <c r="I413" s="4">
        <v>68895</v>
      </c>
    </row>
    <row r="414" spans="1:9" hidden="1" x14ac:dyDescent="0.25">
      <c r="A414" s="3" t="s">
        <v>806</v>
      </c>
      <c r="B414" s="3" t="s">
        <v>807</v>
      </c>
      <c r="C414" s="4">
        <v>0</v>
      </c>
      <c r="D414" s="4">
        <v>0</v>
      </c>
      <c r="E414" s="4">
        <v>0</v>
      </c>
      <c r="F414" s="4">
        <v>0</v>
      </c>
      <c r="G414" s="4">
        <v>0</v>
      </c>
      <c r="H414" s="4">
        <v>0</v>
      </c>
      <c r="I414" s="4">
        <v>0</v>
      </c>
    </row>
    <row r="415" spans="1:9" x14ac:dyDescent="0.25">
      <c r="A415" s="3" t="s">
        <v>808</v>
      </c>
      <c r="B415" s="3" t="s">
        <v>809</v>
      </c>
      <c r="C415" s="4">
        <v>1341676</v>
      </c>
      <c r="D415" s="4">
        <v>5315458</v>
      </c>
      <c r="E415" s="4">
        <v>3973782</v>
      </c>
      <c r="F415" s="4">
        <v>3941951</v>
      </c>
      <c r="G415" s="4">
        <v>2600275</v>
      </c>
      <c r="H415" s="4">
        <v>-1373507</v>
      </c>
      <c r="I415" s="4">
        <v>6248747</v>
      </c>
    </row>
    <row r="416" spans="1:9" ht="25.5" x14ac:dyDescent="0.25">
      <c r="A416" s="3" t="s">
        <v>810</v>
      </c>
      <c r="B416" s="3" t="s">
        <v>811</v>
      </c>
      <c r="C416" s="4">
        <v>1179128</v>
      </c>
      <c r="D416" s="4">
        <v>4020581</v>
      </c>
      <c r="E416" s="4">
        <v>2841453</v>
      </c>
      <c r="F416" s="4">
        <v>3326108</v>
      </c>
      <c r="G416" s="4">
        <v>2146980</v>
      </c>
      <c r="H416" s="4">
        <v>-694473</v>
      </c>
      <c r="I416" s="4">
        <v>5342416</v>
      </c>
    </row>
    <row r="417" spans="1:9" ht="38.25" x14ac:dyDescent="0.25">
      <c r="A417" s="3" t="s">
        <v>812</v>
      </c>
      <c r="B417" s="3" t="s">
        <v>813</v>
      </c>
      <c r="C417" s="4">
        <v>1179128</v>
      </c>
      <c r="D417" s="4">
        <v>4020581</v>
      </c>
      <c r="E417" s="4">
        <v>2841453</v>
      </c>
      <c r="F417" s="4">
        <v>3326108</v>
      </c>
      <c r="G417" s="4">
        <v>2146980</v>
      </c>
      <c r="H417" s="4">
        <v>-694473</v>
      </c>
      <c r="I417" s="4">
        <v>5342416</v>
      </c>
    </row>
    <row r="418" spans="1:9" ht="51" x14ac:dyDescent="0.25">
      <c r="A418" s="3" t="s">
        <v>814</v>
      </c>
      <c r="B418" s="3" t="s">
        <v>815</v>
      </c>
      <c r="C418" s="4">
        <v>250000</v>
      </c>
      <c r="D418" s="4">
        <v>661962</v>
      </c>
      <c r="E418" s="4">
        <v>411962</v>
      </c>
      <c r="F418" s="4">
        <v>647999</v>
      </c>
      <c r="G418" s="4">
        <v>397999</v>
      </c>
      <c r="H418" s="4">
        <v>-13963</v>
      </c>
      <c r="I418" s="4">
        <v>1030023</v>
      </c>
    </row>
    <row r="419" spans="1:9" ht="51" x14ac:dyDescent="0.25">
      <c r="A419" s="3" t="s">
        <v>816</v>
      </c>
      <c r="B419" s="3" t="s">
        <v>817</v>
      </c>
      <c r="C419" s="4">
        <v>281877</v>
      </c>
      <c r="D419" s="4">
        <v>472339</v>
      </c>
      <c r="E419" s="4">
        <v>190462</v>
      </c>
      <c r="F419" s="4">
        <v>324553</v>
      </c>
      <c r="G419" s="4">
        <v>42676</v>
      </c>
      <c r="H419" s="4">
        <v>-147786</v>
      </c>
      <c r="I419" s="4">
        <v>314232</v>
      </c>
    </row>
    <row r="420" spans="1:9" ht="89.25" x14ac:dyDescent="0.25">
      <c r="A420" s="3" t="s">
        <v>818</v>
      </c>
      <c r="B420" s="3" t="s">
        <v>819</v>
      </c>
      <c r="C420" s="4">
        <v>647251</v>
      </c>
      <c r="D420" s="4">
        <v>2570410</v>
      </c>
      <c r="E420" s="4">
        <v>1923159</v>
      </c>
      <c r="F420" s="4">
        <v>2276457</v>
      </c>
      <c r="G420" s="4">
        <v>1629206</v>
      </c>
      <c r="H420" s="4">
        <v>-293953</v>
      </c>
      <c r="I420" s="4">
        <v>3727609</v>
      </c>
    </row>
    <row r="421" spans="1:9" ht="89.25" x14ac:dyDescent="0.25">
      <c r="A421" s="3" t="s">
        <v>820</v>
      </c>
      <c r="B421" s="3" t="s">
        <v>821</v>
      </c>
      <c r="C421" s="4">
        <v>0</v>
      </c>
      <c r="D421" s="4">
        <v>315870</v>
      </c>
      <c r="E421" s="4">
        <v>315870</v>
      </c>
      <c r="F421" s="4">
        <v>77099</v>
      </c>
      <c r="G421" s="4">
        <v>0</v>
      </c>
      <c r="H421" s="4">
        <v>-238771</v>
      </c>
      <c r="I421" s="4">
        <v>270552</v>
      </c>
    </row>
    <row r="422" spans="1:9" ht="38.25" hidden="1" x14ac:dyDescent="0.25">
      <c r="A422" s="3" t="s">
        <v>822</v>
      </c>
      <c r="B422" s="3" t="s">
        <v>823</v>
      </c>
      <c r="C422" s="4">
        <v>0</v>
      </c>
      <c r="D422" s="4">
        <v>0</v>
      </c>
      <c r="E422" s="4">
        <v>0</v>
      </c>
      <c r="F422" s="4">
        <v>0</v>
      </c>
      <c r="G422" s="4">
        <v>0</v>
      </c>
      <c r="H422" s="4">
        <v>0</v>
      </c>
      <c r="I422" s="4">
        <v>0</v>
      </c>
    </row>
    <row r="423" spans="1:9" ht="25.5" hidden="1" x14ac:dyDescent="0.25">
      <c r="A423" s="3" t="s">
        <v>824</v>
      </c>
      <c r="B423" s="3" t="s">
        <v>825</v>
      </c>
      <c r="C423" s="4">
        <v>0</v>
      </c>
      <c r="D423" s="4">
        <v>0</v>
      </c>
      <c r="E423" s="4">
        <v>0</v>
      </c>
      <c r="F423" s="4">
        <v>0</v>
      </c>
      <c r="G423" s="4">
        <v>0</v>
      </c>
      <c r="H423" s="4">
        <v>0</v>
      </c>
      <c r="I423" s="4">
        <v>0</v>
      </c>
    </row>
    <row r="424" spans="1:9" ht="51" hidden="1" x14ac:dyDescent="0.25">
      <c r="A424" s="3" t="s">
        <v>826</v>
      </c>
      <c r="B424" s="3" t="s">
        <v>827</v>
      </c>
      <c r="C424" s="4">
        <v>0</v>
      </c>
      <c r="D424" s="4">
        <v>0</v>
      </c>
      <c r="E424" s="4">
        <v>0</v>
      </c>
      <c r="F424" s="4">
        <v>0</v>
      </c>
      <c r="G424" s="4">
        <v>0</v>
      </c>
      <c r="H424" s="4">
        <v>0</v>
      </c>
      <c r="I424" s="4">
        <v>0</v>
      </c>
    </row>
    <row r="425" spans="1:9" ht="63.75" hidden="1" x14ac:dyDescent="0.25">
      <c r="A425" s="3" t="s">
        <v>828</v>
      </c>
      <c r="B425" s="3" t="s">
        <v>829</v>
      </c>
      <c r="C425" s="4">
        <v>0</v>
      </c>
      <c r="D425" s="4">
        <v>0</v>
      </c>
      <c r="E425" s="4">
        <v>0</v>
      </c>
      <c r="F425" s="4">
        <v>0</v>
      </c>
      <c r="G425" s="4">
        <v>0</v>
      </c>
      <c r="H425" s="4">
        <v>0</v>
      </c>
      <c r="I425" s="4">
        <v>0</v>
      </c>
    </row>
    <row r="426" spans="1:9" ht="63.75" hidden="1" x14ac:dyDescent="0.25">
      <c r="A426" s="3" t="s">
        <v>830</v>
      </c>
      <c r="B426" s="3" t="s">
        <v>831</v>
      </c>
      <c r="C426" s="4">
        <v>0</v>
      </c>
      <c r="D426" s="4">
        <v>0</v>
      </c>
      <c r="E426" s="4">
        <v>0</v>
      </c>
      <c r="F426" s="4">
        <v>0</v>
      </c>
      <c r="G426" s="4">
        <v>0</v>
      </c>
      <c r="H426" s="4">
        <v>0</v>
      </c>
      <c r="I426" s="4">
        <v>0</v>
      </c>
    </row>
    <row r="427" spans="1:9" x14ac:dyDescent="0.25">
      <c r="A427" s="3" t="s">
        <v>832</v>
      </c>
      <c r="B427" s="3" t="s">
        <v>833</v>
      </c>
      <c r="C427" s="4">
        <v>15000</v>
      </c>
      <c r="D427" s="4">
        <v>63732</v>
      </c>
      <c r="E427" s="4">
        <v>48732</v>
      </c>
      <c r="F427" s="4">
        <v>58602</v>
      </c>
      <c r="G427" s="4">
        <v>43602</v>
      </c>
      <c r="H427" s="4">
        <v>-5130</v>
      </c>
      <c r="I427" s="4">
        <v>30404</v>
      </c>
    </row>
    <row r="428" spans="1:9" hidden="1" x14ac:dyDescent="0.25">
      <c r="A428" s="3" t="s">
        <v>834</v>
      </c>
      <c r="B428" s="3" t="s">
        <v>835</v>
      </c>
      <c r="C428" s="4">
        <v>0</v>
      </c>
      <c r="D428" s="4">
        <v>0</v>
      </c>
      <c r="E428" s="4">
        <v>0</v>
      </c>
      <c r="F428" s="4">
        <v>0</v>
      </c>
      <c r="G428" s="4">
        <v>0</v>
      </c>
      <c r="H428" s="4">
        <v>0</v>
      </c>
      <c r="I428" s="4">
        <v>0</v>
      </c>
    </row>
    <row r="429" spans="1:9" ht="51" hidden="1" x14ac:dyDescent="0.25">
      <c r="A429" s="3" t="s">
        <v>836</v>
      </c>
      <c r="B429" s="3" t="s">
        <v>837</v>
      </c>
      <c r="C429" s="4">
        <v>0</v>
      </c>
      <c r="D429" s="4">
        <v>0</v>
      </c>
      <c r="E429" s="4">
        <v>0</v>
      </c>
      <c r="F429" s="4">
        <v>0</v>
      </c>
      <c r="G429" s="4">
        <v>0</v>
      </c>
      <c r="H429" s="4">
        <v>0</v>
      </c>
      <c r="I429" s="4">
        <v>0</v>
      </c>
    </row>
    <row r="430" spans="1:9" ht="25.5" hidden="1" x14ac:dyDescent="0.25">
      <c r="A430" s="3" t="s">
        <v>838</v>
      </c>
      <c r="B430" s="3" t="s">
        <v>839</v>
      </c>
      <c r="C430" s="4">
        <v>0</v>
      </c>
      <c r="D430" s="4">
        <v>0</v>
      </c>
      <c r="E430" s="4">
        <v>0</v>
      </c>
      <c r="F430" s="4">
        <v>0</v>
      </c>
      <c r="G430" s="4">
        <v>0</v>
      </c>
      <c r="H430" s="4">
        <v>0</v>
      </c>
      <c r="I430" s="4">
        <v>0</v>
      </c>
    </row>
    <row r="431" spans="1:9" ht="25.5" hidden="1" x14ac:dyDescent="0.25">
      <c r="A431" s="3" t="s">
        <v>840</v>
      </c>
      <c r="B431" s="3" t="s">
        <v>841</v>
      </c>
      <c r="C431" s="4">
        <v>0</v>
      </c>
      <c r="D431" s="4">
        <v>0</v>
      </c>
      <c r="E431" s="4">
        <v>0</v>
      </c>
      <c r="F431" s="4">
        <v>0</v>
      </c>
      <c r="G431" s="4">
        <v>0</v>
      </c>
      <c r="H431" s="4">
        <v>0</v>
      </c>
      <c r="I431" s="4">
        <v>0</v>
      </c>
    </row>
    <row r="432" spans="1:9" ht="25.5" hidden="1" x14ac:dyDescent="0.25">
      <c r="A432" s="3" t="s">
        <v>842</v>
      </c>
      <c r="B432" s="3" t="s">
        <v>843</v>
      </c>
      <c r="C432" s="4">
        <v>0</v>
      </c>
      <c r="D432" s="4">
        <v>0</v>
      </c>
      <c r="E432" s="4">
        <v>0</v>
      </c>
      <c r="F432" s="4">
        <v>0</v>
      </c>
      <c r="G432" s="4">
        <v>0</v>
      </c>
      <c r="H432" s="4">
        <v>0</v>
      </c>
      <c r="I432" s="4">
        <v>0</v>
      </c>
    </row>
    <row r="433" spans="1:9" ht="51" hidden="1" x14ac:dyDescent="0.25">
      <c r="A433" s="3" t="s">
        <v>844</v>
      </c>
      <c r="B433" s="3" t="s">
        <v>845</v>
      </c>
      <c r="C433" s="4">
        <v>0</v>
      </c>
      <c r="D433" s="4">
        <v>0</v>
      </c>
      <c r="E433" s="4">
        <v>0</v>
      </c>
      <c r="F433" s="4">
        <v>0</v>
      </c>
      <c r="G433" s="4">
        <v>0</v>
      </c>
      <c r="H433" s="4">
        <v>0</v>
      </c>
      <c r="I433" s="4">
        <v>0</v>
      </c>
    </row>
    <row r="434" spans="1:9" ht="38.25" hidden="1" x14ac:dyDescent="0.25">
      <c r="A434" s="3" t="s">
        <v>846</v>
      </c>
      <c r="B434" s="3" t="s">
        <v>847</v>
      </c>
      <c r="C434" s="4">
        <v>0</v>
      </c>
      <c r="D434" s="4">
        <v>0</v>
      </c>
      <c r="E434" s="4">
        <v>0</v>
      </c>
      <c r="F434" s="4">
        <v>0</v>
      </c>
      <c r="G434" s="4">
        <v>0</v>
      </c>
      <c r="H434" s="4">
        <v>0</v>
      </c>
      <c r="I434" s="4">
        <v>0</v>
      </c>
    </row>
    <row r="435" spans="1:9" ht="25.5" hidden="1" x14ac:dyDescent="0.25">
      <c r="A435" s="3" t="s">
        <v>848</v>
      </c>
      <c r="B435" s="3" t="s">
        <v>849</v>
      </c>
      <c r="C435" s="4">
        <v>0</v>
      </c>
      <c r="D435" s="4">
        <v>0</v>
      </c>
      <c r="E435" s="4">
        <v>0</v>
      </c>
      <c r="F435" s="4">
        <v>0</v>
      </c>
      <c r="G435" s="4">
        <v>0</v>
      </c>
      <c r="H435" s="4">
        <v>0</v>
      </c>
      <c r="I435" s="4">
        <v>0</v>
      </c>
    </row>
    <row r="436" spans="1:9" ht="25.5" hidden="1" x14ac:dyDescent="0.25">
      <c r="A436" s="3" t="s">
        <v>850</v>
      </c>
      <c r="B436" s="3" t="s">
        <v>851</v>
      </c>
      <c r="C436" s="4">
        <v>0</v>
      </c>
      <c r="D436" s="4">
        <v>0</v>
      </c>
      <c r="E436" s="4">
        <v>0</v>
      </c>
      <c r="F436" s="4">
        <v>0</v>
      </c>
      <c r="G436" s="4">
        <v>0</v>
      </c>
      <c r="H436" s="4">
        <v>0</v>
      </c>
      <c r="I436" s="4">
        <v>0</v>
      </c>
    </row>
    <row r="437" spans="1:9" ht="25.5" hidden="1" x14ac:dyDescent="0.25">
      <c r="A437" s="3" t="s">
        <v>852</v>
      </c>
      <c r="B437" s="3" t="s">
        <v>853</v>
      </c>
      <c r="C437" s="4">
        <v>0</v>
      </c>
      <c r="D437" s="4">
        <v>0</v>
      </c>
      <c r="E437" s="4">
        <v>0</v>
      </c>
      <c r="F437" s="4">
        <v>0</v>
      </c>
      <c r="G437" s="4">
        <v>0</v>
      </c>
      <c r="H437" s="4">
        <v>0</v>
      </c>
      <c r="I437" s="4">
        <v>0</v>
      </c>
    </row>
    <row r="438" spans="1:9" ht="51" hidden="1" x14ac:dyDescent="0.25">
      <c r="A438" s="3" t="s">
        <v>854</v>
      </c>
      <c r="B438" s="3" t="s">
        <v>855</v>
      </c>
      <c r="C438" s="4">
        <v>0</v>
      </c>
      <c r="D438" s="4">
        <v>0</v>
      </c>
      <c r="E438" s="4">
        <v>0</v>
      </c>
      <c r="F438" s="4">
        <v>0</v>
      </c>
      <c r="G438" s="4">
        <v>0</v>
      </c>
      <c r="H438" s="4">
        <v>0</v>
      </c>
      <c r="I438" s="4">
        <v>0</v>
      </c>
    </row>
    <row r="439" spans="1:9" ht="25.5" hidden="1" x14ac:dyDescent="0.25">
      <c r="A439" s="3" t="s">
        <v>856</v>
      </c>
      <c r="B439" s="3" t="s">
        <v>857</v>
      </c>
      <c r="C439" s="4">
        <v>0</v>
      </c>
      <c r="D439" s="4">
        <v>0</v>
      </c>
      <c r="E439" s="4">
        <v>0</v>
      </c>
      <c r="F439" s="4">
        <v>0</v>
      </c>
      <c r="G439" s="4">
        <v>0</v>
      </c>
      <c r="H439" s="4">
        <v>0</v>
      </c>
      <c r="I439" s="4">
        <v>0</v>
      </c>
    </row>
    <row r="440" spans="1:9" hidden="1" x14ac:dyDescent="0.25">
      <c r="A440" s="3" t="s">
        <v>858</v>
      </c>
      <c r="B440" s="3" t="s">
        <v>859</v>
      </c>
      <c r="C440" s="4">
        <v>0</v>
      </c>
      <c r="D440" s="4">
        <v>0</v>
      </c>
      <c r="E440" s="4">
        <v>0</v>
      </c>
      <c r="F440" s="4">
        <v>0</v>
      </c>
      <c r="G440" s="4">
        <v>0</v>
      </c>
      <c r="H440" s="4">
        <v>0</v>
      </c>
      <c r="I440" s="4">
        <v>0</v>
      </c>
    </row>
    <row r="441" spans="1:9" hidden="1" x14ac:dyDescent="0.25">
      <c r="A441" s="3" t="s">
        <v>860</v>
      </c>
      <c r="B441" s="3" t="s">
        <v>861</v>
      </c>
      <c r="C441" s="4">
        <v>0</v>
      </c>
      <c r="D441" s="4">
        <v>0</v>
      </c>
      <c r="E441" s="4">
        <v>0</v>
      </c>
      <c r="F441" s="4">
        <v>0</v>
      </c>
      <c r="G441" s="4">
        <v>0</v>
      </c>
      <c r="H441" s="4">
        <v>0</v>
      </c>
      <c r="I441" s="4">
        <v>0</v>
      </c>
    </row>
    <row r="442" spans="1:9" ht="25.5" hidden="1" x14ac:dyDescent="0.25">
      <c r="A442" s="3" t="s">
        <v>862</v>
      </c>
      <c r="B442" s="3" t="s">
        <v>863</v>
      </c>
      <c r="C442" s="4">
        <v>0</v>
      </c>
      <c r="D442" s="4">
        <v>0</v>
      </c>
      <c r="E442" s="4">
        <v>0</v>
      </c>
      <c r="F442" s="4">
        <v>0</v>
      </c>
      <c r="G442" s="4">
        <v>0</v>
      </c>
      <c r="H442" s="4">
        <v>0</v>
      </c>
      <c r="I442" s="4">
        <v>0</v>
      </c>
    </row>
    <row r="443" spans="1:9" hidden="1" x14ac:dyDescent="0.25">
      <c r="A443" s="3" t="s">
        <v>864</v>
      </c>
      <c r="B443" s="3" t="s">
        <v>865</v>
      </c>
      <c r="C443" s="4">
        <v>0</v>
      </c>
      <c r="D443" s="4">
        <v>0</v>
      </c>
      <c r="E443" s="4">
        <v>0</v>
      </c>
      <c r="F443" s="4">
        <v>0</v>
      </c>
      <c r="G443" s="4">
        <v>0</v>
      </c>
      <c r="H443" s="4">
        <v>0</v>
      </c>
      <c r="I443" s="4">
        <v>0</v>
      </c>
    </row>
    <row r="444" spans="1:9" hidden="1" x14ac:dyDescent="0.25">
      <c r="A444" s="3" t="s">
        <v>866</v>
      </c>
      <c r="B444" s="3" t="s">
        <v>867</v>
      </c>
      <c r="C444" s="4">
        <v>0</v>
      </c>
      <c r="D444" s="4">
        <v>0</v>
      </c>
      <c r="E444" s="4">
        <v>0</v>
      </c>
      <c r="F444" s="4">
        <v>0</v>
      </c>
      <c r="G444" s="4">
        <v>0</v>
      </c>
      <c r="H444" s="4">
        <v>0</v>
      </c>
      <c r="I444" s="4">
        <v>0</v>
      </c>
    </row>
    <row r="445" spans="1:9" ht="25.5" hidden="1" x14ac:dyDescent="0.25">
      <c r="A445" s="3" t="s">
        <v>868</v>
      </c>
      <c r="B445" s="3" t="s">
        <v>869</v>
      </c>
      <c r="C445" s="4">
        <v>0</v>
      </c>
      <c r="D445" s="4">
        <v>0</v>
      </c>
      <c r="E445" s="4">
        <v>0</v>
      </c>
      <c r="F445" s="4">
        <v>0</v>
      </c>
      <c r="G445" s="4">
        <v>0</v>
      </c>
      <c r="H445" s="4">
        <v>0</v>
      </c>
      <c r="I445" s="4">
        <v>0</v>
      </c>
    </row>
    <row r="446" spans="1:9" ht="25.5" hidden="1" x14ac:dyDescent="0.25">
      <c r="A446" s="3" t="s">
        <v>870</v>
      </c>
      <c r="B446" s="3" t="s">
        <v>871</v>
      </c>
      <c r="C446" s="4">
        <v>0</v>
      </c>
      <c r="D446" s="4">
        <v>0</v>
      </c>
      <c r="E446" s="4">
        <v>0</v>
      </c>
      <c r="F446" s="4">
        <v>0</v>
      </c>
      <c r="G446" s="4">
        <v>0</v>
      </c>
      <c r="H446" s="4">
        <v>0</v>
      </c>
      <c r="I446" s="4">
        <v>0</v>
      </c>
    </row>
    <row r="447" spans="1:9" ht="38.25" hidden="1" x14ac:dyDescent="0.25">
      <c r="A447" s="3" t="s">
        <v>872</v>
      </c>
      <c r="B447" s="3" t="s">
        <v>873</v>
      </c>
      <c r="C447" s="4">
        <v>0</v>
      </c>
      <c r="D447" s="4">
        <v>0</v>
      </c>
      <c r="E447" s="4">
        <v>0</v>
      </c>
      <c r="F447" s="4">
        <v>0</v>
      </c>
      <c r="G447" s="4">
        <v>0</v>
      </c>
      <c r="H447" s="4">
        <v>0</v>
      </c>
      <c r="I447" s="4">
        <v>0</v>
      </c>
    </row>
    <row r="448" spans="1:9" ht="51" hidden="1" x14ac:dyDescent="0.25">
      <c r="A448" s="3" t="s">
        <v>874</v>
      </c>
      <c r="B448" s="3" t="s">
        <v>875</v>
      </c>
      <c r="C448" s="4">
        <v>0</v>
      </c>
      <c r="D448" s="4">
        <v>0</v>
      </c>
      <c r="E448" s="4">
        <v>0</v>
      </c>
      <c r="F448" s="4">
        <v>0</v>
      </c>
      <c r="G448" s="4">
        <v>0</v>
      </c>
      <c r="H448" s="4">
        <v>0</v>
      </c>
      <c r="I448" s="4">
        <v>0</v>
      </c>
    </row>
    <row r="449" spans="1:9" ht="38.25" hidden="1" x14ac:dyDescent="0.25">
      <c r="A449" s="3" t="s">
        <v>876</v>
      </c>
      <c r="B449" s="3" t="s">
        <v>877</v>
      </c>
      <c r="C449" s="4">
        <v>0</v>
      </c>
      <c r="D449" s="4">
        <v>0</v>
      </c>
      <c r="E449" s="4">
        <v>0</v>
      </c>
      <c r="F449" s="4">
        <v>0</v>
      </c>
      <c r="G449" s="4">
        <v>0</v>
      </c>
      <c r="H449" s="4">
        <v>0</v>
      </c>
      <c r="I449" s="4">
        <v>0</v>
      </c>
    </row>
    <row r="450" spans="1:9" ht="76.5" hidden="1" x14ac:dyDescent="0.25">
      <c r="A450" s="3" t="s">
        <v>878</v>
      </c>
      <c r="B450" s="3" t="s">
        <v>879</v>
      </c>
      <c r="C450" s="4">
        <v>0</v>
      </c>
      <c r="D450" s="4">
        <v>0</v>
      </c>
      <c r="E450" s="4">
        <v>0</v>
      </c>
      <c r="F450" s="4">
        <v>0</v>
      </c>
      <c r="G450" s="4">
        <v>0</v>
      </c>
      <c r="H450" s="4">
        <v>0</v>
      </c>
      <c r="I450" s="4">
        <v>0</v>
      </c>
    </row>
    <row r="451" spans="1:9" ht="63.75" hidden="1" x14ac:dyDescent="0.25">
      <c r="A451" s="3" t="s">
        <v>880</v>
      </c>
      <c r="B451" s="3" t="s">
        <v>881</v>
      </c>
      <c r="C451" s="4">
        <v>0</v>
      </c>
      <c r="D451" s="4">
        <v>0</v>
      </c>
      <c r="E451" s="4">
        <v>0</v>
      </c>
      <c r="F451" s="4">
        <v>0</v>
      </c>
      <c r="G451" s="4">
        <v>0</v>
      </c>
      <c r="H451" s="4">
        <v>0</v>
      </c>
      <c r="I451" s="4">
        <v>0</v>
      </c>
    </row>
    <row r="452" spans="1:9" ht="25.5" x14ac:dyDescent="0.25">
      <c r="A452" s="3" t="s">
        <v>882</v>
      </c>
      <c r="B452" s="3" t="s">
        <v>883</v>
      </c>
      <c r="C452" s="4">
        <v>15000</v>
      </c>
      <c r="D452" s="4">
        <v>63732</v>
      </c>
      <c r="E452" s="4">
        <v>48732</v>
      </c>
      <c r="F452" s="4">
        <v>58602</v>
      </c>
      <c r="G452" s="4">
        <v>43602</v>
      </c>
      <c r="H452" s="4">
        <v>-5130</v>
      </c>
      <c r="I452" s="4">
        <v>30404</v>
      </c>
    </row>
    <row r="453" spans="1:9" hidden="1" x14ac:dyDescent="0.25">
      <c r="A453" s="3" t="s">
        <v>884</v>
      </c>
      <c r="B453" s="3" t="s">
        <v>885</v>
      </c>
      <c r="C453" s="4">
        <v>0</v>
      </c>
      <c r="D453" s="4">
        <v>0</v>
      </c>
      <c r="E453" s="4">
        <v>0</v>
      </c>
      <c r="F453" s="4">
        <v>0</v>
      </c>
      <c r="G453" s="4">
        <v>0</v>
      </c>
      <c r="H453" s="4">
        <v>0</v>
      </c>
      <c r="I453" s="4">
        <v>0</v>
      </c>
    </row>
    <row r="454" spans="1:9" hidden="1" x14ac:dyDescent="0.25">
      <c r="A454" s="3" t="s">
        <v>886</v>
      </c>
      <c r="B454" s="3" t="s">
        <v>887</v>
      </c>
      <c r="C454" s="4">
        <v>0</v>
      </c>
      <c r="D454" s="4">
        <v>0</v>
      </c>
      <c r="E454" s="4">
        <v>0</v>
      </c>
      <c r="F454" s="4">
        <v>0</v>
      </c>
      <c r="G454" s="4">
        <v>0</v>
      </c>
      <c r="H454" s="4">
        <v>0</v>
      </c>
      <c r="I454" s="4">
        <v>0</v>
      </c>
    </row>
    <row r="455" spans="1:9" ht="25.5" hidden="1" x14ac:dyDescent="0.25">
      <c r="A455" s="3" t="s">
        <v>888</v>
      </c>
      <c r="B455" s="3" t="s">
        <v>889</v>
      </c>
      <c r="C455" s="4">
        <v>0</v>
      </c>
      <c r="D455" s="4">
        <v>0</v>
      </c>
      <c r="E455" s="4">
        <v>0</v>
      </c>
      <c r="F455" s="4">
        <v>0</v>
      </c>
      <c r="G455" s="4">
        <v>0</v>
      </c>
      <c r="H455" s="4">
        <v>0</v>
      </c>
      <c r="I455" s="4">
        <v>0</v>
      </c>
    </row>
    <row r="456" spans="1:9" ht="25.5" hidden="1" x14ac:dyDescent="0.25">
      <c r="A456" s="3" t="s">
        <v>890</v>
      </c>
      <c r="B456" s="3" t="s">
        <v>891</v>
      </c>
      <c r="C456" s="4">
        <v>0</v>
      </c>
      <c r="D456" s="4">
        <v>0</v>
      </c>
      <c r="E456" s="4">
        <v>0</v>
      </c>
      <c r="F456" s="4">
        <v>0</v>
      </c>
      <c r="G456" s="4">
        <v>0</v>
      </c>
      <c r="H456" s="4">
        <v>0</v>
      </c>
      <c r="I456" s="4">
        <v>0</v>
      </c>
    </row>
    <row r="457" spans="1:9" ht="25.5" hidden="1" x14ac:dyDescent="0.25">
      <c r="A457" s="3" t="s">
        <v>892</v>
      </c>
      <c r="B457" s="3" t="s">
        <v>893</v>
      </c>
      <c r="C457" s="4">
        <v>0</v>
      </c>
      <c r="D457" s="4">
        <v>0</v>
      </c>
      <c r="E457" s="4">
        <v>0</v>
      </c>
      <c r="F457" s="4">
        <v>0</v>
      </c>
      <c r="G457" s="4">
        <v>0</v>
      </c>
      <c r="H457" s="4">
        <v>0</v>
      </c>
      <c r="I457" s="4">
        <v>0</v>
      </c>
    </row>
    <row r="458" spans="1:9" ht="25.5" hidden="1" x14ac:dyDescent="0.25">
      <c r="A458" s="3" t="s">
        <v>894</v>
      </c>
      <c r="B458" s="3" t="s">
        <v>895</v>
      </c>
      <c r="C458" s="4">
        <v>0</v>
      </c>
      <c r="D458" s="4">
        <v>0</v>
      </c>
      <c r="E458" s="4">
        <v>0</v>
      </c>
      <c r="F458" s="4">
        <v>0</v>
      </c>
      <c r="G458" s="4">
        <v>0</v>
      </c>
      <c r="H458" s="4">
        <v>0</v>
      </c>
      <c r="I458" s="4">
        <v>0</v>
      </c>
    </row>
    <row r="459" spans="1:9" ht="25.5" hidden="1" x14ac:dyDescent="0.25">
      <c r="A459" s="3" t="s">
        <v>896</v>
      </c>
      <c r="B459" s="3" t="s">
        <v>897</v>
      </c>
      <c r="C459" s="4">
        <v>0</v>
      </c>
      <c r="D459" s="4">
        <v>0</v>
      </c>
      <c r="E459" s="4">
        <v>0</v>
      </c>
      <c r="F459" s="4">
        <v>0</v>
      </c>
      <c r="G459" s="4">
        <v>0</v>
      </c>
      <c r="H459" s="4">
        <v>0</v>
      </c>
      <c r="I459" s="4">
        <v>0</v>
      </c>
    </row>
    <row r="460" spans="1:9" ht="25.5" hidden="1" x14ac:dyDescent="0.25">
      <c r="A460" s="3" t="s">
        <v>898</v>
      </c>
      <c r="B460" s="3" t="s">
        <v>899</v>
      </c>
      <c r="C460" s="4">
        <v>0</v>
      </c>
      <c r="D460" s="4">
        <v>0</v>
      </c>
      <c r="E460" s="4">
        <v>0</v>
      </c>
      <c r="F460" s="4">
        <v>0</v>
      </c>
      <c r="G460" s="4">
        <v>0</v>
      </c>
      <c r="H460" s="4">
        <v>0</v>
      </c>
      <c r="I460" s="4">
        <v>0</v>
      </c>
    </row>
    <row r="461" spans="1:9" ht="25.5" hidden="1" x14ac:dyDescent="0.25">
      <c r="A461" s="3" t="s">
        <v>900</v>
      </c>
      <c r="B461" s="3" t="s">
        <v>901</v>
      </c>
      <c r="C461" s="4">
        <v>0</v>
      </c>
      <c r="D461" s="4">
        <v>0</v>
      </c>
      <c r="E461" s="4">
        <v>0</v>
      </c>
      <c r="F461" s="4">
        <v>0</v>
      </c>
      <c r="G461" s="4">
        <v>0</v>
      </c>
      <c r="H461" s="4">
        <v>0</v>
      </c>
      <c r="I461" s="4">
        <v>0</v>
      </c>
    </row>
    <row r="462" spans="1:9" ht="25.5" hidden="1" x14ac:dyDescent="0.25">
      <c r="A462" s="3" t="s">
        <v>902</v>
      </c>
      <c r="B462" s="3" t="s">
        <v>903</v>
      </c>
      <c r="C462" s="4">
        <v>0</v>
      </c>
      <c r="D462" s="4">
        <v>0</v>
      </c>
      <c r="E462" s="4">
        <v>0</v>
      </c>
      <c r="F462" s="4">
        <v>0</v>
      </c>
      <c r="G462" s="4">
        <v>0</v>
      </c>
      <c r="H462" s="4">
        <v>0</v>
      </c>
      <c r="I462" s="4">
        <v>0</v>
      </c>
    </row>
    <row r="463" spans="1:9" ht="25.5" hidden="1" x14ac:dyDescent="0.25">
      <c r="A463" s="3" t="s">
        <v>904</v>
      </c>
      <c r="B463" s="3" t="s">
        <v>905</v>
      </c>
      <c r="C463" s="4">
        <v>0</v>
      </c>
      <c r="D463" s="4">
        <v>0</v>
      </c>
      <c r="E463" s="4">
        <v>0</v>
      </c>
      <c r="F463" s="4">
        <v>0</v>
      </c>
      <c r="G463" s="4">
        <v>0</v>
      </c>
      <c r="H463" s="4">
        <v>0</v>
      </c>
      <c r="I463" s="4">
        <v>0</v>
      </c>
    </row>
    <row r="464" spans="1:9" hidden="1" x14ac:dyDescent="0.25">
      <c r="A464" s="3" t="s">
        <v>906</v>
      </c>
      <c r="B464" s="3" t="s">
        <v>907</v>
      </c>
      <c r="C464" s="4">
        <v>0</v>
      </c>
      <c r="D464" s="4">
        <v>0</v>
      </c>
      <c r="E464" s="4">
        <v>0</v>
      </c>
      <c r="F464" s="4">
        <v>0</v>
      </c>
      <c r="G464" s="4">
        <v>0</v>
      </c>
      <c r="H464" s="4">
        <v>0</v>
      </c>
      <c r="I464" s="4">
        <v>0</v>
      </c>
    </row>
    <row r="465" spans="1:9" hidden="1" x14ac:dyDescent="0.25">
      <c r="A465" s="3" t="s">
        <v>908</v>
      </c>
      <c r="B465" s="3" t="s">
        <v>909</v>
      </c>
      <c r="C465" s="4">
        <v>0</v>
      </c>
      <c r="D465" s="4">
        <v>0</v>
      </c>
      <c r="E465" s="4">
        <v>0</v>
      </c>
      <c r="F465" s="4">
        <v>0</v>
      </c>
      <c r="G465" s="4">
        <v>0</v>
      </c>
      <c r="H465" s="4">
        <v>0</v>
      </c>
      <c r="I465" s="4">
        <v>0</v>
      </c>
    </row>
    <row r="466" spans="1:9" hidden="1" x14ac:dyDescent="0.25">
      <c r="A466" s="3" t="s">
        <v>910</v>
      </c>
      <c r="B466" s="3" t="s">
        <v>911</v>
      </c>
      <c r="C466" s="4">
        <v>0</v>
      </c>
      <c r="D466" s="4">
        <v>0</v>
      </c>
      <c r="E466" s="4">
        <v>0</v>
      </c>
      <c r="F466" s="4">
        <v>0</v>
      </c>
      <c r="G466" s="4">
        <v>0</v>
      </c>
      <c r="H466" s="4">
        <v>0</v>
      </c>
      <c r="I466" s="4">
        <v>0</v>
      </c>
    </row>
    <row r="467" spans="1:9" ht="38.25" hidden="1" x14ac:dyDescent="0.25">
      <c r="A467" s="3" t="s">
        <v>912</v>
      </c>
      <c r="B467" s="3" t="s">
        <v>913</v>
      </c>
      <c r="C467" s="4">
        <v>0</v>
      </c>
      <c r="D467" s="4">
        <v>0</v>
      </c>
      <c r="E467" s="4">
        <v>0</v>
      </c>
      <c r="F467" s="4">
        <v>0</v>
      </c>
      <c r="G467" s="4">
        <v>0</v>
      </c>
      <c r="H467" s="4">
        <v>0</v>
      </c>
      <c r="I467" s="4">
        <v>0</v>
      </c>
    </row>
    <row r="468" spans="1:9" ht="25.5" hidden="1" x14ac:dyDescent="0.25">
      <c r="A468" s="3" t="s">
        <v>914</v>
      </c>
      <c r="B468" s="3" t="s">
        <v>915</v>
      </c>
      <c r="C468" s="4">
        <v>0</v>
      </c>
      <c r="D468" s="4">
        <v>0</v>
      </c>
      <c r="E468" s="4">
        <v>0</v>
      </c>
      <c r="F468" s="4">
        <v>0</v>
      </c>
      <c r="G468" s="4">
        <v>0</v>
      </c>
      <c r="H468" s="4">
        <v>0</v>
      </c>
      <c r="I468" s="4">
        <v>0</v>
      </c>
    </row>
    <row r="469" spans="1:9" x14ac:dyDescent="0.25">
      <c r="A469" s="3" t="s">
        <v>916</v>
      </c>
      <c r="B469" s="3" t="s">
        <v>917</v>
      </c>
      <c r="C469" s="4">
        <v>147548</v>
      </c>
      <c r="D469" s="4">
        <v>1231145</v>
      </c>
      <c r="E469" s="4">
        <v>1083597</v>
      </c>
      <c r="F469" s="4">
        <v>557241</v>
      </c>
      <c r="G469" s="4">
        <v>409693</v>
      </c>
      <c r="H469" s="4">
        <v>-673904</v>
      </c>
      <c r="I469" s="4">
        <v>875927</v>
      </c>
    </row>
    <row r="470" spans="1:9" ht="25.5" hidden="1" x14ac:dyDescent="0.25">
      <c r="A470" s="3" t="s">
        <v>918</v>
      </c>
      <c r="B470" s="3" t="s">
        <v>919</v>
      </c>
      <c r="C470" s="4">
        <v>0</v>
      </c>
      <c r="D470" s="4">
        <v>0</v>
      </c>
      <c r="E470" s="4">
        <v>0</v>
      </c>
      <c r="F470" s="4">
        <v>0</v>
      </c>
      <c r="G470" s="4">
        <v>0</v>
      </c>
      <c r="H470" s="4">
        <v>0</v>
      </c>
      <c r="I470" s="4">
        <v>0</v>
      </c>
    </row>
    <row r="471" spans="1:9" hidden="1" x14ac:dyDescent="0.25">
      <c r="A471" s="3" t="s">
        <v>920</v>
      </c>
      <c r="B471" s="3" t="s">
        <v>921</v>
      </c>
      <c r="C471" s="4">
        <v>0</v>
      </c>
      <c r="D471" s="4">
        <v>0</v>
      </c>
      <c r="E471" s="4">
        <v>0</v>
      </c>
      <c r="F471" s="4">
        <v>0</v>
      </c>
      <c r="G471" s="4">
        <v>0</v>
      </c>
      <c r="H471" s="4">
        <v>0</v>
      </c>
      <c r="I471" s="4">
        <v>0</v>
      </c>
    </row>
    <row r="472" spans="1:9" hidden="1" x14ac:dyDescent="0.25">
      <c r="A472" s="3" t="s">
        <v>922</v>
      </c>
      <c r="B472" s="3" t="s">
        <v>923</v>
      </c>
      <c r="C472" s="4">
        <v>0</v>
      </c>
      <c r="D472" s="4">
        <v>0</v>
      </c>
      <c r="E472" s="4">
        <v>0</v>
      </c>
      <c r="F472" s="4">
        <v>0</v>
      </c>
      <c r="G472" s="4">
        <v>0</v>
      </c>
      <c r="H472" s="4">
        <v>0</v>
      </c>
      <c r="I472" s="4">
        <v>0</v>
      </c>
    </row>
    <row r="473" spans="1:9" x14ac:dyDescent="0.25">
      <c r="A473" s="3" t="s">
        <v>924</v>
      </c>
      <c r="B473" s="3" t="s">
        <v>925</v>
      </c>
      <c r="C473" s="4">
        <v>147548</v>
      </c>
      <c r="D473" s="4">
        <v>1231145</v>
      </c>
      <c r="E473" s="4">
        <v>1083597</v>
      </c>
      <c r="F473" s="4">
        <v>557241</v>
      </c>
      <c r="G473" s="4">
        <v>409693</v>
      </c>
      <c r="H473" s="4">
        <v>-673904</v>
      </c>
      <c r="I473" s="4">
        <v>875927</v>
      </c>
    </row>
    <row r="474" spans="1:9" ht="25.5" x14ac:dyDescent="0.25">
      <c r="A474" s="3" t="s">
        <v>926</v>
      </c>
      <c r="B474" s="3" t="s">
        <v>927</v>
      </c>
      <c r="C474" s="4">
        <v>147548</v>
      </c>
      <c r="D474" s="4">
        <v>399788</v>
      </c>
      <c r="E474" s="4">
        <v>252240</v>
      </c>
      <c r="F474" s="4">
        <v>268536</v>
      </c>
      <c r="G474" s="4">
        <v>120988</v>
      </c>
      <c r="H474" s="4">
        <v>-131252</v>
      </c>
      <c r="I474" s="4">
        <v>440539</v>
      </c>
    </row>
    <row r="475" spans="1:9" ht="38.25" x14ac:dyDescent="0.25">
      <c r="A475" s="3" t="s">
        <v>928</v>
      </c>
      <c r="B475" s="3" t="s">
        <v>929</v>
      </c>
      <c r="C475" s="4">
        <v>0</v>
      </c>
      <c r="D475" s="4">
        <v>0</v>
      </c>
      <c r="E475" s="4">
        <v>0</v>
      </c>
      <c r="F475" s="4">
        <v>4726</v>
      </c>
      <c r="G475" s="4">
        <v>0</v>
      </c>
      <c r="H475" s="4">
        <v>0</v>
      </c>
      <c r="I475" s="4">
        <v>0</v>
      </c>
    </row>
    <row r="476" spans="1:9" ht="51" x14ac:dyDescent="0.25">
      <c r="A476" s="3" t="s">
        <v>930</v>
      </c>
      <c r="B476" s="3" t="s">
        <v>931</v>
      </c>
      <c r="C476" s="4">
        <v>0</v>
      </c>
      <c r="D476" s="4">
        <v>831357</v>
      </c>
      <c r="E476" s="4">
        <v>831357</v>
      </c>
      <c r="F476" s="4">
        <v>283979</v>
      </c>
      <c r="G476" s="4">
        <v>0</v>
      </c>
      <c r="H476" s="4">
        <v>-547378</v>
      </c>
      <c r="I476" s="4">
        <v>435388</v>
      </c>
    </row>
    <row r="477" spans="1:9" ht="38.25" hidden="1" x14ac:dyDescent="0.25">
      <c r="A477" s="3" t="s">
        <v>932</v>
      </c>
      <c r="B477" s="3" t="s">
        <v>933</v>
      </c>
      <c r="C477" s="4">
        <v>0</v>
      </c>
      <c r="D477" s="4">
        <v>0</v>
      </c>
      <c r="E477" s="4">
        <v>0</v>
      </c>
      <c r="F477" s="4">
        <v>0</v>
      </c>
      <c r="G477" s="4">
        <v>0</v>
      </c>
      <c r="H477" s="4">
        <v>0</v>
      </c>
      <c r="I477" s="4">
        <v>0</v>
      </c>
    </row>
    <row r="478" spans="1:9" hidden="1" x14ac:dyDescent="0.25">
      <c r="A478" s="2" t="s">
        <v>934</v>
      </c>
      <c r="B478" s="2" t="s">
        <v>935</v>
      </c>
      <c r="C478" s="5">
        <v>0</v>
      </c>
      <c r="D478" s="5">
        <v>0</v>
      </c>
      <c r="E478" s="5">
        <v>0</v>
      </c>
      <c r="F478" s="5">
        <v>0</v>
      </c>
      <c r="G478" s="5">
        <v>0</v>
      </c>
      <c r="H478" s="5">
        <v>0</v>
      </c>
      <c r="I478" s="5">
        <v>0</v>
      </c>
    </row>
    <row r="479" spans="1:9" hidden="1" x14ac:dyDescent="0.25">
      <c r="A479" s="3" t="s">
        <v>936</v>
      </c>
      <c r="B479" s="3" t="s">
        <v>937</v>
      </c>
      <c r="C479" s="4">
        <v>0</v>
      </c>
      <c r="D479" s="4">
        <v>0</v>
      </c>
      <c r="E479" s="4">
        <v>0</v>
      </c>
      <c r="F479" s="4">
        <v>0</v>
      </c>
      <c r="G479" s="4">
        <v>0</v>
      </c>
      <c r="H479" s="4">
        <v>0</v>
      </c>
      <c r="I479" s="4">
        <v>0</v>
      </c>
    </row>
    <row r="480" spans="1:9" ht="25.5" hidden="1" x14ac:dyDescent="0.25">
      <c r="A480" s="3" t="s">
        <v>938</v>
      </c>
      <c r="B480" s="3" t="s">
        <v>939</v>
      </c>
      <c r="C480" s="4">
        <v>0</v>
      </c>
      <c r="D480" s="4">
        <v>0</v>
      </c>
      <c r="E480" s="4">
        <v>0</v>
      </c>
      <c r="F480" s="4">
        <v>0</v>
      </c>
      <c r="G480" s="4">
        <v>0</v>
      </c>
      <c r="H480" s="4">
        <v>0</v>
      </c>
      <c r="I480" s="4">
        <v>0</v>
      </c>
    </row>
    <row r="481" spans="1:9" ht="25.5" hidden="1" x14ac:dyDescent="0.25">
      <c r="A481" s="3" t="s">
        <v>940</v>
      </c>
      <c r="B481" s="3" t="s">
        <v>941</v>
      </c>
      <c r="C481" s="4">
        <v>0</v>
      </c>
      <c r="D481" s="4">
        <v>0</v>
      </c>
      <c r="E481" s="4">
        <v>0</v>
      </c>
      <c r="F481" s="4">
        <v>0</v>
      </c>
      <c r="G481" s="4">
        <v>0</v>
      </c>
      <c r="H481" s="4">
        <v>0</v>
      </c>
      <c r="I481" s="4">
        <v>0</v>
      </c>
    </row>
    <row r="482" spans="1:9" ht="25.5" hidden="1" x14ac:dyDescent="0.25">
      <c r="A482" s="3" t="s">
        <v>942</v>
      </c>
      <c r="B482" s="3" t="s">
        <v>943</v>
      </c>
      <c r="C482" s="4">
        <v>0</v>
      </c>
      <c r="D482" s="4">
        <v>0</v>
      </c>
      <c r="E482" s="4">
        <v>0</v>
      </c>
      <c r="F482" s="4">
        <v>0</v>
      </c>
      <c r="G482" s="4">
        <v>0</v>
      </c>
      <c r="H482" s="4">
        <v>0</v>
      </c>
      <c r="I482" s="4">
        <v>0</v>
      </c>
    </row>
    <row r="483" spans="1:9" ht="25.5" hidden="1" x14ac:dyDescent="0.25">
      <c r="A483" s="3" t="s">
        <v>944</v>
      </c>
      <c r="B483" s="3" t="s">
        <v>945</v>
      </c>
      <c r="C483" s="4">
        <v>0</v>
      </c>
      <c r="D483" s="4">
        <v>0</v>
      </c>
      <c r="E483" s="4">
        <v>0</v>
      </c>
      <c r="F483" s="4">
        <v>0</v>
      </c>
      <c r="G483" s="4">
        <v>0</v>
      </c>
      <c r="H483" s="4">
        <v>0</v>
      </c>
      <c r="I483" s="4">
        <v>0</v>
      </c>
    </row>
    <row r="484" spans="1:9" hidden="1" x14ac:dyDescent="0.25">
      <c r="A484" s="3" t="s">
        <v>946</v>
      </c>
      <c r="B484" s="3" t="s">
        <v>947</v>
      </c>
      <c r="C484" s="4">
        <v>0</v>
      </c>
      <c r="D484" s="4">
        <v>0</v>
      </c>
      <c r="E484" s="4">
        <v>0</v>
      </c>
      <c r="F484" s="4">
        <v>0</v>
      </c>
      <c r="G484" s="4">
        <v>0</v>
      </c>
      <c r="H484" s="4">
        <v>0</v>
      </c>
      <c r="I484" s="4">
        <v>0</v>
      </c>
    </row>
    <row r="485" spans="1:9" hidden="1" x14ac:dyDescent="0.25">
      <c r="A485" s="3" t="s">
        <v>948</v>
      </c>
      <c r="B485" s="3" t="s">
        <v>949</v>
      </c>
      <c r="C485" s="4">
        <v>0</v>
      </c>
      <c r="D485" s="4">
        <v>0</v>
      </c>
      <c r="E485" s="4">
        <v>0</v>
      </c>
      <c r="F485" s="4">
        <v>0</v>
      </c>
      <c r="G485" s="4">
        <v>0</v>
      </c>
      <c r="H485" s="4">
        <v>0</v>
      </c>
      <c r="I485" s="4">
        <v>0</v>
      </c>
    </row>
    <row r="486" spans="1:9" hidden="1" x14ac:dyDescent="0.25">
      <c r="A486" s="3" t="s">
        <v>950</v>
      </c>
      <c r="B486" s="3" t="s">
        <v>951</v>
      </c>
      <c r="C486" s="4">
        <v>0</v>
      </c>
      <c r="D486" s="4">
        <v>0</v>
      </c>
      <c r="E486" s="4">
        <v>0</v>
      </c>
      <c r="F486" s="4">
        <v>0</v>
      </c>
      <c r="G486" s="4">
        <v>0</v>
      </c>
      <c r="H486" s="4">
        <v>0</v>
      </c>
      <c r="I486" s="4">
        <v>0</v>
      </c>
    </row>
    <row r="487" spans="1:9" hidden="1" x14ac:dyDescent="0.25">
      <c r="A487" s="3" t="s">
        <v>952</v>
      </c>
      <c r="B487" s="3" t="s">
        <v>953</v>
      </c>
      <c r="C487" s="4">
        <v>0</v>
      </c>
      <c r="D487" s="4">
        <v>0</v>
      </c>
      <c r="E487" s="4">
        <v>0</v>
      </c>
      <c r="F487" s="4">
        <v>0</v>
      </c>
      <c r="G487" s="4">
        <v>0</v>
      </c>
      <c r="H487" s="4">
        <v>0</v>
      </c>
      <c r="I487" s="4">
        <v>0</v>
      </c>
    </row>
    <row r="488" spans="1:9" hidden="1" x14ac:dyDescent="0.25">
      <c r="A488" s="3" t="s">
        <v>954</v>
      </c>
      <c r="B488" s="3" t="s">
        <v>955</v>
      </c>
      <c r="C488" s="4">
        <v>0</v>
      </c>
      <c r="D488" s="4">
        <v>0</v>
      </c>
      <c r="E488" s="4">
        <v>0</v>
      </c>
      <c r="F488" s="4">
        <v>0</v>
      </c>
      <c r="G488" s="4">
        <v>0</v>
      </c>
      <c r="H488" s="4">
        <v>0</v>
      </c>
      <c r="I488" s="4">
        <v>0</v>
      </c>
    </row>
    <row r="489" spans="1:9" hidden="1" x14ac:dyDescent="0.25">
      <c r="A489" s="3" t="s">
        <v>956</v>
      </c>
      <c r="B489" s="3" t="s">
        <v>957</v>
      </c>
      <c r="C489" s="4">
        <v>0</v>
      </c>
      <c r="D489" s="4">
        <v>0</v>
      </c>
      <c r="E489" s="4">
        <v>0</v>
      </c>
      <c r="F489" s="4">
        <v>0</v>
      </c>
      <c r="G489" s="4">
        <v>0</v>
      </c>
      <c r="H489" s="4">
        <v>0</v>
      </c>
      <c r="I489" s="4">
        <v>0</v>
      </c>
    </row>
    <row r="490" spans="1:9" x14ac:dyDescent="0.25">
      <c r="A490" s="3" t="s">
        <v>958</v>
      </c>
      <c r="B490" s="3" t="s">
        <v>959</v>
      </c>
      <c r="C490" s="4">
        <v>10592867587</v>
      </c>
      <c r="D490" s="4">
        <v>10763947640</v>
      </c>
      <c r="E490" s="4">
        <v>171080053</v>
      </c>
      <c r="F490" s="4">
        <v>10312445729</v>
      </c>
      <c r="G490" s="4">
        <f>F490-C490</f>
        <v>-280421858</v>
      </c>
      <c r="H490" s="4">
        <f>F490-D490</f>
        <v>-451501911</v>
      </c>
      <c r="I490" s="4">
        <v>10105263999</v>
      </c>
    </row>
    <row r="491" spans="1:9" x14ac:dyDescent="0.25">
      <c r="A491" s="3" t="s">
        <v>960</v>
      </c>
      <c r="B491" s="3" t="s">
        <v>959</v>
      </c>
      <c r="C491" s="4">
        <v>10592867587</v>
      </c>
      <c r="D491" s="4">
        <v>10763947640</v>
      </c>
      <c r="E491" s="4">
        <v>171080053</v>
      </c>
      <c r="F491" s="4">
        <v>10312445729</v>
      </c>
      <c r="G491" s="4">
        <f>F491-C491</f>
        <v>-280421858</v>
      </c>
      <c r="H491" s="4">
        <v>-451501911</v>
      </c>
      <c r="I491" s="4">
        <v>10105263999</v>
      </c>
    </row>
    <row r="492" spans="1:9" x14ac:dyDescent="0.25">
      <c r="A492" s="3" t="s">
        <v>961</v>
      </c>
      <c r="B492" s="3" t="s">
        <v>962</v>
      </c>
      <c r="C492" s="4">
        <v>10592867587</v>
      </c>
      <c r="D492" s="4">
        <v>10763947640</v>
      </c>
      <c r="E492" s="4">
        <v>171080053</v>
      </c>
      <c r="F492" s="4">
        <v>10312445729</v>
      </c>
      <c r="G492" s="4">
        <f>F492-C492</f>
        <v>-280421858</v>
      </c>
      <c r="H492" s="4">
        <v>-451501911</v>
      </c>
      <c r="I492" s="4">
        <v>10105263999</v>
      </c>
    </row>
    <row r="493" spans="1:9" ht="25.5" hidden="1" x14ac:dyDescent="0.25">
      <c r="A493" s="3" t="s">
        <v>963</v>
      </c>
      <c r="B493" s="3" t="s">
        <v>964</v>
      </c>
      <c r="C493" s="4">
        <v>0</v>
      </c>
      <c r="D493" s="4">
        <v>0</v>
      </c>
      <c r="E493" s="4">
        <v>0</v>
      </c>
      <c r="F493" s="4">
        <v>0</v>
      </c>
      <c r="G493" s="4">
        <v>0</v>
      </c>
      <c r="H493" s="4">
        <v>0</v>
      </c>
      <c r="I493" s="4">
        <v>0</v>
      </c>
    </row>
    <row r="494" spans="1:9" hidden="1" x14ac:dyDescent="0.25">
      <c r="A494" s="2" t="s">
        <v>965</v>
      </c>
      <c r="B494" s="2" t="s">
        <v>966</v>
      </c>
      <c r="C494" s="5">
        <v>0</v>
      </c>
      <c r="D494" s="5">
        <v>0</v>
      </c>
      <c r="E494" s="5">
        <v>0</v>
      </c>
      <c r="F494" s="5">
        <v>0</v>
      </c>
      <c r="G494" s="5">
        <v>0</v>
      </c>
      <c r="H494" s="5">
        <v>0</v>
      </c>
      <c r="I494" s="5">
        <v>0</v>
      </c>
    </row>
    <row r="495" spans="1:9" ht="25.5" hidden="1" x14ac:dyDescent="0.25">
      <c r="A495" s="3" t="s">
        <v>967</v>
      </c>
      <c r="B495" s="3" t="s">
        <v>968</v>
      </c>
      <c r="C495" s="4">
        <v>0</v>
      </c>
      <c r="D495" s="4">
        <v>0</v>
      </c>
      <c r="E495" s="4">
        <v>0</v>
      </c>
      <c r="F495" s="4">
        <v>0</v>
      </c>
      <c r="G495" s="4">
        <v>0</v>
      </c>
      <c r="H495" s="4">
        <v>0</v>
      </c>
      <c r="I495" s="4">
        <v>0</v>
      </c>
    </row>
    <row r="496" spans="1:9" hidden="1" x14ac:dyDescent="0.25">
      <c r="A496" s="3" t="s">
        <v>969</v>
      </c>
      <c r="B496" s="3" t="s">
        <v>970</v>
      </c>
      <c r="C496" s="4">
        <v>0</v>
      </c>
      <c r="D496" s="4">
        <v>0</v>
      </c>
      <c r="E496" s="4">
        <v>0</v>
      </c>
      <c r="F496" s="4">
        <v>0</v>
      </c>
      <c r="G496" s="4">
        <v>0</v>
      </c>
      <c r="H496" s="4">
        <v>0</v>
      </c>
      <c r="I496" s="4">
        <v>0</v>
      </c>
    </row>
    <row r="497" spans="1:9" hidden="1" x14ac:dyDescent="0.25">
      <c r="A497" s="3" t="s">
        <v>971</v>
      </c>
      <c r="B497" s="3" t="s">
        <v>972</v>
      </c>
      <c r="C497" s="4">
        <v>0</v>
      </c>
      <c r="D497" s="4">
        <v>0</v>
      </c>
      <c r="E497" s="4">
        <v>0</v>
      </c>
      <c r="F497" s="4">
        <v>0</v>
      </c>
      <c r="G497" s="4">
        <v>0</v>
      </c>
      <c r="H497" s="4">
        <v>0</v>
      </c>
      <c r="I497" s="4">
        <v>0</v>
      </c>
    </row>
    <row r="498" spans="1:9" hidden="1" x14ac:dyDescent="0.25">
      <c r="A498" s="3" t="s">
        <v>973</v>
      </c>
      <c r="B498" s="3" t="s">
        <v>974</v>
      </c>
      <c r="C498" s="4">
        <v>0</v>
      </c>
      <c r="D498" s="4">
        <v>0</v>
      </c>
      <c r="E498" s="4">
        <v>0</v>
      </c>
      <c r="F498" s="4">
        <v>0</v>
      </c>
      <c r="G498" s="4">
        <v>0</v>
      </c>
      <c r="H498" s="4">
        <v>0</v>
      </c>
      <c r="I498" s="4">
        <v>0</v>
      </c>
    </row>
    <row r="499" spans="1:9" ht="25.5" hidden="1" x14ac:dyDescent="0.25">
      <c r="A499" s="3" t="s">
        <v>975</v>
      </c>
      <c r="B499" s="3" t="s">
        <v>976</v>
      </c>
      <c r="C499" s="4">
        <v>0</v>
      </c>
      <c r="D499" s="4">
        <v>0</v>
      </c>
      <c r="E499" s="4">
        <v>0</v>
      </c>
      <c r="F499" s="4">
        <v>0</v>
      </c>
      <c r="G499" s="4">
        <v>0</v>
      </c>
      <c r="H499" s="4">
        <v>0</v>
      </c>
      <c r="I499" s="4">
        <v>0</v>
      </c>
    </row>
    <row r="500" spans="1:9" hidden="1" x14ac:dyDescent="0.25">
      <c r="A500" s="3" t="s">
        <v>977</v>
      </c>
      <c r="B500" s="3" t="s">
        <v>978</v>
      </c>
      <c r="C500" s="4">
        <v>0</v>
      </c>
      <c r="D500" s="4">
        <v>0</v>
      </c>
      <c r="E500" s="4">
        <v>0</v>
      </c>
      <c r="F500" s="4">
        <v>0</v>
      </c>
      <c r="G500" s="4">
        <v>0</v>
      </c>
      <c r="H500" s="4">
        <v>0</v>
      </c>
      <c r="I500" s="4">
        <v>0</v>
      </c>
    </row>
    <row r="501" spans="1:9" x14ac:dyDescent="0.25">
      <c r="A501" s="2" t="s">
        <v>979</v>
      </c>
      <c r="B501" s="2" t="s">
        <v>980</v>
      </c>
      <c r="C501" s="5">
        <v>10862248617</v>
      </c>
      <c r="D501" s="5">
        <v>11127252811</v>
      </c>
      <c r="E501" s="5">
        <f t="shared" ref="E501:E537" si="0">D501-C501</f>
        <v>265004194</v>
      </c>
      <c r="F501" s="5">
        <v>10570252044</v>
      </c>
      <c r="G501" s="5">
        <f>F501-C501</f>
        <v>-291996573</v>
      </c>
      <c r="H501" s="5">
        <f>F501-D501</f>
        <v>-557000767</v>
      </c>
      <c r="I501" s="5">
        <v>10179402710</v>
      </c>
    </row>
    <row r="502" spans="1:9" x14ac:dyDescent="0.25">
      <c r="A502" s="3" t="s">
        <v>981</v>
      </c>
      <c r="B502" s="3" t="s">
        <v>982</v>
      </c>
      <c r="C502" s="4">
        <v>10002548428</v>
      </c>
      <c r="D502" s="4">
        <v>10058741269</v>
      </c>
      <c r="E502" s="4">
        <f>D502-C502</f>
        <v>56192841</v>
      </c>
      <c r="F502" s="4">
        <v>9556349216</v>
      </c>
      <c r="G502" s="4">
        <f>F502-C502</f>
        <v>-446199212</v>
      </c>
      <c r="H502" s="4">
        <f>F502-D502</f>
        <v>-502392053</v>
      </c>
      <c r="I502" s="4">
        <v>9320603187</v>
      </c>
    </row>
    <row r="503" spans="1:9" x14ac:dyDescent="0.25">
      <c r="A503" s="3" t="s">
        <v>983</v>
      </c>
      <c r="B503" s="3" t="s">
        <v>984</v>
      </c>
      <c r="C503" s="4">
        <v>2722833768</v>
      </c>
      <c r="D503" s="4">
        <v>3031000446</v>
      </c>
      <c r="E503" s="4">
        <f t="shared" si="0"/>
        <v>308166678</v>
      </c>
      <c r="F503" s="4">
        <v>2936082174</v>
      </c>
      <c r="G503" s="4">
        <f>F503-C503</f>
        <v>213248406</v>
      </c>
      <c r="H503" s="4">
        <f>F503-D503</f>
        <v>-94918272</v>
      </c>
      <c r="I503" s="4">
        <v>2842237929</v>
      </c>
    </row>
    <row r="504" spans="1:9" x14ac:dyDescent="0.25">
      <c r="A504" s="3" t="s">
        <v>985</v>
      </c>
      <c r="B504" s="3" t="s">
        <v>986</v>
      </c>
      <c r="C504" s="4">
        <v>1613067468</v>
      </c>
      <c r="D504" s="4">
        <v>1642528774</v>
      </c>
      <c r="E504" s="4">
        <f t="shared" si="0"/>
        <v>29461306</v>
      </c>
      <c r="F504" s="4">
        <v>1613730826</v>
      </c>
      <c r="G504" s="4">
        <f t="shared" ref="G504:G538" si="1">F504-C504</f>
        <v>663358</v>
      </c>
      <c r="H504" s="4">
        <f t="shared" ref="H504:H538" si="2">F504-D504</f>
        <v>-28797948</v>
      </c>
      <c r="I504" s="4">
        <v>1401222683</v>
      </c>
    </row>
    <row r="505" spans="1:9" hidden="1" x14ac:dyDescent="0.25">
      <c r="A505" s="3" t="s">
        <v>987</v>
      </c>
      <c r="B505" s="3" t="s">
        <v>988</v>
      </c>
      <c r="C505" s="4">
        <v>0</v>
      </c>
      <c r="D505" s="4">
        <v>0</v>
      </c>
      <c r="E505" s="4">
        <f t="shared" si="0"/>
        <v>0</v>
      </c>
      <c r="F505" s="4">
        <v>1169860564</v>
      </c>
      <c r="G505" s="4">
        <f t="shared" si="1"/>
        <v>1169860564</v>
      </c>
      <c r="H505" s="4">
        <f t="shared" si="2"/>
        <v>1169860564</v>
      </c>
      <c r="I505" s="4">
        <v>1019580999</v>
      </c>
    </row>
    <row r="506" spans="1:9" hidden="1" x14ac:dyDescent="0.25">
      <c r="A506" s="3" t="s">
        <v>989</v>
      </c>
      <c r="B506" s="3" t="s">
        <v>990</v>
      </c>
      <c r="C506" s="4">
        <v>0</v>
      </c>
      <c r="D506" s="4">
        <v>0</v>
      </c>
      <c r="E506" s="4">
        <f t="shared" si="0"/>
        <v>0</v>
      </c>
      <c r="F506" s="4">
        <v>918846227</v>
      </c>
      <c r="G506" s="4">
        <f t="shared" si="1"/>
        <v>918846227</v>
      </c>
      <c r="H506" s="4">
        <f t="shared" si="2"/>
        <v>918846227</v>
      </c>
      <c r="I506" s="4">
        <v>782226178</v>
      </c>
    </row>
    <row r="507" spans="1:9" hidden="1" x14ac:dyDescent="0.25">
      <c r="A507" s="3" t="s">
        <v>991</v>
      </c>
      <c r="B507" s="3" t="s">
        <v>992</v>
      </c>
      <c r="C507" s="4">
        <v>0</v>
      </c>
      <c r="D507" s="4">
        <v>0</v>
      </c>
      <c r="E507" s="4">
        <f t="shared" si="0"/>
        <v>0</v>
      </c>
      <c r="F507" s="4">
        <v>6248592</v>
      </c>
      <c r="G507" s="4">
        <f t="shared" si="1"/>
        <v>6248592</v>
      </c>
      <c r="H507" s="4">
        <f t="shared" si="2"/>
        <v>6248592</v>
      </c>
      <c r="I507" s="4">
        <v>3933267</v>
      </c>
    </row>
    <row r="508" spans="1:9" ht="38.25" hidden="1" x14ac:dyDescent="0.25">
      <c r="A508" s="3" t="s">
        <v>993</v>
      </c>
      <c r="B508" s="3" t="s">
        <v>994</v>
      </c>
      <c r="C508" s="4">
        <v>0</v>
      </c>
      <c r="D508" s="4">
        <v>0</v>
      </c>
      <c r="E508" s="4">
        <f t="shared" si="0"/>
        <v>0</v>
      </c>
      <c r="F508" s="4">
        <v>11477051</v>
      </c>
      <c r="G508" s="4">
        <f t="shared" si="1"/>
        <v>11477051</v>
      </c>
      <c r="H508" s="4">
        <f t="shared" si="2"/>
        <v>11477051</v>
      </c>
      <c r="I508" s="4">
        <v>8409423</v>
      </c>
    </row>
    <row r="509" spans="1:9" ht="25.5" hidden="1" x14ac:dyDescent="0.25">
      <c r="A509" s="3" t="s">
        <v>995</v>
      </c>
      <c r="B509" s="3" t="s">
        <v>996</v>
      </c>
      <c r="C509" s="4">
        <v>0</v>
      </c>
      <c r="D509" s="4">
        <v>0</v>
      </c>
      <c r="E509" s="4">
        <f t="shared" si="0"/>
        <v>0</v>
      </c>
      <c r="F509" s="4">
        <v>2254916</v>
      </c>
      <c r="G509" s="4">
        <f t="shared" si="1"/>
        <v>2254916</v>
      </c>
      <c r="H509" s="4">
        <f t="shared" si="2"/>
        <v>2254916</v>
      </c>
      <c r="I509" s="4">
        <v>1385983</v>
      </c>
    </row>
    <row r="510" spans="1:9" hidden="1" x14ac:dyDescent="0.25">
      <c r="A510" s="3" t="s">
        <v>997</v>
      </c>
      <c r="B510" s="3" t="s">
        <v>998</v>
      </c>
      <c r="C510" s="4">
        <v>0</v>
      </c>
      <c r="D510" s="4">
        <v>0</v>
      </c>
      <c r="E510" s="4">
        <f t="shared" si="0"/>
        <v>0</v>
      </c>
      <c r="F510" s="4">
        <v>158991179</v>
      </c>
      <c r="G510" s="4">
        <f t="shared" si="1"/>
        <v>158991179</v>
      </c>
      <c r="H510" s="4">
        <f t="shared" si="2"/>
        <v>158991179</v>
      </c>
      <c r="I510" s="4">
        <v>126943756</v>
      </c>
    </row>
    <row r="511" spans="1:9" hidden="1" x14ac:dyDescent="0.25">
      <c r="A511" s="3" t="s">
        <v>999</v>
      </c>
      <c r="B511" s="3" t="s">
        <v>1000</v>
      </c>
      <c r="C511" s="4">
        <v>0</v>
      </c>
      <c r="D511" s="4">
        <v>0</v>
      </c>
      <c r="E511" s="4">
        <f t="shared" si="0"/>
        <v>0</v>
      </c>
      <c r="F511" s="4">
        <v>63602183</v>
      </c>
      <c r="G511" s="4">
        <f t="shared" si="1"/>
        <v>63602183</v>
      </c>
      <c r="H511" s="4">
        <f t="shared" si="2"/>
        <v>63602183</v>
      </c>
      <c r="I511" s="4">
        <v>55625816</v>
      </c>
    </row>
    <row r="512" spans="1:9" hidden="1" x14ac:dyDescent="0.25">
      <c r="A512" s="3" t="s">
        <v>1001</v>
      </c>
      <c r="B512" s="3" t="s">
        <v>1002</v>
      </c>
      <c r="C512" s="4">
        <v>0</v>
      </c>
      <c r="D512" s="4">
        <v>0</v>
      </c>
      <c r="E512" s="4">
        <f t="shared" si="0"/>
        <v>0</v>
      </c>
      <c r="F512" s="4">
        <v>164826970</v>
      </c>
      <c r="G512" s="4">
        <f t="shared" si="1"/>
        <v>164826970</v>
      </c>
      <c r="H512" s="4">
        <f t="shared" si="2"/>
        <v>164826970</v>
      </c>
      <c r="I512" s="4">
        <v>149230208</v>
      </c>
    </row>
    <row r="513" spans="1:9" hidden="1" x14ac:dyDescent="0.25">
      <c r="A513" s="3" t="s">
        <v>1003</v>
      </c>
      <c r="B513" s="3" t="s">
        <v>1004</v>
      </c>
      <c r="C513" s="4">
        <v>0</v>
      </c>
      <c r="D513" s="4">
        <v>0</v>
      </c>
      <c r="E513" s="4">
        <f t="shared" si="0"/>
        <v>0</v>
      </c>
      <c r="F513" s="4">
        <v>511445336</v>
      </c>
      <c r="G513" s="4">
        <f t="shared" si="1"/>
        <v>511445336</v>
      </c>
      <c r="H513" s="4">
        <f t="shared" si="2"/>
        <v>511445336</v>
      </c>
      <c r="I513" s="4">
        <v>436697725</v>
      </c>
    </row>
    <row r="514" spans="1:9" hidden="1" x14ac:dyDescent="0.25">
      <c r="A514" s="3" t="s">
        <v>1005</v>
      </c>
      <c r="B514" s="3" t="s">
        <v>1006</v>
      </c>
      <c r="C514" s="4">
        <v>0</v>
      </c>
      <c r="D514" s="4">
        <v>0</v>
      </c>
      <c r="E514" s="4">
        <f t="shared" si="0"/>
        <v>0</v>
      </c>
      <c r="F514" s="4">
        <v>231738110</v>
      </c>
      <c r="G514" s="4">
        <f t="shared" si="1"/>
        <v>231738110</v>
      </c>
      <c r="H514" s="4">
        <f t="shared" si="2"/>
        <v>231738110</v>
      </c>
      <c r="I514" s="4">
        <v>220421629</v>
      </c>
    </row>
    <row r="515" spans="1:9" hidden="1" x14ac:dyDescent="0.25">
      <c r="A515" s="3" t="s">
        <v>1007</v>
      </c>
      <c r="B515" s="3" t="s">
        <v>1008</v>
      </c>
      <c r="C515" s="4">
        <v>0</v>
      </c>
      <c r="D515" s="4">
        <v>0</v>
      </c>
      <c r="E515" s="4">
        <f t="shared" si="0"/>
        <v>0</v>
      </c>
      <c r="F515" s="4">
        <v>24199197</v>
      </c>
      <c r="G515" s="4">
        <f t="shared" si="1"/>
        <v>24199197</v>
      </c>
      <c r="H515" s="4">
        <f t="shared" si="2"/>
        <v>24199197</v>
      </c>
      <c r="I515" s="4">
        <v>21543274</v>
      </c>
    </row>
    <row r="516" spans="1:9" hidden="1" x14ac:dyDescent="0.25">
      <c r="A516" s="3" t="s">
        <v>1009</v>
      </c>
      <c r="B516" s="3" t="s">
        <v>1010</v>
      </c>
      <c r="C516" s="4">
        <v>0</v>
      </c>
      <c r="D516" s="4">
        <v>0</v>
      </c>
      <c r="E516" s="4">
        <f t="shared" si="0"/>
        <v>0</v>
      </c>
      <c r="F516" s="4">
        <v>34991927</v>
      </c>
      <c r="G516" s="4">
        <f t="shared" si="1"/>
        <v>34991927</v>
      </c>
      <c r="H516" s="4">
        <f t="shared" si="2"/>
        <v>34991927</v>
      </c>
      <c r="I516" s="4">
        <v>26381319</v>
      </c>
    </row>
    <row r="517" spans="1:9" hidden="1" x14ac:dyDescent="0.25">
      <c r="A517" s="3" t="s">
        <v>1011</v>
      </c>
      <c r="B517" s="3" t="s">
        <v>1012</v>
      </c>
      <c r="C517" s="4">
        <v>0</v>
      </c>
      <c r="D517" s="4">
        <v>0</v>
      </c>
      <c r="E517" s="4">
        <f t="shared" si="0"/>
        <v>0</v>
      </c>
      <c r="F517" s="4">
        <v>8682177</v>
      </c>
      <c r="G517" s="4">
        <f t="shared" si="1"/>
        <v>8682177</v>
      </c>
      <c r="H517" s="4">
        <f t="shared" si="2"/>
        <v>8682177</v>
      </c>
      <c r="I517" s="4">
        <v>8243744</v>
      </c>
    </row>
    <row r="518" spans="1:9" hidden="1" x14ac:dyDescent="0.25">
      <c r="A518" s="3" t="s">
        <v>1013</v>
      </c>
      <c r="B518" s="3" t="s">
        <v>1014</v>
      </c>
      <c r="C518" s="4">
        <v>0</v>
      </c>
      <c r="D518" s="4">
        <v>0</v>
      </c>
      <c r="E518" s="4">
        <f t="shared" si="0"/>
        <v>0</v>
      </c>
      <c r="F518" s="4">
        <v>2909828</v>
      </c>
      <c r="G518" s="4">
        <f t="shared" si="1"/>
        <v>2909828</v>
      </c>
      <c r="H518" s="4">
        <f t="shared" si="2"/>
        <v>2909828</v>
      </c>
      <c r="I518" s="4">
        <v>2642000</v>
      </c>
    </row>
    <row r="519" spans="1:9" hidden="1" x14ac:dyDescent="0.25">
      <c r="A519" s="3" t="s">
        <v>1015</v>
      </c>
      <c r="B519" s="3" t="s">
        <v>1016</v>
      </c>
      <c r="C519" s="4">
        <v>0</v>
      </c>
      <c r="D519" s="4">
        <v>0</v>
      </c>
      <c r="E519" s="4">
        <f t="shared" si="0"/>
        <v>0</v>
      </c>
      <c r="F519" s="4">
        <v>39145753</v>
      </c>
      <c r="G519" s="4">
        <f t="shared" si="1"/>
        <v>39145753</v>
      </c>
      <c r="H519" s="4">
        <f t="shared" si="2"/>
        <v>39145753</v>
      </c>
      <c r="I519" s="4">
        <v>30526935</v>
      </c>
    </row>
    <row r="520" spans="1:9" hidden="1" x14ac:dyDescent="0.25">
      <c r="A520" s="3" t="s">
        <v>1017</v>
      </c>
      <c r="B520" s="3" t="s">
        <v>1018</v>
      </c>
      <c r="C520" s="4">
        <v>0</v>
      </c>
      <c r="D520" s="4">
        <v>0</v>
      </c>
      <c r="E520" s="4">
        <f t="shared" si="0"/>
        <v>0</v>
      </c>
      <c r="F520" s="4">
        <v>1279275</v>
      </c>
      <c r="G520" s="4">
        <f t="shared" si="1"/>
        <v>1279275</v>
      </c>
      <c r="H520" s="4">
        <f t="shared" si="2"/>
        <v>1279275</v>
      </c>
      <c r="I520" s="4">
        <v>22131925</v>
      </c>
    </row>
    <row r="521" spans="1:9" hidden="1" x14ac:dyDescent="0.25">
      <c r="A521" s="3" t="s">
        <v>1019</v>
      </c>
      <c r="B521" s="3" t="s">
        <v>1020</v>
      </c>
      <c r="C521" s="4">
        <v>0</v>
      </c>
      <c r="D521" s="4">
        <v>0</v>
      </c>
      <c r="E521" s="4">
        <f t="shared" si="0"/>
        <v>0</v>
      </c>
      <c r="F521" s="4">
        <v>27901686</v>
      </c>
      <c r="G521" s="4">
        <f t="shared" si="1"/>
        <v>27901686</v>
      </c>
      <c r="H521" s="4">
        <f t="shared" si="2"/>
        <v>27901686</v>
      </c>
      <c r="I521" s="4">
        <v>25419367</v>
      </c>
    </row>
    <row r="522" spans="1:9" hidden="1" x14ac:dyDescent="0.25">
      <c r="A522" s="3" t="s">
        <v>1021</v>
      </c>
      <c r="B522" s="3" t="s">
        <v>1022</v>
      </c>
      <c r="C522" s="4">
        <v>0</v>
      </c>
      <c r="D522" s="4">
        <v>0</v>
      </c>
      <c r="E522" s="4">
        <f t="shared" si="0"/>
        <v>0</v>
      </c>
      <c r="F522" s="4">
        <v>55913716</v>
      </c>
      <c r="G522" s="4">
        <f t="shared" si="1"/>
        <v>55913716</v>
      </c>
      <c r="H522" s="4">
        <f t="shared" si="2"/>
        <v>55913716</v>
      </c>
      <c r="I522" s="4">
        <v>52990920</v>
      </c>
    </row>
    <row r="523" spans="1:9" ht="25.5" hidden="1" x14ac:dyDescent="0.25">
      <c r="A523" s="3" t="s">
        <v>1023</v>
      </c>
      <c r="B523" s="3" t="s">
        <v>1024</v>
      </c>
      <c r="C523" s="4">
        <v>0</v>
      </c>
      <c r="D523" s="4">
        <v>0</v>
      </c>
      <c r="E523" s="4">
        <f t="shared" si="0"/>
        <v>0</v>
      </c>
      <c r="F523" s="4">
        <v>36714551</v>
      </c>
      <c r="G523" s="4">
        <f t="shared" si="1"/>
        <v>36714551</v>
      </c>
      <c r="H523" s="4">
        <f t="shared" si="2"/>
        <v>36714551</v>
      </c>
      <c r="I523" s="4">
        <v>30542145</v>
      </c>
    </row>
    <row r="524" spans="1:9" ht="25.5" hidden="1" x14ac:dyDescent="0.25">
      <c r="A524" s="3" t="s">
        <v>1025</v>
      </c>
      <c r="B524" s="3" t="s">
        <v>1026</v>
      </c>
      <c r="C524" s="4">
        <v>0</v>
      </c>
      <c r="D524" s="4">
        <v>0</v>
      </c>
      <c r="E524" s="4">
        <f t="shared" si="0"/>
        <v>0</v>
      </c>
      <c r="F524" s="4">
        <v>19276150</v>
      </c>
      <c r="G524" s="4">
        <f t="shared" si="1"/>
        <v>19276150</v>
      </c>
      <c r="H524" s="4">
        <f t="shared" si="2"/>
        <v>19276150</v>
      </c>
      <c r="I524" s="4">
        <v>16933122</v>
      </c>
    </row>
    <row r="525" spans="1:9" hidden="1" x14ac:dyDescent="0.25">
      <c r="A525" s="3" t="s">
        <v>1027</v>
      </c>
      <c r="B525" s="3" t="s">
        <v>1028</v>
      </c>
      <c r="C525" s="4">
        <v>0</v>
      </c>
      <c r="D525" s="4">
        <v>0</v>
      </c>
      <c r="E525" s="4">
        <f t="shared" si="0"/>
        <v>0</v>
      </c>
      <c r="F525" s="4">
        <v>77</v>
      </c>
      <c r="G525" s="4">
        <f t="shared" si="1"/>
        <v>77</v>
      </c>
      <c r="H525" s="4">
        <f t="shared" si="2"/>
        <v>77</v>
      </c>
      <c r="I525" s="4">
        <v>70</v>
      </c>
    </row>
    <row r="526" spans="1:9" ht="25.5" hidden="1" x14ac:dyDescent="0.25">
      <c r="A526" s="3" t="s">
        <v>1029</v>
      </c>
      <c r="B526" s="3" t="s">
        <v>1030</v>
      </c>
      <c r="C526" s="4">
        <v>0</v>
      </c>
      <c r="D526" s="4">
        <v>0</v>
      </c>
      <c r="E526" s="4">
        <f t="shared" si="0"/>
        <v>0</v>
      </c>
      <c r="F526" s="4">
        <v>443870262</v>
      </c>
      <c r="G526" s="4">
        <f t="shared" si="1"/>
        <v>443870262</v>
      </c>
      <c r="H526" s="4">
        <f t="shared" si="2"/>
        <v>443870262</v>
      </c>
      <c r="I526" s="4">
        <v>381641684</v>
      </c>
    </row>
    <row r="527" spans="1:9" ht="25.5" hidden="1" x14ac:dyDescent="0.25">
      <c r="A527" s="3" t="s">
        <v>1031</v>
      </c>
      <c r="B527" s="3" t="s">
        <v>1032</v>
      </c>
      <c r="C527" s="4">
        <v>0</v>
      </c>
      <c r="D527" s="4">
        <v>0</v>
      </c>
      <c r="E527" s="4">
        <f t="shared" si="0"/>
        <v>0</v>
      </c>
      <c r="F527" s="4">
        <v>283807809</v>
      </c>
      <c r="G527" s="4">
        <f t="shared" si="1"/>
        <v>283807809</v>
      </c>
      <c r="H527" s="4">
        <f t="shared" si="2"/>
        <v>283807809</v>
      </c>
      <c r="I527" s="4">
        <v>252236602</v>
      </c>
    </row>
    <row r="528" spans="1:9" hidden="1" x14ac:dyDescent="0.25">
      <c r="A528" s="3" t="s">
        <v>1033</v>
      </c>
      <c r="B528" s="3" t="s">
        <v>1034</v>
      </c>
      <c r="C528" s="4">
        <v>0</v>
      </c>
      <c r="D528" s="4">
        <v>0</v>
      </c>
      <c r="E528" s="4">
        <f t="shared" si="0"/>
        <v>0</v>
      </c>
      <c r="F528" s="4">
        <v>160062453</v>
      </c>
      <c r="G528" s="4">
        <f t="shared" si="1"/>
        <v>160062453</v>
      </c>
      <c r="H528" s="4">
        <f t="shared" si="2"/>
        <v>160062453</v>
      </c>
      <c r="I528" s="4">
        <v>129405082</v>
      </c>
    </row>
    <row r="529" spans="1:9" ht="38.25" hidden="1" x14ac:dyDescent="0.25">
      <c r="A529" s="3" t="s">
        <v>1035</v>
      </c>
      <c r="B529" s="3" t="s">
        <v>1036</v>
      </c>
      <c r="C529" s="4">
        <v>0</v>
      </c>
      <c r="D529" s="4">
        <v>0</v>
      </c>
      <c r="E529" s="4">
        <f t="shared" si="0"/>
        <v>0</v>
      </c>
      <c r="F529" s="4">
        <v>56330756</v>
      </c>
      <c r="G529" s="4">
        <f t="shared" si="1"/>
        <v>56330756</v>
      </c>
      <c r="H529" s="4">
        <f t="shared" si="2"/>
        <v>56330756</v>
      </c>
      <c r="I529" s="4">
        <v>52516025</v>
      </c>
    </row>
    <row r="530" spans="1:9" hidden="1" x14ac:dyDescent="0.25">
      <c r="A530" s="3" t="s">
        <v>1037</v>
      </c>
      <c r="B530" s="3" t="s">
        <v>1038</v>
      </c>
      <c r="C530" s="4">
        <v>0</v>
      </c>
      <c r="D530" s="4">
        <v>0</v>
      </c>
      <c r="E530" s="4">
        <f t="shared" si="0"/>
        <v>0</v>
      </c>
      <c r="F530" s="4">
        <v>9962</v>
      </c>
      <c r="G530" s="4">
        <f t="shared" si="1"/>
        <v>9962</v>
      </c>
      <c r="H530" s="4">
        <f t="shared" si="2"/>
        <v>9962</v>
      </c>
      <c r="I530" s="4">
        <v>9962</v>
      </c>
    </row>
    <row r="531" spans="1:9" hidden="1" x14ac:dyDescent="0.25">
      <c r="A531" s="3" t="s">
        <v>1039</v>
      </c>
      <c r="B531" s="3" t="s">
        <v>1040</v>
      </c>
      <c r="C531" s="4">
        <v>0</v>
      </c>
      <c r="D531" s="4">
        <v>0</v>
      </c>
      <c r="E531" s="4">
        <f t="shared" si="0"/>
        <v>0</v>
      </c>
      <c r="F531" s="4">
        <v>99129</v>
      </c>
      <c r="G531" s="4">
        <f t="shared" si="1"/>
        <v>99129</v>
      </c>
      <c r="H531" s="4">
        <f t="shared" si="2"/>
        <v>99129</v>
      </c>
      <c r="I531" s="4">
        <v>70771</v>
      </c>
    </row>
    <row r="532" spans="1:9" hidden="1" x14ac:dyDescent="0.25">
      <c r="A532" s="3" t="s">
        <v>1041</v>
      </c>
      <c r="B532" s="3" t="s">
        <v>1042</v>
      </c>
      <c r="C532" s="4">
        <v>0</v>
      </c>
      <c r="D532" s="4">
        <v>0</v>
      </c>
      <c r="E532" s="4">
        <f t="shared" si="0"/>
        <v>0</v>
      </c>
      <c r="F532" s="4">
        <v>19721663</v>
      </c>
      <c r="G532" s="4">
        <f t="shared" si="1"/>
        <v>19721663</v>
      </c>
      <c r="H532" s="4">
        <f t="shared" si="2"/>
        <v>19721663</v>
      </c>
      <c r="I532" s="4">
        <v>11889943</v>
      </c>
    </row>
    <row r="533" spans="1:9" hidden="1" x14ac:dyDescent="0.25">
      <c r="A533" s="3" t="s">
        <v>1043</v>
      </c>
      <c r="B533" s="3" t="s">
        <v>1044</v>
      </c>
      <c r="C533" s="4">
        <v>0</v>
      </c>
      <c r="D533" s="4">
        <v>0</v>
      </c>
      <c r="E533" s="4">
        <f t="shared" si="0"/>
        <v>0</v>
      </c>
      <c r="F533" s="4">
        <v>33155803</v>
      </c>
      <c r="G533" s="4">
        <f t="shared" si="1"/>
        <v>33155803</v>
      </c>
      <c r="H533" s="4">
        <f t="shared" si="2"/>
        <v>33155803</v>
      </c>
      <c r="I533" s="4">
        <v>25544691</v>
      </c>
    </row>
    <row r="534" spans="1:9" ht="25.5" hidden="1" x14ac:dyDescent="0.25">
      <c r="A534" s="3" t="s">
        <v>1045</v>
      </c>
      <c r="B534" s="3" t="s">
        <v>1046</v>
      </c>
      <c r="C534" s="4">
        <v>0</v>
      </c>
      <c r="D534" s="4">
        <v>0</v>
      </c>
      <c r="E534" s="4">
        <f t="shared" si="0"/>
        <v>0</v>
      </c>
      <c r="F534" s="4">
        <v>294557</v>
      </c>
      <c r="G534" s="4">
        <f t="shared" si="1"/>
        <v>294557</v>
      </c>
      <c r="H534" s="4">
        <f t="shared" si="2"/>
        <v>294557</v>
      </c>
      <c r="I534" s="4">
        <v>246492</v>
      </c>
    </row>
    <row r="535" spans="1:9" ht="25.5" hidden="1" x14ac:dyDescent="0.25">
      <c r="A535" s="3" t="s">
        <v>1047</v>
      </c>
      <c r="B535" s="3" t="s">
        <v>1048</v>
      </c>
      <c r="C535" s="4">
        <v>0</v>
      </c>
      <c r="D535" s="4">
        <v>0</v>
      </c>
      <c r="E535" s="4">
        <f t="shared" si="0"/>
        <v>0</v>
      </c>
      <c r="F535" s="4">
        <v>12705027</v>
      </c>
      <c r="G535" s="4">
        <f t="shared" si="1"/>
        <v>12705027</v>
      </c>
      <c r="H535" s="4">
        <f t="shared" si="2"/>
        <v>12705027</v>
      </c>
      <c r="I535" s="4">
        <v>10781181</v>
      </c>
    </row>
    <row r="536" spans="1:9" ht="38.25" hidden="1" x14ac:dyDescent="0.25">
      <c r="A536" s="3" t="s">
        <v>1049</v>
      </c>
      <c r="B536" s="3" t="s">
        <v>1050</v>
      </c>
      <c r="C536" s="4">
        <v>0</v>
      </c>
      <c r="D536" s="4">
        <v>0</v>
      </c>
      <c r="E536" s="4">
        <f t="shared" si="0"/>
        <v>0</v>
      </c>
      <c r="F536" s="4">
        <v>37745556</v>
      </c>
      <c r="G536" s="4">
        <f t="shared" si="1"/>
        <v>37745556</v>
      </c>
      <c r="H536" s="4">
        <f t="shared" si="2"/>
        <v>37745556</v>
      </c>
      <c r="I536" s="4">
        <v>28346017</v>
      </c>
    </row>
    <row r="537" spans="1:9" hidden="1" x14ac:dyDescent="0.25">
      <c r="A537" s="3" t="s">
        <v>1051</v>
      </c>
      <c r="B537" s="3" t="s">
        <v>1052</v>
      </c>
      <c r="C537" s="4">
        <v>0</v>
      </c>
      <c r="D537" s="4">
        <v>0</v>
      </c>
      <c r="E537" s="4">
        <f t="shared" si="0"/>
        <v>0</v>
      </c>
      <c r="F537" s="4">
        <v>0</v>
      </c>
      <c r="G537" s="4">
        <f t="shared" si="1"/>
        <v>0</v>
      </c>
      <c r="H537" s="4">
        <f t="shared" si="2"/>
        <v>0</v>
      </c>
      <c r="I537" s="4">
        <v>0</v>
      </c>
    </row>
    <row r="538" spans="1:9" x14ac:dyDescent="0.25">
      <c r="A538" s="3" t="s">
        <v>1053</v>
      </c>
      <c r="B538" s="3" t="s">
        <v>1054</v>
      </c>
      <c r="C538" s="4">
        <v>1109766300</v>
      </c>
      <c r="D538" s="4">
        <v>1388471672</v>
      </c>
      <c r="E538" s="4">
        <f>D538-C538</f>
        <v>278705372</v>
      </c>
      <c r="F538" s="4">
        <v>1322351348</v>
      </c>
      <c r="G538" s="4">
        <f t="shared" si="1"/>
        <v>212585048</v>
      </c>
      <c r="H538" s="4">
        <f t="shared" si="2"/>
        <v>-66120324</v>
      </c>
      <c r="I538" s="4">
        <v>1441015246</v>
      </c>
    </row>
    <row r="539" spans="1:9" hidden="1" x14ac:dyDescent="0.25">
      <c r="A539" s="3" t="s">
        <v>1055</v>
      </c>
      <c r="B539" s="3" t="s">
        <v>1056</v>
      </c>
      <c r="C539" s="4">
        <v>0</v>
      </c>
      <c r="D539" s="4">
        <v>0</v>
      </c>
      <c r="E539" s="4">
        <v>0</v>
      </c>
      <c r="F539" s="4">
        <v>26694325</v>
      </c>
      <c r="G539" s="4">
        <v>0</v>
      </c>
      <c r="H539" s="4">
        <v>0</v>
      </c>
      <c r="I539" s="4">
        <v>23964068</v>
      </c>
    </row>
    <row r="540" spans="1:9" ht="25.5" hidden="1" x14ac:dyDescent="0.25">
      <c r="A540" s="3" t="s">
        <v>1057</v>
      </c>
      <c r="B540" s="3" t="s">
        <v>1058</v>
      </c>
      <c r="C540" s="4">
        <v>0</v>
      </c>
      <c r="D540" s="4">
        <v>0</v>
      </c>
      <c r="E540" s="4">
        <v>0</v>
      </c>
      <c r="F540" s="4">
        <v>1177418</v>
      </c>
      <c r="G540" s="4">
        <v>0</v>
      </c>
      <c r="H540" s="4">
        <v>0</v>
      </c>
      <c r="I540" s="4">
        <v>874029</v>
      </c>
    </row>
    <row r="541" spans="1:9" hidden="1" x14ac:dyDescent="0.25">
      <c r="A541" s="3" t="s">
        <v>1059</v>
      </c>
      <c r="B541" s="3" t="s">
        <v>1060</v>
      </c>
      <c r="C541" s="4">
        <v>0</v>
      </c>
      <c r="D541" s="4">
        <v>0</v>
      </c>
      <c r="E541" s="4">
        <v>0</v>
      </c>
      <c r="F541" s="4">
        <v>405691</v>
      </c>
      <c r="G541" s="4">
        <v>0</v>
      </c>
      <c r="H541" s="4">
        <v>0</v>
      </c>
      <c r="I541" s="4">
        <v>285016</v>
      </c>
    </row>
    <row r="542" spans="1:9" hidden="1" x14ac:dyDescent="0.25">
      <c r="A542" s="3" t="s">
        <v>1061</v>
      </c>
      <c r="B542" s="3" t="s">
        <v>1062</v>
      </c>
      <c r="C542" s="4">
        <v>0</v>
      </c>
      <c r="D542" s="4">
        <v>0</v>
      </c>
      <c r="E542" s="4">
        <v>0</v>
      </c>
      <c r="F542" s="4">
        <v>771727</v>
      </c>
      <c r="G542" s="4">
        <v>0</v>
      </c>
      <c r="H542" s="4">
        <v>0</v>
      </c>
      <c r="I542" s="4">
        <v>589013</v>
      </c>
    </row>
    <row r="543" spans="1:9" ht="25.5" hidden="1" x14ac:dyDescent="0.25">
      <c r="A543" s="3" t="s">
        <v>1063</v>
      </c>
      <c r="B543" s="3" t="s">
        <v>1064</v>
      </c>
      <c r="C543" s="4">
        <v>0</v>
      </c>
      <c r="D543" s="4">
        <v>0</v>
      </c>
      <c r="E543" s="4">
        <v>0</v>
      </c>
      <c r="F543" s="4">
        <v>25516907</v>
      </c>
      <c r="G543" s="4">
        <v>0</v>
      </c>
      <c r="H543" s="4">
        <v>0</v>
      </c>
      <c r="I543" s="4">
        <v>23090039</v>
      </c>
    </row>
    <row r="544" spans="1:9" hidden="1" x14ac:dyDescent="0.25">
      <c r="A544" s="3" t="s">
        <v>1065</v>
      </c>
      <c r="B544" s="3" t="s">
        <v>1060</v>
      </c>
      <c r="C544" s="4">
        <v>0</v>
      </c>
      <c r="D544" s="4">
        <v>0</v>
      </c>
      <c r="E544" s="4">
        <v>0</v>
      </c>
      <c r="F544" s="4">
        <v>6014862</v>
      </c>
      <c r="G544" s="4">
        <v>0</v>
      </c>
      <c r="H544" s="4">
        <v>0</v>
      </c>
      <c r="I544" s="4">
        <v>5849635</v>
      </c>
    </row>
    <row r="545" spans="1:9" hidden="1" x14ac:dyDescent="0.25">
      <c r="A545" s="3" t="s">
        <v>1066</v>
      </c>
      <c r="B545" s="3" t="s">
        <v>1062</v>
      </c>
      <c r="C545" s="4">
        <v>0</v>
      </c>
      <c r="D545" s="4">
        <v>0</v>
      </c>
      <c r="E545" s="4">
        <v>0</v>
      </c>
      <c r="F545" s="4">
        <v>19502045</v>
      </c>
      <c r="G545" s="4">
        <v>0</v>
      </c>
      <c r="H545" s="4">
        <v>0</v>
      </c>
      <c r="I545" s="4">
        <v>17240404</v>
      </c>
    </row>
    <row r="546" spans="1:9" hidden="1" x14ac:dyDescent="0.25">
      <c r="A546" s="3" t="s">
        <v>1067</v>
      </c>
      <c r="B546" s="3" t="s">
        <v>1068</v>
      </c>
      <c r="C546" s="4">
        <v>0</v>
      </c>
      <c r="D546" s="4">
        <v>0</v>
      </c>
      <c r="E546" s="4">
        <v>0</v>
      </c>
      <c r="F546" s="4">
        <v>746185106</v>
      </c>
      <c r="G546" s="4">
        <v>0</v>
      </c>
      <c r="H546" s="4">
        <v>0</v>
      </c>
      <c r="I546" s="4">
        <v>669117232</v>
      </c>
    </row>
    <row r="547" spans="1:9" hidden="1" x14ac:dyDescent="0.25">
      <c r="A547" s="3" t="s">
        <v>1069</v>
      </c>
      <c r="B547" s="3" t="s">
        <v>1070</v>
      </c>
      <c r="C547" s="4">
        <v>0</v>
      </c>
      <c r="D547" s="4">
        <v>0</v>
      </c>
      <c r="E547" s="4">
        <v>0</v>
      </c>
      <c r="F547" s="4">
        <v>20213895</v>
      </c>
      <c r="G547" s="4">
        <v>0</v>
      </c>
      <c r="H547" s="4">
        <v>0</v>
      </c>
      <c r="I547" s="4">
        <v>19626841</v>
      </c>
    </row>
    <row r="548" spans="1:9" hidden="1" x14ac:dyDescent="0.25">
      <c r="A548" s="3" t="s">
        <v>1071</v>
      </c>
      <c r="B548" s="3" t="s">
        <v>1072</v>
      </c>
      <c r="C548" s="4">
        <v>0</v>
      </c>
      <c r="D548" s="4">
        <v>0</v>
      </c>
      <c r="E548" s="4">
        <v>0</v>
      </c>
      <c r="F548" s="4">
        <v>76806838</v>
      </c>
      <c r="G548" s="4">
        <v>0</v>
      </c>
      <c r="H548" s="4">
        <v>0</v>
      </c>
      <c r="I548" s="4">
        <v>67147724</v>
      </c>
    </row>
    <row r="549" spans="1:9" hidden="1" x14ac:dyDescent="0.25">
      <c r="A549" s="3" t="s">
        <v>1073</v>
      </c>
      <c r="B549" s="3" t="s">
        <v>1074</v>
      </c>
      <c r="C549" s="4">
        <v>0</v>
      </c>
      <c r="D549" s="4">
        <v>0</v>
      </c>
      <c r="E549" s="4">
        <v>0</v>
      </c>
      <c r="F549" s="4">
        <v>26988866</v>
      </c>
      <c r="G549" s="4">
        <v>0</v>
      </c>
      <c r="H549" s="4">
        <v>0</v>
      </c>
      <c r="I549" s="4">
        <v>19781003</v>
      </c>
    </row>
    <row r="550" spans="1:9" hidden="1" x14ac:dyDescent="0.25">
      <c r="A550" s="3" t="s">
        <v>1075</v>
      </c>
      <c r="B550" s="3" t="s">
        <v>1076</v>
      </c>
      <c r="C550" s="4">
        <v>0</v>
      </c>
      <c r="D550" s="4">
        <v>0</v>
      </c>
      <c r="E550" s="4">
        <v>0</v>
      </c>
      <c r="F550" s="4">
        <v>3674212</v>
      </c>
      <c r="G550" s="4">
        <v>0</v>
      </c>
      <c r="H550" s="4">
        <v>0</v>
      </c>
      <c r="I550" s="4">
        <v>3057493</v>
      </c>
    </row>
    <row r="551" spans="1:9" hidden="1" x14ac:dyDescent="0.25">
      <c r="A551" s="3" t="s">
        <v>1077</v>
      </c>
      <c r="B551" s="3" t="s">
        <v>1078</v>
      </c>
      <c r="C551" s="4">
        <v>0</v>
      </c>
      <c r="D551" s="4">
        <v>0</v>
      </c>
      <c r="E551" s="4">
        <v>0</v>
      </c>
      <c r="F551" s="4">
        <v>38927442</v>
      </c>
      <c r="G551" s="4">
        <v>0</v>
      </c>
      <c r="H551" s="4">
        <v>0</v>
      </c>
      <c r="I551" s="4">
        <v>35525101</v>
      </c>
    </row>
    <row r="552" spans="1:9" ht="38.25" hidden="1" x14ac:dyDescent="0.25">
      <c r="A552" s="3" t="s">
        <v>1079</v>
      </c>
      <c r="B552" s="3" t="s">
        <v>1080</v>
      </c>
      <c r="C552" s="4">
        <v>0</v>
      </c>
      <c r="D552" s="4">
        <v>0</v>
      </c>
      <c r="E552" s="4">
        <v>0</v>
      </c>
      <c r="F552" s="4">
        <v>4642984</v>
      </c>
      <c r="G552" s="4">
        <v>0</v>
      </c>
      <c r="H552" s="4">
        <v>0</v>
      </c>
      <c r="I552" s="4">
        <v>3981467</v>
      </c>
    </row>
    <row r="553" spans="1:9" hidden="1" x14ac:dyDescent="0.25">
      <c r="A553" s="3" t="s">
        <v>1081</v>
      </c>
      <c r="B553" s="3" t="s">
        <v>1082</v>
      </c>
      <c r="C553" s="4">
        <v>0</v>
      </c>
      <c r="D553" s="4">
        <v>0</v>
      </c>
      <c r="E553" s="4">
        <v>0</v>
      </c>
      <c r="F553" s="4">
        <v>2573334</v>
      </c>
      <c r="G553" s="4">
        <v>0</v>
      </c>
      <c r="H553" s="4">
        <v>0</v>
      </c>
      <c r="I553" s="4">
        <v>4802660</v>
      </c>
    </row>
    <row r="554" spans="1:9" hidden="1" x14ac:dyDescent="0.25">
      <c r="A554" s="3" t="s">
        <v>1083</v>
      </c>
      <c r="B554" s="3" t="s">
        <v>1084</v>
      </c>
      <c r="C554" s="4">
        <v>0</v>
      </c>
      <c r="D554" s="4">
        <v>0</v>
      </c>
      <c r="E554" s="4">
        <v>0</v>
      </c>
      <c r="F554" s="4">
        <v>224126526</v>
      </c>
      <c r="G554" s="4">
        <v>0</v>
      </c>
      <c r="H554" s="4">
        <v>0</v>
      </c>
      <c r="I554" s="4">
        <v>146474599</v>
      </c>
    </row>
    <row r="555" spans="1:9" hidden="1" x14ac:dyDescent="0.25">
      <c r="A555" s="3" t="s">
        <v>1085</v>
      </c>
      <c r="B555" s="3" t="s">
        <v>1086</v>
      </c>
      <c r="C555" s="4">
        <v>0</v>
      </c>
      <c r="D555" s="4">
        <v>0</v>
      </c>
      <c r="E555" s="4">
        <v>0</v>
      </c>
      <c r="F555" s="4">
        <v>36853273</v>
      </c>
      <c r="G555" s="4">
        <v>0</v>
      </c>
      <c r="H555" s="4">
        <v>0</v>
      </c>
      <c r="I555" s="4">
        <v>26829053</v>
      </c>
    </row>
    <row r="556" spans="1:9" hidden="1" x14ac:dyDescent="0.25">
      <c r="A556" s="3" t="s">
        <v>1087</v>
      </c>
      <c r="B556" s="3" t="s">
        <v>1088</v>
      </c>
      <c r="C556" s="4">
        <v>0</v>
      </c>
      <c r="D556" s="4">
        <v>0</v>
      </c>
      <c r="E556" s="4">
        <v>0</v>
      </c>
      <c r="F556" s="4">
        <v>24432212</v>
      </c>
      <c r="G556" s="4">
        <v>0</v>
      </c>
      <c r="H556" s="4">
        <v>0</v>
      </c>
      <c r="I556" s="4">
        <v>20398428</v>
      </c>
    </row>
    <row r="557" spans="1:9" hidden="1" x14ac:dyDescent="0.25">
      <c r="A557" s="3" t="s">
        <v>1089</v>
      </c>
      <c r="B557" s="3" t="s">
        <v>1090</v>
      </c>
      <c r="C557" s="4">
        <v>0</v>
      </c>
      <c r="D557" s="4">
        <v>0</v>
      </c>
      <c r="E557" s="4">
        <v>0</v>
      </c>
      <c r="F557" s="4">
        <v>9763197</v>
      </c>
      <c r="G557" s="4">
        <v>0</v>
      </c>
      <c r="H557" s="4">
        <v>0</v>
      </c>
      <c r="I557" s="4">
        <v>10996888</v>
      </c>
    </row>
    <row r="558" spans="1:9" ht="25.5" hidden="1" x14ac:dyDescent="0.25">
      <c r="A558" s="3" t="s">
        <v>1091</v>
      </c>
      <c r="B558" s="3" t="s">
        <v>1092</v>
      </c>
      <c r="C558" s="4">
        <v>0</v>
      </c>
      <c r="D558" s="4">
        <v>0</v>
      </c>
      <c r="E558" s="4">
        <v>0</v>
      </c>
      <c r="F558" s="4">
        <v>6310751</v>
      </c>
      <c r="G558" s="4">
        <v>0</v>
      </c>
      <c r="H558" s="4">
        <v>0</v>
      </c>
      <c r="I558" s="4">
        <v>5447534</v>
      </c>
    </row>
    <row r="559" spans="1:9" hidden="1" x14ac:dyDescent="0.25">
      <c r="A559" s="3" t="s">
        <v>1093</v>
      </c>
      <c r="B559" s="3" t="s">
        <v>1094</v>
      </c>
      <c r="C559" s="4">
        <v>0</v>
      </c>
      <c r="D559" s="4">
        <v>0</v>
      </c>
      <c r="E559" s="4">
        <v>0</v>
      </c>
      <c r="F559" s="4">
        <v>11500826</v>
      </c>
      <c r="G559" s="4">
        <v>0</v>
      </c>
      <c r="H559" s="4">
        <v>0</v>
      </c>
      <c r="I559" s="4">
        <v>12781151</v>
      </c>
    </row>
    <row r="560" spans="1:9" hidden="1" x14ac:dyDescent="0.25">
      <c r="A560" s="3" t="s">
        <v>1095</v>
      </c>
      <c r="B560" s="3" t="s">
        <v>1096</v>
      </c>
      <c r="C560" s="4">
        <v>0</v>
      </c>
      <c r="D560" s="4">
        <v>0</v>
      </c>
      <c r="E560" s="4">
        <v>0</v>
      </c>
      <c r="F560" s="4">
        <v>378019</v>
      </c>
      <c r="G560" s="4">
        <v>0</v>
      </c>
      <c r="H560" s="4">
        <v>0</v>
      </c>
      <c r="I560" s="4">
        <v>309808</v>
      </c>
    </row>
    <row r="561" spans="1:9" hidden="1" x14ac:dyDescent="0.25">
      <c r="A561" s="3" t="s">
        <v>1097</v>
      </c>
      <c r="B561" s="3" t="s">
        <v>1098</v>
      </c>
      <c r="C561" s="4">
        <v>0</v>
      </c>
      <c r="D561" s="4">
        <v>0</v>
      </c>
      <c r="E561" s="4">
        <v>0</v>
      </c>
      <c r="F561" s="4">
        <v>14204796</v>
      </c>
      <c r="G561" s="4">
        <v>0</v>
      </c>
      <c r="H561" s="4">
        <v>0</v>
      </c>
      <c r="I561" s="4">
        <v>12639377</v>
      </c>
    </row>
    <row r="562" spans="1:9" hidden="1" x14ac:dyDescent="0.25">
      <c r="A562" s="3" t="s">
        <v>1099</v>
      </c>
      <c r="B562" s="3" t="s">
        <v>1100</v>
      </c>
      <c r="C562" s="4">
        <v>0</v>
      </c>
      <c r="D562" s="4">
        <v>0</v>
      </c>
      <c r="E562" s="4">
        <v>0</v>
      </c>
      <c r="F562" s="4">
        <v>120683452</v>
      </c>
      <c r="G562" s="4">
        <v>0</v>
      </c>
      <c r="H562" s="4">
        <v>0</v>
      </c>
      <c r="I562" s="4">
        <v>57072360</v>
      </c>
    </row>
    <row r="563" spans="1:9" ht="25.5" hidden="1" x14ac:dyDescent="0.25">
      <c r="A563" s="3" t="s">
        <v>1101</v>
      </c>
      <c r="B563" s="3" t="s">
        <v>1102</v>
      </c>
      <c r="C563" s="4">
        <v>0</v>
      </c>
      <c r="D563" s="4">
        <v>0</v>
      </c>
      <c r="E563" s="4">
        <v>0</v>
      </c>
      <c r="F563" s="4">
        <v>136664165</v>
      </c>
      <c r="G563" s="4">
        <v>0</v>
      </c>
      <c r="H563" s="4">
        <v>0</v>
      </c>
      <c r="I563" s="4">
        <v>150094950</v>
      </c>
    </row>
    <row r="564" spans="1:9" hidden="1" x14ac:dyDescent="0.25">
      <c r="A564" s="3" t="s">
        <v>1103</v>
      </c>
      <c r="B564" s="3" t="s">
        <v>1104</v>
      </c>
      <c r="C564" s="4">
        <v>0</v>
      </c>
      <c r="D564" s="4">
        <v>0</v>
      </c>
      <c r="E564" s="4">
        <v>0</v>
      </c>
      <c r="F564" s="4">
        <v>11364374</v>
      </c>
      <c r="G564" s="4">
        <v>0</v>
      </c>
      <c r="H564" s="4">
        <v>0</v>
      </c>
      <c r="I564" s="4">
        <v>10281439</v>
      </c>
    </row>
    <row r="565" spans="1:9" hidden="1" x14ac:dyDescent="0.25">
      <c r="A565" s="3" t="s">
        <v>1105</v>
      </c>
      <c r="B565" s="3" t="s">
        <v>1106</v>
      </c>
      <c r="C565" s="4">
        <v>0</v>
      </c>
      <c r="D565" s="4">
        <v>0</v>
      </c>
      <c r="E565" s="4">
        <v>0</v>
      </c>
      <c r="F565" s="4">
        <v>16429316</v>
      </c>
      <c r="G565" s="4">
        <v>0</v>
      </c>
      <c r="H565" s="4">
        <v>0</v>
      </c>
      <c r="I565" s="4">
        <v>12328914</v>
      </c>
    </row>
    <row r="566" spans="1:9" ht="25.5" hidden="1" x14ac:dyDescent="0.25">
      <c r="A566" s="3" t="s">
        <v>1107</v>
      </c>
      <c r="B566" s="3" t="s">
        <v>1108</v>
      </c>
      <c r="C566" s="4">
        <v>0</v>
      </c>
      <c r="D566" s="4">
        <v>0</v>
      </c>
      <c r="E566" s="4">
        <v>0</v>
      </c>
      <c r="F566" s="4">
        <v>12068412</v>
      </c>
      <c r="G566" s="4">
        <v>0</v>
      </c>
      <c r="H566" s="4">
        <v>0</v>
      </c>
      <c r="I566" s="4">
        <v>11289730</v>
      </c>
    </row>
    <row r="567" spans="1:9" hidden="1" x14ac:dyDescent="0.25">
      <c r="A567" s="3" t="s">
        <v>1109</v>
      </c>
      <c r="B567" s="3" t="s">
        <v>1110</v>
      </c>
      <c r="C567" s="4">
        <v>0</v>
      </c>
      <c r="D567" s="4">
        <v>0</v>
      </c>
      <c r="E567" s="4">
        <v>0</v>
      </c>
      <c r="F567" s="4">
        <v>32818885</v>
      </c>
      <c r="G567" s="4">
        <v>0</v>
      </c>
      <c r="H567" s="4">
        <v>0</v>
      </c>
      <c r="I567" s="4">
        <v>28790177</v>
      </c>
    </row>
    <row r="568" spans="1:9" hidden="1" x14ac:dyDescent="0.25">
      <c r="A568" s="3" t="s">
        <v>1111</v>
      </c>
      <c r="B568" s="3" t="s">
        <v>1112</v>
      </c>
      <c r="C568" s="4">
        <v>0</v>
      </c>
      <c r="D568" s="4">
        <v>0</v>
      </c>
      <c r="E568" s="4">
        <v>0</v>
      </c>
      <c r="F568" s="4">
        <v>61780525</v>
      </c>
      <c r="G568" s="4">
        <v>0</v>
      </c>
      <c r="H568" s="4">
        <v>0</v>
      </c>
      <c r="I568" s="4">
        <v>83945663</v>
      </c>
    </row>
    <row r="569" spans="1:9" hidden="1" x14ac:dyDescent="0.25">
      <c r="A569" s="3" t="s">
        <v>1113</v>
      </c>
      <c r="B569" s="3" t="s">
        <v>1114</v>
      </c>
      <c r="C569" s="4">
        <v>0</v>
      </c>
      <c r="D569" s="4">
        <v>0</v>
      </c>
      <c r="E569" s="4">
        <v>0</v>
      </c>
      <c r="F569" s="4">
        <v>220971</v>
      </c>
      <c r="G569" s="4">
        <v>0</v>
      </c>
      <c r="H569" s="4">
        <v>0</v>
      </c>
      <c r="I569" s="4">
        <v>220694</v>
      </c>
    </row>
    <row r="570" spans="1:9" hidden="1" x14ac:dyDescent="0.25">
      <c r="A570" s="3" t="s">
        <v>1115</v>
      </c>
      <c r="B570" s="3" t="s">
        <v>1116</v>
      </c>
      <c r="C570" s="4">
        <v>0</v>
      </c>
      <c r="D570" s="4">
        <v>0</v>
      </c>
      <c r="E570" s="4">
        <v>0</v>
      </c>
      <c r="F570" s="4">
        <v>1981682</v>
      </c>
      <c r="G570" s="4">
        <v>0</v>
      </c>
      <c r="H570" s="4">
        <v>0</v>
      </c>
      <c r="I570" s="4">
        <v>3238333</v>
      </c>
    </row>
    <row r="571" spans="1:9" hidden="1" x14ac:dyDescent="0.25">
      <c r="A571" s="3" t="s">
        <v>1117</v>
      </c>
      <c r="B571" s="3" t="s">
        <v>1118</v>
      </c>
      <c r="C571" s="4">
        <v>0</v>
      </c>
      <c r="D571" s="4">
        <v>0</v>
      </c>
      <c r="E571" s="4">
        <v>0</v>
      </c>
      <c r="F571" s="4">
        <v>75702895</v>
      </c>
      <c r="G571" s="4">
        <v>0</v>
      </c>
      <c r="H571" s="4">
        <v>0</v>
      </c>
      <c r="I571" s="4">
        <v>69546177</v>
      </c>
    </row>
    <row r="572" spans="1:9" hidden="1" x14ac:dyDescent="0.25">
      <c r="A572" s="3" t="s">
        <v>1119</v>
      </c>
      <c r="B572" s="3" t="s">
        <v>1120</v>
      </c>
      <c r="C572" s="4">
        <v>0</v>
      </c>
      <c r="D572" s="4">
        <v>0</v>
      </c>
      <c r="E572" s="4">
        <v>0</v>
      </c>
      <c r="F572" s="4">
        <v>79283105</v>
      </c>
      <c r="G572" s="4">
        <v>0</v>
      </c>
      <c r="H572" s="4">
        <v>0</v>
      </c>
      <c r="I572" s="4">
        <v>74048396</v>
      </c>
    </row>
    <row r="573" spans="1:9" hidden="1" x14ac:dyDescent="0.25">
      <c r="A573" s="3" t="s">
        <v>1121</v>
      </c>
      <c r="B573" s="3" t="s">
        <v>1122</v>
      </c>
      <c r="C573" s="4">
        <v>0</v>
      </c>
      <c r="D573" s="4">
        <v>0</v>
      </c>
      <c r="E573" s="4">
        <v>0</v>
      </c>
      <c r="F573" s="4">
        <v>63594545</v>
      </c>
      <c r="G573" s="4">
        <v>0</v>
      </c>
      <c r="H573" s="4">
        <v>0</v>
      </c>
      <c r="I573" s="4">
        <v>63752286</v>
      </c>
    </row>
    <row r="574" spans="1:9" hidden="1" x14ac:dyDescent="0.25">
      <c r="A574" s="3" t="s">
        <v>1123</v>
      </c>
      <c r="B574" s="3" t="s">
        <v>1124</v>
      </c>
      <c r="C574" s="4">
        <v>0</v>
      </c>
      <c r="D574" s="4">
        <v>0</v>
      </c>
      <c r="E574" s="4">
        <v>0</v>
      </c>
      <c r="F574" s="4">
        <v>9515514</v>
      </c>
      <c r="G574" s="4">
        <v>0</v>
      </c>
      <c r="H574" s="4">
        <v>0</v>
      </c>
      <c r="I574" s="4">
        <v>5221287</v>
      </c>
    </row>
    <row r="575" spans="1:9" hidden="1" x14ac:dyDescent="0.25">
      <c r="A575" s="3" t="s">
        <v>1125</v>
      </c>
      <c r="B575" s="3" t="s">
        <v>1126</v>
      </c>
      <c r="C575" s="4">
        <v>0</v>
      </c>
      <c r="D575" s="4">
        <v>0</v>
      </c>
      <c r="E575" s="4">
        <v>0</v>
      </c>
      <c r="F575" s="4">
        <v>360977</v>
      </c>
      <c r="G575" s="4">
        <v>0</v>
      </c>
      <c r="H575" s="4">
        <v>0</v>
      </c>
      <c r="I575" s="4">
        <v>413716</v>
      </c>
    </row>
    <row r="576" spans="1:9" hidden="1" x14ac:dyDescent="0.25">
      <c r="A576" s="3" t="s">
        <v>1127</v>
      </c>
      <c r="B576" s="3" t="s">
        <v>1128</v>
      </c>
      <c r="C576" s="4">
        <v>0</v>
      </c>
      <c r="D576" s="4">
        <v>0</v>
      </c>
      <c r="E576" s="4">
        <v>0</v>
      </c>
      <c r="F576" s="4">
        <v>4759251</v>
      </c>
      <c r="G576" s="4">
        <v>0</v>
      </c>
      <c r="H576" s="4">
        <v>0</v>
      </c>
      <c r="I576" s="4">
        <v>4041647</v>
      </c>
    </row>
    <row r="577" spans="1:9" hidden="1" x14ac:dyDescent="0.25">
      <c r="A577" s="3" t="s">
        <v>1129</v>
      </c>
      <c r="B577" s="3" t="s">
        <v>1130</v>
      </c>
      <c r="C577" s="4">
        <v>0</v>
      </c>
      <c r="D577" s="4">
        <v>0</v>
      </c>
      <c r="E577" s="4">
        <v>0</v>
      </c>
      <c r="F577" s="4">
        <v>1052818</v>
      </c>
      <c r="G577" s="4">
        <v>0</v>
      </c>
      <c r="H577" s="4">
        <v>0</v>
      </c>
      <c r="I577" s="4">
        <v>619460</v>
      </c>
    </row>
    <row r="578" spans="1:9" hidden="1" x14ac:dyDescent="0.25">
      <c r="A578" s="3" t="s">
        <v>1131</v>
      </c>
      <c r="B578" s="3" t="s">
        <v>1132</v>
      </c>
      <c r="C578" s="4">
        <v>0</v>
      </c>
      <c r="D578" s="4">
        <v>0</v>
      </c>
      <c r="E578" s="4">
        <v>0</v>
      </c>
      <c r="F578" s="4">
        <v>131102013</v>
      </c>
      <c r="G578" s="4">
        <v>0</v>
      </c>
      <c r="H578" s="4">
        <v>0</v>
      </c>
      <c r="I578" s="4">
        <v>139957203</v>
      </c>
    </row>
    <row r="579" spans="1:9" hidden="1" x14ac:dyDescent="0.25">
      <c r="A579" s="3" t="s">
        <v>1133</v>
      </c>
      <c r="B579" s="3" t="s">
        <v>1134</v>
      </c>
      <c r="C579" s="4">
        <v>0</v>
      </c>
      <c r="D579" s="4">
        <v>0</v>
      </c>
      <c r="E579" s="4">
        <v>0</v>
      </c>
      <c r="F579" s="4">
        <v>124888069</v>
      </c>
      <c r="G579" s="4">
        <v>0</v>
      </c>
      <c r="H579" s="4">
        <v>0</v>
      </c>
      <c r="I579" s="4">
        <v>133479977</v>
      </c>
    </row>
    <row r="580" spans="1:9" hidden="1" x14ac:dyDescent="0.25">
      <c r="A580" s="3" t="s">
        <v>1135</v>
      </c>
      <c r="B580" s="3" t="s">
        <v>1136</v>
      </c>
      <c r="C580" s="4">
        <v>0</v>
      </c>
      <c r="D580" s="4">
        <v>0</v>
      </c>
      <c r="E580" s="4">
        <v>0</v>
      </c>
      <c r="F580" s="4">
        <v>3620289</v>
      </c>
      <c r="G580" s="4">
        <v>0</v>
      </c>
      <c r="H580" s="4">
        <v>0</v>
      </c>
      <c r="I580" s="4">
        <v>3495754</v>
      </c>
    </row>
    <row r="581" spans="1:9" hidden="1" x14ac:dyDescent="0.25">
      <c r="A581" s="3" t="s">
        <v>1137</v>
      </c>
      <c r="B581" s="3" t="s">
        <v>1138</v>
      </c>
      <c r="C581" s="4">
        <v>0</v>
      </c>
      <c r="D581" s="4">
        <v>0</v>
      </c>
      <c r="E581" s="4">
        <v>0</v>
      </c>
      <c r="F581" s="4">
        <v>316966</v>
      </c>
      <c r="G581" s="4">
        <v>0</v>
      </c>
      <c r="H581" s="4">
        <v>0</v>
      </c>
      <c r="I581" s="4">
        <v>668654</v>
      </c>
    </row>
    <row r="582" spans="1:9" hidden="1" x14ac:dyDescent="0.25">
      <c r="A582" s="3" t="s">
        <v>1139</v>
      </c>
      <c r="B582" s="3" t="s">
        <v>1140</v>
      </c>
      <c r="C582" s="4">
        <v>0</v>
      </c>
      <c r="D582" s="4">
        <v>0</v>
      </c>
      <c r="E582" s="4">
        <v>0</v>
      </c>
      <c r="F582" s="4">
        <v>5236</v>
      </c>
      <c r="G582" s="4">
        <v>0</v>
      </c>
      <c r="H582" s="4">
        <v>0</v>
      </c>
      <c r="I582" s="4">
        <v>4334</v>
      </c>
    </row>
    <row r="583" spans="1:9" hidden="1" x14ac:dyDescent="0.25">
      <c r="A583" s="3" t="s">
        <v>1141</v>
      </c>
      <c r="B583" s="3" t="s">
        <v>1142</v>
      </c>
      <c r="C583" s="4">
        <v>0</v>
      </c>
      <c r="D583" s="4">
        <v>0</v>
      </c>
      <c r="E583" s="4">
        <v>0</v>
      </c>
      <c r="F583" s="4">
        <v>0</v>
      </c>
      <c r="G583" s="4">
        <v>0</v>
      </c>
      <c r="H583" s="4">
        <v>0</v>
      </c>
      <c r="I583" s="4">
        <v>0</v>
      </c>
    </row>
    <row r="584" spans="1:9" ht="25.5" hidden="1" x14ac:dyDescent="0.25">
      <c r="A584" s="3" t="s">
        <v>1143</v>
      </c>
      <c r="B584" s="3" t="s">
        <v>1144</v>
      </c>
      <c r="C584" s="4">
        <v>0</v>
      </c>
      <c r="D584" s="4">
        <v>0</v>
      </c>
      <c r="E584" s="4">
        <v>0</v>
      </c>
      <c r="F584" s="4">
        <v>2271453</v>
      </c>
      <c r="G584" s="4">
        <v>0</v>
      </c>
      <c r="H584" s="4">
        <v>0</v>
      </c>
      <c r="I584" s="4">
        <v>2308484</v>
      </c>
    </row>
    <row r="585" spans="1:9" ht="25.5" hidden="1" x14ac:dyDescent="0.25">
      <c r="A585" s="3" t="s">
        <v>1145</v>
      </c>
      <c r="B585" s="3" t="s">
        <v>1146</v>
      </c>
      <c r="C585" s="4">
        <v>0</v>
      </c>
      <c r="D585" s="4">
        <v>0</v>
      </c>
      <c r="E585" s="4">
        <v>0</v>
      </c>
      <c r="F585" s="4">
        <v>2285669</v>
      </c>
      <c r="G585" s="4">
        <v>0</v>
      </c>
      <c r="H585" s="4">
        <v>0</v>
      </c>
      <c r="I585" s="4">
        <v>2221342</v>
      </c>
    </row>
    <row r="586" spans="1:9" ht="25.5" hidden="1" x14ac:dyDescent="0.25">
      <c r="A586" s="3" t="s">
        <v>1147</v>
      </c>
      <c r="B586" s="3" t="s">
        <v>1148</v>
      </c>
      <c r="C586" s="4">
        <v>0</v>
      </c>
      <c r="D586" s="4">
        <v>0</v>
      </c>
      <c r="E586" s="4">
        <v>0</v>
      </c>
      <c r="F586" s="4">
        <v>542654582</v>
      </c>
      <c r="G586" s="4">
        <v>0</v>
      </c>
      <c r="H586" s="4">
        <v>0</v>
      </c>
      <c r="I586" s="4">
        <v>742004034</v>
      </c>
    </row>
    <row r="587" spans="1:9" hidden="1" x14ac:dyDescent="0.25">
      <c r="A587" s="3" t="s">
        <v>1149</v>
      </c>
      <c r="B587" s="3" t="s">
        <v>1150</v>
      </c>
      <c r="C587" s="4">
        <v>0</v>
      </c>
      <c r="D587" s="4">
        <v>0</v>
      </c>
      <c r="E587" s="4">
        <v>0</v>
      </c>
      <c r="F587" s="4">
        <v>38356257</v>
      </c>
      <c r="G587" s="4">
        <v>0</v>
      </c>
      <c r="H587" s="4">
        <v>0</v>
      </c>
      <c r="I587" s="4">
        <v>27531200</v>
      </c>
    </row>
    <row r="588" spans="1:9" hidden="1" x14ac:dyDescent="0.25">
      <c r="A588" s="3" t="s">
        <v>1151</v>
      </c>
      <c r="B588" s="3" t="s">
        <v>1152</v>
      </c>
      <c r="C588" s="4">
        <v>0</v>
      </c>
      <c r="D588" s="4">
        <v>0</v>
      </c>
      <c r="E588" s="4">
        <v>0</v>
      </c>
      <c r="F588" s="4">
        <v>4529077</v>
      </c>
      <c r="G588" s="4">
        <v>0</v>
      </c>
      <c r="H588" s="4">
        <v>0</v>
      </c>
      <c r="I588" s="4">
        <v>5068910</v>
      </c>
    </row>
    <row r="589" spans="1:9" hidden="1" x14ac:dyDescent="0.25">
      <c r="A589" s="3" t="s">
        <v>1153</v>
      </c>
      <c r="B589" s="3" t="s">
        <v>1154</v>
      </c>
      <c r="C589" s="4">
        <v>0</v>
      </c>
      <c r="D589" s="4">
        <v>0</v>
      </c>
      <c r="E589" s="4">
        <v>0</v>
      </c>
      <c r="F589" s="4">
        <v>28579665</v>
      </c>
      <c r="G589" s="4">
        <v>0</v>
      </c>
      <c r="H589" s="4">
        <v>0</v>
      </c>
      <c r="I589" s="4">
        <v>18240878</v>
      </c>
    </row>
    <row r="590" spans="1:9" hidden="1" x14ac:dyDescent="0.25">
      <c r="A590" s="3" t="s">
        <v>1155</v>
      </c>
      <c r="B590" s="3" t="s">
        <v>1156</v>
      </c>
      <c r="C590" s="4">
        <v>0</v>
      </c>
      <c r="D590" s="4">
        <v>0</v>
      </c>
      <c r="E590" s="4">
        <v>0</v>
      </c>
      <c r="F590" s="4">
        <v>916791</v>
      </c>
      <c r="G590" s="4">
        <v>0</v>
      </c>
      <c r="H590" s="4">
        <v>0</v>
      </c>
      <c r="I590" s="4">
        <v>747105</v>
      </c>
    </row>
    <row r="591" spans="1:9" ht="25.5" hidden="1" x14ac:dyDescent="0.25">
      <c r="A591" s="3" t="s">
        <v>1157</v>
      </c>
      <c r="B591" s="3" t="s">
        <v>1158</v>
      </c>
      <c r="C591" s="4">
        <v>0</v>
      </c>
      <c r="D591" s="4">
        <v>0</v>
      </c>
      <c r="E591" s="4">
        <v>0</v>
      </c>
      <c r="F591" s="4">
        <v>4330724</v>
      </c>
      <c r="G591" s="4">
        <v>0</v>
      </c>
      <c r="H591" s="4">
        <v>0</v>
      </c>
      <c r="I591" s="4">
        <v>3474307</v>
      </c>
    </row>
    <row r="592" spans="1:9" hidden="1" x14ac:dyDescent="0.25">
      <c r="A592" s="3" t="s">
        <v>1159</v>
      </c>
      <c r="B592" s="3" t="s">
        <v>1160</v>
      </c>
      <c r="C592" s="4">
        <v>0</v>
      </c>
      <c r="D592" s="4">
        <v>0</v>
      </c>
      <c r="E592" s="4">
        <v>0</v>
      </c>
      <c r="F592" s="4">
        <v>32064709</v>
      </c>
      <c r="G592" s="4">
        <v>0</v>
      </c>
      <c r="H592" s="4">
        <v>0</v>
      </c>
      <c r="I592" s="4">
        <v>36836563</v>
      </c>
    </row>
    <row r="593" spans="1:9" hidden="1" x14ac:dyDescent="0.25">
      <c r="A593" s="3" t="s">
        <v>1161</v>
      </c>
      <c r="B593" s="3" t="s">
        <v>1162</v>
      </c>
      <c r="C593" s="4">
        <v>0</v>
      </c>
      <c r="D593" s="4">
        <v>0</v>
      </c>
      <c r="E593" s="4">
        <v>0</v>
      </c>
      <c r="F593" s="4">
        <v>4576682</v>
      </c>
      <c r="G593" s="4">
        <v>0</v>
      </c>
      <c r="H593" s="4">
        <v>0</v>
      </c>
      <c r="I593" s="4">
        <v>5895045</v>
      </c>
    </row>
    <row r="594" spans="1:9" hidden="1" x14ac:dyDescent="0.25">
      <c r="A594" s="3" t="s">
        <v>1163</v>
      </c>
      <c r="B594" s="3" t="s">
        <v>1164</v>
      </c>
      <c r="C594" s="4">
        <v>0</v>
      </c>
      <c r="D594" s="4">
        <v>0</v>
      </c>
      <c r="E594" s="4">
        <v>0</v>
      </c>
      <c r="F594" s="4">
        <v>26619719</v>
      </c>
      <c r="G594" s="4">
        <v>0</v>
      </c>
      <c r="H594" s="4">
        <v>0</v>
      </c>
      <c r="I594" s="4">
        <v>30434495</v>
      </c>
    </row>
    <row r="595" spans="1:9" hidden="1" x14ac:dyDescent="0.25">
      <c r="A595" s="3" t="s">
        <v>1165</v>
      </c>
      <c r="B595" s="3" t="s">
        <v>1166</v>
      </c>
      <c r="C595" s="4">
        <v>0</v>
      </c>
      <c r="D595" s="4">
        <v>0</v>
      </c>
      <c r="E595" s="4">
        <v>0</v>
      </c>
      <c r="F595" s="4">
        <v>868308</v>
      </c>
      <c r="G595" s="4">
        <v>0</v>
      </c>
      <c r="H595" s="4">
        <v>0</v>
      </c>
      <c r="I595" s="4">
        <v>507023</v>
      </c>
    </row>
    <row r="596" spans="1:9" hidden="1" x14ac:dyDescent="0.25">
      <c r="A596" s="3" t="s">
        <v>1167</v>
      </c>
      <c r="B596" s="3" t="s">
        <v>1168</v>
      </c>
      <c r="C596" s="4">
        <v>0</v>
      </c>
      <c r="D596" s="4">
        <v>0</v>
      </c>
      <c r="E596" s="4">
        <v>0</v>
      </c>
      <c r="F596" s="4">
        <v>1209829</v>
      </c>
      <c r="G596" s="4">
        <v>0</v>
      </c>
      <c r="H596" s="4">
        <v>0</v>
      </c>
      <c r="I596" s="4">
        <v>964421</v>
      </c>
    </row>
    <row r="597" spans="1:9" ht="25.5" hidden="1" x14ac:dyDescent="0.25">
      <c r="A597" s="3" t="s">
        <v>1169</v>
      </c>
      <c r="B597" s="3" t="s">
        <v>1170</v>
      </c>
      <c r="C597" s="4">
        <v>0</v>
      </c>
      <c r="D597" s="4">
        <v>0</v>
      </c>
      <c r="E597" s="4">
        <v>0</v>
      </c>
      <c r="F597" s="4">
        <v>8326326</v>
      </c>
      <c r="G597" s="4">
        <v>0</v>
      </c>
      <c r="H597" s="4">
        <v>0</v>
      </c>
      <c r="I597" s="4">
        <v>8703131</v>
      </c>
    </row>
    <row r="598" spans="1:9" hidden="1" x14ac:dyDescent="0.25">
      <c r="A598" s="3" t="s">
        <v>1171</v>
      </c>
      <c r="B598" s="3" t="s">
        <v>1172</v>
      </c>
      <c r="C598" s="4">
        <v>0</v>
      </c>
      <c r="D598" s="4">
        <v>0</v>
      </c>
      <c r="E598" s="4">
        <v>0</v>
      </c>
      <c r="F598" s="4">
        <v>6463667</v>
      </c>
      <c r="G598" s="4">
        <v>0</v>
      </c>
      <c r="H598" s="4">
        <v>0</v>
      </c>
      <c r="I598" s="4">
        <v>6462321</v>
      </c>
    </row>
    <row r="599" spans="1:9" hidden="1" x14ac:dyDescent="0.25">
      <c r="A599" s="3" t="s">
        <v>1173</v>
      </c>
      <c r="B599" s="3" t="s">
        <v>1174</v>
      </c>
      <c r="C599" s="4">
        <v>0</v>
      </c>
      <c r="D599" s="4">
        <v>0</v>
      </c>
      <c r="E599" s="4">
        <v>0</v>
      </c>
      <c r="F599" s="4">
        <v>885072</v>
      </c>
      <c r="G599" s="4">
        <v>0</v>
      </c>
      <c r="H599" s="4">
        <v>0</v>
      </c>
      <c r="I599" s="4">
        <v>842863</v>
      </c>
    </row>
    <row r="600" spans="1:9" hidden="1" x14ac:dyDescent="0.25">
      <c r="A600" s="3" t="s">
        <v>1175</v>
      </c>
      <c r="B600" s="3" t="s">
        <v>1176</v>
      </c>
      <c r="C600" s="4">
        <v>0</v>
      </c>
      <c r="D600" s="4">
        <v>0</v>
      </c>
      <c r="E600" s="4">
        <v>0</v>
      </c>
      <c r="F600" s="4">
        <v>977587</v>
      </c>
      <c r="G600" s="4">
        <v>0</v>
      </c>
      <c r="H600" s="4">
        <v>0</v>
      </c>
      <c r="I600" s="4">
        <v>1397947</v>
      </c>
    </row>
    <row r="601" spans="1:9" hidden="1" x14ac:dyDescent="0.25">
      <c r="A601" s="3" t="s">
        <v>1177</v>
      </c>
      <c r="B601" s="3" t="s">
        <v>1178</v>
      </c>
      <c r="C601" s="4">
        <v>0</v>
      </c>
      <c r="D601" s="4">
        <v>0</v>
      </c>
      <c r="E601" s="4">
        <v>0</v>
      </c>
      <c r="F601" s="4">
        <v>23773814</v>
      </c>
      <c r="G601" s="4">
        <v>0</v>
      </c>
      <c r="H601" s="4">
        <v>0</v>
      </c>
      <c r="I601" s="4">
        <v>23557469</v>
      </c>
    </row>
    <row r="602" spans="1:9" ht="25.5" hidden="1" x14ac:dyDescent="0.25">
      <c r="A602" s="3" t="s">
        <v>1179</v>
      </c>
      <c r="B602" s="3" t="s">
        <v>1180</v>
      </c>
      <c r="C602" s="4">
        <v>0</v>
      </c>
      <c r="D602" s="4">
        <v>0</v>
      </c>
      <c r="E602" s="4">
        <v>0</v>
      </c>
      <c r="F602" s="4">
        <v>52968735</v>
      </c>
      <c r="G602" s="4">
        <v>0</v>
      </c>
      <c r="H602" s="4">
        <v>0</v>
      </c>
      <c r="I602" s="4">
        <v>41781101</v>
      </c>
    </row>
    <row r="603" spans="1:9" hidden="1" x14ac:dyDescent="0.25">
      <c r="A603" s="3" t="s">
        <v>1181</v>
      </c>
      <c r="B603" s="3" t="s">
        <v>1182</v>
      </c>
      <c r="C603" s="4">
        <v>0</v>
      </c>
      <c r="D603" s="4">
        <v>0</v>
      </c>
      <c r="E603" s="4">
        <v>0</v>
      </c>
      <c r="F603" s="4">
        <v>1390828</v>
      </c>
      <c r="G603" s="4">
        <v>0</v>
      </c>
      <c r="H603" s="4">
        <v>0</v>
      </c>
      <c r="I603" s="4">
        <v>897569</v>
      </c>
    </row>
    <row r="604" spans="1:9" hidden="1" x14ac:dyDescent="0.25">
      <c r="A604" s="3" t="s">
        <v>1183</v>
      </c>
      <c r="B604" s="3" t="s">
        <v>1184</v>
      </c>
      <c r="C604" s="4">
        <v>0</v>
      </c>
      <c r="D604" s="4">
        <v>0</v>
      </c>
      <c r="E604" s="4">
        <v>0</v>
      </c>
      <c r="F604" s="4">
        <v>102580</v>
      </c>
      <c r="G604" s="4">
        <v>0</v>
      </c>
      <c r="H604" s="4">
        <v>0</v>
      </c>
      <c r="I604" s="4">
        <v>98803</v>
      </c>
    </row>
    <row r="605" spans="1:9" hidden="1" x14ac:dyDescent="0.25">
      <c r="A605" s="3" t="s">
        <v>1185</v>
      </c>
      <c r="B605" s="3" t="s">
        <v>1186</v>
      </c>
      <c r="C605" s="4">
        <v>0</v>
      </c>
      <c r="D605" s="4">
        <v>0</v>
      </c>
      <c r="E605" s="4">
        <v>0</v>
      </c>
      <c r="F605" s="4">
        <v>27544886</v>
      </c>
      <c r="G605" s="4">
        <v>0</v>
      </c>
      <c r="H605" s="4">
        <v>0</v>
      </c>
      <c r="I605" s="4">
        <v>23318728</v>
      </c>
    </row>
    <row r="606" spans="1:9" hidden="1" x14ac:dyDescent="0.25">
      <c r="A606" s="3" t="s">
        <v>1187</v>
      </c>
      <c r="B606" s="3" t="s">
        <v>1188</v>
      </c>
      <c r="C606" s="4">
        <v>0</v>
      </c>
      <c r="D606" s="4">
        <v>0</v>
      </c>
      <c r="E606" s="4">
        <v>0</v>
      </c>
      <c r="F606" s="4">
        <v>17028454</v>
      </c>
      <c r="G606" s="4">
        <v>0</v>
      </c>
      <c r="H606" s="4">
        <v>0</v>
      </c>
      <c r="I606" s="4">
        <v>14133308</v>
      </c>
    </row>
    <row r="607" spans="1:9" hidden="1" x14ac:dyDescent="0.25">
      <c r="A607" s="3" t="s">
        <v>1189</v>
      </c>
      <c r="B607" s="3" t="s">
        <v>1190</v>
      </c>
      <c r="C607" s="4">
        <v>0</v>
      </c>
      <c r="D607" s="4">
        <v>0</v>
      </c>
      <c r="E607" s="4">
        <v>0</v>
      </c>
      <c r="F607" s="4">
        <v>5900967</v>
      </c>
      <c r="G607" s="4">
        <v>0</v>
      </c>
      <c r="H607" s="4">
        <v>0</v>
      </c>
      <c r="I607" s="4">
        <v>2400579</v>
      </c>
    </row>
    <row r="608" spans="1:9" ht="25.5" hidden="1" x14ac:dyDescent="0.25">
      <c r="A608" s="3" t="s">
        <v>1191</v>
      </c>
      <c r="B608" s="3" t="s">
        <v>1192</v>
      </c>
      <c r="C608" s="4">
        <v>0</v>
      </c>
      <c r="D608" s="4">
        <v>0</v>
      </c>
      <c r="E608" s="4">
        <v>0</v>
      </c>
      <c r="F608" s="4">
        <v>22413</v>
      </c>
      <c r="G608" s="4">
        <v>0</v>
      </c>
      <c r="H608" s="4">
        <v>0</v>
      </c>
      <c r="I608" s="4">
        <v>26746</v>
      </c>
    </row>
    <row r="609" spans="1:9" ht="38.25" hidden="1" x14ac:dyDescent="0.25">
      <c r="A609" s="3" t="s">
        <v>1193</v>
      </c>
      <c r="B609" s="3" t="s">
        <v>1194</v>
      </c>
      <c r="C609" s="4">
        <v>0</v>
      </c>
      <c r="D609" s="4">
        <v>0</v>
      </c>
      <c r="E609" s="4">
        <v>0</v>
      </c>
      <c r="F609" s="4">
        <v>978607</v>
      </c>
      <c r="G609" s="4">
        <v>0</v>
      </c>
      <c r="H609" s="4">
        <v>0</v>
      </c>
      <c r="I609" s="4">
        <v>905368</v>
      </c>
    </row>
    <row r="610" spans="1:9" hidden="1" x14ac:dyDescent="0.25">
      <c r="A610" s="3" t="s">
        <v>1195</v>
      </c>
      <c r="B610" s="3" t="s">
        <v>1196</v>
      </c>
      <c r="C610" s="4">
        <v>0</v>
      </c>
      <c r="D610" s="4">
        <v>0</v>
      </c>
      <c r="E610" s="4">
        <v>0</v>
      </c>
      <c r="F610" s="4">
        <v>1806645</v>
      </c>
      <c r="G610" s="4">
        <v>0</v>
      </c>
      <c r="H610" s="4">
        <v>0</v>
      </c>
      <c r="I610" s="4">
        <v>1528878</v>
      </c>
    </row>
    <row r="611" spans="1:9" hidden="1" x14ac:dyDescent="0.25">
      <c r="A611" s="3" t="s">
        <v>1197</v>
      </c>
      <c r="B611" s="3" t="s">
        <v>1198</v>
      </c>
      <c r="C611" s="4">
        <v>0</v>
      </c>
      <c r="D611" s="4">
        <v>0</v>
      </c>
      <c r="E611" s="4">
        <v>0</v>
      </c>
      <c r="F611" s="4">
        <v>358684233</v>
      </c>
      <c r="G611" s="4">
        <v>0</v>
      </c>
      <c r="H611" s="4">
        <v>0</v>
      </c>
      <c r="I611" s="4">
        <v>142976336</v>
      </c>
    </row>
    <row r="612" spans="1:9" hidden="1" x14ac:dyDescent="0.25">
      <c r="A612" s="3" t="s">
        <v>1199</v>
      </c>
      <c r="B612" s="3" t="s">
        <v>1200</v>
      </c>
      <c r="C612" s="4">
        <v>0</v>
      </c>
      <c r="D612" s="4">
        <v>0</v>
      </c>
      <c r="E612" s="4">
        <v>0</v>
      </c>
      <c r="F612" s="4">
        <v>296188082</v>
      </c>
      <c r="G612" s="4">
        <v>0</v>
      </c>
      <c r="H612" s="4">
        <v>0</v>
      </c>
      <c r="I612" s="4">
        <v>41675236</v>
      </c>
    </row>
    <row r="613" spans="1:9" hidden="1" x14ac:dyDescent="0.25">
      <c r="A613" s="3" t="s">
        <v>1201</v>
      </c>
      <c r="B613" s="3" t="s">
        <v>1202</v>
      </c>
      <c r="C613" s="4">
        <v>0</v>
      </c>
      <c r="D613" s="4">
        <v>0</v>
      </c>
      <c r="E613" s="4">
        <v>0</v>
      </c>
      <c r="F613" s="4">
        <v>62496151</v>
      </c>
      <c r="G613" s="4">
        <v>0</v>
      </c>
      <c r="H613" s="4">
        <v>0</v>
      </c>
      <c r="I613" s="4">
        <v>101301100</v>
      </c>
    </row>
    <row r="614" spans="1:9" hidden="1" x14ac:dyDescent="0.25">
      <c r="A614" s="3" t="s">
        <v>1203</v>
      </c>
      <c r="B614" s="3" t="s">
        <v>1204</v>
      </c>
      <c r="C614" s="4">
        <v>0</v>
      </c>
      <c r="D614" s="4">
        <v>0</v>
      </c>
      <c r="E614" s="4">
        <v>0</v>
      </c>
      <c r="F614" s="4">
        <v>25464034</v>
      </c>
      <c r="G614" s="4">
        <v>0</v>
      </c>
      <c r="H614" s="4">
        <v>0</v>
      </c>
      <c r="I614" s="4">
        <v>458124935</v>
      </c>
    </row>
    <row r="615" spans="1:9" hidden="1" x14ac:dyDescent="0.25">
      <c r="A615" s="3" t="s">
        <v>1205</v>
      </c>
      <c r="B615" s="3" t="s">
        <v>1206</v>
      </c>
      <c r="C615" s="4">
        <v>0</v>
      </c>
      <c r="D615" s="4">
        <v>0</v>
      </c>
      <c r="E615" s="4">
        <v>0</v>
      </c>
      <c r="F615" s="4">
        <v>48760</v>
      </c>
      <c r="G615" s="4">
        <v>0</v>
      </c>
      <c r="H615" s="4">
        <v>0</v>
      </c>
      <c r="I615" s="4">
        <v>48177</v>
      </c>
    </row>
    <row r="616" spans="1:9" hidden="1" x14ac:dyDescent="0.25">
      <c r="A616" s="3" t="s">
        <v>1207</v>
      </c>
      <c r="B616" s="3" t="s">
        <v>1208</v>
      </c>
      <c r="C616" s="4">
        <v>0</v>
      </c>
      <c r="D616" s="4">
        <v>0</v>
      </c>
      <c r="E616" s="4">
        <v>0</v>
      </c>
      <c r="F616" s="4">
        <v>6768575</v>
      </c>
      <c r="G616" s="4">
        <v>0</v>
      </c>
      <c r="H616" s="4">
        <v>0</v>
      </c>
      <c r="I616" s="4">
        <v>5881735</v>
      </c>
    </row>
    <row r="617" spans="1:9" hidden="1" x14ac:dyDescent="0.25">
      <c r="A617" s="3" t="s">
        <v>1209</v>
      </c>
      <c r="B617" s="3" t="s">
        <v>1210</v>
      </c>
      <c r="C617" s="4">
        <v>0</v>
      </c>
      <c r="D617" s="4">
        <v>0</v>
      </c>
      <c r="E617" s="4">
        <v>0</v>
      </c>
      <c r="F617" s="4">
        <v>6366763</v>
      </c>
      <c r="G617" s="4">
        <v>0</v>
      </c>
      <c r="H617" s="4">
        <v>0</v>
      </c>
      <c r="I617" s="4">
        <v>5865311</v>
      </c>
    </row>
    <row r="618" spans="1:9" hidden="1" x14ac:dyDescent="0.25">
      <c r="A618" s="3" t="s">
        <v>1211</v>
      </c>
      <c r="B618" s="3" t="s">
        <v>1212</v>
      </c>
      <c r="C618" s="4">
        <v>0</v>
      </c>
      <c r="D618" s="4">
        <v>0</v>
      </c>
      <c r="E618" s="4">
        <v>0</v>
      </c>
      <c r="F618" s="4">
        <v>2720962</v>
      </c>
      <c r="G618" s="4">
        <v>0</v>
      </c>
      <c r="H618" s="4">
        <v>0</v>
      </c>
      <c r="I618" s="4">
        <v>2346797</v>
      </c>
    </row>
    <row r="619" spans="1:9" hidden="1" x14ac:dyDescent="0.25">
      <c r="A619" s="3" t="s">
        <v>1213</v>
      </c>
      <c r="B619" s="3" t="s">
        <v>1214</v>
      </c>
      <c r="C619" s="4">
        <v>0</v>
      </c>
      <c r="D619" s="4">
        <v>0</v>
      </c>
      <c r="E619" s="4">
        <v>0</v>
      </c>
      <c r="F619" s="4">
        <v>2147032</v>
      </c>
      <c r="G619" s="4">
        <v>0</v>
      </c>
      <c r="H619" s="4">
        <v>0</v>
      </c>
      <c r="I619" s="4">
        <v>1961604</v>
      </c>
    </row>
    <row r="620" spans="1:9" ht="25.5" hidden="1" x14ac:dyDescent="0.25">
      <c r="A620" s="3" t="s">
        <v>1215</v>
      </c>
      <c r="B620" s="3" t="s">
        <v>1216</v>
      </c>
      <c r="C620" s="4">
        <v>0</v>
      </c>
      <c r="D620" s="4">
        <v>0</v>
      </c>
      <c r="E620" s="4">
        <v>0</v>
      </c>
      <c r="F620" s="4">
        <v>187982</v>
      </c>
      <c r="G620" s="4">
        <v>0</v>
      </c>
      <c r="H620" s="4">
        <v>0</v>
      </c>
      <c r="I620" s="4">
        <v>202432</v>
      </c>
    </row>
    <row r="621" spans="1:9" hidden="1" x14ac:dyDescent="0.25">
      <c r="A621" s="3" t="s">
        <v>1217</v>
      </c>
      <c r="B621" s="3" t="s">
        <v>1218</v>
      </c>
      <c r="C621" s="4">
        <v>0</v>
      </c>
      <c r="D621" s="4">
        <v>0</v>
      </c>
      <c r="E621" s="4">
        <v>0</v>
      </c>
      <c r="F621" s="4">
        <v>255175</v>
      </c>
      <c r="G621" s="4">
        <v>0</v>
      </c>
      <c r="H621" s="4">
        <v>0</v>
      </c>
      <c r="I621" s="4">
        <v>294287</v>
      </c>
    </row>
    <row r="622" spans="1:9" ht="25.5" hidden="1" x14ac:dyDescent="0.25">
      <c r="A622" s="3" t="s">
        <v>1219</v>
      </c>
      <c r="B622" s="3" t="s">
        <v>1220</v>
      </c>
      <c r="C622" s="4">
        <v>0</v>
      </c>
      <c r="D622" s="4">
        <v>0</v>
      </c>
      <c r="E622" s="4">
        <v>0</v>
      </c>
      <c r="F622" s="4">
        <v>343278</v>
      </c>
      <c r="G622" s="4">
        <v>0</v>
      </c>
      <c r="H622" s="4">
        <v>0</v>
      </c>
      <c r="I622" s="4">
        <v>365579</v>
      </c>
    </row>
    <row r="623" spans="1:9" hidden="1" x14ac:dyDescent="0.25">
      <c r="A623" s="3" t="s">
        <v>1221</v>
      </c>
      <c r="B623" s="3" t="s">
        <v>1222</v>
      </c>
      <c r="C623" s="4">
        <v>0</v>
      </c>
      <c r="D623" s="4">
        <v>0</v>
      </c>
      <c r="E623" s="4">
        <v>0</v>
      </c>
      <c r="F623" s="4">
        <v>712334</v>
      </c>
      <c r="G623" s="4">
        <v>0</v>
      </c>
      <c r="H623" s="4">
        <v>0</v>
      </c>
      <c r="I623" s="4">
        <v>694612</v>
      </c>
    </row>
    <row r="624" spans="1:9" hidden="1" x14ac:dyDescent="0.25">
      <c r="A624" s="3" t="s">
        <v>1223</v>
      </c>
      <c r="B624" s="3" t="s">
        <v>1224</v>
      </c>
      <c r="C624" s="4">
        <v>0</v>
      </c>
      <c r="D624" s="4">
        <v>0</v>
      </c>
      <c r="E624" s="4">
        <v>0</v>
      </c>
      <c r="F624" s="4">
        <v>401812</v>
      </c>
      <c r="G624" s="4">
        <v>0</v>
      </c>
      <c r="H624" s="4">
        <v>0</v>
      </c>
      <c r="I624" s="4">
        <v>16424</v>
      </c>
    </row>
    <row r="625" spans="1:9" x14ac:dyDescent="0.25">
      <c r="A625" s="3" t="s">
        <v>1225</v>
      </c>
      <c r="B625" s="3" t="s">
        <v>1226</v>
      </c>
      <c r="C625" s="4">
        <v>201019576</v>
      </c>
      <c r="D625" s="4">
        <v>200835399</v>
      </c>
      <c r="E625" s="4">
        <v>-184177</v>
      </c>
      <c r="F625" s="4">
        <v>195801581</v>
      </c>
      <c r="G625" s="4">
        <v>-5217995</v>
      </c>
      <c r="H625" s="4">
        <v>-5033818</v>
      </c>
      <c r="I625" s="4">
        <v>164827789</v>
      </c>
    </row>
    <row r="626" spans="1:9" hidden="1" x14ac:dyDescent="0.25">
      <c r="A626" s="3" t="s">
        <v>1227</v>
      </c>
      <c r="B626" s="3" t="s">
        <v>1226</v>
      </c>
      <c r="C626" s="4">
        <v>0</v>
      </c>
      <c r="D626" s="4">
        <v>0</v>
      </c>
      <c r="E626" s="4">
        <v>0</v>
      </c>
      <c r="F626" s="4">
        <v>195801581</v>
      </c>
      <c r="G626" s="4">
        <v>0</v>
      </c>
      <c r="H626" s="4">
        <v>0</v>
      </c>
      <c r="I626" s="4">
        <v>164827789</v>
      </c>
    </row>
    <row r="627" spans="1:9" ht="25.5" hidden="1" x14ac:dyDescent="0.25">
      <c r="A627" s="3" t="s">
        <v>1228</v>
      </c>
      <c r="B627" s="3" t="s">
        <v>1229</v>
      </c>
      <c r="C627" s="4">
        <v>0</v>
      </c>
      <c r="D627" s="4">
        <v>0</v>
      </c>
      <c r="E627" s="4">
        <v>0</v>
      </c>
      <c r="F627" s="4">
        <v>187238370</v>
      </c>
      <c r="G627" s="4">
        <v>0</v>
      </c>
      <c r="H627" s="4">
        <v>0</v>
      </c>
      <c r="I627" s="4">
        <v>145926306</v>
      </c>
    </row>
    <row r="628" spans="1:9" ht="25.5" hidden="1" x14ac:dyDescent="0.25">
      <c r="A628" s="3" t="s">
        <v>1230</v>
      </c>
      <c r="B628" s="3" t="s">
        <v>1231</v>
      </c>
      <c r="C628" s="4">
        <v>0</v>
      </c>
      <c r="D628" s="4">
        <v>0</v>
      </c>
      <c r="E628" s="4">
        <v>0</v>
      </c>
      <c r="F628" s="4">
        <v>187238370</v>
      </c>
      <c r="G628" s="4">
        <v>0</v>
      </c>
      <c r="H628" s="4">
        <v>0</v>
      </c>
      <c r="I628" s="4">
        <v>142103416</v>
      </c>
    </row>
    <row r="629" spans="1:9" ht="38.25" hidden="1" x14ac:dyDescent="0.25">
      <c r="A629" s="3" t="s">
        <v>1232</v>
      </c>
      <c r="B629" s="3" t="s">
        <v>1233</v>
      </c>
      <c r="C629" s="4">
        <v>0</v>
      </c>
      <c r="D629" s="4">
        <v>0</v>
      </c>
      <c r="E629" s="4">
        <v>0</v>
      </c>
      <c r="F629" s="4">
        <v>0</v>
      </c>
      <c r="G629" s="4">
        <v>0</v>
      </c>
      <c r="H629" s="4">
        <v>0</v>
      </c>
      <c r="I629" s="4">
        <v>3822890</v>
      </c>
    </row>
    <row r="630" spans="1:9" hidden="1" x14ac:dyDescent="0.25">
      <c r="A630" s="3" t="s">
        <v>1234</v>
      </c>
      <c r="B630" s="3" t="s">
        <v>1235</v>
      </c>
      <c r="C630" s="4">
        <v>0</v>
      </c>
      <c r="D630" s="4">
        <v>0</v>
      </c>
      <c r="E630" s="4">
        <v>0</v>
      </c>
      <c r="F630" s="4">
        <v>6858356</v>
      </c>
      <c r="G630" s="4">
        <v>0</v>
      </c>
      <c r="H630" s="4">
        <v>0</v>
      </c>
      <c r="I630" s="4">
        <v>7156997</v>
      </c>
    </row>
    <row r="631" spans="1:9" ht="25.5" hidden="1" x14ac:dyDescent="0.25">
      <c r="A631" s="3" t="s">
        <v>1236</v>
      </c>
      <c r="B631" s="3" t="s">
        <v>1237</v>
      </c>
      <c r="C631" s="4">
        <v>0</v>
      </c>
      <c r="D631" s="4">
        <v>0</v>
      </c>
      <c r="E631" s="4">
        <v>0</v>
      </c>
      <c r="F631" s="4">
        <v>0</v>
      </c>
      <c r="G631" s="4">
        <v>0</v>
      </c>
      <c r="H631" s="4">
        <v>0</v>
      </c>
      <c r="I631" s="4">
        <v>0</v>
      </c>
    </row>
    <row r="632" spans="1:9" ht="25.5" hidden="1" x14ac:dyDescent="0.25">
      <c r="A632" s="3" t="s">
        <v>1238</v>
      </c>
      <c r="B632" s="3" t="s">
        <v>1239</v>
      </c>
      <c r="C632" s="4">
        <v>0</v>
      </c>
      <c r="D632" s="4">
        <v>0</v>
      </c>
      <c r="E632" s="4">
        <v>0</v>
      </c>
      <c r="F632" s="4">
        <v>6858356</v>
      </c>
      <c r="G632" s="4">
        <v>0</v>
      </c>
      <c r="H632" s="4">
        <v>0</v>
      </c>
      <c r="I632" s="4">
        <v>7156997</v>
      </c>
    </row>
    <row r="633" spans="1:9" hidden="1" x14ac:dyDescent="0.25">
      <c r="A633" s="3" t="s">
        <v>1240</v>
      </c>
      <c r="B633" s="3" t="s">
        <v>1241</v>
      </c>
      <c r="C633" s="4">
        <v>0</v>
      </c>
      <c r="D633" s="4">
        <v>0</v>
      </c>
      <c r="E633" s="4">
        <v>0</v>
      </c>
      <c r="F633" s="4">
        <v>0</v>
      </c>
      <c r="G633" s="4">
        <v>0</v>
      </c>
      <c r="H633" s="4">
        <v>0</v>
      </c>
      <c r="I633" s="4">
        <v>0</v>
      </c>
    </row>
    <row r="634" spans="1:9" hidden="1" x14ac:dyDescent="0.25">
      <c r="A634" s="3" t="s">
        <v>1242</v>
      </c>
      <c r="B634" s="3" t="s">
        <v>1243</v>
      </c>
      <c r="C634" s="4">
        <v>0</v>
      </c>
      <c r="D634" s="4">
        <v>0</v>
      </c>
      <c r="E634" s="4">
        <v>0</v>
      </c>
      <c r="F634" s="4">
        <v>1704855</v>
      </c>
      <c r="G634" s="4">
        <v>0</v>
      </c>
      <c r="H634" s="4">
        <v>0</v>
      </c>
      <c r="I634" s="4">
        <v>11744486</v>
      </c>
    </row>
    <row r="635" spans="1:9" hidden="1" x14ac:dyDescent="0.25">
      <c r="A635" s="3" t="s">
        <v>1244</v>
      </c>
      <c r="B635" s="3" t="s">
        <v>1245</v>
      </c>
      <c r="C635" s="4">
        <v>0</v>
      </c>
      <c r="D635" s="4">
        <v>0</v>
      </c>
      <c r="E635" s="4">
        <v>0</v>
      </c>
      <c r="F635" s="4">
        <v>0</v>
      </c>
      <c r="G635" s="4">
        <v>0</v>
      </c>
      <c r="H635" s="4">
        <v>0</v>
      </c>
      <c r="I635" s="4">
        <v>1523</v>
      </c>
    </row>
    <row r="636" spans="1:9" ht="25.5" hidden="1" x14ac:dyDescent="0.25">
      <c r="A636" s="3" t="s">
        <v>1246</v>
      </c>
      <c r="B636" s="3" t="s">
        <v>1247</v>
      </c>
      <c r="C636" s="4">
        <v>0</v>
      </c>
      <c r="D636" s="4">
        <v>0</v>
      </c>
      <c r="E636" s="4">
        <v>0</v>
      </c>
      <c r="F636" s="4">
        <v>0</v>
      </c>
      <c r="G636" s="4">
        <v>0</v>
      </c>
      <c r="H636" s="4">
        <v>0</v>
      </c>
      <c r="I636" s="4">
        <v>1523</v>
      </c>
    </row>
    <row r="637" spans="1:9" ht="25.5" hidden="1" x14ac:dyDescent="0.25">
      <c r="A637" s="3" t="s">
        <v>1248</v>
      </c>
      <c r="B637" s="3" t="s">
        <v>1249</v>
      </c>
      <c r="C637" s="4">
        <v>0</v>
      </c>
      <c r="D637" s="4">
        <v>0</v>
      </c>
      <c r="E637" s="4">
        <v>0</v>
      </c>
      <c r="F637" s="4">
        <v>0</v>
      </c>
      <c r="G637" s="4">
        <v>0</v>
      </c>
      <c r="H637" s="4">
        <v>0</v>
      </c>
      <c r="I637" s="4">
        <v>0</v>
      </c>
    </row>
    <row r="638" spans="1:9" hidden="1" x14ac:dyDescent="0.25">
      <c r="A638" s="3" t="s">
        <v>1250</v>
      </c>
      <c r="B638" s="3" t="s">
        <v>1251</v>
      </c>
      <c r="C638" s="4">
        <v>0</v>
      </c>
      <c r="D638" s="4">
        <v>0</v>
      </c>
      <c r="E638" s="4">
        <v>0</v>
      </c>
      <c r="F638" s="4">
        <v>1704855</v>
      </c>
      <c r="G638" s="4">
        <v>0</v>
      </c>
      <c r="H638" s="4">
        <v>0</v>
      </c>
      <c r="I638" s="4">
        <v>11742963</v>
      </c>
    </row>
    <row r="639" spans="1:9" ht="25.5" hidden="1" x14ac:dyDescent="0.25">
      <c r="A639" s="3" t="s">
        <v>1252</v>
      </c>
      <c r="B639" s="3" t="s">
        <v>1253</v>
      </c>
      <c r="C639" s="4">
        <v>0</v>
      </c>
      <c r="D639" s="4">
        <v>0</v>
      </c>
      <c r="E639" s="4">
        <v>0</v>
      </c>
      <c r="F639" s="4">
        <v>1677885</v>
      </c>
      <c r="G639" s="4">
        <v>0</v>
      </c>
      <c r="H639" s="4">
        <v>0</v>
      </c>
      <c r="I639" s="4">
        <v>4161168</v>
      </c>
    </row>
    <row r="640" spans="1:9" ht="25.5" hidden="1" x14ac:dyDescent="0.25">
      <c r="A640" s="3" t="s">
        <v>1254</v>
      </c>
      <c r="B640" s="3" t="s">
        <v>1255</v>
      </c>
      <c r="C640" s="4">
        <v>0</v>
      </c>
      <c r="D640" s="4">
        <v>0</v>
      </c>
      <c r="E640" s="4">
        <v>0</v>
      </c>
      <c r="F640" s="4">
        <v>26788</v>
      </c>
      <c r="G640" s="4">
        <v>0</v>
      </c>
      <c r="H640" s="4">
        <v>0</v>
      </c>
      <c r="I640" s="4">
        <v>0</v>
      </c>
    </row>
    <row r="641" spans="1:9" ht="25.5" hidden="1" x14ac:dyDescent="0.25">
      <c r="A641" s="3" t="s">
        <v>1256</v>
      </c>
      <c r="B641" s="3" t="s">
        <v>1257</v>
      </c>
      <c r="C641" s="4">
        <v>0</v>
      </c>
      <c r="D641" s="4">
        <v>0</v>
      </c>
      <c r="E641" s="4">
        <v>0</v>
      </c>
      <c r="F641" s="4">
        <v>0</v>
      </c>
      <c r="G641" s="4">
        <v>0</v>
      </c>
      <c r="H641" s="4">
        <v>0</v>
      </c>
      <c r="I641" s="4">
        <v>0</v>
      </c>
    </row>
    <row r="642" spans="1:9" ht="25.5" hidden="1" x14ac:dyDescent="0.25">
      <c r="A642" s="3" t="s">
        <v>1258</v>
      </c>
      <c r="B642" s="3" t="s">
        <v>1259</v>
      </c>
      <c r="C642" s="4">
        <v>0</v>
      </c>
      <c r="D642" s="4">
        <v>0</v>
      </c>
      <c r="E642" s="4">
        <v>0</v>
      </c>
      <c r="F642" s="4">
        <v>182</v>
      </c>
      <c r="G642" s="4">
        <v>0</v>
      </c>
      <c r="H642" s="4">
        <v>0</v>
      </c>
      <c r="I642" s="4">
        <v>7581795</v>
      </c>
    </row>
    <row r="643" spans="1:9" ht="25.5" hidden="1" x14ac:dyDescent="0.25">
      <c r="A643" s="3" t="s">
        <v>1260</v>
      </c>
      <c r="B643" s="3" t="s">
        <v>1261</v>
      </c>
      <c r="C643" s="4">
        <v>0</v>
      </c>
      <c r="D643" s="4">
        <v>0</v>
      </c>
      <c r="E643" s="4">
        <v>0</v>
      </c>
      <c r="F643" s="4">
        <v>0</v>
      </c>
      <c r="G643" s="4">
        <v>0</v>
      </c>
      <c r="H643" s="4">
        <v>0</v>
      </c>
      <c r="I643" s="4">
        <v>0</v>
      </c>
    </row>
    <row r="644" spans="1:9" ht="25.5" hidden="1" x14ac:dyDescent="0.25">
      <c r="A644" s="3" t="s">
        <v>1262</v>
      </c>
      <c r="B644" s="3" t="s">
        <v>1263</v>
      </c>
      <c r="C644" s="4">
        <v>0</v>
      </c>
      <c r="D644" s="4">
        <v>0</v>
      </c>
      <c r="E644" s="4">
        <v>0</v>
      </c>
      <c r="F644" s="4">
        <v>0</v>
      </c>
      <c r="G644" s="4">
        <v>0</v>
      </c>
      <c r="H644" s="4">
        <v>0</v>
      </c>
      <c r="I644" s="4">
        <v>0</v>
      </c>
    </row>
    <row r="645" spans="1:9" hidden="1" x14ac:dyDescent="0.25">
      <c r="A645" s="3" t="s">
        <v>1264</v>
      </c>
      <c r="B645" s="3" t="s">
        <v>1265</v>
      </c>
      <c r="C645" s="4">
        <v>0</v>
      </c>
      <c r="D645" s="4">
        <v>0</v>
      </c>
      <c r="E645" s="4">
        <v>0</v>
      </c>
      <c r="F645" s="4">
        <v>0</v>
      </c>
      <c r="G645" s="4">
        <v>0</v>
      </c>
      <c r="H645" s="4">
        <v>0</v>
      </c>
      <c r="I645" s="4">
        <v>0</v>
      </c>
    </row>
    <row r="646" spans="1:9" ht="25.5" x14ac:dyDescent="0.25">
      <c r="A646" s="3" t="s">
        <v>1266</v>
      </c>
      <c r="B646" s="3" t="s">
        <v>3032</v>
      </c>
      <c r="C646" s="4">
        <v>5170517110</v>
      </c>
      <c r="D646" s="4">
        <v>4763016109</v>
      </c>
      <c r="E646" s="4">
        <v>-407501001</v>
      </c>
      <c r="F646" s="4">
        <v>4398977246</v>
      </c>
      <c r="G646" s="4">
        <v>-771539864</v>
      </c>
      <c r="H646" s="4">
        <v>-364038863</v>
      </c>
      <c r="I646" s="4">
        <v>4341910937</v>
      </c>
    </row>
    <row r="647" spans="1:9" x14ac:dyDescent="0.25">
      <c r="A647" s="3" t="s">
        <v>1267</v>
      </c>
      <c r="B647" s="3" t="s">
        <v>1268</v>
      </c>
      <c r="C647" s="4">
        <v>4571789834</v>
      </c>
      <c r="D647" s="4">
        <v>4118135656</v>
      </c>
      <c r="E647" s="4">
        <v>-453654178</v>
      </c>
      <c r="F647" s="4">
        <v>3765481571</v>
      </c>
      <c r="G647" s="4">
        <v>-806308263</v>
      </c>
      <c r="H647" s="4">
        <v>-352654085</v>
      </c>
      <c r="I647" s="4">
        <v>3595662896</v>
      </c>
    </row>
    <row r="648" spans="1:9" hidden="1" x14ac:dyDescent="0.25">
      <c r="A648" s="3" t="s">
        <v>1269</v>
      </c>
      <c r="B648" s="3" t="s">
        <v>1270</v>
      </c>
      <c r="C648" s="4">
        <v>0</v>
      </c>
      <c r="D648" s="4">
        <v>0</v>
      </c>
      <c r="E648" s="4">
        <v>0</v>
      </c>
      <c r="F648" s="4">
        <v>47409683</v>
      </c>
      <c r="G648" s="4">
        <v>0</v>
      </c>
      <c r="H648" s="4">
        <v>0</v>
      </c>
      <c r="I648" s="4">
        <v>35479554</v>
      </c>
    </row>
    <row r="649" spans="1:9" ht="25.5" hidden="1" x14ac:dyDescent="0.25">
      <c r="A649" s="3" t="s">
        <v>1271</v>
      </c>
      <c r="B649" s="3" t="s">
        <v>1272</v>
      </c>
      <c r="C649" s="4">
        <v>0</v>
      </c>
      <c r="D649" s="4">
        <v>0</v>
      </c>
      <c r="E649" s="4">
        <v>0</v>
      </c>
      <c r="F649" s="4">
        <v>46696649</v>
      </c>
      <c r="G649" s="4">
        <v>0</v>
      </c>
      <c r="H649" s="4">
        <v>0</v>
      </c>
      <c r="I649" s="4">
        <v>33963505</v>
      </c>
    </row>
    <row r="650" spans="1:9" ht="25.5" hidden="1" x14ac:dyDescent="0.25">
      <c r="A650" s="3" t="s">
        <v>1273</v>
      </c>
      <c r="B650" s="3" t="s">
        <v>1274</v>
      </c>
      <c r="C650" s="4">
        <v>0</v>
      </c>
      <c r="D650" s="4">
        <v>0</v>
      </c>
      <c r="E650" s="4">
        <v>0</v>
      </c>
      <c r="F650" s="4">
        <v>35405663</v>
      </c>
      <c r="G650" s="4">
        <v>0</v>
      </c>
      <c r="H650" s="4">
        <v>0</v>
      </c>
      <c r="I650" s="4">
        <v>27188800</v>
      </c>
    </row>
    <row r="651" spans="1:9" ht="38.25" hidden="1" x14ac:dyDescent="0.25">
      <c r="A651" s="3" t="s">
        <v>1275</v>
      </c>
      <c r="B651" s="3" t="s">
        <v>1276</v>
      </c>
      <c r="C651" s="4">
        <v>0</v>
      </c>
      <c r="D651" s="4">
        <v>0</v>
      </c>
      <c r="E651" s="4">
        <v>0</v>
      </c>
      <c r="F651" s="4">
        <v>11290986</v>
      </c>
      <c r="G651" s="4">
        <v>0</v>
      </c>
      <c r="H651" s="4">
        <v>0</v>
      </c>
      <c r="I651" s="4">
        <v>6774705</v>
      </c>
    </row>
    <row r="652" spans="1:9" hidden="1" x14ac:dyDescent="0.25">
      <c r="A652" s="3" t="s">
        <v>1277</v>
      </c>
      <c r="B652" s="3" t="s">
        <v>1278</v>
      </c>
      <c r="C652" s="4">
        <v>0</v>
      </c>
      <c r="D652" s="4">
        <v>0</v>
      </c>
      <c r="E652" s="4">
        <v>0</v>
      </c>
      <c r="F652" s="4">
        <v>0</v>
      </c>
      <c r="G652" s="4">
        <v>0</v>
      </c>
      <c r="H652" s="4">
        <v>0</v>
      </c>
      <c r="I652" s="4">
        <v>0</v>
      </c>
    </row>
    <row r="653" spans="1:9" ht="25.5" hidden="1" x14ac:dyDescent="0.25">
      <c r="A653" s="3" t="s">
        <v>1279</v>
      </c>
      <c r="B653" s="3" t="s">
        <v>1280</v>
      </c>
      <c r="C653" s="4">
        <v>0</v>
      </c>
      <c r="D653" s="4">
        <v>0</v>
      </c>
      <c r="E653" s="4">
        <v>0</v>
      </c>
      <c r="F653" s="4">
        <v>713034</v>
      </c>
      <c r="G653" s="4">
        <v>0</v>
      </c>
      <c r="H653" s="4">
        <v>0</v>
      </c>
      <c r="I653" s="4">
        <v>1516049</v>
      </c>
    </row>
    <row r="654" spans="1:9" hidden="1" x14ac:dyDescent="0.25">
      <c r="A654" s="3" t="s">
        <v>1281</v>
      </c>
      <c r="B654" s="3" t="s">
        <v>1282</v>
      </c>
      <c r="C654" s="4">
        <v>0</v>
      </c>
      <c r="D654" s="4">
        <v>0</v>
      </c>
      <c r="E654" s="4">
        <v>0</v>
      </c>
      <c r="F654" s="4">
        <v>0</v>
      </c>
      <c r="G654" s="4">
        <v>0</v>
      </c>
      <c r="H654" s="4">
        <v>0</v>
      </c>
      <c r="I654" s="4">
        <v>0</v>
      </c>
    </row>
    <row r="655" spans="1:9" hidden="1" x14ac:dyDescent="0.25">
      <c r="A655" s="3" t="s">
        <v>1283</v>
      </c>
      <c r="B655" s="3" t="s">
        <v>1284</v>
      </c>
      <c r="C655" s="4">
        <v>0</v>
      </c>
      <c r="D655" s="4">
        <v>0</v>
      </c>
      <c r="E655" s="4">
        <v>0</v>
      </c>
      <c r="F655" s="4">
        <v>713034</v>
      </c>
      <c r="G655" s="4">
        <v>0</v>
      </c>
      <c r="H655" s="4">
        <v>0</v>
      </c>
      <c r="I655" s="4">
        <v>1516049</v>
      </c>
    </row>
    <row r="656" spans="1:9" ht="25.5" hidden="1" x14ac:dyDescent="0.25">
      <c r="A656" s="3" t="s">
        <v>1285</v>
      </c>
      <c r="B656" s="3" t="s">
        <v>1286</v>
      </c>
      <c r="C656" s="4">
        <v>0</v>
      </c>
      <c r="D656" s="4">
        <v>0</v>
      </c>
      <c r="E656" s="4">
        <v>0</v>
      </c>
      <c r="F656" s="4">
        <v>3624838750</v>
      </c>
      <c r="G656" s="4">
        <v>0</v>
      </c>
      <c r="H656" s="4">
        <v>0</v>
      </c>
      <c r="I656" s="4">
        <v>3470885566</v>
      </c>
    </row>
    <row r="657" spans="1:9" ht="25.5" hidden="1" x14ac:dyDescent="0.25">
      <c r="A657" s="3" t="s">
        <v>1287</v>
      </c>
      <c r="B657" s="3" t="s">
        <v>1288</v>
      </c>
      <c r="C657" s="4">
        <v>0</v>
      </c>
      <c r="D657" s="4">
        <v>0</v>
      </c>
      <c r="E657" s="4">
        <v>0</v>
      </c>
      <c r="F657" s="4">
        <v>0</v>
      </c>
      <c r="G657" s="4">
        <v>0</v>
      </c>
      <c r="H657" s="4">
        <v>0</v>
      </c>
      <c r="I657" s="4">
        <v>0</v>
      </c>
    </row>
    <row r="658" spans="1:9" hidden="1" x14ac:dyDescent="0.25">
      <c r="A658" s="3" t="s">
        <v>1289</v>
      </c>
      <c r="B658" s="3" t="s">
        <v>1290</v>
      </c>
      <c r="C658" s="4">
        <v>0</v>
      </c>
      <c r="D658" s="4">
        <v>0</v>
      </c>
      <c r="E658" s="4">
        <v>0</v>
      </c>
      <c r="F658" s="4">
        <v>0</v>
      </c>
      <c r="G658" s="4">
        <v>0</v>
      </c>
      <c r="H658" s="4">
        <v>0</v>
      </c>
      <c r="I658" s="4">
        <v>0</v>
      </c>
    </row>
    <row r="659" spans="1:9" hidden="1" x14ac:dyDescent="0.25">
      <c r="A659" s="3" t="s">
        <v>1291</v>
      </c>
      <c r="B659" s="3" t="s">
        <v>1292</v>
      </c>
      <c r="C659" s="4">
        <v>0</v>
      </c>
      <c r="D659" s="4">
        <v>0</v>
      </c>
      <c r="E659" s="4">
        <v>0</v>
      </c>
      <c r="F659" s="4">
        <v>0</v>
      </c>
      <c r="G659" s="4">
        <v>0</v>
      </c>
      <c r="H659" s="4">
        <v>0</v>
      </c>
      <c r="I659" s="4">
        <v>0</v>
      </c>
    </row>
    <row r="660" spans="1:9" hidden="1" x14ac:dyDescent="0.25">
      <c r="A660" s="3" t="s">
        <v>1293</v>
      </c>
      <c r="B660" s="3" t="s">
        <v>1294</v>
      </c>
      <c r="C660" s="4">
        <v>0</v>
      </c>
      <c r="D660" s="4">
        <v>0</v>
      </c>
      <c r="E660" s="4">
        <v>0</v>
      </c>
      <c r="F660" s="4">
        <v>900402</v>
      </c>
      <c r="G660" s="4">
        <v>0</v>
      </c>
      <c r="H660" s="4">
        <v>0</v>
      </c>
      <c r="I660" s="4">
        <v>358365</v>
      </c>
    </row>
    <row r="661" spans="1:9" hidden="1" x14ac:dyDescent="0.25">
      <c r="A661" s="3" t="s">
        <v>1295</v>
      </c>
      <c r="B661" s="3" t="s">
        <v>1296</v>
      </c>
      <c r="C661" s="4">
        <v>0</v>
      </c>
      <c r="D661" s="4">
        <v>0</v>
      </c>
      <c r="E661" s="4">
        <v>0</v>
      </c>
      <c r="F661" s="4">
        <v>0</v>
      </c>
      <c r="G661" s="4">
        <v>0</v>
      </c>
      <c r="H661" s="4">
        <v>0</v>
      </c>
      <c r="I661" s="4">
        <v>0</v>
      </c>
    </row>
    <row r="662" spans="1:9" hidden="1" x14ac:dyDescent="0.25">
      <c r="A662" s="3" t="s">
        <v>1297</v>
      </c>
      <c r="B662" s="3" t="s">
        <v>1298</v>
      </c>
      <c r="C662" s="4">
        <v>0</v>
      </c>
      <c r="D662" s="4">
        <v>0</v>
      </c>
      <c r="E662" s="4">
        <v>0</v>
      </c>
      <c r="F662" s="4">
        <v>900402</v>
      </c>
      <c r="G662" s="4">
        <v>0</v>
      </c>
      <c r="H662" s="4">
        <v>0</v>
      </c>
      <c r="I662" s="4">
        <v>358365</v>
      </c>
    </row>
    <row r="663" spans="1:9" ht="25.5" hidden="1" x14ac:dyDescent="0.25">
      <c r="A663" s="3" t="s">
        <v>1299</v>
      </c>
      <c r="B663" s="3" t="s">
        <v>1300</v>
      </c>
      <c r="C663" s="4">
        <v>0</v>
      </c>
      <c r="D663" s="4">
        <v>0</v>
      </c>
      <c r="E663" s="4">
        <v>0</v>
      </c>
      <c r="F663" s="4">
        <v>2560665714</v>
      </c>
      <c r="G663" s="4">
        <v>0</v>
      </c>
      <c r="H663" s="4">
        <v>0</v>
      </c>
      <c r="I663" s="4">
        <v>2580509457</v>
      </c>
    </row>
    <row r="664" spans="1:9" ht="25.5" hidden="1" x14ac:dyDescent="0.25">
      <c r="A664" s="3" t="s">
        <v>1301</v>
      </c>
      <c r="B664" s="3" t="s">
        <v>1302</v>
      </c>
      <c r="C664" s="4">
        <v>0</v>
      </c>
      <c r="D664" s="4">
        <v>0</v>
      </c>
      <c r="E664" s="4">
        <v>0</v>
      </c>
      <c r="F664" s="4">
        <v>705476924</v>
      </c>
      <c r="G664" s="4">
        <v>0</v>
      </c>
      <c r="H664" s="4">
        <v>0</v>
      </c>
      <c r="I664" s="4">
        <v>438313787</v>
      </c>
    </row>
    <row r="665" spans="1:9" ht="25.5" hidden="1" x14ac:dyDescent="0.25">
      <c r="A665" s="3" t="s">
        <v>1303</v>
      </c>
      <c r="B665" s="3" t="s">
        <v>1304</v>
      </c>
      <c r="C665" s="4">
        <v>0</v>
      </c>
      <c r="D665" s="4">
        <v>0</v>
      </c>
      <c r="E665" s="4">
        <v>0</v>
      </c>
      <c r="F665" s="4">
        <v>1748456074</v>
      </c>
      <c r="G665" s="4">
        <v>0</v>
      </c>
      <c r="H665" s="4">
        <v>0</v>
      </c>
      <c r="I665" s="4">
        <v>2060248479</v>
      </c>
    </row>
    <row r="666" spans="1:9" ht="25.5" hidden="1" x14ac:dyDescent="0.25">
      <c r="A666" s="3" t="s">
        <v>1305</v>
      </c>
      <c r="B666" s="3" t="s">
        <v>1306</v>
      </c>
      <c r="C666" s="4">
        <v>0</v>
      </c>
      <c r="D666" s="4">
        <v>0</v>
      </c>
      <c r="E666" s="4">
        <v>0</v>
      </c>
      <c r="F666" s="4">
        <v>88355718</v>
      </c>
      <c r="G666" s="4">
        <v>0</v>
      </c>
      <c r="H666" s="4">
        <v>0</v>
      </c>
      <c r="I666" s="4">
        <v>68350688</v>
      </c>
    </row>
    <row r="667" spans="1:9" ht="25.5" hidden="1" x14ac:dyDescent="0.25">
      <c r="A667" s="3" t="s">
        <v>1307</v>
      </c>
      <c r="B667" s="3" t="s">
        <v>1308</v>
      </c>
      <c r="C667" s="4">
        <v>0</v>
      </c>
      <c r="D667" s="4">
        <v>0</v>
      </c>
      <c r="E667" s="4">
        <v>0</v>
      </c>
      <c r="F667" s="4">
        <v>18376998</v>
      </c>
      <c r="G667" s="4">
        <v>0</v>
      </c>
      <c r="H667" s="4">
        <v>0</v>
      </c>
      <c r="I667" s="4">
        <v>13596503</v>
      </c>
    </row>
    <row r="668" spans="1:9" hidden="1" x14ac:dyDescent="0.25">
      <c r="A668" s="3" t="s">
        <v>1309</v>
      </c>
      <c r="B668" s="3" t="s">
        <v>1310</v>
      </c>
      <c r="C668" s="4">
        <v>0</v>
      </c>
      <c r="D668" s="4">
        <v>0</v>
      </c>
      <c r="E668" s="4">
        <v>0</v>
      </c>
      <c r="F668" s="4">
        <v>389491</v>
      </c>
      <c r="G668" s="4">
        <v>0</v>
      </c>
      <c r="H668" s="4">
        <v>0</v>
      </c>
      <c r="I668" s="4">
        <v>129683</v>
      </c>
    </row>
    <row r="669" spans="1:9" hidden="1" x14ac:dyDescent="0.25">
      <c r="A669" s="3" t="s">
        <v>1311</v>
      </c>
      <c r="B669" s="3" t="s">
        <v>1312</v>
      </c>
      <c r="C669" s="4">
        <v>0</v>
      </c>
      <c r="D669" s="4">
        <v>0</v>
      </c>
      <c r="E669" s="4">
        <v>0</v>
      </c>
      <c r="F669" s="4">
        <v>0</v>
      </c>
      <c r="G669" s="4">
        <v>0</v>
      </c>
      <c r="H669" s="4">
        <v>0</v>
      </c>
      <c r="I669" s="4">
        <v>0</v>
      </c>
    </row>
    <row r="670" spans="1:9" hidden="1" x14ac:dyDescent="0.25">
      <c r="A670" s="3" t="s">
        <v>1313</v>
      </c>
      <c r="B670" s="3" t="s">
        <v>1314</v>
      </c>
      <c r="C670" s="4">
        <v>0</v>
      </c>
      <c r="D670" s="4">
        <v>0</v>
      </c>
      <c r="E670" s="4">
        <v>0</v>
      </c>
      <c r="F670" s="4">
        <v>389491</v>
      </c>
      <c r="G670" s="4">
        <v>0</v>
      </c>
      <c r="H670" s="4">
        <v>0</v>
      </c>
      <c r="I670" s="4">
        <v>129683</v>
      </c>
    </row>
    <row r="671" spans="1:9" ht="63.75" hidden="1" x14ac:dyDescent="0.25">
      <c r="A671" s="3" t="s">
        <v>1315</v>
      </c>
      <c r="B671" s="3" t="s">
        <v>1316</v>
      </c>
      <c r="C671" s="4">
        <v>0</v>
      </c>
      <c r="D671" s="4">
        <v>0</v>
      </c>
      <c r="E671" s="4">
        <v>0</v>
      </c>
      <c r="F671" s="4">
        <v>1062883143</v>
      </c>
      <c r="G671" s="4">
        <v>0</v>
      </c>
      <c r="H671" s="4">
        <v>0</v>
      </c>
      <c r="I671" s="4">
        <v>889888061</v>
      </c>
    </row>
    <row r="672" spans="1:9" ht="38.25" hidden="1" x14ac:dyDescent="0.25">
      <c r="A672" s="3" t="s">
        <v>1317</v>
      </c>
      <c r="B672" s="3" t="s">
        <v>1318</v>
      </c>
      <c r="C672" s="4">
        <v>0</v>
      </c>
      <c r="D672" s="4">
        <v>0</v>
      </c>
      <c r="E672" s="4">
        <v>0</v>
      </c>
      <c r="F672" s="4">
        <v>33031836</v>
      </c>
      <c r="G672" s="4">
        <v>0</v>
      </c>
      <c r="H672" s="4">
        <v>0</v>
      </c>
      <c r="I672" s="4">
        <v>43085392</v>
      </c>
    </row>
    <row r="673" spans="1:9" ht="51" hidden="1" x14ac:dyDescent="0.25">
      <c r="A673" s="3" t="s">
        <v>1319</v>
      </c>
      <c r="B673" s="3" t="s">
        <v>1320</v>
      </c>
      <c r="C673" s="4">
        <v>0</v>
      </c>
      <c r="D673" s="4">
        <v>0</v>
      </c>
      <c r="E673" s="4">
        <v>0</v>
      </c>
      <c r="F673" s="4">
        <v>857396479</v>
      </c>
      <c r="G673" s="4">
        <v>0</v>
      </c>
      <c r="H673" s="4">
        <v>0</v>
      </c>
      <c r="I673" s="4">
        <v>727720721</v>
      </c>
    </row>
    <row r="674" spans="1:9" ht="38.25" hidden="1" x14ac:dyDescent="0.25">
      <c r="A674" s="3" t="s">
        <v>1321</v>
      </c>
      <c r="B674" s="3" t="s">
        <v>1322</v>
      </c>
      <c r="C674" s="4">
        <v>0</v>
      </c>
      <c r="D674" s="4">
        <v>0</v>
      </c>
      <c r="E674" s="4">
        <v>0</v>
      </c>
      <c r="F674" s="4">
        <v>162028516</v>
      </c>
      <c r="G674" s="4">
        <v>0</v>
      </c>
      <c r="H674" s="4">
        <v>0</v>
      </c>
      <c r="I674" s="4">
        <v>108715729</v>
      </c>
    </row>
    <row r="675" spans="1:9" ht="38.25" hidden="1" x14ac:dyDescent="0.25">
      <c r="A675" s="3" t="s">
        <v>1323</v>
      </c>
      <c r="B675" s="3" t="s">
        <v>1324</v>
      </c>
      <c r="C675" s="4">
        <v>0</v>
      </c>
      <c r="D675" s="4">
        <v>0</v>
      </c>
      <c r="E675" s="4">
        <v>0</v>
      </c>
      <c r="F675" s="4">
        <v>8233288</v>
      </c>
      <c r="G675" s="4">
        <v>0</v>
      </c>
      <c r="H675" s="4">
        <v>0</v>
      </c>
      <c r="I675" s="4">
        <v>6238595</v>
      </c>
    </row>
    <row r="676" spans="1:9" ht="25.5" hidden="1" x14ac:dyDescent="0.25">
      <c r="A676" s="3" t="s">
        <v>1325</v>
      </c>
      <c r="B676" s="3" t="s">
        <v>1326</v>
      </c>
      <c r="C676" s="4">
        <v>0</v>
      </c>
      <c r="D676" s="4">
        <v>0</v>
      </c>
      <c r="E676" s="4">
        <v>0</v>
      </c>
      <c r="F676" s="4">
        <v>2193024</v>
      </c>
      <c r="G676" s="4">
        <v>0</v>
      </c>
      <c r="H676" s="4">
        <v>0</v>
      </c>
      <c r="I676" s="4">
        <v>4127624</v>
      </c>
    </row>
    <row r="677" spans="1:9" ht="25.5" hidden="1" x14ac:dyDescent="0.25">
      <c r="A677" s="3" t="s">
        <v>1327</v>
      </c>
      <c r="B677" s="3" t="s">
        <v>1328</v>
      </c>
      <c r="C677" s="4">
        <v>0</v>
      </c>
      <c r="D677" s="4">
        <v>0</v>
      </c>
      <c r="E677" s="4">
        <v>0</v>
      </c>
      <c r="F677" s="4">
        <v>93233138</v>
      </c>
      <c r="G677" s="4">
        <v>0</v>
      </c>
      <c r="H677" s="4">
        <v>0</v>
      </c>
      <c r="I677" s="4">
        <v>89297776</v>
      </c>
    </row>
    <row r="678" spans="1:9" ht="38.25" hidden="1" x14ac:dyDescent="0.25">
      <c r="A678" s="3" t="s">
        <v>1329</v>
      </c>
      <c r="B678" s="3" t="s">
        <v>1330</v>
      </c>
      <c r="C678" s="4">
        <v>0</v>
      </c>
      <c r="D678" s="4">
        <v>0</v>
      </c>
      <c r="E678" s="4">
        <v>0</v>
      </c>
      <c r="F678" s="4">
        <v>93233138</v>
      </c>
      <c r="G678" s="4">
        <v>0</v>
      </c>
      <c r="H678" s="4">
        <v>0</v>
      </c>
      <c r="I678" s="4">
        <v>89297776</v>
      </c>
    </row>
    <row r="679" spans="1:9" ht="38.25" hidden="1" x14ac:dyDescent="0.25">
      <c r="A679" s="3" t="s">
        <v>1331</v>
      </c>
      <c r="B679" s="3" t="s">
        <v>1332</v>
      </c>
      <c r="C679" s="4">
        <v>0</v>
      </c>
      <c r="D679" s="4">
        <v>0</v>
      </c>
      <c r="E679" s="4">
        <v>0</v>
      </c>
      <c r="F679" s="4">
        <v>0</v>
      </c>
      <c r="G679" s="4">
        <v>0</v>
      </c>
      <c r="H679" s="4">
        <v>0</v>
      </c>
      <c r="I679" s="4">
        <v>0</v>
      </c>
    </row>
    <row r="680" spans="1:9" ht="51" hidden="1" x14ac:dyDescent="0.25">
      <c r="A680" s="3" t="s">
        <v>1333</v>
      </c>
      <c r="B680" s="3" t="s">
        <v>1334</v>
      </c>
      <c r="C680" s="4">
        <v>0</v>
      </c>
      <c r="D680" s="4">
        <v>0</v>
      </c>
      <c r="E680" s="4">
        <v>0</v>
      </c>
      <c r="F680" s="4">
        <v>0</v>
      </c>
      <c r="G680" s="4">
        <v>0</v>
      </c>
      <c r="H680" s="4">
        <v>0</v>
      </c>
      <c r="I680" s="4">
        <v>0</v>
      </c>
    </row>
    <row r="681" spans="1:9" ht="25.5" hidden="1" x14ac:dyDescent="0.25">
      <c r="A681" s="3" t="s">
        <v>1335</v>
      </c>
      <c r="B681" s="3" t="s">
        <v>1336</v>
      </c>
      <c r="C681" s="4">
        <v>0</v>
      </c>
      <c r="D681" s="4">
        <v>0</v>
      </c>
      <c r="E681" s="4">
        <v>0</v>
      </c>
      <c r="F681" s="4">
        <v>0</v>
      </c>
      <c r="G681" s="4">
        <v>0</v>
      </c>
      <c r="H681" s="4">
        <v>0</v>
      </c>
      <c r="I681" s="4">
        <v>0</v>
      </c>
    </row>
    <row r="682" spans="1:9" x14ac:dyDescent="0.25">
      <c r="A682" s="3" t="s">
        <v>1337</v>
      </c>
      <c r="B682" s="3" t="s">
        <v>1338</v>
      </c>
      <c r="C682" s="4">
        <v>598727276</v>
      </c>
      <c r="D682" s="4">
        <v>644880453</v>
      </c>
      <c r="E682" s="4">
        <v>46153177</v>
      </c>
      <c r="F682" s="4">
        <v>633495675</v>
      </c>
      <c r="G682" s="4">
        <v>34768399</v>
      </c>
      <c r="H682" s="4">
        <v>-11384778</v>
      </c>
      <c r="I682" s="4">
        <v>746248041</v>
      </c>
    </row>
    <row r="683" spans="1:9" hidden="1" x14ac:dyDescent="0.25">
      <c r="A683" s="3" t="s">
        <v>1339</v>
      </c>
      <c r="B683" s="3" t="s">
        <v>1340</v>
      </c>
      <c r="C683" s="4">
        <v>0</v>
      </c>
      <c r="D683" s="4">
        <v>0</v>
      </c>
      <c r="E683" s="4">
        <v>0</v>
      </c>
      <c r="F683" s="4">
        <v>632692615</v>
      </c>
      <c r="G683" s="4">
        <v>0</v>
      </c>
      <c r="H683" s="4">
        <v>0</v>
      </c>
      <c r="I683" s="4">
        <v>743563828</v>
      </c>
    </row>
    <row r="684" spans="1:9" hidden="1" x14ac:dyDescent="0.25">
      <c r="A684" s="3" t="s">
        <v>1341</v>
      </c>
      <c r="B684" s="3" t="s">
        <v>1342</v>
      </c>
      <c r="C684" s="4">
        <v>0</v>
      </c>
      <c r="D684" s="4">
        <v>0</v>
      </c>
      <c r="E684" s="4">
        <v>0</v>
      </c>
      <c r="F684" s="4">
        <v>105057558</v>
      </c>
      <c r="G684" s="4">
        <v>0</v>
      </c>
      <c r="H684" s="4">
        <v>0</v>
      </c>
      <c r="I684" s="4">
        <v>89397197</v>
      </c>
    </row>
    <row r="685" spans="1:9" hidden="1" x14ac:dyDescent="0.25">
      <c r="A685" s="3" t="s">
        <v>1343</v>
      </c>
      <c r="B685" s="3" t="s">
        <v>1344</v>
      </c>
      <c r="C685" s="4">
        <v>0</v>
      </c>
      <c r="D685" s="4">
        <v>0</v>
      </c>
      <c r="E685" s="4">
        <v>0</v>
      </c>
      <c r="F685" s="4">
        <v>0</v>
      </c>
      <c r="G685" s="4">
        <v>0</v>
      </c>
      <c r="H685" s="4">
        <v>0</v>
      </c>
      <c r="I685" s="4">
        <v>0</v>
      </c>
    </row>
    <row r="686" spans="1:9" hidden="1" x14ac:dyDescent="0.25">
      <c r="A686" s="3" t="s">
        <v>1345</v>
      </c>
      <c r="B686" s="3" t="s">
        <v>1346</v>
      </c>
      <c r="C686" s="4">
        <v>0</v>
      </c>
      <c r="D686" s="4">
        <v>0</v>
      </c>
      <c r="E686" s="4">
        <v>0</v>
      </c>
      <c r="F686" s="4">
        <v>0</v>
      </c>
      <c r="G686" s="4">
        <v>0</v>
      </c>
      <c r="H686" s="4">
        <v>0</v>
      </c>
      <c r="I686" s="4">
        <v>0</v>
      </c>
    </row>
    <row r="687" spans="1:9" hidden="1" x14ac:dyDescent="0.25">
      <c r="A687" s="3" t="s">
        <v>1347</v>
      </c>
      <c r="B687" s="3" t="s">
        <v>1348</v>
      </c>
      <c r="C687" s="4">
        <v>0</v>
      </c>
      <c r="D687" s="4">
        <v>0</v>
      </c>
      <c r="E687" s="4">
        <v>0</v>
      </c>
      <c r="F687" s="4">
        <v>0</v>
      </c>
      <c r="G687" s="4">
        <v>0</v>
      </c>
      <c r="H687" s="4">
        <v>0</v>
      </c>
      <c r="I687" s="4">
        <v>0</v>
      </c>
    </row>
    <row r="688" spans="1:9" hidden="1" x14ac:dyDescent="0.25">
      <c r="A688" s="3" t="s">
        <v>1349</v>
      </c>
      <c r="B688" s="3" t="s">
        <v>1350</v>
      </c>
      <c r="C688" s="4">
        <v>0</v>
      </c>
      <c r="D688" s="4">
        <v>0</v>
      </c>
      <c r="E688" s="4">
        <v>0</v>
      </c>
      <c r="F688" s="4">
        <v>0</v>
      </c>
      <c r="G688" s="4">
        <v>0</v>
      </c>
      <c r="H688" s="4">
        <v>0</v>
      </c>
      <c r="I688" s="4">
        <v>0</v>
      </c>
    </row>
    <row r="689" spans="1:9" hidden="1" x14ac:dyDescent="0.25">
      <c r="A689" s="3" t="s">
        <v>1351</v>
      </c>
      <c r="B689" s="3" t="s">
        <v>1352</v>
      </c>
      <c r="C689" s="4">
        <v>0</v>
      </c>
      <c r="D689" s="4">
        <v>0</v>
      </c>
      <c r="E689" s="4">
        <v>0</v>
      </c>
      <c r="F689" s="4">
        <v>311378</v>
      </c>
      <c r="G689" s="4">
        <v>0</v>
      </c>
      <c r="H689" s="4">
        <v>0</v>
      </c>
      <c r="I689" s="4">
        <v>214092</v>
      </c>
    </row>
    <row r="690" spans="1:9" hidden="1" x14ac:dyDescent="0.25">
      <c r="A690" s="3" t="s">
        <v>1353</v>
      </c>
      <c r="B690" s="3" t="s">
        <v>1354</v>
      </c>
      <c r="C690" s="4">
        <v>0</v>
      </c>
      <c r="D690" s="4">
        <v>0</v>
      </c>
      <c r="E690" s="4">
        <v>0</v>
      </c>
      <c r="F690" s="4">
        <v>104746180</v>
      </c>
      <c r="G690" s="4">
        <v>0</v>
      </c>
      <c r="H690" s="4">
        <v>0</v>
      </c>
      <c r="I690" s="4">
        <v>89183105</v>
      </c>
    </row>
    <row r="691" spans="1:9" hidden="1" x14ac:dyDescent="0.25">
      <c r="A691" s="3" t="s">
        <v>1355</v>
      </c>
      <c r="B691" s="3" t="s">
        <v>1356</v>
      </c>
      <c r="C691" s="4">
        <v>0</v>
      </c>
      <c r="D691" s="4">
        <v>0</v>
      </c>
      <c r="E691" s="4">
        <v>0</v>
      </c>
      <c r="F691" s="4">
        <v>1407469</v>
      </c>
      <c r="G691" s="4">
        <v>0</v>
      </c>
      <c r="H691" s="4">
        <v>0</v>
      </c>
      <c r="I691" s="4">
        <v>1269675</v>
      </c>
    </row>
    <row r="692" spans="1:9" hidden="1" x14ac:dyDescent="0.25">
      <c r="A692" s="3" t="s">
        <v>1357</v>
      </c>
      <c r="B692" s="3" t="s">
        <v>1358</v>
      </c>
      <c r="C692" s="4">
        <v>0</v>
      </c>
      <c r="D692" s="4">
        <v>0</v>
      </c>
      <c r="E692" s="4">
        <v>0</v>
      </c>
      <c r="F692" s="4">
        <v>0</v>
      </c>
      <c r="G692" s="4">
        <v>0</v>
      </c>
      <c r="H692" s="4">
        <v>0</v>
      </c>
      <c r="I692" s="4">
        <v>0</v>
      </c>
    </row>
    <row r="693" spans="1:9" hidden="1" x14ac:dyDescent="0.25">
      <c r="A693" s="3" t="s">
        <v>1359</v>
      </c>
      <c r="B693" s="3" t="s">
        <v>1360</v>
      </c>
      <c r="C693" s="4">
        <v>0</v>
      </c>
      <c r="D693" s="4">
        <v>0</v>
      </c>
      <c r="E693" s="4">
        <v>0</v>
      </c>
      <c r="F693" s="4">
        <v>0</v>
      </c>
      <c r="G693" s="4">
        <v>0</v>
      </c>
      <c r="H693" s="4">
        <v>0</v>
      </c>
      <c r="I693" s="4">
        <v>0</v>
      </c>
    </row>
    <row r="694" spans="1:9" hidden="1" x14ac:dyDescent="0.25">
      <c r="A694" s="3" t="s">
        <v>1361</v>
      </c>
      <c r="B694" s="3" t="s">
        <v>1362</v>
      </c>
      <c r="C694" s="4">
        <v>0</v>
      </c>
      <c r="D694" s="4">
        <v>0</v>
      </c>
      <c r="E694" s="4">
        <v>0</v>
      </c>
      <c r="F694" s="4">
        <v>0</v>
      </c>
      <c r="G694" s="4">
        <v>0</v>
      </c>
      <c r="H694" s="4">
        <v>0</v>
      </c>
      <c r="I694" s="4">
        <v>0</v>
      </c>
    </row>
    <row r="695" spans="1:9" hidden="1" x14ac:dyDescent="0.25">
      <c r="A695" s="3" t="s">
        <v>1363</v>
      </c>
      <c r="B695" s="3" t="s">
        <v>1364</v>
      </c>
      <c r="C695" s="4">
        <v>0</v>
      </c>
      <c r="D695" s="4">
        <v>0</v>
      </c>
      <c r="E695" s="4">
        <v>0</v>
      </c>
      <c r="F695" s="4">
        <v>0</v>
      </c>
      <c r="G695" s="4">
        <v>0</v>
      </c>
      <c r="H695" s="4">
        <v>0</v>
      </c>
      <c r="I695" s="4">
        <v>0</v>
      </c>
    </row>
    <row r="696" spans="1:9" hidden="1" x14ac:dyDescent="0.25">
      <c r="A696" s="3" t="s">
        <v>1365</v>
      </c>
      <c r="B696" s="3" t="s">
        <v>1366</v>
      </c>
      <c r="C696" s="4">
        <v>0</v>
      </c>
      <c r="D696" s="4">
        <v>0</v>
      </c>
      <c r="E696" s="4">
        <v>0</v>
      </c>
      <c r="F696" s="4">
        <v>72427</v>
      </c>
      <c r="G696" s="4">
        <v>0</v>
      </c>
      <c r="H696" s="4">
        <v>0</v>
      </c>
      <c r="I696" s="4">
        <v>69054</v>
      </c>
    </row>
    <row r="697" spans="1:9" ht="25.5" hidden="1" x14ac:dyDescent="0.25">
      <c r="A697" s="3" t="s">
        <v>1367</v>
      </c>
      <c r="B697" s="3" t="s">
        <v>1368</v>
      </c>
      <c r="C697" s="4">
        <v>0</v>
      </c>
      <c r="D697" s="4">
        <v>0</v>
      </c>
      <c r="E697" s="4">
        <v>0</v>
      </c>
      <c r="F697" s="4">
        <v>1327166</v>
      </c>
      <c r="G697" s="4">
        <v>0</v>
      </c>
      <c r="H697" s="4">
        <v>0</v>
      </c>
      <c r="I697" s="4">
        <v>1174692</v>
      </c>
    </row>
    <row r="698" spans="1:9" hidden="1" x14ac:dyDescent="0.25">
      <c r="A698" s="3" t="s">
        <v>1369</v>
      </c>
      <c r="B698" s="3" t="s">
        <v>1370</v>
      </c>
      <c r="C698" s="4">
        <v>0</v>
      </c>
      <c r="D698" s="4">
        <v>0</v>
      </c>
      <c r="E698" s="4">
        <v>0</v>
      </c>
      <c r="F698" s="4">
        <v>0</v>
      </c>
      <c r="G698" s="4">
        <v>0</v>
      </c>
      <c r="H698" s="4">
        <v>0</v>
      </c>
      <c r="I698" s="4">
        <v>0</v>
      </c>
    </row>
    <row r="699" spans="1:9" hidden="1" x14ac:dyDescent="0.25">
      <c r="A699" s="3" t="s">
        <v>1371</v>
      </c>
      <c r="B699" s="3" t="s">
        <v>1372</v>
      </c>
      <c r="C699" s="4">
        <v>0</v>
      </c>
      <c r="D699" s="4">
        <v>0</v>
      </c>
      <c r="E699" s="4">
        <v>0</v>
      </c>
      <c r="F699" s="4">
        <v>0</v>
      </c>
      <c r="G699" s="4">
        <v>0</v>
      </c>
      <c r="H699" s="4">
        <v>0</v>
      </c>
      <c r="I699" s="4">
        <v>0</v>
      </c>
    </row>
    <row r="700" spans="1:9" hidden="1" x14ac:dyDescent="0.25">
      <c r="A700" s="3" t="s">
        <v>1373</v>
      </c>
      <c r="B700" s="3" t="s">
        <v>1374</v>
      </c>
      <c r="C700" s="4">
        <v>0</v>
      </c>
      <c r="D700" s="4">
        <v>0</v>
      </c>
      <c r="E700" s="4">
        <v>0</v>
      </c>
      <c r="F700" s="4">
        <v>7876</v>
      </c>
      <c r="G700" s="4">
        <v>0</v>
      </c>
      <c r="H700" s="4">
        <v>0</v>
      </c>
      <c r="I700" s="4">
        <v>25929</v>
      </c>
    </row>
    <row r="701" spans="1:9" hidden="1" x14ac:dyDescent="0.25">
      <c r="A701" s="3" t="s">
        <v>1375</v>
      </c>
      <c r="B701" s="3" t="s">
        <v>1376</v>
      </c>
      <c r="C701" s="4">
        <v>0</v>
      </c>
      <c r="D701" s="4">
        <v>0</v>
      </c>
      <c r="E701" s="4">
        <v>0</v>
      </c>
      <c r="F701" s="4">
        <v>461071588</v>
      </c>
      <c r="G701" s="4">
        <v>0</v>
      </c>
      <c r="H701" s="4">
        <v>0</v>
      </c>
      <c r="I701" s="4">
        <v>489155110</v>
      </c>
    </row>
    <row r="702" spans="1:9" hidden="1" x14ac:dyDescent="0.25">
      <c r="A702" s="3" t="s">
        <v>1377</v>
      </c>
      <c r="B702" s="3" t="s">
        <v>1378</v>
      </c>
      <c r="C702" s="4">
        <v>0</v>
      </c>
      <c r="D702" s="4">
        <v>0</v>
      </c>
      <c r="E702" s="4">
        <v>0</v>
      </c>
      <c r="F702" s="4">
        <v>60728168</v>
      </c>
      <c r="G702" s="4">
        <v>0</v>
      </c>
      <c r="H702" s="4">
        <v>0</v>
      </c>
      <c r="I702" s="4">
        <v>63682366</v>
      </c>
    </row>
    <row r="703" spans="1:9" hidden="1" x14ac:dyDescent="0.25">
      <c r="A703" s="3" t="s">
        <v>1379</v>
      </c>
      <c r="B703" s="3" t="s">
        <v>1380</v>
      </c>
      <c r="C703" s="4">
        <v>0</v>
      </c>
      <c r="D703" s="4">
        <v>0</v>
      </c>
      <c r="E703" s="4">
        <v>0</v>
      </c>
      <c r="F703" s="4">
        <v>211294056</v>
      </c>
      <c r="G703" s="4">
        <v>0</v>
      </c>
      <c r="H703" s="4">
        <v>0</v>
      </c>
      <c r="I703" s="4">
        <v>210206089</v>
      </c>
    </row>
    <row r="704" spans="1:9" hidden="1" x14ac:dyDescent="0.25">
      <c r="A704" s="3" t="s">
        <v>1381</v>
      </c>
      <c r="B704" s="3" t="s">
        <v>1382</v>
      </c>
      <c r="C704" s="4">
        <v>0</v>
      </c>
      <c r="D704" s="4">
        <v>0</v>
      </c>
      <c r="E704" s="4">
        <v>0</v>
      </c>
      <c r="F704" s="4">
        <v>11259029</v>
      </c>
      <c r="G704" s="4">
        <v>0</v>
      </c>
      <c r="H704" s="4">
        <v>0</v>
      </c>
      <c r="I704" s="4">
        <v>10854953</v>
      </c>
    </row>
    <row r="705" spans="1:9" hidden="1" x14ac:dyDescent="0.25">
      <c r="A705" s="3" t="s">
        <v>1383</v>
      </c>
      <c r="B705" s="3" t="s">
        <v>1384</v>
      </c>
      <c r="C705" s="4">
        <v>0</v>
      </c>
      <c r="D705" s="4">
        <v>0</v>
      </c>
      <c r="E705" s="4">
        <v>0</v>
      </c>
      <c r="F705" s="4">
        <v>6086685</v>
      </c>
      <c r="G705" s="4">
        <v>0</v>
      </c>
      <c r="H705" s="4">
        <v>0</v>
      </c>
      <c r="I705" s="4">
        <v>6653539</v>
      </c>
    </row>
    <row r="706" spans="1:9" hidden="1" x14ac:dyDescent="0.25">
      <c r="A706" s="3" t="s">
        <v>1385</v>
      </c>
      <c r="B706" s="3" t="s">
        <v>1386</v>
      </c>
      <c r="C706" s="4">
        <v>0</v>
      </c>
      <c r="D706" s="4">
        <v>0</v>
      </c>
      <c r="E706" s="4">
        <v>0</v>
      </c>
      <c r="F706" s="4">
        <v>44729259</v>
      </c>
      <c r="G706" s="4">
        <v>0</v>
      </c>
      <c r="H706" s="4">
        <v>0</v>
      </c>
      <c r="I706" s="4">
        <v>40442858</v>
      </c>
    </row>
    <row r="707" spans="1:9" hidden="1" x14ac:dyDescent="0.25">
      <c r="A707" s="3" t="s">
        <v>1387</v>
      </c>
      <c r="B707" s="3" t="s">
        <v>1388</v>
      </c>
      <c r="C707" s="4">
        <v>0</v>
      </c>
      <c r="D707" s="4">
        <v>0</v>
      </c>
      <c r="E707" s="4">
        <v>0</v>
      </c>
      <c r="F707" s="4">
        <v>9154125</v>
      </c>
      <c r="G707" s="4">
        <v>0</v>
      </c>
      <c r="H707" s="4">
        <v>0</v>
      </c>
      <c r="I707" s="4">
        <v>9307077</v>
      </c>
    </row>
    <row r="708" spans="1:9" hidden="1" x14ac:dyDescent="0.25">
      <c r="A708" s="3" t="s">
        <v>1389</v>
      </c>
      <c r="B708" s="3" t="s">
        <v>1390</v>
      </c>
      <c r="C708" s="4">
        <v>0</v>
      </c>
      <c r="D708" s="4">
        <v>0</v>
      </c>
      <c r="E708" s="4">
        <v>0</v>
      </c>
      <c r="F708" s="4">
        <v>46452714</v>
      </c>
      <c r="G708" s="4">
        <v>0</v>
      </c>
      <c r="H708" s="4">
        <v>0</v>
      </c>
      <c r="I708" s="4">
        <v>44590789</v>
      </c>
    </row>
    <row r="709" spans="1:9" hidden="1" x14ac:dyDescent="0.25">
      <c r="A709" s="3" t="s">
        <v>1391</v>
      </c>
      <c r="B709" s="3" t="s">
        <v>1392</v>
      </c>
      <c r="C709" s="4">
        <v>0</v>
      </c>
      <c r="D709" s="4">
        <v>0</v>
      </c>
      <c r="E709" s="4">
        <v>0</v>
      </c>
      <c r="F709" s="4">
        <v>71367552</v>
      </c>
      <c r="G709" s="4">
        <v>0</v>
      </c>
      <c r="H709" s="4">
        <v>0</v>
      </c>
      <c r="I709" s="4">
        <v>103417439</v>
      </c>
    </row>
    <row r="710" spans="1:9" hidden="1" x14ac:dyDescent="0.25">
      <c r="A710" s="3" t="s">
        <v>1393</v>
      </c>
      <c r="B710" s="3" t="s">
        <v>1394</v>
      </c>
      <c r="C710" s="4">
        <v>0</v>
      </c>
      <c r="D710" s="4">
        <v>0</v>
      </c>
      <c r="E710" s="4">
        <v>0</v>
      </c>
      <c r="F710" s="4">
        <v>1582745</v>
      </c>
      <c r="G710" s="4">
        <v>0</v>
      </c>
      <c r="H710" s="4">
        <v>0</v>
      </c>
      <c r="I710" s="4">
        <v>1479950</v>
      </c>
    </row>
    <row r="711" spans="1:9" hidden="1" x14ac:dyDescent="0.25">
      <c r="A711" s="3" t="s">
        <v>1395</v>
      </c>
      <c r="B711" s="3" t="s">
        <v>1396</v>
      </c>
      <c r="C711" s="4">
        <v>0</v>
      </c>
      <c r="D711" s="4">
        <v>0</v>
      </c>
      <c r="E711" s="4">
        <v>0</v>
      </c>
      <c r="F711" s="4">
        <v>0</v>
      </c>
      <c r="G711" s="4">
        <v>0</v>
      </c>
      <c r="H711" s="4">
        <v>0</v>
      </c>
      <c r="I711" s="4">
        <v>0</v>
      </c>
    </row>
    <row r="712" spans="1:9" hidden="1" x14ac:dyDescent="0.25">
      <c r="A712" s="3" t="s">
        <v>1397</v>
      </c>
      <c r="B712" s="3" t="s">
        <v>1398</v>
      </c>
      <c r="C712" s="4">
        <v>0</v>
      </c>
      <c r="D712" s="4">
        <v>0</v>
      </c>
      <c r="E712" s="4">
        <v>0</v>
      </c>
      <c r="F712" s="4">
        <v>1582745</v>
      </c>
      <c r="G712" s="4">
        <v>0</v>
      </c>
      <c r="H712" s="4">
        <v>0</v>
      </c>
      <c r="I712" s="4">
        <v>1479950</v>
      </c>
    </row>
    <row r="713" spans="1:9" ht="25.5" hidden="1" x14ac:dyDescent="0.25">
      <c r="A713" s="3" t="s">
        <v>1399</v>
      </c>
      <c r="B713" s="3" t="s">
        <v>1400</v>
      </c>
      <c r="C713" s="4">
        <v>0</v>
      </c>
      <c r="D713" s="4">
        <v>0</v>
      </c>
      <c r="E713" s="4">
        <v>0</v>
      </c>
      <c r="F713" s="4">
        <v>0</v>
      </c>
      <c r="G713" s="4">
        <v>0</v>
      </c>
      <c r="H713" s="4">
        <v>0</v>
      </c>
      <c r="I713" s="4">
        <v>0</v>
      </c>
    </row>
    <row r="714" spans="1:9" hidden="1" x14ac:dyDescent="0.25">
      <c r="A714" s="3" t="s">
        <v>1401</v>
      </c>
      <c r="B714" s="3" t="s">
        <v>1402</v>
      </c>
      <c r="C714" s="4">
        <v>0</v>
      </c>
      <c r="D714" s="4">
        <v>0</v>
      </c>
      <c r="E714" s="4">
        <v>0</v>
      </c>
      <c r="F714" s="4">
        <v>0</v>
      </c>
      <c r="G714" s="4">
        <v>0</v>
      </c>
      <c r="H714" s="4">
        <v>0</v>
      </c>
      <c r="I714" s="4">
        <v>0</v>
      </c>
    </row>
    <row r="715" spans="1:9" hidden="1" x14ac:dyDescent="0.25">
      <c r="A715" s="3" t="s">
        <v>1403</v>
      </c>
      <c r="B715" s="3" t="s">
        <v>1404</v>
      </c>
      <c r="C715" s="4">
        <v>0</v>
      </c>
      <c r="D715" s="4">
        <v>0</v>
      </c>
      <c r="E715" s="4">
        <v>0</v>
      </c>
      <c r="F715" s="4">
        <v>0</v>
      </c>
      <c r="G715" s="4">
        <v>0</v>
      </c>
      <c r="H715" s="4">
        <v>0</v>
      </c>
      <c r="I715" s="4">
        <v>0</v>
      </c>
    </row>
    <row r="716" spans="1:9" hidden="1" x14ac:dyDescent="0.25">
      <c r="A716" s="3" t="s">
        <v>1405</v>
      </c>
      <c r="B716" s="3" t="s">
        <v>1406</v>
      </c>
      <c r="C716" s="4">
        <v>0</v>
      </c>
      <c r="D716" s="4">
        <v>0</v>
      </c>
      <c r="E716" s="4">
        <v>0</v>
      </c>
      <c r="F716" s="4">
        <v>0</v>
      </c>
      <c r="G716" s="4">
        <v>0</v>
      </c>
      <c r="H716" s="4">
        <v>0</v>
      </c>
      <c r="I716" s="4">
        <v>0</v>
      </c>
    </row>
    <row r="717" spans="1:9" ht="25.5" hidden="1" x14ac:dyDescent="0.25">
      <c r="A717" s="3" t="s">
        <v>1407</v>
      </c>
      <c r="B717" s="3" t="s">
        <v>1408</v>
      </c>
      <c r="C717" s="4">
        <v>0</v>
      </c>
      <c r="D717" s="4">
        <v>0</v>
      </c>
      <c r="E717" s="4">
        <v>0</v>
      </c>
      <c r="F717" s="4">
        <v>0</v>
      </c>
      <c r="G717" s="4">
        <v>0</v>
      </c>
      <c r="H717" s="4">
        <v>0</v>
      </c>
      <c r="I717" s="4">
        <v>0</v>
      </c>
    </row>
    <row r="718" spans="1:9" hidden="1" x14ac:dyDescent="0.25">
      <c r="A718" s="3" t="s">
        <v>1409</v>
      </c>
      <c r="B718" s="3" t="s">
        <v>1410</v>
      </c>
      <c r="C718" s="4">
        <v>0</v>
      </c>
      <c r="D718" s="4">
        <v>0</v>
      </c>
      <c r="E718" s="4">
        <v>0</v>
      </c>
      <c r="F718" s="4">
        <v>0</v>
      </c>
      <c r="G718" s="4">
        <v>0</v>
      </c>
      <c r="H718" s="4">
        <v>0</v>
      </c>
      <c r="I718" s="4">
        <v>0</v>
      </c>
    </row>
    <row r="719" spans="1:9" hidden="1" x14ac:dyDescent="0.25">
      <c r="A719" s="3" t="s">
        <v>1411</v>
      </c>
      <c r="B719" s="3" t="s">
        <v>1412</v>
      </c>
      <c r="C719" s="4">
        <v>0</v>
      </c>
      <c r="D719" s="4">
        <v>0</v>
      </c>
      <c r="E719" s="4">
        <v>0</v>
      </c>
      <c r="F719" s="4">
        <v>0</v>
      </c>
      <c r="G719" s="4">
        <v>0</v>
      </c>
      <c r="H719" s="4">
        <v>0</v>
      </c>
      <c r="I719" s="4">
        <v>0</v>
      </c>
    </row>
    <row r="720" spans="1:9" hidden="1" x14ac:dyDescent="0.25">
      <c r="A720" s="3" t="s">
        <v>1413</v>
      </c>
      <c r="B720" s="3" t="s">
        <v>1414</v>
      </c>
      <c r="C720" s="4">
        <v>0</v>
      </c>
      <c r="D720" s="4">
        <v>0</v>
      </c>
      <c r="E720" s="4">
        <v>0</v>
      </c>
      <c r="F720" s="4">
        <v>63573255</v>
      </c>
      <c r="G720" s="4">
        <v>0</v>
      </c>
      <c r="H720" s="4">
        <v>0</v>
      </c>
      <c r="I720" s="4">
        <v>162261896</v>
      </c>
    </row>
    <row r="721" spans="1:9" hidden="1" x14ac:dyDescent="0.25">
      <c r="A721" s="3" t="s">
        <v>1415</v>
      </c>
      <c r="B721" s="3" t="s">
        <v>1416</v>
      </c>
      <c r="C721" s="4">
        <v>0</v>
      </c>
      <c r="D721" s="4">
        <v>0</v>
      </c>
      <c r="E721" s="4">
        <v>0</v>
      </c>
      <c r="F721" s="4">
        <v>10957058</v>
      </c>
      <c r="G721" s="4">
        <v>0</v>
      </c>
      <c r="H721" s="4">
        <v>0</v>
      </c>
      <c r="I721" s="4">
        <v>10975186</v>
      </c>
    </row>
    <row r="722" spans="1:9" hidden="1" x14ac:dyDescent="0.25">
      <c r="A722" s="3" t="s">
        <v>1417</v>
      </c>
      <c r="B722" s="3" t="s">
        <v>1418</v>
      </c>
      <c r="C722" s="4">
        <v>0</v>
      </c>
      <c r="D722" s="4">
        <v>0</v>
      </c>
      <c r="E722" s="4">
        <v>0</v>
      </c>
      <c r="F722" s="4">
        <v>150</v>
      </c>
      <c r="G722" s="4">
        <v>0</v>
      </c>
      <c r="H722" s="4">
        <v>0</v>
      </c>
      <c r="I722" s="4">
        <v>0</v>
      </c>
    </row>
    <row r="723" spans="1:9" hidden="1" x14ac:dyDescent="0.25">
      <c r="A723" s="3" t="s">
        <v>1419</v>
      </c>
      <c r="B723" s="3" t="s">
        <v>1420</v>
      </c>
      <c r="C723" s="4">
        <v>0</v>
      </c>
      <c r="D723" s="4">
        <v>0</v>
      </c>
      <c r="E723" s="4">
        <v>0</v>
      </c>
      <c r="F723" s="4">
        <v>0</v>
      </c>
      <c r="G723" s="4">
        <v>0</v>
      </c>
      <c r="H723" s="4">
        <v>0</v>
      </c>
      <c r="I723" s="4">
        <v>0</v>
      </c>
    </row>
    <row r="724" spans="1:9" hidden="1" x14ac:dyDescent="0.25">
      <c r="A724" s="3" t="s">
        <v>1421</v>
      </c>
      <c r="B724" s="3" t="s">
        <v>1422</v>
      </c>
      <c r="C724" s="4">
        <v>0</v>
      </c>
      <c r="D724" s="4">
        <v>0</v>
      </c>
      <c r="E724" s="4">
        <v>0</v>
      </c>
      <c r="F724" s="4">
        <v>730695</v>
      </c>
      <c r="G724" s="4">
        <v>0</v>
      </c>
      <c r="H724" s="4">
        <v>0</v>
      </c>
      <c r="I724" s="4">
        <v>789660</v>
      </c>
    </row>
    <row r="725" spans="1:9" ht="25.5" hidden="1" x14ac:dyDescent="0.25">
      <c r="A725" s="3" t="s">
        <v>1423</v>
      </c>
      <c r="B725" s="3" t="s">
        <v>1424</v>
      </c>
      <c r="C725" s="4">
        <v>0</v>
      </c>
      <c r="D725" s="4">
        <v>0</v>
      </c>
      <c r="E725" s="4">
        <v>0</v>
      </c>
      <c r="F725" s="4">
        <v>0</v>
      </c>
      <c r="G725" s="4">
        <v>0</v>
      </c>
      <c r="H725" s="4">
        <v>0</v>
      </c>
      <c r="I725" s="4">
        <v>0</v>
      </c>
    </row>
    <row r="726" spans="1:9" ht="51" hidden="1" x14ac:dyDescent="0.25">
      <c r="A726" s="3" t="s">
        <v>1425</v>
      </c>
      <c r="B726" s="3" t="s">
        <v>1426</v>
      </c>
      <c r="C726" s="4">
        <v>0</v>
      </c>
      <c r="D726" s="4">
        <v>0</v>
      </c>
      <c r="E726" s="4">
        <v>0</v>
      </c>
      <c r="F726" s="4">
        <v>0</v>
      </c>
      <c r="G726" s="4">
        <v>0</v>
      </c>
      <c r="H726" s="4">
        <v>0</v>
      </c>
      <c r="I726" s="4">
        <v>0</v>
      </c>
    </row>
    <row r="727" spans="1:9" ht="25.5" hidden="1" x14ac:dyDescent="0.25">
      <c r="A727" s="3" t="s">
        <v>1427</v>
      </c>
      <c r="B727" s="3" t="s">
        <v>1428</v>
      </c>
      <c r="C727" s="4">
        <v>0</v>
      </c>
      <c r="D727" s="4">
        <v>0</v>
      </c>
      <c r="E727" s="4">
        <v>0</v>
      </c>
      <c r="F727" s="4">
        <v>51885352</v>
      </c>
      <c r="G727" s="4">
        <v>0</v>
      </c>
      <c r="H727" s="4">
        <v>0</v>
      </c>
      <c r="I727" s="4">
        <v>150497050</v>
      </c>
    </row>
    <row r="728" spans="1:9" hidden="1" x14ac:dyDescent="0.25">
      <c r="A728" s="3" t="s">
        <v>1429</v>
      </c>
      <c r="B728" s="3" t="s">
        <v>1430</v>
      </c>
      <c r="C728" s="4">
        <v>0</v>
      </c>
      <c r="D728" s="4">
        <v>0</v>
      </c>
      <c r="E728" s="4">
        <v>0</v>
      </c>
      <c r="F728" s="4">
        <v>0</v>
      </c>
      <c r="G728" s="4">
        <v>0</v>
      </c>
      <c r="H728" s="4">
        <v>0</v>
      </c>
      <c r="I728" s="4">
        <v>0</v>
      </c>
    </row>
    <row r="729" spans="1:9" ht="25.5" hidden="1" x14ac:dyDescent="0.25">
      <c r="A729" s="3" t="s">
        <v>1431</v>
      </c>
      <c r="B729" s="3" t="s">
        <v>1432</v>
      </c>
      <c r="C729" s="4">
        <v>0</v>
      </c>
      <c r="D729" s="4">
        <v>0</v>
      </c>
      <c r="E729" s="4">
        <v>0</v>
      </c>
      <c r="F729" s="4">
        <v>0</v>
      </c>
      <c r="G729" s="4">
        <v>0</v>
      </c>
      <c r="H729" s="4">
        <v>0</v>
      </c>
      <c r="I729" s="4">
        <v>0</v>
      </c>
    </row>
    <row r="730" spans="1:9" hidden="1" x14ac:dyDescent="0.25">
      <c r="A730" s="3" t="s">
        <v>1433</v>
      </c>
      <c r="B730" s="3" t="s">
        <v>1434</v>
      </c>
      <c r="C730" s="4">
        <v>0</v>
      </c>
      <c r="D730" s="4">
        <v>0</v>
      </c>
      <c r="E730" s="4">
        <v>0</v>
      </c>
      <c r="F730" s="4">
        <v>0</v>
      </c>
      <c r="G730" s="4">
        <v>0</v>
      </c>
      <c r="H730" s="4">
        <v>0</v>
      </c>
      <c r="I730" s="4">
        <v>0</v>
      </c>
    </row>
    <row r="731" spans="1:9" hidden="1" x14ac:dyDescent="0.25">
      <c r="A731" s="3" t="s">
        <v>1435</v>
      </c>
      <c r="B731" s="3" t="s">
        <v>1436</v>
      </c>
      <c r="C731" s="4">
        <v>0</v>
      </c>
      <c r="D731" s="4">
        <v>0</v>
      </c>
      <c r="E731" s="4">
        <v>0</v>
      </c>
      <c r="F731" s="4">
        <v>0</v>
      </c>
      <c r="G731" s="4">
        <v>0</v>
      </c>
      <c r="H731" s="4">
        <v>0</v>
      </c>
      <c r="I731" s="4">
        <v>0</v>
      </c>
    </row>
    <row r="732" spans="1:9" hidden="1" x14ac:dyDescent="0.25">
      <c r="A732" s="3" t="s">
        <v>1437</v>
      </c>
      <c r="B732" s="3" t="s">
        <v>1438</v>
      </c>
      <c r="C732" s="4">
        <v>0</v>
      </c>
      <c r="D732" s="4">
        <v>0</v>
      </c>
      <c r="E732" s="4">
        <v>0</v>
      </c>
      <c r="F732" s="4">
        <v>0</v>
      </c>
      <c r="G732" s="4">
        <v>0</v>
      </c>
      <c r="H732" s="4">
        <v>0</v>
      </c>
      <c r="I732" s="4">
        <v>0</v>
      </c>
    </row>
    <row r="733" spans="1:9" hidden="1" x14ac:dyDescent="0.25">
      <c r="A733" s="3" t="s">
        <v>1439</v>
      </c>
      <c r="B733" s="3" t="s">
        <v>1440</v>
      </c>
      <c r="C733" s="4">
        <v>0</v>
      </c>
      <c r="D733" s="4">
        <v>0</v>
      </c>
      <c r="E733" s="4">
        <v>0</v>
      </c>
      <c r="F733" s="4">
        <v>0</v>
      </c>
      <c r="G733" s="4">
        <v>0</v>
      </c>
      <c r="H733" s="4">
        <v>0</v>
      </c>
      <c r="I733" s="4">
        <v>0</v>
      </c>
    </row>
    <row r="734" spans="1:9" hidden="1" x14ac:dyDescent="0.25">
      <c r="A734" s="3" t="s">
        <v>1441</v>
      </c>
      <c r="B734" s="3" t="s">
        <v>1442</v>
      </c>
      <c r="C734" s="4">
        <v>0</v>
      </c>
      <c r="D734" s="4">
        <v>0</v>
      </c>
      <c r="E734" s="4">
        <v>0</v>
      </c>
      <c r="F734" s="4">
        <v>0</v>
      </c>
      <c r="G734" s="4">
        <v>0</v>
      </c>
      <c r="H734" s="4">
        <v>0</v>
      </c>
      <c r="I734" s="4">
        <v>0</v>
      </c>
    </row>
    <row r="735" spans="1:9" hidden="1" x14ac:dyDescent="0.25">
      <c r="A735" s="3" t="s">
        <v>1443</v>
      </c>
      <c r="B735" s="3" t="s">
        <v>1444</v>
      </c>
      <c r="C735" s="4">
        <v>0</v>
      </c>
      <c r="D735" s="4">
        <v>0</v>
      </c>
      <c r="E735" s="4">
        <v>0</v>
      </c>
      <c r="F735" s="4">
        <v>0</v>
      </c>
      <c r="G735" s="4">
        <v>0</v>
      </c>
      <c r="H735" s="4">
        <v>0</v>
      </c>
      <c r="I735" s="4">
        <v>0</v>
      </c>
    </row>
    <row r="736" spans="1:9" hidden="1" x14ac:dyDescent="0.25">
      <c r="A736" s="3" t="s">
        <v>1445</v>
      </c>
      <c r="B736" s="3" t="s">
        <v>1446</v>
      </c>
      <c r="C736" s="4">
        <v>0</v>
      </c>
      <c r="D736" s="4">
        <v>0</v>
      </c>
      <c r="E736" s="4">
        <v>0</v>
      </c>
      <c r="F736" s="4">
        <v>0</v>
      </c>
      <c r="G736" s="4">
        <v>0</v>
      </c>
      <c r="H736" s="4">
        <v>0</v>
      </c>
      <c r="I736" s="4">
        <v>0</v>
      </c>
    </row>
    <row r="737" spans="1:9" hidden="1" x14ac:dyDescent="0.25">
      <c r="A737" s="3" t="s">
        <v>1447</v>
      </c>
      <c r="B737" s="3" t="s">
        <v>1448</v>
      </c>
      <c r="C737" s="4">
        <v>0</v>
      </c>
      <c r="D737" s="4">
        <v>0</v>
      </c>
      <c r="E737" s="4">
        <v>0</v>
      </c>
      <c r="F737" s="4">
        <v>0</v>
      </c>
      <c r="G737" s="4">
        <v>0</v>
      </c>
      <c r="H737" s="4">
        <v>0</v>
      </c>
      <c r="I737" s="4">
        <v>0</v>
      </c>
    </row>
    <row r="738" spans="1:9" ht="25.5" hidden="1" x14ac:dyDescent="0.25">
      <c r="A738" s="3" t="s">
        <v>1449</v>
      </c>
      <c r="B738" s="3" t="s">
        <v>1450</v>
      </c>
      <c r="C738" s="4">
        <v>0</v>
      </c>
      <c r="D738" s="4">
        <v>0</v>
      </c>
      <c r="E738" s="4">
        <v>0</v>
      </c>
      <c r="F738" s="4">
        <v>0</v>
      </c>
      <c r="G738" s="4">
        <v>0</v>
      </c>
      <c r="H738" s="4">
        <v>0</v>
      </c>
      <c r="I738" s="4">
        <v>0</v>
      </c>
    </row>
    <row r="739" spans="1:9" ht="25.5" hidden="1" x14ac:dyDescent="0.25">
      <c r="A739" s="3" t="s">
        <v>1451</v>
      </c>
      <c r="B739" s="3" t="s">
        <v>1452</v>
      </c>
      <c r="C739" s="4">
        <v>0</v>
      </c>
      <c r="D739" s="4">
        <v>0</v>
      </c>
      <c r="E739" s="4">
        <v>0</v>
      </c>
      <c r="F739" s="4">
        <v>257213</v>
      </c>
      <c r="G739" s="4">
        <v>0</v>
      </c>
      <c r="H739" s="4">
        <v>0</v>
      </c>
      <c r="I739" s="4">
        <v>2407071</v>
      </c>
    </row>
    <row r="740" spans="1:9" hidden="1" x14ac:dyDescent="0.25">
      <c r="A740" s="3" t="s">
        <v>1453</v>
      </c>
      <c r="B740" s="3" t="s">
        <v>1454</v>
      </c>
      <c r="C740" s="4">
        <v>0</v>
      </c>
      <c r="D740" s="4">
        <v>0</v>
      </c>
      <c r="E740" s="4">
        <v>0</v>
      </c>
      <c r="F740" s="4">
        <v>0</v>
      </c>
      <c r="G740" s="4">
        <v>0</v>
      </c>
      <c r="H740" s="4">
        <v>0</v>
      </c>
      <c r="I740" s="4">
        <v>0</v>
      </c>
    </row>
    <row r="741" spans="1:9" hidden="1" x14ac:dyDescent="0.25">
      <c r="A741" s="3" t="s">
        <v>1455</v>
      </c>
      <c r="B741" s="3" t="s">
        <v>1456</v>
      </c>
      <c r="C741" s="4">
        <v>0</v>
      </c>
      <c r="D741" s="4">
        <v>0</v>
      </c>
      <c r="E741" s="4">
        <v>0</v>
      </c>
      <c r="F741" s="4">
        <v>0</v>
      </c>
      <c r="G741" s="4">
        <v>0</v>
      </c>
      <c r="H741" s="4">
        <v>0</v>
      </c>
      <c r="I741" s="4">
        <v>0</v>
      </c>
    </row>
    <row r="742" spans="1:9" ht="25.5" hidden="1" x14ac:dyDescent="0.25">
      <c r="A742" s="3" t="s">
        <v>1457</v>
      </c>
      <c r="B742" s="3" t="s">
        <v>1458</v>
      </c>
      <c r="C742" s="4">
        <v>0</v>
      </c>
      <c r="D742" s="4">
        <v>0</v>
      </c>
      <c r="E742" s="4">
        <v>0</v>
      </c>
      <c r="F742" s="4">
        <v>0</v>
      </c>
      <c r="G742" s="4">
        <v>0</v>
      </c>
      <c r="H742" s="4">
        <v>0</v>
      </c>
      <c r="I742" s="4">
        <v>0</v>
      </c>
    </row>
    <row r="743" spans="1:9" ht="25.5" hidden="1" x14ac:dyDescent="0.25">
      <c r="A743" s="3" t="s">
        <v>1459</v>
      </c>
      <c r="B743" s="3" t="s">
        <v>1460</v>
      </c>
      <c r="C743" s="4">
        <v>0</v>
      </c>
      <c r="D743" s="4">
        <v>0</v>
      </c>
      <c r="E743" s="4">
        <v>0</v>
      </c>
      <c r="F743" s="4">
        <v>0</v>
      </c>
      <c r="G743" s="4">
        <v>0</v>
      </c>
      <c r="H743" s="4">
        <v>0</v>
      </c>
      <c r="I743" s="4">
        <v>0</v>
      </c>
    </row>
    <row r="744" spans="1:9" ht="25.5" hidden="1" x14ac:dyDescent="0.25">
      <c r="A744" s="3" t="s">
        <v>1461</v>
      </c>
      <c r="B744" s="3" t="s">
        <v>1462</v>
      </c>
      <c r="C744" s="4">
        <v>0</v>
      </c>
      <c r="D744" s="4">
        <v>0</v>
      </c>
      <c r="E744" s="4">
        <v>0</v>
      </c>
      <c r="F744" s="4">
        <v>257213</v>
      </c>
      <c r="G744" s="4">
        <v>0</v>
      </c>
      <c r="H744" s="4">
        <v>0</v>
      </c>
      <c r="I744" s="4">
        <v>2407071</v>
      </c>
    </row>
    <row r="745" spans="1:9" ht="25.5" hidden="1" x14ac:dyDescent="0.25">
      <c r="A745" s="3" t="s">
        <v>1463</v>
      </c>
      <c r="B745" s="3" t="s">
        <v>1464</v>
      </c>
      <c r="C745" s="4">
        <v>0</v>
      </c>
      <c r="D745" s="4">
        <v>0</v>
      </c>
      <c r="E745" s="4">
        <v>0</v>
      </c>
      <c r="F745" s="4">
        <v>0</v>
      </c>
      <c r="G745" s="4">
        <v>0</v>
      </c>
      <c r="H745" s="4">
        <v>0</v>
      </c>
      <c r="I745" s="4">
        <v>0</v>
      </c>
    </row>
    <row r="746" spans="1:9" hidden="1" x14ac:dyDescent="0.25">
      <c r="A746" s="3" t="s">
        <v>1465</v>
      </c>
      <c r="B746" s="3" t="s">
        <v>1466</v>
      </c>
      <c r="C746" s="4">
        <v>0</v>
      </c>
      <c r="D746" s="4">
        <v>0</v>
      </c>
      <c r="E746" s="4">
        <v>0</v>
      </c>
      <c r="F746" s="4">
        <v>257213</v>
      </c>
      <c r="G746" s="4">
        <v>0</v>
      </c>
      <c r="H746" s="4">
        <v>0</v>
      </c>
      <c r="I746" s="4">
        <v>2407071</v>
      </c>
    </row>
    <row r="747" spans="1:9" hidden="1" x14ac:dyDescent="0.25">
      <c r="A747" s="3" t="s">
        <v>1467</v>
      </c>
      <c r="B747" s="3" t="s">
        <v>1468</v>
      </c>
      <c r="C747" s="4">
        <v>0</v>
      </c>
      <c r="D747" s="4">
        <v>0</v>
      </c>
      <c r="E747" s="4">
        <v>0</v>
      </c>
      <c r="F747" s="4">
        <v>0</v>
      </c>
      <c r="G747" s="4">
        <v>0</v>
      </c>
      <c r="H747" s="4">
        <v>0</v>
      </c>
      <c r="I747" s="4">
        <v>0</v>
      </c>
    </row>
    <row r="748" spans="1:9" ht="38.25" hidden="1" x14ac:dyDescent="0.25">
      <c r="A748" s="3" t="s">
        <v>1469</v>
      </c>
      <c r="B748" s="3" t="s">
        <v>1470</v>
      </c>
      <c r="C748" s="4">
        <v>0</v>
      </c>
      <c r="D748" s="4">
        <v>0</v>
      </c>
      <c r="E748" s="4">
        <v>0</v>
      </c>
      <c r="F748" s="4">
        <v>545847</v>
      </c>
      <c r="G748" s="4">
        <v>0</v>
      </c>
      <c r="H748" s="4">
        <v>0</v>
      </c>
      <c r="I748" s="4">
        <v>277142</v>
      </c>
    </row>
    <row r="749" spans="1:9" ht="25.5" hidden="1" x14ac:dyDescent="0.25">
      <c r="A749" s="3" t="s">
        <v>1471</v>
      </c>
      <c r="B749" s="3" t="s">
        <v>1472</v>
      </c>
      <c r="C749" s="4">
        <v>0</v>
      </c>
      <c r="D749" s="4">
        <v>0</v>
      </c>
      <c r="E749" s="4">
        <v>0</v>
      </c>
      <c r="F749" s="4">
        <v>502270</v>
      </c>
      <c r="G749" s="4">
        <v>0</v>
      </c>
      <c r="H749" s="4">
        <v>0</v>
      </c>
      <c r="I749" s="4">
        <v>232580</v>
      </c>
    </row>
    <row r="750" spans="1:9" ht="38.25" hidden="1" x14ac:dyDescent="0.25">
      <c r="A750" s="3" t="s">
        <v>1473</v>
      </c>
      <c r="B750" s="3" t="s">
        <v>1474</v>
      </c>
      <c r="C750" s="4">
        <v>0</v>
      </c>
      <c r="D750" s="4">
        <v>0</v>
      </c>
      <c r="E750" s="4">
        <v>0</v>
      </c>
      <c r="F750" s="4">
        <v>43577</v>
      </c>
      <c r="G750" s="4">
        <v>0</v>
      </c>
      <c r="H750" s="4">
        <v>0</v>
      </c>
      <c r="I750" s="4">
        <v>44562</v>
      </c>
    </row>
    <row r="751" spans="1:9" ht="25.5" x14ac:dyDescent="0.25">
      <c r="A751" s="3" t="s">
        <v>1475</v>
      </c>
      <c r="B751" s="3" t="s">
        <v>1476</v>
      </c>
      <c r="C751" s="4">
        <v>1908177974</v>
      </c>
      <c r="D751" s="4">
        <v>2063889315</v>
      </c>
      <c r="E751" s="4">
        <v>155711341</v>
      </c>
      <c r="F751" s="4">
        <v>2025488215</v>
      </c>
      <c r="G751" s="4">
        <v>117310241</v>
      </c>
      <c r="H751" s="4">
        <v>-38401100</v>
      </c>
      <c r="I751" s="4">
        <v>1971626532</v>
      </c>
    </row>
    <row r="752" spans="1:9" ht="25.5" x14ac:dyDescent="0.25">
      <c r="A752" s="3" t="s">
        <v>1477</v>
      </c>
      <c r="B752" s="3" t="s">
        <v>1478</v>
      </c>
      <c r="C752" s="4">
        <v>438073993</v>
      </c>
      <c r="D752" s="4">
        <v>495183880</v>
      </c>
      <c r="E752" s="4">
        <v>57109887</v>
      </c>
      <c r="F752" s="4">
        <v>477103939</v>
      </c>
      <c r="G752" s="4">
        <v>39029946</v>
      </c>
      <c r="H752" s="4">
        <v>-18079941</v>
      </c>
      <c r="I752" s="4">
        <v>441247714</v>
      </c>
    </row>
    <row r="753" spans="1:9" x14ac:dyDescent="0.25">
      <c r="A753" s="3" t="s">
        <v>1479</v>
      </c>
      <c r="B753" s="3" t="s">
        <v>1480</v>
      </c>
      <c r="C753" s="4">
        <v>384574776</v>
      </c>
      <c r="D753" s="4">
        <v>385199256</v>
      </c>
      <c r="E753" s="4">
        <v>624480</v>
      </c>
      <c r="F753" s="4">
        <v>384992520</v>
      </c>
      <c r="G753" s="4">
        <v>417744</v>
      </c>
      <c r="H753" s="4">
        <v>-206736</v>
      </c>
      <c r="I753" s="4">
        <v>391919853</v>
      </c>
    </row>
    <row r="754" spans="1:9" hidden="1" x14ac:dyDescent="0.25">
      <c r="A754" s="3" t="s">
        <v>1481</v>
      </c>
      <c r="B754" s="3" t="s">
        <v>1482</v>
      </c>
      <c r="C754" s="4">
        <v>0</v>
      </c>
      <c r="D754" s="4">
        <v>0</v>
      </c>
      <c r="E754" s="4">
        <v>0</v>
      </c>
      <c r="F754" s="4">
        <v>41852594</v>
      </c>
      <c r="G754" s="4">
        <v>0</v>
      </c>
      <c r="H754" s="4">
        <v>0</v>
      </c>
      <c r="I754" s="4">
        <v>66438789</v>
      </c>
    </row>
    <row r="755" spans="1:9" hidden="1" x14ac:dyDescent="0.25">
      <c r="A755" s="3" t="s">
        <v>1483</v>
      </c>
      <c r="B755" s="3" t="s">
        <v>1484</v>
      </c>
      <c r="C755" s="4">
        <v>0</v>
      </c>
      <c r="D755" s="4">
        <v>0</v>
      </c>
      <c r="E755" s="4">
        <v>0</v>
      </c>
      <c r="F755" s="4">
        <v>342955716</v>
      </c>
      <c r="G755" s="4">
        <v>0</v>
      </c>
      <c r="H755" s="4">
        <v>0</v>
      </c>
      <c r="I755" s="4">
        <v>325095894</v>
      </c>
    </row>
    <row r="756" spans="1:9" hidden="1" x14ac:dyDescent="0.25">
      <c r="A756" s="3" t="s">
        <v>1485</v>
      </c>
      <c r="B756" s="3" t="s">
        <v>1486</v>
      </c>
      <c r="C756" s="4">
        <v>0</v>
      </c>
      <c r="D756" s="4">
        <v>0</v>
      </c>
      <c r="E756" s="4">
        <v>0</v>
      </c>
      <c r="F756" s="4">
        <v>63326565</v>
      </c>
      <c r="G756" s="4">
        <v>0</v>
      </c>
      <c r="H756" s="4">
        <v>0</v>
      </c>
      <c r="I756" s="4">
        <v>48034200</v>
      </c>
    </row>
    <row r="757" spans="1:9" hidden="1" x14ac:dyDescent="0.25">
      <c r="A757" s="3" t="s">
        <v>1487</v>
      </c>
      <c r="B757" s="3" t="s">
        <v>1488</v>
      </c>
      <c r="C757" s="4">
        <v>0</v>
      </c>
      <c r="D757" s="4">
        <v>0</v>
      </c>
      <c r="E757" s="4">
        <v>0</v>
      </c>
      <c r="F757" s="4">
        <v>240776923</v>
      </c>
      <c r="G757" s="4">
        <v>0</v>
      </c>
      <c r="H757" s="4">
        <v>0</v>
      </c>
      <c r="I757" s="4">
        <v>243979355</v>
      </c>
    </row>
    <row r="758" spans="1:9" hidden="1" x14ac:dyDescent="0.25">
      <c r="A758" s="3" t="s">
        <v>1489</v>
      </c>
      <c r="B758" s="3" t="s">
        <v>1490</v>
      </c>
      <c r="C758" s="4">
        <v>0</v>
      </c>
      <c r="D758" s="4">
        <v>0</v>
      </c>
      <c r="E758" s="4">
        <v>0</v>
      </c>
      <c r="F758" s="4">
        <v>29608</v>
      </c>
      <c r="G758" s="4">
        <v>0</v>
      </c>
      <c r="H758" s="4">
        <v>0</v>
      </c>
      <c r="I758" s="4">
        <v>210591</v>
      </c>
    </row>
    <row r="759" spans="1:9" hidden="1" x14ac:dyDescent="0.25">
      <c r="A759" s="3" t="s">
        <v>1491</v>
      </c>
      <c r="B759" s="3" t="s">
        <v>1492</v>
      </c>
      <c r="C759" s="4">
        <v>0</v>
      </c>
      <c r="D759" s="4">
        <v>0</v>
      </c>
      <c r="E759" s="4">
        <v>0</v>
      </c>
      <c r="F759" s="4">
        <v>21156604</v>
      </c>
      <c r="G759" s="4">
        <v>0</v>
      </c>
      <c r="H759" s="4">
        <v>0</v>
      </c>
      <c r="I759" s="4">
        <v>17681961</v>
      </c>
    </row>
    <row r="760" spans="1:9" ht="25.5" hidden="1" x14ac:dyDescent="0.25">
      <c r="A760" s="3" t="s">
        <v>1493</v>
      </c>
      <c r="B760" s="3" t="s">
        <v>1494</v>
      </c>
      <c r="C760" s="4">
        <v>0</v>
      </c>
      <c r="D760" s="4">
        <v>0</v>
      </c>
      <c r="E760" s="4">
        <v>0</v>
      </c>
      <c r="F760" s="4">
        <v>17426240</v>
      </c>
      <c r="G760" s="4">
        <v>0</v>
      </c>
      <c r="H760" s="4">
        <v>0</v>
      </c>
      <c r="I760" s="4">
        <v>14852960</v>
      </c>
    </row>
    <row r="761" spans="1:9" ht="25.5" hidden="1" x14ac:dyDescent="0.25">
      <c r="A761" s="3" t="s">
        <v>1495</v>
      </c>
      <c r="B761" s="3" t="s">
        <v>1496</v>
      </c>
      <c r="C761" s="4">
        <v>0</v>
      </c>
      <c r="D761" s="4">
        <v>0</v>
      </c>
      <c r="E761" s="4">
        <v>0</v>
      </c>
      <c r="F761" s="4">
        <v>239776</v>
      </c>
      <c r="G761" s="4">
        <v>0</v>
      </c>
      <c r="H761" s="4">
        <v>0</v>
      </c>
      <c r="I761" s="4">
        <v>336827</v>
      </c>
    </row>
    <row r="762" spans="1:9" ht="25.5" hidden="1" x14ac:dyDescent="0.25">
      <c r="A762" s="3" t="s">
        <v>1497</v>
      </c>
      <c r="B762" s="3" t="s">
        <v>1498</v>
      </c>
      <c r="C762" s="4">
        <v>0</v>
      </c>
      <c r="D762" s="4">
        <v>0</v>
      </c>
      <c r="E762" s="4">
        <v>0</v>
      </c>
      <c r="F762" s="4">
        <v>184210</v>
      </c>
      <c r="G762" s="4">
        <v>0</v>
      </c>
      <c r="H762" s="4">
        <v>0</v>
      </c>
      <c r="I762" s="4">
        <v>385170</v>
      </c>
    </row>
    <row r="763" spans="1:9" x14ac:dyDescent="0.25">
      <c r="A763" s="3" t="s">
        <v>1499</v>
      </c>
      <c r="B763" s="3" t="s">
        <v>1500</v>
      </c>
      <c r="C763" s="4">
        <v>53499217</v>
      </c>
      <c r="D763" s="4">
        <v>109984624</v>
      </c>
      <c r="E763" s="4">
        <v>56485407</v>
      </c>
      <c r="F763" s="4">
        <v>92111419</v>
      </c>
      <c r="G763" s="4">
        <v>38612202</v>
      </c>
      <c r="H763" s="4">
        <v>-17873205</v>
      </c>
      <c r="I763" s="4">
        <v>49327861</v>
      </c>
    </row>
    <row r="764" spans="1:9" ht="25.5" hidden="1" x14ac:dyDescent="0.25">
      <c r="A764" s="3" t="s">
        <v>1501</v>
      </c>
      <c r="B764" s="3" t="s">
        <v>1502</v>
      </c>
      <c r="C764" s="4">
        <v>0</v>
      </c>
      <c r="D764" s="4">
        <v>0</v>
      </c>
      <c r="E764" s="4">
        <v>0</v>
      </c>
      <c r="F764" s="4">
        <v>37430158</v>
      </c>
      <c r="G764" s="4">
        <v>0</v>
      </c>
      <c r="H764" s="4">
        <v>0</v>
      </c>
      <c r="I764" s="4">
        <v>26863773</v>
      </c>
    </row>
    <row r="765" spans="1:9" hidden="1" x14ac:dyDescent="0.25">
      <c r="A765" s="3" t="s">
        <v>1503</v>
      </c>
      <c r="B765" s="3" t="s">
        <v>1504</v>
      </c>
      <c r="C765" s="4">
        <v>0</v>
      </c>
      <c r="D765" s="4">
        <v>0</v>
      </c>
      <c r="E765" s="4">
        <v>0</v>
      </c>
      <c r="F765" s="4">
        <v>12717275</v>
      </c>
      <c r="G765" s="4">
        <v>0</v>
      </c>
      <c r="H765" s="4">
        <v>0</v>
      </c>
      <c r="I765" s="4">
        <v>9225504</v>
      </c>
    </row>
    <row r="766" spans="1:9" hidden="1" x14ac:dyDescent="0.25">
      <c r="A766" s="3" t="s">
        <v>1505</v>
      </c>
      <c r="B766" s="3" t="s">
        <v>1506</v>
      </c>
      <c r="C766" s="4">
        <v>0</v>
      </c>
      <c r="D766" s="4">
        <v>0</v>
      </c>
      <c r="E766" s="4">
        <v>0</v>
      </c>
      <c r="F766" s="4">
        <v>13161460</v>
      </c>
      <c r="G766" s="4">
        <v>0</v>
      </c>
      <c r="H766" s="4">
        <v>0</v>
      </c>
      <c r="I766" s="4">
        <v>12553601</v>
      </c>
    </row>
    <row r="767" spans="1:9" hidden="1" x14ac:dyDescent="0.25">
      <c r="A767" s="3" t="s">
        <v>1507</v>
      </c>
      <c r="B767" s="3" t="s">
        <v>1508</v>
      </c>
      <c r="C767" s="4">
        <v>0</v>
      </c>
      <c r="D767" s="4">
        <v>0</v>
      </c>
      <c r="E767" s="4">
        <v>0</v>
      </c>
      <c r="F767" s="4">
        <v>11551423</v>
      </c>
      <c r="G767" s="4">
        <v>0</v>
      </c>
      <c r="H767" s="4">
        <v>0</v>
      </c>
      <c r="I767" s="4">
        <v>5084668</v>
      </c>
    </row>
    <row r="768" spans="1:9" hidden="1" x14ac:dyDescent="0.25">
      <c r="A768" s="3" t="s">
        <v>1509</v>
      </c>
      <c r="B768" s="3" t="s">
        <v>1510</v>
      </c>
      <c r="C768" s="4">
        <v>0</v>
      </c>
      <c r="D768" s="4">
        <v>0</v>
      </c>
      <c r="E768" s="4">
        <v>0</v>
      </c>
      <c r="F768" s="4">
        <v>52162597</v>
      </c>
      <c r="G768" s="4">
        <v>0</v>
      </c>
      <c r="H768" s="4">
        <v>0</v>
      </c>
      <c r="I768" s="4">
        <v>18655286</v>
      </c>
    </row>
    <row r="769" spans="1:9" hidden="1" x14ac:dyDescent="0.25">
      <c r="A769" s="3" t="s">
        <v>1511</v>
      </c>
      <c r="B769" s="3" t="s">
        <v>1512</v>
      </c>
      <c r="C769" s="4">
        <v>0</v>
      </c>
      <c r="D769" s="4">
        <v>0</v>
      </c>
      <c r="E769" s="4">
        <v>0</v>
      </c>
      <c r="F769" s="4">
        <v>2518664</v>
      </c>
      <c r="G769" s="4">
        <v>0</v>
      </c>
      <c r="H769" s="4">
        <v>0</v>
      </c>
      <c r="I769" s="4">
        <v>3808802</v>
      </c>
    </row>
    <row r="770" spans="1:9" ht="25.5" x14ac:dyDescent="0.25">
      <c r="A770" s="3" t="s">
        <v>1513</v>
      </c>
      <c r="B770" s="3" t="s">
        <v>1514</v>
      </c>
      <c r="C770" s="4">
        <v>1470103981</v>
      </c>
      <c r="D770" s="4">
        <v>1568705435</v>
      </c>
      <c r="E770" s="4">
        <v>98601454</v>
      </c>
      <c r="F770" s="4">
        <v>1548384276</v>
      </c>
      <c r="G770" s="4">
        <v>78280295</v>
      </c>
      <c r="H770" s="4">
        <v>-20321159</v>
      </c>
      <c r="I770" s="4">
        <v>1530378818</v>
      </c>
    </row>
    <row r="771" spans="1:9" x14ac:dyDescent="0.25">
      <c r="A771" s="3" t="s">
        <v>1515</v>
      </c>
      <c r="B771" s="3" t="s">
        <v>1516</v>
      </c>
      <c r="C771" s="4">
        <v>271436716</v>
      </c>
      <c r="D771" s="4">
        <v>271669523</v>
      </c>
      <c r="E771" s="4">
        <v>232807</v>
      </c>
      <c r="F771" s="4">
        <v>271996727</v>
      </c>
      <c r="G771" s="4">
        <v>560011</v>
      </c>
      <c r="H771" s="4">
        <v>327204</v>
      </c>
      <c r="I771" s="4">
        <v>291760855</v>
      </c>
    </row>
    <row r="772" spans="1:9" ht="25.5" hidden="1" x14ac:dyDescent="0.25">
      <c r="A772" s="3" t="s">
        <v>1517</v>
      </c>
      <c r="B772" s="3" t="s">
        <v>1518</v>
      </c>
      <c r="C772" s="4">
        <v>0</v>
      </c>
      <c r="D772" s="4">
        <v>0</v>
      </c>
      <c r="E772" s="4">
        <v>0</v>
      </c>
      <c r="F772" s="4">
        <v>0</v>
      </c>
      <c r="G772" s="4">
        <v>0</v>
      </c>
      <c r="H772" s="4">
        <v>0</v>
      </c>
      <c r="I772" s="4">
        <v>0</v>
      </c>
    </row>
    <row r="773" spans="1:9" ht="25.5" x14ac:dyDescent="0.25">
      <c r="A773" s="3" t="s">
        <v>1519</v>
      </c>
      <c r="B773" s="3" t="s">
        <v>1520</v>
      </c>
      <c r="C773" s="4">
        <v>271436716</v>
      </c>
      <c r="D773" s="4">
        <v>271669523</v>
      </c>
      <c r="E773" s="4">
        <v>232807</v>
      </c>
      <c r="F773" s="4">
        <v>271449091</v>
      </c>
      <c r="G773" s="4">
        <v>12375</v>
      </c>
      <c r="H773" s="4">
        <v>-220432</v>
      </c>
      <c r="I773" s="4">
        <v>291487591</v>
      </c>
    </row>
    <row r="774" spans="1:9" ht="25.5" x14ac:dyDescent="0.25">
      <c r="A774" s="3" t="s">
        <v>1521</v>
      </c>
      <c r="B774" s="3" t="s">
        <v>1522</v>
      </c>
      <c r="C774" s="4">
        <v>0</v>
      </c>
      <c r="D774" s="4">
        <v>0</v>
      </c>
      <c r="E774" s="4">
        <v>0</v>
      </c>
      <c r="F774" s="4">
        <v>547636</v>
      </c>
      <c r="G774" s="4">
        <v>0</v>
      </c>
      <c r="H774" s="4">
        <v>0</v>
      </c>
      <c r="I774" s="4">
        <v>273264</v>
      </c>
    </row>
    <row r="775" spans="1:9" ht="25.5" hidden="1" x14ac:dyDescent="0.25">
      <c r="A775" s="3" t="s">
        <v>1523</v>
      </c>
      <c r="B775" s="3" t="s">
        <v>1524</v>
      </c>
      <c r="C775" s="4">
        <v>0</v>
      </c>
      <c r="D775" s="4">
        <v>0</v>
      </c>
      <c r="E775" s="4">
        <v>0</v>
      </c>
      <c r="F775" s="4">
        <v>0</v>
      </c>
      <c r="G775" s="4">
        <v>0</v>
      </c>
      <c r="H775" s="4">
        <v>0</v>
      </c>
      <c r="I775" s="4">
        <v>0</v>
      </c>
    </row>
    <row r="776" spans="1:9" ht="25.5" hidden="1" x14ac:dyDescent="0.25">
      <c r="A776" s="3" t="s">
        <v>1525</v>
      </c>
      <c r="B776" s="3" t="s">
        <v>1526</v>
      </c>
      <c r="C776" s="4">
        <v>0</v>
      </c>
      <c r="D776" s="4">
        <v>0</v>
      </c>
      <c r="E776" s="4">
        <v>0</v>
      </c>
      <c r="F776" s="4">
        <v>0</v>
      </c>
      <c r="G776" s="4">
        <v>0</v>
      </c>
      <c r="H776" s="4">
        <v>0</v>
      </c>
      <c r="I776" s="4">
        <v>0</v>
      </c>
    </row>
    <row r="777" spans="1:9" ht="51" hidden="1" x14ac:dyDescent="0.25">
      <c r="A777" s="3" t="s">
        <v>1527</v>
      </c>
      <c r="B777" s="3" t="s">
        <v>1528</v>
      </c>
      <c r="C777" s="4">
        <v>0</v>
      </c>
      <c r="D777" s="4">
        <v>0</v>
      </c>
      <c r="E777" s="4">
        <v>0</v>
      </c>
      <c r="F777" s="4">
        <v>0</v>
      </c>
      <c r="G777" s="4">
        <v>0</v>
      </c>
      <c r="H777" s="4">
        <v>0</v>
      </c>
      <c r="I777" s="4">
        <v>0</v>
      </c>
    </row>
    <row r="778" spans="1:9" ht="51" hidden="1" x14ac:dyDescent="0.25">
      <c r="A778" s="3" t="s">
        <v>1529</v>
      </c>
      <c r="B778" s="3" t="s">
        <v>1530</v>
      </c>
      <c r="C778" s="4">
        <v>0</v>
      </c>
      <c r="D778" s="4">
        <v>0</v>
      </c>
      <c r="E778" s="4">
        <v>0</v>
      </c>
      <c r="F778" s="4">
        <v>0</v>
      </c>
      <c r="G778" s="4">
        <v>0</v>
      </c>
      <c r="H778" s="4">
        <v>0</v>
      </c>
      <c r="I778" s="4">
        <v>0</v>
      </c>
    </row>
    <row r="779" spans="1:9" ht="25.5" hidden="1" x14ac:dyDescent="0.25">
      <c r="A779" s="3" t="s">
        <v>1531</v>
      </c>
      <c r="B779" s="3" t="s">
        <v>1532</v>
      </c>
      <c r="C779" s="4">
        <v>0</v>
      </c>
      <c r="D779" s="4">
        <v>0</v>
      </c>
      <c r="E779" s="4">
        <v>0</v>
      </c>
      <c r="F779" s="4">
        <v>547636</v>
      </c>
      <c r="G779" s="4">
        <v>0</v>
      </c>
      <c r="H779" s="4">
        <v>0</v>
      </c>
      <c r="I779" s="4">
        <v>273264</v>
      </c>
    </row>
    <row r="780" spans="1:9" ht="25.5" hidden="1" x14ac:dyDescent="0.25">
      <c r="A780" s="3" t="s">
        <v>1533</v>
      </c>
      <c r="B780" s="3" t="s">
        <v>1534</v>
      </c>
      <c r="C780" s="4">
        <v>0</v>
      </c>
      <c r="D780" s="4">
        <v>0</v>
      </c>
      <c r="E780" s="4">
        <v>0</v>
      </c>
      <c r="F780" s="4">
        <v>0</v>
      </c>
      <c r="G780" s="4">
        <v>0</v>
      </c>
      <c r="H780" s="4">
        <v>0</v>
      </c>
      <c r="I780" s="4">
        <v>0</v>
      </c>
    </row>
    <row r="781" spans="1:9" hidden="1" x14ac:dyDescent="0.25">
      <c r="A781" s="3" t="s">
        <v>1535</v>
      </c>
      <c r="B781" s="3" t="s">
        <v>1536</v>
      </c>
      <c r="C781" s="4">
        <v>0</v>
      </c>
      <c r="D781" s="4">
        <v>0</v>
      </c>
      <c r="E781" s="4">
        <v>0</v>
      </c>
      <c r="F781" s="4">
        <v>0</v>
      </c>
      <c r="G781" s="4">
        <v>0</v>
      </c>
      <c r="H781" s="4">
        <v>0</v>
      </c>
      <c r="I781" s="4">
        <v>0</v>
      </c>
    </row>
    <row r="782" spans="1:9" hidden="1" x14ac:dyDescent="0.25">
      <c r="A782" s="3" t="s">
        <v>1537</v>
      </c>
      <c r="B782" s="3" t="s">
        <v>1538</v>
      </c>
      <c r="C782" s="4">
        <v>0</v>
      </c>
      <c r="D782" s="4">
        <v>0</v>
      </c>
      <c r="E782" s="4">
        <v>0</v>
      </c>
      <c r="F782" s="4">
        <v>0</v>
      </c>
      <c r="G782" s="4">
        <v>0</v>
      </c>
      <c r="H782" s="4">
        <v>0</v>
      </c>
      <c r="I782" s="4">
        <v>0</v>
      </c>
    </row>
    <row r="783" spans="1:9" ht="25.5" hidden="1" x14ac:dyDescent="0.25">
      <c r="A783" s="3" t="s">
        <v>1539</v>
      </c>
      <c r="B783" s="3" t="s">
        <v>1540</v>
      </c>
      <c r="C783" s="4">
        <v>0</v>
      </c>
      <c r="D783" s="4">
        <v>0</v>
      </c>
      <c r="E783" s="4">
        <v>0</v>
      </c>
      <c r="F783" s="4">
        <v>0</v>
      </c>
      <c r="G783" s="4">
        <v>0</v>
      </c>
      <c r="H783" s="4">
        <v>0</v>
      </c>
      <c r="I783" s="4">
        <v>0</v>
      </c>
    </row>
    <row r="784" spans="1:9" hidden="1" x14ac:dyDescent="0.25">
      <c r="A784" s="3" t="s">
        <v>1541</v>
      </c>
      <c r="B784" s="3" t="s">
        <v>1542</v>
      </c>
      <c r="C784" s="4">
        <v>0</v>
      </c>
      <c r="D784" s="4">
        <v>0</v>
      </c>
      <c r="E784" s="4">
        <v>0</v>
      </c>
      <c r="F784" s="4">
        <v>0</v>
      </c>
      <c r="G784" s="4">
        <v>0</v>
      </c>
      <c r="H784" s="4">
        <v>0</v>
      </c>
      <c r="I784" s="4">
        <v>0</v>
      </c>
    </row>
    <row r="785" spans="1:9" hidden="1" x14ac:dyDescent="0.25">
      <c r="A785" s="3" t="s">
        <v>1543</v>
      </c>
      <c r="B785" s="3" t="s">
        <v>1544</v>
      </c>
      <c r="C785" s="4">
        <v>0</v>
      </c>
      <c r="D785" s="4">
        <v>0</v>
      </c>
      <c r="E785" s="4">
        <v>0</v>
      </c>
      <c r="F785" s="4">
        <v>0</v>
      </c>
      <c r="G785" s="4">
        <v>0</v>
      </c>
      <c r="H785" s="4">
        <v>0</v>
      </c>
      <c r="I785" s="4">
        <v>0</v>
      </c>
    </row>
    <row r="786" spans="1:9" ht="38.25" hidden="1" x14ac:dyDescent="0.25">
      <c r="A786" s="3" t="s">
        <v>1545</v>
      </c>
      <c r="B786" s="3" t="s">
        <v>1546</v>
      </c>
      <c r="C786" s="4">
        <v>0</v>
      </c>
      <c r="D786" s="4">
        <v>0</v>
      </c>
      <c r="E786" s="4">
        <v>0</v>
      </c>
      <c r="F786" s="4">
        <v>0</v>
      </c>
      <c r="G786" s="4">
        <v>0</v>
      </c>
      <c r="H786" s="4">
        <v>0</v>
      </c>
      <c r="I786" s="4">
        <v>0</v>
      </c>
    </row>
    <row r="787" spans="1:9" ht="63.75" hidden="1" x14ac:dyDescent="0.25">
      <c r="A787" s="3" t="s">
        <v>1547</v>
      </c>
      <c r="B787" s="3" t="s">
        <v>1548</v>
      </c>
      <c r="C787" s="4">
        <v>0</v>
      </c>
      <c r="D787" s="4">
        <v>0</v>
      </c>
      <c r="E787" s="4">
        <v>0</v>
      </c>
      <c r="F787" s="4">
        <v>0</v>
      </c>
      <c r="G787" s="4">
        <v>0</v>
      </c>
      <c r="H787" s="4">
        <v>0</v>
      </c>
      <c r="I787" s="4">
        <v>0</v>
      </c>
    </row>
    <row r="788" spans="1:9" ht="25.5" hidden="1" x14ac:dyDescent="0.25">
      <c r="A788" s="3" t="s">
        <v>1549</v>
      </c>
      <c r="B788" s="3" t="s">
        <v>1550</v>
      </c>
      <c r="C788" s="4">
        <v>0</v>
      </c>
      <c r="D788" s="4">
        <v>0</v>
      </c>
      <c r="E788" s="4">
        <v>0</v>
      </c>
      <c r="F788" s="4">
        <v>0</v>
      </c>
      <c r="G788" s="4">
        <v>0</v>
      </c>
      <c r="H788" s="4">
        <v>0</v>
      </c>
      <c r="I788" s="4">
        <v>0</v>
      </c>
    </row>
    <row r="789" spans="1:9" hidden="1" x14ac:dyDescent="0.25">
      <c r="A789" s="3" t="s">
        <v>1551</v>
      </c>
      <c r="B789" s="3" t="s">
        <v>1552</v>
      </c>
      <c r="C789" s="4">
        <v>0</v>
      </c>
      <c r="D789" s="4">
        <v>0</v>
      </c>
      <c r="E789" s="4">
        <v>0</v>
      </c>
      <c r="F789" s="4">
        <v>0</v>
      </c>
      <c r="G789" s="4">
        <v>0</v>
      </c>
      <c r="H789" s="4">
        <v>0</v>
      </c>
      <c r="I789" s="4">
        <v>0</v>
      </c>
    </row>
    <row r="790" spans="1:9" ht="38.25" hidden="1" x14ac:dyDescent="0.25">
      <c r="A790" s="3" t="s">
        <v>1553</v>
      </c>
      <c r="B790" s="3" t="s">
        <v>1554</v>
      </c>
      <c r="C790" s="4">
        <v>0</v>
      </c>
      <c r="D790" s="4">
        <v>0</v>
      </c>
      <c r="E790" s="4">
        <v>0</v>
      </c>
      <c r="F790" s="4">
        <v>0</v>
      </c>
      <c r="G790" s="4">
        <v>0</v>
      </c>
      <c r="H790" s="4">
        <v>0</v>
      </c>
      <c r="I790" s="4">
        <v>0</v>
      </c>
    </row>
    <row r="791" spans="1:9" ht="51" x14ac:dyDescent="0.25">
      <c r="A791" s="3" t="s">
        <v>1555</v>
      </c>
      <c r="B791" s="3" t="s">
        <v>1556</v>
      </c>
      <c r="C791" s="4">
        <v>118334207</v>
      </c>
      <c r="D791" s="4">
        <v>151381262</v>
      </c>
      <c r="E791" s="4">
        <v>33047055</v>
      </c>
      <c r="F791" s="4">
        <v>136103808</v>
      </c>
      <c r="G791" s="4">
        <v>17769601</v>
      </c>
      <c r="H791" s="4">
        <v>-15277454</v>
      </c>
      <c r="I791" s="4">
        <v>117510277</v>
      </c>
    </row>
    <row r="792" spans="1:9" ht="38.25" x14ac:dyDescent="0.25">
      <c r="A792" s="3" t="s">
        <v>1557</v>
      </c>
      <c r="B792" s="3" t="s">
        <v>1558</v>
      </c>
      <c r="C792" s="4">
        <v>33624913</v>
      </c>
      <c r="D792" s="4">
        <v>36814805</v>
      </c>
      <c r="E792" s="4">
        <v>3189892</v>
      </c>
      <c r="F792" s="4">
        <v>27921959</v>
      </c>
      <c r="G792" s="4">
        <v>-5702954</v>
      </c>
      <c r="H792" s="4">
        <v>-8892846</v>
      </c>
      <c r="I792" s="4">
        <v>26394783</v>
      </c>
    </row>
    <row r="793" spans="1:9" ht="63.75" x14ac:dyDescent="0.25">
      <c r="A793" s="3" t="s">
        <v>1559</v>
      </c>
      <c r="B793" s="3" t="s">
        <v>1560</v>
      </c>
      <c r="C793" s="4">
        <v>84709294</v>
      </c>
      <c r="D793" s="4">
        <v>114566457</v>
      </c>
      <c r="E793" s="4">
        <v>29857163</v>
      </c>
      <c r="F793" s="4">
        <v>108181849</v>
      </c>
      <c r="G793" s="4">
        <v>23472555</v>
      </c>
      <c r="H793" s="4">
        <v>-6384608</v>
      </c>
      <c r="I793" s="4">
        <v>91115494</v>
      </c>
    </row>
    <row r="794" spans="1:9" ht="76.5" hidden="1" x14ac:dyDescent="0.25">
      <c r="A794" s="3" t="s">
        <v>1561</v>
      </c>
      <c r="B794" s="3" t="s">
        <v>1562</v>
      </c>
      <c r="C794" s="4">
        <v>0</v>
      </c>
      <c r="D794" s="4">
        <v>0</v>
      </c>
      <c r="E794" s="4">
        <v>0</v>
      </c>
      <c r="F794" s="4">
        <v>63827844</v>
      </c>
      <c r="G794" s="4">
        <v>0</v>
      </c>
      <c r="H794" s="4">
        <v>0</v>
      </c>
      <c r="I794" s="4">
        <v>47052598</v>
      </c>
    </row>
    <row r="795" spans="1:9" ht="76.5" hidden="1" x14ac:dyDescent="0.25">
      <c r="A795" s="3" t="s">
        <v>1563</v>
      </c>
      <c r="B795" s="3" t="s">
        <v>1564</v>
      </c>
      <c r="C795" s="4">
        <v>0</v>
      </c>
      <c r="D795" s="4">
        <v>0</v>
      </c>
      <c r="E795" s="4">
        <v>0</v>
      </c>
      <c r="F795" s="4">
        <v>44354005</v>
      </c>
      <c r="G795" s="4">
        <v>0</v>
      </c>
      <c r="H795" s="4">
        <v>0</v>
      </c>
      <c r="I795" s="4">
        <v>44062896</v>
      </c>
    </row>
    <row r="796" spans="1:9" ht="25.5" x14ac:dyDescent="0.25">
      <c r="A796" s="3" t="s">
        <v>1565</v>
      </c>
      <c r="B796" s="3" t="s">
        <v>1566</v>
      </c>
      <c r="C796" s="4">
        <v>1080333058</v>
      </c>
      <c r="D796" s="4">
        <v>1145654650</v>
      </c>
      <c r="E796" s="4">
        <v>65321592</v>
      </c>
      <c r="F796" s="4">
        <v>1140283741</v>
      </c>
      <c r="G796" s="4">
        <v>59950683</v>
      </c>
      <c r="H796" s="4">
        <v>-5370909</v>
      </c>
      <c r="I796" s="4">
        <v>1121107686</v>
      </c>
    </row>
    <row r="797" spans="1:9" ht="25.5" x14ac:dyDescent="0.25">
      <c r="A797" s="3" t="s">
        <v>1567</v>
      </c>
      <c r="B797" s="3" t="s">
        <v>1568</v>
      </c>
      <c r="C797" s="4">
        <v>813678614</v>
      </c>
      <c r="D797" s="4">
        <v>878204555</v>
      </c>
      <c r="E797" s="4">
        <f>D797-C797</f>
        <v>64525941</v>
      </c>
      <c r="F797" s="4">
        <v>874182719</v>
      </c>
      <c r="G797" s="4">
        <v>60504105</v>
      </c>
      <c r="H797" s="4">
        <v>-4021836</v>
      </c>
      <c r="I797" s="4">
        <v>882033283</v>
      </c>
    </row>
    <row r="798" spans="1:9" ht="38.25" x14ac:dyDescent="0.25">
      <c r="A798" s="3" t="s">
        <v>1569</v>
      </c>
      <c r="B798" s="3" t="s">
        <v>1570</v>
      </c>
      <c r="C798" s="4">
        <v>266654444</v>
      </c>
      <c r="D798" s="4">
        <v>267450095</v>
      </c>
      <c r="E798" s="4">
        <f>D798-C798</f>
        <v>795651</v>
      </c>
      <c r="F798" s="4">
        <v>266101022</v>
      </c>
      <c r="G798" s="4">
        <f>F798-C798</f>
        <v>-553422</v>
      </c>
      <c r="H798" s="4">
        <v>-1349073</v>
      </c>
      <c r="I798" s="4">
        <v>239074403</v>
      </c>
    </row>
    <row r="799" spans="1:9" ht="51" hidden="1" x14ac:dyDescent="0.25">
      <c r="A799" s="3" t="s">
        <v>1571</v>
      </c>
      <c r="B799" s="3" t="s">
        <v>1572</v>
      </c>
      <c r="C799" s="4">
        <v>0</v>
      </c>
      <c r="D799" s="4">
        <v>0</v>
      </c>
      <c r="E799" s="4">
        <v>0</v>
      </c>
      <c r="F799" s="4">
        <v>225240782</v>
      </c>
      <c r="G799" s="4">
        <v>0</v>
      </c>
      <c r="H799" s="4">
        <v>0</v>
      </c>
      <c r="I799" s="4">
        <v>201656010</v>
      </c>
    </row>
    <row r="800" spans="1:9" ht="51" hidden="1" x14ac:dyDescent="0.25">
      <c r="A800" s="3" t="s">
        <v>1573</v>
      </c>
      <c r="B800" s="3" t="s">
        <v>1574</v>
      </c>
      <c r="C800" s="4">
        <v>0</v>
      </c>
      <c r="D800" s="4">
        <v>0</v>
      </c>
      <c r="E800" s="4">
        <v>0</v>
      </c>
      <c r="F800" s="4">
        <v>40860240</v>
      </c>
      <c r="G800" s="4">
        <v>0</v>
      </c>
      <c r="H800" s="4">
        <v>0</v>
      </c>
      <c r="I800" s="4">
        <v>37418393</v>
      </c>
    </row>
    <row r="801" spans="1:9" hidden="1" x14ac:dyDescent="0.25">
      <c r="A801" s="3" t="s">
        <v>1575</v>
      </c>
      <c r="B801" s="3" t="s">
        <v>1576</v>
      </c>
      <c r="C801" s="4">
        <v>0</v>
      </c>
      <c r="D801" s="4">
        <v>0</v>
      </c>
      <c r="E801" s="4">
        <v>0</v>
      </c>
      <c r="F801" s="4">
        <v>0</v>
      </c>
      <c r="G801" s="4">
        <v>0</v>
      </c>
      <c r="H801" s="4">
        <v>0</v>
      </c>
      <c r="I801" s="4">
        <v>0</v>
      </c>
    </row>
    <row r="802" spans="1:9" ht="38.25" hidden="1" x14ac:dyDescent="0.25">
      <c r="A802" s="3" t="s">
        <v>1577</v>
      </c>
      <c r="B802" s="3" t="s">
        <v>1578</v>
      </c>
      <c r="C802" s="4">
        <v>0</v>
      </c>
      <c r="D802" s="4">
        <v>0</v>
      </c>
      <c r="E802" s="4">
        <v>0</v>
      </c>
      <c r="F802" s="4">
        <v>0</v>
      </c>
      <c r="G802" s="4">
        <v>0</v>
      </c>
      <c r="H802" s="4">
        <v>0</v>
      </c>
      <c r="I802" s="4">
        <v>0</v>
      </c>
    </row>
    <row r="803" spans="1:9" ht="38.25" hidden="1" x14ac:dyDescent="0.25">
      <c r="A803" s="3" t="s">
        <v>1579</v>
      </c>
      <c r="B803" s="3" t="s">
        <v>1580</v>
      </c>
      <c r="C803" s="4">
        <v>0</v>
      </c>
      <c r="D803" s="4">
        <v>0</v>
      </c>
      <c r="E803" s="4">
        <v>0</v>
      </c>
      <c r="F803" s="4">
        <v>0</v>
      </c>
      <c r="G803" s="4">
        <v>0</v>
      </c>
      <c r="H803" s="4">
        <v>0</v>
      </c>
      <c r="I803" s="4">
        <v>0</v>
      </c>
    </row>
    <row r="804" spans="1:9" ht="51" hidden="1" x14ac:dyDescent="0.25">
      <c r="A804" s="3" t="s">
        <v>1581</v>
      </c>
      <c r="B804" s="3" t="s">
        <v>1582</v>
      </c>
      <c r="C804" s="4">
        <v>0</v>
      </c>
      <c r="D804" s="4">
        <v>0</v>
      </c>
      <c r="E804" s="4">
        <v>0</v>
      </c>
      <c r="F804" s="4">
        <v>0</v>
      </c>
      <c r="G804" s="4">
        <v>0</v>
      </c>
      <c r="H804" s="4">
        <v>0</v>
      </c>
      <c r="I804" s="4">
        <v>0</v>
      </c>
    </row>
    <row r="805" spans="1:9" ht="38.25" hidden="1" x14ac:dyDescent="0.25">
      <c r="A805" s="3" t="s">
        <v>1583</v>
      </c>
      <c r="B805" s="3" t="s">
        <v>1584</v>
      </c>
      <c r="C805" s="4">
        <v>0</v>
      </c>
      <c r="D805" s="4">
        <v>0</v>
      </c>
      <c r="E805" s="4">
        <v>0</v>
      </c>
      <c r="F805" s="4">
        <v>0</v>
      </c>
      <c r="G805" s="4">
        <v>0</v>
      </c>
      <c r="H805" s="4">
        <v>0</v>
      </c>
      <c r="I805" s="4">
        <v>0</v>
      </c>
    </row>
    <row r="806" spans="1:9" ht="89.25" hidden="1" x14ac:dyDescent="0.25">
      <c r="A806" s="3" t="s">
        <v>1585</v>
      </c>
      <c r="B806" s="3" t="s">
        <v>1586</v>
      </c>
      <c r="C806" s="4">
        <v>0</v>
      </c>
      <c r="D806" s="4">
        <v>0</v>
      </c>
      <c r="E806" s="4">
        <v>0</v>
      </c>
      <c r="F806" s="4">
        <v>0</v>
      </c>
      <c r="G806" s="4">
        <v>0</v>
      </c>
      <c r="H806" s="4">
        <v>0</v>
      </c>
      <c r="I806" s="4">
        <v>0</v>
      </c>
    </row>
    <row r="807" spans="1:9" ht="89.25" hidden="1" x14ac:dyDescent="0.25">
      <c r="A807" s="3" t="s">
        <v>1587</v>
      </c>
      <c r="B807" s="3" t="s">
        <v>1588</v>
      </c>
      <c r="C807" s="4">
        <v>0</v>
      </c>
      <c r="D807" s="4">
        <v>0</v>
      </c>
      <c r="E807" s="4">
        <v>0</v>
      </c>
      <c r="F807" s="4">
        <v>0</v>
      </c>
      <c r="G807" s="4">
        <v>0</v>
      </c>
      <c r="H807" s="4">
        <v>0</v>
      </c>
      <c r="I807" s="4">
        <v>0</v>
      </c>
    </row>
    <row r="808" spans="1:9" ht="38.25" hidden="1" x14ac:dyDescent="0.25">
      <c r="A808" s="3" t="s">
        <v>1589</v>
      </c>
      <c r="B808" s="3" t="s">
        <v>1590</v>
      </c>
      <c r="C808" s="4">
        <v>0</v>
      </c>
      <c r="D808" s="4">
        <v>0</v>
      </c>
      <c r="E808" s="4">
        <v>0</v>
      </c>
      <c r="F808" s="4">
        <v>0</v>
      </c>
      <c r="G808" s="4">
        <v>0</v>
      </c>
      <c r="H808" s="4">
        <v>0</v>
      </c>
      <c r="I808" s="4">
        <v>0</v>
      </c>
    </row>
    <row r="809" spans="1:9" ht="25.5" hidden="1" x14ac:dyDescent="0.25">
      <c r="A809" s="3" t="s">
        <v>1591</v>
      </c>
      <c r="B809" s="3" t="s">
        <v>1592</v>
      </c>
      <c r="C809" s="4">
        <v>0</v>
      </c>
      <c r="D809" s="4">
        <v>0</v>
      </c>
      <c r="E809" s="4">
        <v>0</v>
      </c>
      <c r="F809" s="4">
        <v>0</v>
      </c>
      <c r="G809" s="4">
        <v>0</v>
      </c>
      <c r="H809" s="4">
        <v>0</v>
      </c>
      <c r="I809" s="4">
        <v>0</v>
      </c>
    </row>
    <row r="810" spans="1:9" ht="25.5" hidden="1" x14ac:dyDescent="0.25">
      <c r="A810" s="3" t="s">
        <v>1593</v>
      </c>
      <c r="B810" s="3" t="s">
        <v>1594</v>
      </c>
      <c r="C810" s="4">
        <v>0</v>
      </c>
      <c r="D810" s="4">
        <v>0</v>
      </c>
      <c r="E810" s="4">
        <v>0</v>
      </c>
      <c r="F810" s="4">
        <v>0</v>
      </c>
      <c r="G810" s="4">
        <v>0</v>
      </c>
      <c r="H810" s="4">
        <v>0</v>
      </c>
      <c r="I810" s="4">
        <v>0</v>
      </c>
    </row>
    <row r="811" spans="1:9" ht="63.75" hidden="1" x14ac:dyDescent="0.25">
      <c r="A811" s="3" t="s">
        <v>1595</v>
      </c>
      <c r="B811" s="3" t="s">
        <v>1596</v>
      </c>
      <c r="C811" s="4">
        <v>0</v>
      </c>
      <c r="D811" s="4">
        <v>0</v>
      </c>
      <c r="E811" s="4">
        <v>0</v>
      </c>
      <c r="F811" s="4">
        <v>0</v>
      </c>
      <c r="G811" s="4">
        <v>0</v>
      </c>
      <c r="H811" s="4">
        <v>0</v>
      </c>
      <c r="I811" s="4">
        <v>0</v>
      </c>
    </row>
    <row r="812" spans="1:9" ht="63.75" hidden="1" x14ac:dyDescent="0.25">
      <c r="A812" s="3" t="s">
        <v>1597</v>
      </c>
      <c r="B812" s="3" t="s">
        <v>1598</v>
      </c>
      <c r="C812" s="4">
        <v>0</v>
      </c>
      <c r="D812" s="4">
        <v>0</v>
      </c>
      <c r="E812" s="4">
        <v>0</v>
      </c>
      <c r="F812" s="4">
        <v>0</v>
      </c>
      <c r="G812" s="4">
        <v>0</v>
      </c>
      <c r="H812" s="4">
        <v>0</v>
      </c>
      <c r="I812" s="4">
        <v>0</v>
      </c>
    </row>
    <row r="813" spans="1:9" x14ac:dyDescent="0.25">
      <c r="A813" s="3" t="s">
        <v>1599</v>
      </c>
      <c r="B813" s="3" t="s">
        <v>1600</v>
      </c>
      <c r="C813" s="4">
        <v>859700189</v>
      </c>
      <c r="D813" s="4">
        <v>1068511542</v>
      </c>
      <c r="E813" s="4">
        <v>208811353</v>
      </c>
      <c r="F813" s="4">
        <v>1013902828</v>
      </c>
      <c r="G813" s="4">
        <v>154202639</v>
      </c>
      <c r="H813" s="4">
        <v>-54608714</v>
      </c>
      <c r="I813" s="4">
        <v>858799523</v>
      </c>
    </row>
    <row r="814" spans="1:9" x14ac:dyDescent="0.25">
      <c r="A814" s="3" t="s">
        <v>1601</v>
      </c>
      <c r="B814" s="3" t="s">
        <v>1602</v>
      </c>
      <c r="C814" s="4">
        <v>768085610</v>
      </c>
      <c r="D814" s="4">
        <v>896560695</v>
      </c>
      <c r="E814" s="4">
        <v>128475085</v>
      </c>
      <c r="F814" s="4">
        <v>843564043</v>
      </c>
      <c r="G814" s="4">
        <v>75478433</v>
      </c>
      <c r="H814" s="4">
        <v>-52996652</v>
      </c>
      <c r="I814" s="4">
        <v>661810092</v>
      </c>
    </row>
    <row r="815" spans="1:9" hidden="1" x14ac:dyDescent="0.25">
      <c r="A815" s="3" t="s">
        <v>1603</v>
      </c>
      <c r="B815" s="3" t="s">
        <v>1602</v>
      </c>
      <c r="C815" s="4">
        <v>0</v>
      </c>
      <c r="D815" s="4">
        <v>0</v>
      </c>
      <c r="E815" s="4">
        <v>0</v>
      </c>
      <c r="F815" s="4">
        <v>843564043</v>
      </c>
      <c r="G815" s="4">
        <v>0</v>
      </c>
      <c r="H815" s="4">
        <v>0</v>
      </c>
      <c r="I815" s="4">
        <v>661810092</v>
      </c>
    </row>
    <row r="816" spans="1:9" hidden="1" x14ac:dyDescent="0.25">
      <c r="A816" s="3" t="s">
        <v>1604</v>
      </c>
      <c r="B816" s="3" t="s">
        <v>1605</v>
      </c>
      <c r="C816" s="4">
        <v>0</v>
      </c>
      <c r="D816" s="4">
        <v>0</v>
      </c>
      <c r="E816" s="4">
        <v>0</v>
      </c>
      <c r="F816" s="4">
        <v>83962322</v>
      </c>
      <c r="G816" s="4">
        <v>0</v>
      </c>
      <c r="H816" s="4">
        <v>0</v>
      </c>
      <c r="I816" s="4">
        <v>59470194</v>
      </c>
    </row>
    <row r="817" spans="1:9" hidden="1" x14ac:dyDescent="0.25">
      <c r="A817" s="3" t="s">
        <v>1606</v>
      </c>
      <c r="B817" s="3" t="s">
        <v>1607</v>
      </c>
      <c r="C817" s="4">
        <v>0</v>
      </c>
      <c r="D817" s="4">
        <v>0</v>
      </c>
      <c r="E817" s="4">
        <v>0</v>
      </c>
      <c r="F817" s="4">
        <v>12124</v>
      </c>
      <c r="G817" s="4">
        <v>0</v>
      </c>
      <c r="H817" s="4">
        <v>0</v>
      </c>
      <c r="I817" s="4">
        <v>49091</v>
      </c>
    </row>
    <row r="818" spans="1:9" ht="25.5" hidden="1" x14ac:dyDescent="0.25">
      <c r="A818" s="3" t="s">
        <v>1608</v>
      </c>
      <c r="B818" s="3" t="s">
        <v>1609</v>
      </c>
      <c r="C818" s="4">
        <v>0</v>
      </c>
      <c r="D818" s="4">
        <v>0</v>
      </c>
      <c r="E818" s="4">
        <v>0</v>
      </c>
      <c r="F818" s="4">
        <v>32813652</v>
      </c>
      <c r="G818" s="4">
        <v>0</v>
      </c>
      <c r="H818" s="4">
        <v>0</v>
      </c>
      <c r="I818" s="4">
        <v>23860145</v>
      </c>
    </row>
    <row r="819" spans="1:9" hidden="1" x14ac:dyDescent="0.25">
      <c r="A819" s="3" t="s">
        <v>1610</v>
      </c>
      <c r="B819" s="3" t="s">
        <v>1611</v>
      </c>
      <c r="C819" s="4">
        <v>0</v>
      </c>
      <c r="D819" s="4">
        <v>0</v>
      </c>
      <c r="E819" s="4">
        <v>0</v>
      </c>
      <c r="F819" s="4">
        <v>1713284</v>
      </c>
      <c r="G819" s="4">
        <v>0</v>
      </c>
      <c r="H819" s="4">
        <v>0</v>
      </c>
      <c r="I819" s="4">
        <v>791939</v>
      </c>
    </row>
    <row r="820" spans="1:9" hidden="1" x14ac:dyDescent="0.25">
      <c r="A820" s="3" t="s">
        <v>1612</v>
      </c>
      <c r="B820" s="3" t="s">
        <v>1613</v>
      </c>
      <c r="C820" s="4">
        <v>0</v>
      </c>
      <c r="D820" s="4">
        <v>0</v>
      </c>
      <c r="E820" s="4">
        <v>0</v>
      </c>
      <c r="F820" s="4">
        <v>49423262</v>
      </c>
      <c r="G820" s="4">
        <v>0</v>
      </c>
      <c r="H820" s="4">
        <v>0</v>
      </c>
      <c r="I820" s="4">
        <v>34769019</v>
      </c>
    </row>
    <row r="821" spans="1:9" ht="25.5" hidden="1" x14ac:dyDescent="0.25">
      <c r="A821" s="3" t="s">
        <v>1614</v>
      </c>
      <c r="B821" s="3" t="s">
        <v>1615</v>
      </c>
      <c r="C821" s="4">
        <v>0</v>
      </c>
      <c r="D821" s="4">
        <v>0</v>
      </c>
      <c r="E821" s="4">
        <v>0</v>
      </c>
      <c r="F821" s="4">
        <v>0</v>
      </c>
      <c r="G821" s="4">
        <v>0</v>
      </c>
      <c r="H821" s="4">
        <v>0</v>
      </c>
      <c r="I821" s="4">
        <v>0</v>
      </c>
    </row>
    <row r="822" spans="1:9" hidden="1" x14ac:dyDescent="0.25">
      <c r="A822" s="3" t="s">
        <v>1616</v>
      </c>
      <c r="B822" s="3" t="s">
        <v>1617</v>
      </c>
      <c r="C822" s="4">
        <v>0</v>
      </c>
      <c r="D822" s="4">
        <v>0</v>
      </c>
      <c r="E822" s="4">
        <v>0</v>
      </c>
      <c r="F822" s="4">
        <v>759601721</v>
      </c>
      <c r="G822" s="4">
        <v>0</v>
      </c>
      <c r="H822" s="4">
        <v>0</v>
      </c>
      <c r="I822" s="4">
        <v>602339898</v>
      </c>
    </row>
    <row r="823" spans="1:9" hidden="1" x14ac:dyDescent="0.25">
      <c r="A823" s="3" t="s">
        <v>1618</v>
      </c>
      <c r="B823" s="3" t="s">
        <v>1619</v>
      </c>
      <c r="C823" s="4">
        <v>0</v>
      </c>
      <c r="D823" s="4">
        <v>0</v>
      </c>
      <c r="E823" s="4">
        <v>0</v>
      </c>
      <c r="F823" s="4">
        <v>385644</v>
      </c>
      <c r="G823" s="4">
        <v>0</v>
      </c>
      <c r="H823" s="4">
        <v>0</v>
      </c>
      <c r="I823" s="4">
        <v>1108319</v>
      </c>
    </row>
    <row r="824" spans="1:9" hidden="1" x14ac:dyDescent="0.25">
      <c r="A824" s="3" t="s">
        <v>1620</v>
      </c>
      <c r="B824" s="3" t="s">
        <v>1621</v>
      </c>
      <c r="C824" s="4">
        <v>0</v>
      </c>
      <c r="D824" s="4">
        <v>0</v>
      </c>
      <c r="E824" s="4">
        <v>0</v>
      </c>
      <c r="F824" s="4">
        <v>0</v>
      </c>
      <c r="G824" s="4">
        <v>0</v>
      </c>
      <c r="H824" s="4">
        <v>0</v>
      </c>
      <c r="I824" s="4">
        <v>0</v>
      </c>
    </row>
    <row r="825" spans="1:9" hidden="1" x14ac:dyDescent="0.25">
      <c r="A825" s="3" t="s">
        <v>1622</v>
      </c>
      <c r="B825" s="3" t="s">
        <v>1623</v>
      </c>
      <c r="C825" s="4">
        <v>0</v>
      </c>
      <c r="D825" s="4">
        <v>0</v>
      </c>
      <c r="E825" s="4">
        <v>0</v>
      </c>
      <c r="F825" s="4">
        <v>88924</v>
      </c>
      <c r="G825" s="4">
        <v>0</v>
      </c>
      <c r="H825" s="4">
        <v>0</v>
      </c>
      <c r="I825" s="4">
        <v>761837</v>
      </c>
    </row>
    <row r="826" spans="1:9" hidden="1" x14ac:dyDescent="0.25">
      <c r="A826" s="3" t="s">
        <v>1624</v>
      </c>
      <c r="B826" s="3" t="s">
        <v>1625</v>
      </c>
      <c r="C826" s="4">
        <v>0</v>
      </c>
      <c r="D826" s="4">
        <v>0</v>
      </c>
      <c r="E826" s="4">
        <v>0</v>
      </c>
      <c r="F826" s="4">
        <v>87003</v>
      </c>
      <c r="G826" s="4">
        <v>0</v>
      </c>
      <c r="H826" s="4">
        <v>0</v>
      </c>
      <c r="I826" s="4">
        <v>57465</v>
      </c>
    </row>
    <row r="827" spans="1:9" hidden="1" x14ac:dyDescent="0.25">
      <c r="A827" s="3" t="s">
        <v>1626</v>
      </c>
      <c r="B827" s="3" t="s">
        <v>1627</v>
      </c>
      <c r="C827" s="4">
        <v>0</v>
      </c>
      <c r="D827" s="4">
        <v>0</v>
      </c>
      <c r="E827" s="4">
        <v>0</v>
      </c>
      <c r="F827" s="4">
        <v>131673</v>
      </c>
      <c r="G827" s="4">
        <v>0</v>
      </c>
      <c r="H827" s="4">
        <v>0</v>
      </c>
      <c r="I827" s="4">
        <v>96677</v>
      </c>
    </row>
    <row r="828" spans="1:9" hidden="1" x14ac:dyDescent="0.25">
      <c r="A828" s="3" t="s">
        <v>1628</v>
      </c>
      <c r="B828" s="3" t="s">
        <v>1629</v>
      </c>
      <c r="C828" s="4">
        <v>0</v>
      </c>
      <c r="D828" s="4">
        <v>0</v>
      </c>
      <c r="E828" s="4">
        <v>0</v>
      </c>
      <c r="F828" s="4">
        <v>0</v>
      </c>
      <c r="G828" s="4">
        <v>0</v>
      </c>
      <c r="H828" s="4">
        <v>0</v>
      </c>
      <c r="I828" s="4">
        <v>0</v>
      </c>
    </row>
    <row r="829" spans="1:9" hidden="1" x14ac:dyDescent="0.25">
      <c r="A829" s="3" t="s">
        <v>1630</v>
      </c>
      <c r="B829" s="3" t="s">
        <v>1631</v>
      </c>
      <c r="C829" s="4">
        <v>0</v>
      </c>
      <c r="D829" s="4">
        <v>0</v>
      </c>
      <c r="E829" s="4">
        <v>0</v>
      </c>
      <c r="F829" s="4">
        <v>0</v>
      </c>
      <c r="G829" s="4">
        <v>0</v>
      </c>
      <c r="H829" s="4">
        <v>0</v>
      </c>
      <c r="I829" s="4">
        <v>0</v>
      </c>
    </row>
    <row r="830" spans="1:9" hidden="1" x14ac:dyDescent="0.25">
      <c r="A830" s="3" t="s">
        <v>1632</v>
      </c>
      <c r="B830" s="3" t="s">
        <v>1633</v>
      </c>
      <c r="C830" s="4">
        <v>0</v>
      </c>
      <c r="D830" s="4">
        <v>0</v>
      </c>
      <c r="E830" s="4">
        <v>0</v>
      </c>
      <c r="F830" s="4">
        <v>930</v>
      </c>
      <c r="G830" s="4">
        <v>0</v>
      </c>
      <c r="H830" s="4">
        <v>0</v>
      </c>
      <c r="I830" s="4">
        <v>612</v>
      </c>
    </row>
    <row r="831" spans="1:9" hidden="1" x14ac:dyDescent="0.25">
      <c r="A831" s="3" t="s">
        <v>1634</v>
      </c>
      <c r="B831" s="3" t="s">
        <v>1635</v>
      </c>
      <c r="C831" s="4">
        <v>0</v>
      </c>
      <c r="D831" s="4">
        <v>0</v>
      </c>
      <c r="E831" s="4">
        <v>0</v>
      </c>
      <c r="F831" s="4">
        <v>42267</v>
      </c>
      <c r="G831" s="4">
        <v>0</v>
      </c>
      <c r="H831" s="4">
        <v>0</v>
      </c>
      <c r="I831" s="4">
        <v>158187</v>
      </c>
    </row>
    <row r="832" spans="1:9" hidden="1" x14ac:dyDescent="0.25">
      <c r="A832" s="3" t="s">
        <v>1636</v>
      </c>
      <c r="B832" s="3" t="s">
        <v>1637</v>
      </c>
      <c r="C832" s="4">
        <v>0</v>
      </c>
      <c r="D832" s="4">
        <v>0</v>
      </c>
      <c r="E832" s="4">
        <v>0</v>
      </c>
      <c r="F832" s="4">
        <v>34847</v>
      </c>
      <c r="G832" s="4">
        <v>0</v>
      </c>
      <c r="H832" s="4">
        <v>0</v>
      </c>
      <c r="I832" s="4">
        <v>33541</v>
      </c>
    </row>
    <row r="833" spans="1:9" hidden="1" x14ac:dyDescent="0.25">
      <c r="A833" s="3" t="s">
        <v>1638</v>
      </c>
      <c r="B833" s="3" t="s">
        <v>1639</v>
      </c>
      <c r="C833" s="4">
        <v>0</v>
      </c>
      <c r="D833" s="4">
        <v>0</v>
      </c>
      <c r="E833" s="4">
        <v>0</v>
      </c>
      <c r="F833" s="4">
        <v>8222772</v>
      </c>
      <c r="G833" s="4">
        <v>0</v>
      </c>
      <c r="H833" s="4">
        <v>0</v>
      </c>
      <c r="I833" s="4">
        <v>10055613</v>
      </c>
    </row>
    <row r="834" spans="1:9" hidden="1" x14ac:dyDescent="0.25">
      <c r="A834" s="3" t="s">
        <v>1640</v>
      </c>
      <c r="B834" s="3" t="s">
        <v>1641</v>
      </c>
      <c r="C834" s="4">
        <v>0</v>
      </c>
      <c r="D834" s="4">
        <v>0</v>
      </c>
      <c r="E834" s="4">
        <v>0</v>
      </c>
      <c r="F834" s="4">
        <v>217301185</v>
      </c>
      <c r="G834" s="4">
        <v>0</v>
      </c>
      <c r="H834" s="4">
        <v>0</v>
      </c>
      <c r="I834" s="4">
        <v>203813518</v>
      </c>
    </row>
    <row r="835" spans="1:9" hidden="1" x14ac:dyDescent="0.25">
      <c r="A835" s="3" t="s">
        <v>1642</v>
      </c>
      <c r="B835" s="3" t="s">
        <v>1643</v>
      </c>
      <c r="C835" s="4">
        <v>0</v>
      </c>
      <c r="D835" s="4">
        <v>0</v>
      </c>
      <c r="E835" s="4">
        <v>0</v>
      </c>
      <c r="F835" s="4">
        <v>116336045</v>
      </c>
      <c r="G835" s="4">
        <v>0</v>
      </c>
      <c r="H835" s="4">
        <v>0</v>
      </c>
      <c r="I835" s="4">
        <v>111112055</v>
      </c>
    </row>
    <row r="836" spans="1:9" hidden="1" x14ac:dyDescent="0.25">
      <c r="A836" s="3" t="s">
        <v>1644</v>
      </c>
      <c r="B836" s="3" t="s">
        <v>1645</v>
      </c>
      <c r="C836" s="4">
        <v>0</v>
      </c>
      <c r="D836" s="4">
        <v>0</v>
      </c>
      <c r="E836" s="4">
        <v>0</v>
      </c>
      <c r="F836" s="4">
        <v>589666</v>
      </c>
      <c r="G836" s="4">
        <v>0</v>
      </c>
      <c r="H836" s="4">
        <v>0</v>
      </c>
      <c r="I836" s="4">
        <v>700122</v>
      </c>
    </row>
    <row r="837" spans="1:9" hidden="1" x14ac:dyDescent="0.25">
      <c r="A837" s="3" t="s">
        <v>1646</v>
      </c>
      <c r="B837" s="3" t="s">
        <v>1647</v>
      </c>
      <c r="C837" s="4">
        <v>0</v>
      </c>
      <c r="D837" s="4">
        <v>0</v>
      </c>
      <c r="E837" s="4">
        <v>0</v>
      </c>
      <c r="F837" s="4">
        <v>0</v>
      </c>
      <c r="G837" s="4">
        <v>0</v>
      </c>
      <c r="H837" s="4">
        <v>0</v>
      </c>
      <c r="I837" s="4">
        <v>36648</v>
      </c>
    </row>
    <row r="838" spans="1:9" hidden="1" x14ac:dyDescent="0.25">
      <c r="A838" s="3" t="s">
        <v>1648</v>
      </c>
      <c r="B838" s="3" t="s">
        <v>1649</v>
      </c>
      <c r="C838" s="4">
        <v>0</v>
      </c>
      <c r="D838" s="4">
        <v>0</v>
      </c>
      <c r="E838" s="4">
        <v>0</v>
      </c>
      <c r="F838" s="4">
        <v>4213</v>
      </c>
      <c r="G838" s="4">
        <v>0</v>
      </c>
      <c r="H838" s="4">
        <v>0</v>
      </c>
      <c r="I838" s="4">
        <v>18900</v>
      </c>
    </row>
    <row r="839" spans="1:9" hidden="1" x14ac:dyDescent="0.25">
      <c r="A839" s="3" t="s">
        <v>1650</v>
      </c>
      <c r="B839" s="3" t="s">
        <v>1651</v>
      </c>
      <c r="C839" s="4">
        <v>0</v>
      </c>
      <c r="D839" s="4">
        <v>0</v>
      </c>
      <c r="E839" s="4">
        <v>0</v>
      </c>
      <c r="F839" s="4">
        <v>201553</v>
      </c>
      <c r="G839" s="4">
        <v>0</v>
      </c>
      <c r="H839" s="4">
        <v>0</v>
      </c>
      <c r="I839" s="4">
        <v>146216</v>
      </c>
    </row>
    <row r="840" spans="1:9" hidden="1" x14ac:dyDescent="0.25">
      <c r="A840" s="3" t="s">
        <v>1652</v>
      </c>
      <c r="B840" s="3" t="s">
        <v>1653</v>
      </c>
      <c r="C840" s="4">
        <v>0</v>
      </c>
      <c r="D840" s="4">
        <v>0</v>
      </c>
      <c r="E840" s="4">
        <v>0</v>
      </c>
      <c r="F840" s="4">
        <v>51871519</v>
      </c>
      <c r="G840" s="4">
        <v>0</v>
      </c>
      <c r="H840" s="4">
        <v>0</v>
      </c>
      <c r="I840" s="4">
        <v>43553866</v>
      </c>
    </row>
    <row r="841" spans="1:9" ht="25.5" hidden="1" x14ac:dyDescent="0.25">
      <c r="A841" s="3" t="s">
        <v>1654</v>
      </c>
      <c r="B841" s="3" t="s">
        <v>1655</v>
      </c>
      <c r="C841" s="4">
        <v>0</v>
      </c>
      <c r="D841" s="4">
        <v>0</v>
      </c>
      <c r="E841" s="4">
        <v>0</v>
      </c>
      <c r="F841" s="4">
        <v>48298189</v>
      </c>
      <c r="G841" s="4">
        <v>0</v>
      </c>
      <c r="H841" s="4">
        <v>0</v>
      </c>
      <c r="I841" s="4">
        <v>48245711</v>
      </c>
    </row>
    <row r="842" spans="1:9" ht="25.5" hidden="1" x14ac:dyDescent="0.25">
      <c r="A842" s="3" t="s">
        <v>1656</v>
      </c>
      <c r="B842" s="3" t="s">
        <v>1657</v>
      </c>
      <c r="C842" s="4">
        <v>0</v>
      </c>
      <c r="D842" s="4">
        <v>0</v>
      </c>
      <c r="E842" s="4">
        <v>0</v>
      </c>
      <c r="F842" s="4">
        <v>432943791</v>
      </c>
      <c r="G842" s="4">
        <v>0</v>
      </c>
      <c r="H842" s="4">
        <v>0</v>
      </c>
      <c r="I842" s="4">
        <v>337743048</v>
      </c>
    </row>
    <row r="843" spans="1:9" hidden="1" x14ac:dyDescent="0.25">
      <c r="A843" s="3" t="s">
        <v>1658</v>
      </c>
      <c r="B843" s="3" t="s">
        <v>1659</v>
      </c>
      <c r="C843" s="4">
        <v>0</v>
      </c>
      <c r="D843" s="4">
        <v>0</v>
      </c>
      <c r="E843" s="4">
        <v>0</v>
      </c>
      <c r="F843" s="4">
        <v>99442384</v>
      </c>
      <c r="G843" s="4">
        <v>0</v>
      </c>
      <c r="H843" s="4">
        <v>0</v>
      </c>
      <c r="I843" s="4">
        <v>47842930</v>
      </c>
    </row>
    <row r="844" spans="1:9" hidden="1" x14ac:dyDescent="0.25">
      <c r="A844" s="3" t="s">
        <v>1660</v>
      </c>
      <c r="B844" s="3" t="s">
        <v>1661</v>
      </c>
      <c r="C844" s="4">
        <v>0</v>
      </c>
      <c r="D844" s="4">
        <v>0</v>
      </c>
      <c r="E844" s="4">
        <v>0</v>
      </c>
      <c r="F844" s="4">
        <v>43512</v>
      </c>
      <c r="G844" s="4">
        <v>0</v>
      </c>
      <c r="H844" s="4">
        <v>0</v>
      </c>
      <c r="I844" s="4">
        <v>52492</v>
      </c>
    </row>
    <row r="845" spans="1:9" hidden="1" x14ac:dyDescent="0.25">
      <c r="A845" s="3" t="s">
        <v>1662</v>
      </c>
      <c r="B845" s="3" t="s">
        <v>1663</v>
      </c>
      <c r="C845" s="4">
        <v>0</v>
      </c>
      <c r="D845" s="4">
        <v>0</v>
      </c>
      <c r="E845" s="4">
        <v>0</v>
      </c>
      <c r="F845" s="4">
        <v>0</v>
      </c>
      <c r="G845" s="4">
        <v>0</v>
      </c>
      <c r="H845" s="4">
        <v>0</v>
      </c>
      <c r="I845" s="4">
        <v>0</v>
      </c>
    </row>
    <row r="846" spans="1:9" hidden="1" x14ac:dyDescent="0.25">
      <c r="A846" s="3" t="s">
        <v>1664</v>
      </c>
      <c r="B846" s="3" t="s">
        <v>1665</v>
      </c>
      <c r="C846" s="4">
        <v>0</v>
      </c>
      <c r="D846" s="4">
        <v>0</v>
      </c>
      <c r="E846" s="4">
        <v>0</v>
      </c>
      <c r="F846" s="4">
        <v>0</v>
      </c>
      <c r="G846" s="4">
        <v>0</v>
      </c>
      <c r="H846" s="4">
        <v>0</v>
      </c>
      <c r="I846" s="4">
        <v>0</v>
      </c>
    </row>
    <row r="847" spans="1:9" hidden="1" x14ac:dyDescent="0.25">
      <c r="A847" s="3" t="s">
        <v>1666</v>
      </c>
      <c r="B847" s="3" t="s">
        <v>1667</v>
      </c>
      <c r="C847" s="4">
        <v>0</v>
      </c>
      <c r="D847" s="4">
        <v>0</v>
      </c>
      <c r="E847" s="4">
        <v>0</v>
      </c>
      <c r="F847" s="4">
        <v>43512</v>
      </c>
      <c r="G847" s="4">
        <v>0</v>
      </c>
      <c r="H847" s="4">
        <v>0</v>
      </c>
      <c r="I847" s="4">
        <v>52492</v>
      </c>
    </row>
    <row r="848" spans="1:9" hidden="1" x14ac:dyDescent="0.25">
      <c r="A848" s="3" t="s">
        <v>1668</v>
      </c>
      <c r="B848" s="3" t="s">
        <v>1669</v>
      </c>
      <c r="C848" s="4">
        <v>0</v>
      </c>
      <c r="D848" s="4">
        <v>0</v>
      </c>
      <c r="E848" s="4">
        <v>0</v>
      </c>
      <c r="F848" s="4">
        <v>1262433</v>
      </c>
      <c r="G848" s="4">
        <v>0</v>
      </c>
      <c r="H848" s="4">
        <v>0</v>
      </c>
      <c r="I848" s="4">
        <v>1723978</v>
      </c>
    </row>
    <row r="849" spans="1:9" x14ac:dyDescent="0.25">
      <c r="A849" s="3" t="s">
        <v>1670</v>
      </c>
      <c r="B849" s="3" t="s">
        <v>1671</v>
      </c>
      <c r="C849" s="4">
        <v>91614579</v>
      </c>
      <c r="D849" s="4">
        <v>171950847</v>
      </c>
      <c r="E849" s="4">
        <v>80336268</v>
      </c>
      <c r="F849" s="4">
        <v>170338785</v>
      </c>
      <c r="G849" s="4">
        <v>78724206</v>
      </c>
      <c r="H849" s="4">
        <v>-1612062</v>
      </c>
      <c r="I849" s="4">
        <v>196989431</v>
      </c>
    </row>
    <row r="850" spans="1:9" x14ac:dyDescent="0.25">
      <c r="A850" s="3" t="s">
        <v>1672</v>
      </c>
      <c r="B850" s="3" t="s">
        <v>1671</v>
      </c>
      <c r="C850" s="4">
        <v>91614579</v>
      </c>
      <c r="D850" s="4">
        <v>171950847</v>
      </c>
      <c r="E850" s="4">
        <v>80336268</v>
      </c>
      <c r="F850" s="4">
        <v>170338785</v>
      </c>
      <c r="G850" s="4">
        <v>78724206</v>
      </c>
      <c r="H850" s="4">
        <v>-1612062</v>
      </c>
      <c r="I850" s="4">
        <v>196989431</v>
      </c>
    </row>
    <row r="851" spans="1:9" x14ac:dyDescent="0.25">
      <c r="A851" s="3" t="s">
        <v>1673</v>
      </c>
      <c r="B851" s="3" t="s">
        <v>1674</v>
      </c>
      <c r="C851" s="4">
        <v>406387</v>
      </c>
      <c r="D851" s="4">
        <v>788314</v>
      </c>
      <c r="E851" s="4">
        <v>381927</v>
      </c>
      <c r="F851" s="4">
        <v>788314</v>
      </c>
      <c r="G851" s="4">
        <v>381927</v>
      </c>
      <c r="H851" s="4">
        <v>0</v>
      </c>
      <c r="I851" s="4">
        <v>1171189</v>
      </c>
    </row>
    <row r="852" spans="1:9" ht="25.5" hidden="1" x14ac:dyDescent="0.25">
      <c r="A852" s="3" t="s">
        <v>1675</v>
      </c>
      <c r="B852" s="3" t="s">
        <v>1676</v>
      </c>
      <c r="C852" s="4">
        <v>0</v>
      </c>
      <c r="D852" s="4">
        <v>0</v>
      </c>
      <c r="E852" s="4">
        <v>0</v>
      </c>
      <c r="F852" s="4">
        <v>0</v>
      </c>
      <c r="G852" s="4">
        <v>0</v>
      </c>
      <c r="H852" s="4">
        <v>0</v>
      </c>
      <c r="I852" s="4">
        <v>0</v>
      </c>
    </row>
    <row r="853" spans="1:9" ht="25.5" x14ac:dyDescent="0.25">
      <c r="A853" s="3" t="s">
        <v>1677</v>
      </c>
      <c r="B853" s="3" t="s">
        <v>1678</v>
      </c>
      <c r="C853" s="4">
        <v>406387</v>
      </c>
      <c r="D853" s="4">
        <v>788314</v>
      </c>
      <c r="E853" s="4">
        <v>381927</v>
      </c>
      <c r="F853" s="4">
        <v>788314</v>
      </c>
      <c r="G853" s="4">
        <v>381927</v>
      </c>
      <c r="H853" s="4">
        <v>0</v>
      </c>
      <c r="I853" s="4">
        <v>1171189</v>
      </c>
    </row>
    <row r="854" spans="1:9" hidden="1" x14ac:dyDescent="0.25">
      <c r="A854" s="3" t="s">
        <v>1679</v>
      </c>
      <c r="B854" s="3" t="s">
        <v>1680</v>
      </c>
      <c r="C854" s="4">
        <v>0</v>
      </c>
      <c r="D854" s="4">
        <v>0</v>
      </c>
      <c r="E854" s="4">
        <v>0</v>
      </c>
      <c r="F854" s="4">
        <v>0</v>
      </c>
      <c r="G854" s="4">
        <v>0</v>
      </c>
      <c r="H854" s="4">
        <v>0</v>
      </c>
      <c r="I854" s="4">
        <v>0</v>
      </c>
    </row>
    <row r="855" spans="1:9" hidden="1" x14ac:dyDescent="0.25">
      <c r="A855" s="3" t="s">
        <v>1681</v>
      </c>
      <c r="B855" s="3" t="s">
        <v>1682</v>
      </c>
      <c r="C855" s="4">
        <v>0</v>
      </c>
      <c r="D855" s="4">
        <v>0</v>
      </c>
      <c r="E855" s="4">
        <v>0</v>
      </c>
      <c r="F855" s="4">
        <v>0</v>
      </c>
      <c r="G855" s="4">
        <v>0</v>
      </c>
      <c r="H855" s="4">
        <v>0</v>
      </c>
      <c r="I855" s="4">
        <v>0</v>
      </c>
    </row>
    <row r="856" spans="1:9" ht="25.5" hidden="1" x14ac:dyDescent="0.25">
      <c r="A856" s="3" t="s">
        <v>1683</v>
      </c>
      <c r="B856" s="3" t="s">
        <v>1684</v>
      </c>
      <c r="C856" s="4">
        <v>0</v>
      </c>
      <c r="D856" s="4">
        <v>0</v>
      </c>
      <c r="E856" s="4">
        <v>0</v>
      </c>
      <c r="F856" s="4">
        <v>0</v>
      </c>
      <c r="G856" s="4">
        <v>0</v>
      </c>
      <c r="H856" s="4">
        <v>0</v>
      </c>
      <c r="I856" s="4">
        <v>0</v>
      </c>
    </row>
    <row r="857" spans="1:9" ht="38.25" hidden="1" x14ac:dyDescent="0.25">
      <c r="A857" s="3" t="s">
        <v>1685</v>
      </c>
      <c r="B857" s="3" t="s">
        <v>1686</v>
      </c>
      <c r="C857" s="4">
        <v>0</v>
      </c>
      <c r="D857" s="4">
        <v>0</v>
      </c>
      <c r="E857" s="4">
        <v>0</v>
      </c>
      <c r="F857" s="4">
        <v>0</v>
      </c>
      <c r="G857" s="4">
        <v>0</v>
      </c>
      <c r="H857" s="4">
        <v>0</v>
      </c>
      <c r="I857" s="4">
        <v>0</v>
      </c>
    </row>
    <row r="858" spans="1:9" ht="63.75" hidden="1" x14ac:dyDescent="0.25">
      <c r="A858" s="3" t="s">
        <v>1687</v>
      </c>
      <c r="B858" s="3" t="s">
        <v>1688</v>
      </c>
      <c r="C858" s="4">
        <v>0</v>
      </c>
      <c r="D858" s="4">
        <v>0</v>
      </c>
      <c r="E858" s="4">
        <v>0</v>
      </c>
      <c r="F858" s="4">
        <v>0</v>
      </c>
      <c r="G858" s="4">
        <v>0</v>
      </c>
      <c r="H858" s="4">
        <v>0</v>
      </c>
      <c r="I858" s="4">
        <v>0</v>
      </c>
    </row>
    <row r="859" spans="1:9" ht="38.25" hidden="1" x14ac:dyDescent="0.25">
      <c r="A859" s="3" t="s">
        <v>1689</v>
      </c>
      <c r="B859" s="3" t="s">
        <v>1690</v>
      </c>
      <c r="C859" s="4">
        <v>0</v>
      </c>
      <c r="D859" s="4">
        <v>0</v>
      </c>
      <c r="E859" s="4">
        <v>0</v>
      </c>
      <c r="F859" s="4">
        <v>0</v>
      </c>
      <c r="G859" s="4">
        <v>0</v>
      </c>
      <c r="H859" s="4">
        <v>0</v>
      </c>
      <c r="I859" s="4">
        <v>0</v>
      </c>
    </row>
    <row r="860" spans="1:9" ht="51" x14ac:dyDescent="0.25">
      <c r="A860" s="3" t="s">
        <v>1691</v>
      </c>
      <c r="B860" s="3" t="s">
        <v>1692</v>
      </c>
      <c r="C860" s="4">
        <v>67121654</v>
      </c>
      <c r="D860" s="4">
        <v>125848151</v>
      </c>
      <c r="E860" s="4">
        <v>58726497</v>
      </c>
      <c r="F860" s="4">
        <v>125143965</v>
      </c>
      <c r="G860" s="4">
        <v>58022311</v>
      </c>
      <c r="H860" s="4">
        <v>-704186</v>
      </c>
      <c r="I860" s="4">
        <v>93092979</v>
      </c>
    </row>
    <row r="861" spans="1:9" ht="38.25" x14ac:dyDescent="0.25">
      <c r="A861" s="3" t="s">
        <v>1693</v>
      </c>
      <c r="B861" s="3" t="s">
        <v>1694</v>
      </c>
      <c r="C861" s="4">
        <v>60027773</v>
      </c>
      <c r="D861" s="4">
        <v>122323334</v>
      </c>
      <c r="E861" s="4">
        <v>62295561</v>
      </c>
      <c r="F861" s="4">
        <v>121655660</v>
      </c>
      <c r="G861" s="4">
        <v>61627887</v>
      </c>
      <c r="H861" s="4">
        <v>-667674</v>
      </c>
      <c r="I861" s="4">
        <v>79582841</v>
      </c>
    </row>
    <row r="862" spans="1:9" ht="63.75" x14ac:dyDescent="0.25">
      <c r="A862" s="3" t="s">
        <v>1695</v>
      </c>
      <c r="B862" s="3" t="s">
        <v>1696</v>
      </c>
      <c r="C862" s="4">
        <v>7093881</v>
      </c>
      <c r="D862" s="4">
        <v>3524817</v>
      </c>
      <c r="E862" s="4">
        <v>-3569064</v>
      </c>
      <c r="F862" s="4">
        <v>3488305</v>
      </c>
      <c r="G862" s="4">
        <v>-3605576</v>
      </c>
      <c r="H862" s="4">
        <v>-36512</v>
      </c>
      <c r="I862" s="4">
        <v>13510138</v>
      </c>
    </row>
    <row r="863" spans="1:9" ht="76.5" hidden="1" x14ac:dyDescent="0.25">
      <c r="A863" s="3" t="s">
        <v>1697</v>
      </c>
      <c r="B863" s="3" t="s">
        <v>1698</v>
      </c>
      <c r="C863" s="4">
        <v>0</v>
      </c>
      <c r="D863" s="4">
        <v>0</v>
      </c>
      <c r="E863" s="4">
        <v>0</v>
      </c>
      <c r="F863" s="4">
        <v>795291</v>
      </c>
      <c r="G863" s="4">
        <v>0</v>
      </c>
      <c r="H863" s="4">
        <v>0</v>
      </c>
      <c r="I863" s="4">
        <v>544657</v>
      </c>
    </row>
    <row r="864" spans="1:9" ht="76.5" hidden="1" x14ac:dyDescent="0.25">
      <c r="A864" s="3" t="s">
        <v>1699</v>
      </c>
      <c r="B864" s="3" t="s">
        <v>1700</v>
      </c>
      <c r="C864" s="4">
        <v>0</v>
      </c>
      <c r="D864" s="4">
        <v>0</v>
      </c>
      <c r="E864" s="4">
        <v>0</v>
      </c>
      <c r="F864" s="4">
        <v>2693014</v>
      </c>
      <c r="G864" s="4">
        <v>0</v>
      </c>
      <c r="H864" s="4">
        <v>0</v>
      </c>
      <c r="I864" s="4">
        <v>12965481</v>
      </c>
    </row>
    <row r="865" spans="1:9" ht="25.5" x14ac:dyDescent="0.25">
      <c r="A865" s="3" t="s">
        <v>1701</v>
      </c>
      <c r="B865" s="3" t="s">
        <v>1702</v>
      </c>
      <c r="C865" s="4">
        <v>24086538</v>
      </c>
      <c r="D865" s="4">
        <v>45314382</v>
      </c>
      <c r="E865" s="4">
        <v>21227844</v>
      </c>
      <c r="F865" s="4">
        <v>44406506</v>
      </c>
      <c r="G865" s="4">
        <v>20319968</v>
      </c>
      <c r="H865" s="4">
        <v>-907876</v>
      </c>
      <c r="I865" s="4">
        <v>102725263</v>
      </c>
    </row>
    <row r="866" spans="1:9" x14ac:dyDescent="0.25">
      <c r="A866" s="3" t="s">
        <v>1703</v>
      </c>
      <c r="B866" s="3" t="s">
        <v>1704</v>
      </c>
      <c r="C866" s="4">
        <v>23394723</v>
      </c>
      <c r="D866" s="4">
        <v>37044361</v>
      </c>
      <c r="E866" s="4">
        <v>13649638</v>
      </c>
      <c r="F866" s="4">
        <v>36542691</v>
      </c>
      <c r="G866" s="4">
        <v>13147968</v>
      </c>
      <c r="H866" s="4">
        <v>-501670</v>
      </c>
      <c r="I866" s="4">
        <v>77345397</v>
      </c>
    </row>
    <row r="867" spans="1:9" ht="38.25" x14ac:dyDescent="0.25">
      <c r="A867" s="3" t="s">
        <v>1705</v>
      </c>
      <c r="B867" s="3" t="s">
        <v>1706</v>
      </c>
      <c r="C867" s="4">
        <v>691815</v>
      </c>
      <c r="D867" s="4">
        <v>8270021</v>
      </c>
      <c r="E867" s="4">
        <v>7578206</v>
      </c>
      <c r="F867" s="4">
        <v>7863815</v>
      </c>
      <c r="G867" s="4">
        <v>7172000</v>
      </c>
      <c r="H867" s="4">
        <v>-406206</v>
      </c>
      <c r="I867" s="4">
        <v>25379866</v>
      </c>
    </row>
    <row r="868" spans="1:9" ht="51" hidden="1" x14ac:dyDescent="0.25">
      <c r="A868" s="3" t="s">
        <v>1707</v>
      </c>
      <c r="B868" s="3" t="s">
        <v>1708</v>
      </c>
      <c r="C868" s="4">
        <v>0</v>
      </c>
      <c r="D868" s="4">
        <v>0</v>
      </c>
      <c r="E868" s="4">
        <v>0</v>
      </c>
      <c r="F868" s="4">
        <v>6766980</v>
      </c>
      <c r="G868" s="4">
        <v>0</v>
      </c>
      <c r="H868" s="4">
        <v>0</v>
      </c>
      <c r="I868" s="4">
        <v>24848120</v>
      </c>
    </row>
    <row r="869" spans="1:9" ht="51" hidden="1" x14ac:dyDescent="0.25">
      <c r="A869" s="3" t="s">
        <v>1709</v>
      </c>
      <c r="B869" s="3" t="s">
        <v>1710</v>
      </c>
      <c r="C869" s="4">
        <v>0</v>
      </c>
      <c r="D869" s="4">
        <v>0</v>
      </c>
      <c r="E869" s="4">
        <v>0</v>
      </c>
      <c r="F869" s="4">
        <v>1096835</v>
      </c>
      <c r="G869" s="4">
        <v>0</v>
      </c>
      <c r="H869" s="4">
        <v>0</v>
      </c>
      <c r="I869" s="4">
        <v>531746</v>
      </c>
    </row>
    <row r="870" spans="1:9" ht="25.5" hidden="1" x14ac:dyDescent="0.25">
      <c r="A870" s="3" t="s">
        <v>1711</v>
      </c>
      <c r="B870" s="3" t="s">
        <v>1712</v>
      </c>
      <c r="C870" s="4">
        <v>0</v>
      </c>
      <c r="D870" s="4">
        <v>0</v>
      </c>
      <c r="E870" s="4">
        <v>0</v>
      </c>
      <c r="F870" s="4">
        <v>0</v>
      </c>
      <c r="G870" s="4">
        <v>0</v>
      </c>
      <c r="H870" s="4">
        <v>0</v>
      </c>
      <c r="I870" s="4">
        <v>0</v>
      </c>
    </row>
    <row r="871" spans="1:9" ht="38.25" hidden="1" x14ac:dyDescent="0.25">
      <c r="A871" s="3" t="s">
        <v>1713</v>
      </c>
      <c r="B871" s="3" t="s">
        <v>1714</v>
      </c>
      <c r="C871" s="4">
        <v>0</v>
      </c>
      <c r="D871" s="4">
        <v>0</v>
      </c>
      <c r="E871" s="4">
        <v>0</v>
      </c>
      <c r="F871" s="4">
        <v>0</v>
      </c>
      <c r="G871" s="4">
        <v>0</v>
      </c>
      <c r="H871" s="4">
        <v>0</v>
      </c>
      <c r="I871" s="4">
        <v>0</v>
      </c>
    </row>
    <row r="872" spans="1:9" ht="51" hidden="1" x14ac:dyDescent="0.25">
      <c r="A872" s="3" t="s">
        <v>1715</v>
      </c>
      <c r="B872" s="3" t="s">
        <v>1716</v>
      </c>
      <c r="C872" s="4">
        <v>0</v>
      </c>
      <c r="D872" s="4">
        <v>0</v>
      </c>
      <c r="E872" s="4">
        <v>0</v>
      </c>
      <c r="F872" s="4">
        <v>0</v>
      </c>
      <c r="G872" s="4">
        <v>0</v>
      </c>
      <c r="H872" s="4">
        <v>0</v>
      </c>
      <c r="I872" s="4">
        <v>0</v>
      </c>
    </row>
    <row r="873" spans="1:9" ht="38.25" hidden="1" x14ac:dyDescent="0.25">
      <c r="A873" s="3" t="s">
        <v>1717</v>
      </c>
      <c r="B873" s="3" t="s">
        <v>1718</v>
      </c>
      <c r="C873" s="4">
        <v>0</v>
      </c>
      <c r="D873" s="4">
        <v>0</v>
      </c>
      <c r="E873" s="4">
        <v>0</v>
      </c>
      <c r="F873" s="4">
        <v>0</v>
      </c>
      <c r="G873" s="4">
        <v>0</v>
      </c>
      <c r="H873" s="4">
        <v>0</v>
      </c>
      <c r="I873" s="4">
        <v>0</v>
      </c>
    </row>
    <row r="874" spans="1:9" ht="89.25" hidden="1" x14ac:dyDescent="0.25">
      <c r="A874" s="3" t="s">
        <v>1719</v>
      </c>
      <c r="B874" s="3" t="s">
        <v>1720</v>
      </c>
      <c r="C874" s="4">
        <v>0</v>
      </c>
      <c r="D874" s="4">
        <v>0</v>
      </c>
      <c r="E874" s="4">
        <v>0</v>
      </c>
      <c r="F874" s="4">
        <v>0</v>
      </c>
      <c r="G874" s="4">
        <v>0</v>
      </c>
      <c r="H874" s="4">
        <v>0</v>
      </c>
      <c r="I874" s="4">
        <v>0</v>
      </c>
    </row>
    <row r="875" spans="1:9" ht="89.25" hidden="1" x14ac:dyDescent="0.25">
      <c r="A875" s="3" t="s">
        <v>1721</v>
      </c>
      <c r="B875" s="3" t="s">
        <v>1722</v>
      </c>
      <c r="C875" s="4">
        <v>0</v>
      </c>
      <c r="D875" s="4">
        <v>0</v>
      </c>
      <c r="E875" s="4">
        <v>0</v>
      </c>
      <c r="F875" s="4">
        <v>0</v>
      </c>
      <c r="G875" s="4">
        <v>0</v>
      </c>
      <c r="H875" s="4">
        <v>0</v>
      </c>
      <c r="I875" s="4">
        <v>0</v>
      </c>
    </row>
    <row r="876" spans="1:9" ht="38.25" hidden="1" x14ac:dyDescent="0.25">
      <c r="A876" s="3" t="s">
        <v>1723</v>
      </c>
      <c r="B876" s="3" t="s">
        <v>1724</v>
      </c>
      <c r="C876" s="4">
        <v>0</v>
      </c>
      <c r="D876" s="4">
        <v>0</v>
      </c>
      <c r="E876" s="4">
        <v>0</v>
      </c>
      <c r="F876" s="4">
        <v>0</v>
      </c>
      <c r="G876" s="4">
        <v>0</v>
      </c>
      <c r="H876" s="4">
        <v>0</v>
      </c>
      <c r="I876" s="4">
        <v>0</v>
      </c>
    </row>
    <row r="877" spans="1:9" ht="25.5" hidden="1" x14ac:dyDescent="0.25">
      <c r="A877" s="2" t="s">
        <v>1725</v>
      </c>
      <c r="B877" s="2" t="s">
        <v>1726</v>
      </c>
      <c r="C877" s="5">
        <v>0</v>
      </c>
      <c r="D877" s="5">
        <v>0</v>
      </c>
      <c r="E877" s="5">
        <v>0</v>
      </c>
      <c r="F877" s="5">
        <v>0</v>
      </c>
      <c r="G877" s="5">
        <v>0</v>
      </c>
      <c r="H877" s="5">
        <v>0</v>
      </c>
      <c r="I877" s="5">
        <v>0</v>
      </c>
    </row>
    <row r="878" spans="1:9" ht="38.25" hidden="1" x14ac:dyDescent="0.25">
      <c r="A878" s="3" t="s">
        <v>1727</v>
      </c>
      <c r="B878" s="3" t="s">
        <v>1728</v>
      </c>
      <c r="C878" s="4">
        <v>0</v>
      </c>
      <c r="D878" s="4">
        <v>0</v>
      </c>
      <c r="E878" s="4">
        <v>0</v>
      </c>
      <c r="F878" s="4">
        <v>0</v>
      </c>
      <c r="G878" s="4">
        <v>0</v>
      </c>
      <c r="H878" s="4">
        <v>0</v>
      </c>
      <c r="I878" s="4">
        <v>0</v>
      </c>
    </row>
    <row r="879" spans="1:9" ht="25.5" hidden="1" x14ac:dyDescent="0.25">
      <c r="A879" s="3" t="s">
        <v>1729</v>
      </c>
      <c r="B879" s="3" t="s">
        <v>1730</v>
      </c>
      <c r="C879" s="4">
        <v>0</v>
      </c>
      <c r="D879" s="4">
        <v>0</v>
      </c>
      <c r="E879" s="4">
        <v>0</v>
      </c>
      <c r="F879" s="4">
        <v>0</v>
      </c>
      <c r="G879" s="4">
        <v>0</v>
      </c>
      <c r="H879" s="4">
        <v>0</v>
      </c>
      <c r="I879" s="4">
        <v>0</v>
      </c>
    </row>
    <row r="880" spans="1:9" ht="38.25" hidden="1" x14ac:dyDescent="0.25">
      <c r="A880" s="3" t="s">
        <v>1731</v>
      </c>
      <c r="B880" s="3" t="s">
        <v>1732</v>
      </c>
      <c r="C880" s="4">
        <v>0</v>
      </c>
      <c r="D880" s="4">
        <v>0</v>
      </c>
      <c r="E880" s="4">
        <v>0</v>
      </c>
      <c r="F880" s="4">
        <v>0</v>
      </c>
      <c r="G880" s="4">
        <v>0</v>
      </c>
      <c r="H880" s="4">
        <v>0</v>
      </c>
      <c r="I880" s="4">
        <v>0</v>
      </c>
    </row>
    <row r="881" spans="1:9" ht="38.25" hidden="1" x14ac:dyDescent="0.25">
      <c r="A881" s="3" t="s">
        <v>1733</v>
      </c>
      <c r="B881" s="3" t="s">
        <v>1734</v>
      </c>
      <c r="C881" s="4">
        <v>0</v>
      </c>
      <c r="D881" s="4">
        <v>0</v>
      </c>
      <c r="E881" s="4">
        <v>0</v>
      </c>
      <c r="F881" s="4">
        <v>0</v>
      </c>
      <c r="G881" s="4">
        <v>0</v>
      </c>
      <c r="H881" s="4">
        <v>0</v>
      </c>
      <c r="I881" s="4">
        <v>0</v>
      </c>
    </row>
    <row r="882" spans="1:9" ht="25.5" hidden="1" x14ac:dyDescent="0.25">
      <c r="A882" s="3" t="s">
        <v>1735</v>
      </c>
      <c r="B882" s="3" t="s">
        <v>1736</v>
      </c>
      <c r="C882" s="4">
        <v>0</v>
      </c>
      <c r="D882" s="4">
        <v>0</v>
      </c>
      <c r="E882" s="4">
        <v>0</v>
      </c>
      <c r="F882" s="4">
        <v>0</v>
      </c>
      <c r="G882" s="4">
        <v>0</v>
      </c>
      <c r="H882" s="4">
        <v>0</v>
      </c>
      <c r="I882" s="4">
        <v>0</v>
      </c>
    </row>
    <row r="883" spans="1:9" ht="25.5" hidden="1" x14ac:dyDescent="0.25">
      <c r="A883" s="3" t="s">
        <v>1737</v>
      </c>
      <c r="B883" s="3" t="s">
        <v>1738</v>
      </c>
      <c r="C883" s="4">
        <v>0</v>
      </c>
      <c r="D883" s="4">
        <v>0</v>
      </c>
      <c r="E883" s="4">
        <v>0</v>
      </c>
      <c r="F883" s="4">
        <v>0</v>
      </c>
      <c r="G883" s="4">
        <v>0</v>
      </c>
      <c r="H883" s="4">
        <v>0</v>
      </c>
      <c r="I883" s="4">
        <v>0</v>
      </c>
    </row>
    <row r="884" spans="1:9" hidden="1" x14ac:dyDescent="0.25">
      <c r="A884" s="3" t="s">
        <v>1739</v>
      </c>
      <c r="B884" s="3" t="s">
        <v>1740</v>
      </c>
      <c r="C884" s="4">
        <v>0</v>
      </c>
      <c r="D884" s="4">
        <v>0</v>
      </c>
      <c r="E884" s="4">
        <v>0</v>
      </c>
      <c r="F884" s="4">
        <v>0</v>
      </c>
      <c r="G884" s="4">
        <v>0</v>
      </c>
      <c r="H884" s="4">
        <v>0</v>
      </c>
      <c r="I884" s="4">
        <v>0</v>
      </c>
    </row>
    <row r="885" spans="1:9" ht="25.5" hidden="1" x14ac:dyDescent="0.25">
      <c r="A885" s="3" t="s">
        <v>1741</v>
      </c>
      <c r="B885" s="3" t="s">
        <v>1742</v>
      </c>
      <c r="C885" s="4">
        <v>0</v>
      </c>
      <c r="D885" s="4">
        <v>0</v>
      </c>
      <c r="E885" s="4">
        <v>0</v>
      </c>
      <c r="F885" s="4">
        <v>0</v>
      </c>
      <c r="G885" s="4">
        <v>0</v>
      </c>
      <c r="H885" s="4">
        <v>0</v>
      </c>
      <c r="I885" s="4">
        <v>0</v>
      </c>
    </row>
    <row r="886" spans="1:9" ht="25.5" hidden="1" x14ac:dyDescent="0.25">
      <c r="A886" s="3" t="s">
        <v>1743</v>
      </c>
      <c r="B886" s="3" t="s">
        <v>1744</v>
      </c>
      <c r="C886" s="4">
        <v>0</v>
      </c>
      <c r="D886" s="4">
        <v>0</v>
      </c>
      <c r="E886" s="4">
        <v>0</v>
      </c>
      <c r="F886" s="4">
        <v>0</v>
      </c>
      <c r="G886" s="4">
        <v>0</v>
      </c>
      <c r="H886" s="4">
        <v>0</v>
      </c>
      <c r="I886" s="4">
        <v>0</v>
      </c>
    </row>
    <row r="887" spans="1:9" hidden="1" x14ac:dyDescent="0.25">
      <c r="A887" s="3" t="s">
        <v>1745</v>
      </c>
      <c r="B887" s="3" t="s">
        <v>1746</v>
      </c>
      <c r="C887" s="4">
        <v>0</v>
      </c>
      <c r="D887" s="4">
        <v>0</v>
      </c>
      <c r="E887" s="4">
        <v>0</v>
      </c>
      <c r="F887" s="4">
        <v>0</v>
      </c>
      <c r="G887" s="4">
        <v>0</v>
      </c>
      <c r="H887" s="4">
        <v>0</v>
      </c>
      <c r="I887" s="4">
        <v>0</v>
      </c>
    </row>
    <row r="888" spans="1:9" ht="38.25" hidden="1" x14ac:dyDescent="0.25">
      <c r="A888" s="3" t="s">
        <v>1747</v>
      </c>
      <c r="B888" s="3" t="s">
        <v>1748</v>
      </c>
      <c r="C888" s="4">
        <v>0</v>
      </c>
      <c r="D888" s="4">
        <v>0</v>
      </c>
      <c r="E888" s="4">
        <v>0</v>
      </c>
      <c r="F888" s="4">
        <v>0</v>
      </c>
      <c r="G888" s="4">
        <v>0</v>
      </c>
      <c r="H888" s="4">
        <v>0</v>
      </c>
      <c r="I888" s="4">
        <v>0</v>
      </c>
    </row>
    <row r="889" spans="1:9" x14ac:dyDescent="0.25">
      <c r="A889" s="48" t="s">
        <v>1749</v>
      </c>
      <c r="B889" s="2" t="s">
        <v>2409</v>
      </c>
      <c r="C889" s="49">
        <f>C8-C501</f>
        <v>-2065121072</v>
      </c>
      <c r="D889" s="49">
        <f>D8-D501</f>
        <v>-2243807028</v>
      </c>
      <c r="E889" s="5">
        <f>D889-C889</f>
        <v>-178685956</v>
      </c>
      <c r="F889" s="49">
        <f>F8-F501</f>
        <v>-1440869192</v>
      </c>
      <c r="G889" s="5">
        <f>F889-C889</f>
        <v>624251880</v>
      </c>
      <c r="H889" s="5">
        <f>F889-D889</f>
        <v>802937836</v>
      </c>
      <c r="I889" s="49">
        <f>I8-I501</f>
        <v>-1866870844</v>
      </c>
    </row>
    <row r="890" spans="1:9" x14ac:dyDescent="0.25">
      <c r="A890" s="48" t="s">
        <v>1750</v>
      </c>
      <c r="B890" s="2" t="s">
        <v>1751</v>
      </c>
      <c r="C890" s="49">
        <f>C891+C1166+C1229+C1292</f>
        <v>2065121072</v>
      </c>
      <c r="D890" s="49">
        <f>D891+D1166+D1229+D1292</f>
        <v>2243807028</v>
      </c>
      <c r="E890" s="5">
        <f>D890-C890</f>
        <v>178685956</v>
      </c>
      <c r="F890" s="49">
        <f>F891+F1166+F1229+F1292</f>
        <v>1440869192</v>
      </c>
      <c r="G890" s="5">
        <f>F890-C890</f>
        <v>-624251880</v>
      </c>
      <c r="H890" s="5">
        <f>F890-D890</f>
        <v>-802937836</v>
      </c>
      <c r="I890" s="49">
        <f>I891+I1166+I1229+I1292</f>
        <v>1866870844</v>
      </c>
    </row>
    <row r="891" spans="1:9" x14ac:dyDescent="0.25">
      <c r="A891" s="6" t="s">
        <v>1752</v>
      </c>
      <c r="B891" s="3" t="s">
        <v>1753</v>
      </c>
      <c r="C891" s="50">
        <v>383169113</v>
      </c>
      <c r="D891" s="50">
        <v>412776439</v>
      </c>
      <c r="E891" s="4">
        <f>D891-C891</f>
        <v>29607326</v>
      </c>
      <c r="F891" s="50">
        <v>26984141</v>
      </c>
      <c r="G891" s="4">
        <f>F891-C891</f>
        <v>-356184972</v>
      </c>
      <c r="H891" s="4">
        <v>-385792298</v>
      </c>
      <c r="I891" s="50">
        <v>149412039</v>
      </c>
    </row>
    <row r="892" spans="1:9" x14ac:dyDescent="0.25">
      <c r="A892" s="6" t="s">
        <v>1754</v>
      </c>
      <c r="B892" s="3" t="s">
        <v>1755</v>
      </c>
      <c r="C892" s="50">
        <v>383169113</v>
      </c>
      <c r="D892" s="50">
        <v>412776439</v>
      </c>
      <c r="E892" s="4">
        <f>D892-C892</f>
        <v>29607326</v>
      </c>
      <c r="F892" s="50">
        <v>-108763</v>
      </c>
      <c r="G892" s="4">
        <f>F892-C892</f>
        <v>-383277876</v>
      </c>
      <c r="H892" s="4">
        <v>-385792298</v>
      </c>
      <c r="I892" s="50">
        <v>-65036</v>
      </c>
    </row>
    <row r="893" spans="1:9" ht="25.5" hidden="1" x14ac:dyDescent="0.25">
      <c r="A893" s="6" t="s">
        <v>1756</v>
      </c>
      <c r="B893" s="3" t="s">
        <v>1757</v>
      </c>
      <c r="C893" s="49">
        <v>383169113</v>
      </c>
      <c r="D893" s="49">
        <v>412776439</v>
      </c>
      <c r="E893" s="50">
        <v>0</v>
      </c>
      <c r="F893" s="50">
        <v>-108763</v>
      </c>
      <c r="G893" s="4">
        <v>0</v>
      </c>
      <c r="H893" s="4">
        <v>0</v>
      </c>
      <c r="I893" s="50">
        <v>-65036</v>
      </c>
    </row>
    <row r="894" spans="1:9" ht="25.5" hidden="1" x14ac:dyDescent="0.25">
      <c r="A894" s="6" t="s">
        <v>1758</v>
      </c>
      <c r="B894" s="3" t="s">
        <v>1759</v>
      </c>
      <c r="C894" s="49">
        <v>383169113</v>
      </c>
      <c r="D894" s="49">
        <v>412776439</v>
      </c>
      <c r="E894" s="50">
        <v>0</v>
      </c>
      <c r="F894" s="50">
        <v>-108763</v>
      </c>
      <c r="G894" s="4">
        <v>0</v>
      </c>
      <c r="H894" s="4">
        <v>0</v>
      </c>
      <c r="I894" s="50">
        <v>-65036</v>
      </c>
    </row>
    <row r="895" spans="1:9" ht="25.5" hidden="1" x14ac:dyDescent="0.25">
      <c r="A895" s="6" t="s">
        <v>1760</v>
      </c>
      <c r="B895" s="3" t="s">
        <v>1761</v>
      </c>
      <c r="C895" s="49">
        <v>383169113</v>
      </c>
      <c r="D895" s="49">
        <v>412776439</v>
      </c>
      <c r="E895" s="50">
        <v>0</v>
      </c>
      <c r="F895" s="50">
        <v>0</v>
      </c>
      <c r="G895" s="4">
        <v>0</v>
      </c>
      <c r="H895" s="4">
        <v>0</v>
      </c>
      <c r="I895" s="50">
        <v>0</v>
      </c>
    </row>
    <row r="896" spans="1:9" ht="25.5" hidden="1" x14ac:dyDescent="0.25">
      <c r="A896" s="6" t="s">
        <v>1762</v>
      </c>
      <c r="B896" s="3" t="s">
        <v>1763</v>
      </c>
      <c r="C896" s="49">
        <v>383169113</v>
      </c>
      <c r="D896" s="49">
        <v>412776439</v>
      </c>
      <c r="E896" s="50">
        <v>0</v>
      </c>
      <c r="F896" s="50">
        <v>0</v>
      </c>
      <c r="G896" s="4">
        <v>0</v>
      </c>
      <c r="H896" s="4">
        <v>0</v>
      </c>
      <c r="I896" s="50">
        <v>0</v>
      </c>
    </row>
    <row r="897" spans="1:9" ht="25.5" hidden="1" x14ac:dyDescent="0.25">
      <c r="A897" s="6" t="s">
        <v>1764</v>
      </c>
      <c r="B897" s="3" t="s">
        <v>1765</v>
      </c>
      <c r="C897" s="49">
        <v>383169113</v>
      </c>
      <c r="D897" s="49">
        <v>412776439</v>
      </c>
      <c r="E897" s="50">
        <v>0</v>
      </c>
      <c r="F897" s="50">
        <v>0</v>
      </c>
      <c r="G897" s="4">
        <v>0</v>
      </c>
      <c r="H897" s="4">
        <v>0</v>
      </c>
      <c r="I897" s="50">
        <v>0</v>
      </c>
    </row>
    <row r="898" spans="1:9" ht="25.5" hidden="1" x14ac:dyDescent="0.25">
      <c r="A898" s="6" t="s">
        <v>1766</v>
      </c>
      <c r="B898" s="3" t="s">
        <v>1767</v>
      </c>
      <c r="C898" s="49">
        <v>383169113</v>
      </c>
      <c r="D898" s="49">
        <v>412776439</v>
      </c>
      <c r="E898" s="50">
        <v>0</v>
      </c>
      <c r="F898" s="50">
        <v>0</v>
      </c>
      <c r="G898" s="4">
        <v>0</v>
      </c>
      <c r="H898" s="4">
        <v>0</v>
      </c>
      <c r="I898" s="50">
        <v>0</v>
      </c>
    </row>
    <row r="899" spans="1:9" ht="25.5" hidden="1" x14ac:dyDescent="0.25">
      <c r="A899" s="6" t="s">
        <v>1768</v>
      </c>
      <c r="B899" s="3" t="s">
        <v>1769</v>
      </c>
      <c r="C899" s="49">
        <v>383169113</v>
      </c>
      <c r="D899" s="49">
        <v>412776439</v>
      </c>
      <c r="E899" s="50">
        <v>0</v>
      </c>
      <c r="F899" s="50">
        <v>0</v>
      </c>
      <c r="G899" s="4">
        <v>0</v>
      </c>
      <c r="H899" s="4">
        <v>0</v>
      </c>
      <c r="I899" s="50">
        <v>0</v>
      </c>
    </row>
    <row r="900" spans="1:9" ht="25.5" hidden="1" x14ac:dyDescent="0.25">
      <c r="A900" s="6" t="s">
        <v>1770</v>
      </c>
      <c r="B900" s="3" t="s">
        <v>1771</v>
      </c>
      <c r="C900" s="49">
        <v>383169113</v>
      </c>
      <c r="D900" s="49">
        <v>412776439</v>
      </c>
      <c r="E900" s="50">
        <v>0</v>
      </c>
      <c r="F900" s="50">
        <v>0</v>
      </c>
      <c r="G900" s="4">
        <v>0</v>
      </c>
      <c r="H900" s="4">
        <v>0</v>
      </c>
      <c r="I900" s="50">
        <v>0</v>
      </c>
    </row>
    <row r="901" spans="1:9" ht="25.5" hidden="1" x14ac:dyDescent="0.25">
      <c r="A901" s="6" t="s">
        <v>1772</v>
      </c>
      <c r="B901" s="3" t="s">
        <v>1773</v>
      </c>
      <c r="C901" s="49">
        <v>383169113</v>
      </c>
      <c r="D901" s="49">
        <v>412776439</v>
      </c>
      <c r="E901" s="50">
        <v>0</v>
      </c>
      <c r="F901" s="50">
        <v>0</v>
      </c>
      <c r="G901" s="4">
        <v>0</v>
      </c>
      <c r="H901" s="4">
        <v>0</v>
      </c>
      <c r="I901" s="50">
        <v>0</v>
      </c>
    </row>
    <row r="902" spans="1:9" ht="38.25" hidden="1" x14ac:dyDescent="0.25">
      <c r="A902" s="6" t="s">
        <v>1774</v>
      </c>
      <c r="B902" s="3" t="s">
        <v>1775</v>
      </c>
      <c r="C902" s="49">
        <v>383169113</v>
      </c>
      <c r="D902" s="49">
        <v>412776439</v>
      </c>
      <c r="E902" s="50">
        <v>0</v>
      </c>
      <c r="F902" s="50">
        <v>0</v>
      </c>
      <c r="G902" s="4">
        <v>0</v>
      </c>
      <c r="H902" s="4">
        <v>0</v>
      </c>
      <c r="I902" s="50">
        <v>0</v>
      </c>
    </row>
    <row r="903" spans="1:9" ht="25.5" hidden="1" x14ac:dyDescent="0.25">
      <c r="A903" s="6" t="s">
        <v>1776</v>
      </c>
      <c r="B903" s="3" t="s">
        <v>1777</v>
      </c>
      <c r="C903" s="49">
        <v>383169113</v>
      </c>
      <c r="D903" s="49">
        <v>412776439</v>
      </c>
      <c r="E903" s="50">
        <v>0</v>
      </c>
      <c r="F903" s="50">
        <v>0</v>
      </c>
      <c r="G903" s="4">
        <v>0</v>
      </c>
      <c r="H903" s="4">
        <v>0</v>
      </c>
      <c r="I903" s="50">
        <v>0</v>
      </c>
    </row>
    <row r="904" spans="1:9" ht="25.5" hidden="1" x14ac:dyDescent="0.25">
      <c r="A904" s="6" t="s">
        <v>1778</v>
      </c>
      <c r="B904" s="3" t="s">
        <v>1779</v>
      </c>
      <c r="C904" s="49">
        <v>383169113</v>
      </c>
      <c r="D904" s="49">
        <v>412776439</v>
      </c>
      <c r="E904" s="50">
        <v>0</v>
      </c>
      <c r="F904" s="50">
        <v>0</v>
      </c>
      <c r="G904" s="4">
        <v>0</v>
      </c>
      <c r="H904" s="4">
        <v>0</v>
      </c>
      <c r="I904" s="50">
        <v>0</v>
      </c>
    </row>
    <row r="905" spans="1:9" ht="25.5" hidden="1" x14ac:dyDescent="0.25">
      <c r="A905" s="6" t="s">
        <v>1780</v>
      </c>
      <c r="B905" s="3" t="s">
        <v>1781</v>
      </c>
      <c r="C905" s="49">
        <v>383169113</v>
      </c>
      <c r="D905" s="49">
        <v>412776439</v>
      </c>
      <c r="E905" s="50">
        <v>0</v>
      </c>
      <c r="F905" s="50">
        <v>0</v>
      </c>
      <c r="G905" s="4">
        <v>0</v>
      </c>
      <c r="H905" s="4">
        <v>0</v>
      </c>
      <c r="I905" s="50">
        <v>0</v>
      </c>
    </row>
    <row r="906" spans="1:9" ht="25.5" hidden="1" x14ac:dyDescent="0.25">
      <c r="A906" s="6" t="s">
        <v>1782</v>
      </c>
      <c r="B906" s="3" t="s">
        <v>1783</v>
      </c>
      <c r="C906" s="49">
        <v>383169113</v>
      </c>
      <c r="D906" s="49">
        <v>412776439</v>
      </c>
      <c r="E906" s="50">
        <v>0</v>
      </c>
      <c r="F906" s="50">
        <v>0</v>
      </c>
      <c r="G906" s="4">
        <v>0</v>
      </c>
      <c r="H906" s="4">
        <v>0</v>
      </c>
      <c r="I906" s="50">
        <v>0</v>
      </c>
    </row>
    <row r="907" spans="1:9" ht="25.5" hidden="1" x14ac:dyDescent="0.25">
      <c r="A907" s="6" t="s">
        <v>1784</v>
      </c>
      <c r="B907" s="3" t="s">
        <v>1785</v>
      </c>
      <c r="C907" s="49">
        <v>383169113</v>
      </c>
      <c r="D907" s="49">
        <v>412776439</v>
      </c>
      <c r="E907" s="50">
        <v>0</v>
      </c>
      <c r="F907" s="50">
        <v>0</v>
      </c>
      <c r="G907" s="4">
        <v>0</v>
      </c>
      <c r="H907" s="4">
        <v>0</v>
      </c>
      <c r="I907" s="50">
        <v>0</v>
      </c>
    </row>
    <row r="908" spans="1:9" hidden="1" x14ac:dyDescent="0.25">
      <c r="A908" s="6" t="s">
        <v>1786</v>
      </c>
      <c r="B908" s="3" t="s">
        <v>1787</v>
      </c>
      <c r="C908" s="49">
        <v>383169113</v>
      </c>
      <c r="D908" s="49">
        <v>412776439</v>
      </c>
      <c r="E908" s="50">
        <v>0</v>
      </c>
      <c r="F908" s="50">
        <v>0</v>
      </c>
      <c r="G908" s="4">
        <v>0</v>
      </c>
      <c r="H908" s="4">
        <v>0</v>
      </c>
      <c r="I908" s="50">
        <v>0</v>
      </c>
    </row>
    <row r="909" spans="1:9" hidden="1" x14ac:dyDescent="0.25">
      <c r="A909" s="6" t="s">
        <v>1788</v>
      </c>
      <c r="B909" s="3" t="s">
        <v>1789</v>
      </c>
      <c r="C909" s="49">
        <v>383169113</v>
      </c>
      <c r="D909" s="49">
        <v>412776439</v>
      </c>
      <c r="E909" s="50">
        <v>0</v>
      </c>
      <c r="F909" s="50">
        <v>0</v>
      </c>
      <c r="G909" s="4">
        <v>0</v>
      </c>
      <c r="H909" s="4">
        <v>0</v>
      </c>
      <c r="I909" s="50">
        <v>0</v>
      </c>
    </row>
    <row r="910" spans="1:9" x14ac:dyDescent="0.25">
      <c r="A910" s="6" t="s">
        <v>1790</v>
      </c>
      <c r="B910" s="3" t="s">
        <v>1791</v>
      </c>
      <c r="C910" s="50">
        <v>0</v>
      </c>
      <c r="D910" s="50">
        <v>0</v>
      </c>
      <c r="E910" s="50">
        <v>0</v>
      </c>
      <c r="F910" s="50">
        <v>29092904</v>
      </c>
      <c r="G910" s="4">
        <v>0</v>
      </c>
      <c r="H910" s="4">
        <v>0</v>
      </c>
      <c r="I910" s="50">
        <v>152077075</v>
      </c>
    </row>
    <row r="911" spans="1:9" hidden="1" x14ac:dyDescent="0.25">
      <c r="A911" s="6" t="s">
        <v>1792</v>
      </c>
      <c r="B911" s="3" t="s">
        <v>1793</v>
      </c>
      <c r="C911" s="50">
        <v>0</v>
      </c>
      <c r="D911" s="50">
        <v>0</v>
      </c>
      <c r="E911" s="50">
        <v>0</v>
      </c>
      <c r="F911" s="50">
        <v>-10896258170</v>
      </c>
      <c r="G911" s="4">
        <v>0</v>
      </c>
      <c r="H911" s="4">
        <v>0</v>
      </c>
      <c r="I911" s="50">
        <v>-9854003116</v>
      </c>
    </row>
    <row r="912" spans="1:9" hidden="1" x14ac:dyDescent="0.25">
      <c r="A912" s="6" t="s">
        <v>1794</v>
      </c>
      <c r="B912" s="3" t="s">
        <v>1795</v>
      </c>
      <c r="C912" s="50">
        <v>0</v>
      </c>
      <c r="D912" s="50">
        <v>0</v>
      </c>
      <c r="E912" s="50">
        <v>0</v>
      </c>
      <c r="F912" s="50">
        <v>10925351074</v>
      </c>
      <c r="G912" s="4">
        <v>0</v>
      </c>
      <c r="H912" s="4">
        <v>0</v>
      </c>
      <c r="I912" s="50">
        <v>10006080191</v>
      </c>
    </row>
    <row r="913" spans="1:9" ht="25.5" hidden="1" x14ac:dyDescent="0.25">
      <c r="A913" s="35" t="s">
        <v>3090</v>
      </c>
      <c r="B913" s="3" t="s">
        <v>3091</v>
      </c>
      <c r="C913" s="50">
        <v>0</v>
      </c>
      <c r="D913" s="50">
        <v>0</v>
      </c>
      <c r="E913" s="50">
        <v>0</v>
      </c>
      <c r="F913" s="50">
        <v>0</v>
      </c>
      <c r="G913" s="4">
        <v>0</v>
      </c>
      <c r="H913" s="4">
        <v>0</v>
      </c>
      <c r="I913" s="50">
        <v>0</v>
      </c>
    </row>
    <row r="914" spans="1:9" ht="25.5" hidden="1" x14ac:dyDescent="0.25">
      <c r="A914" s="35" t="s">
        <v>3092</v>
      </c>
      <c r="B914" s="3" t="s">
        <v>3093</v>
      </c>
      <c r="C914" s="50">
        <v>0</v>
      </c>
      <c r="D914" s="50">
        <v>0</v>
      </c>
      <c r="E914" s="50">
        <v>0</v>
      </c>
      <c r="F914" s="50">
        <v>0</v>
      </c>
      <c r="G914" s="4">
        <v>0</v>
      </c>
      <c r="H914" s="4">
        <v>0</v>
      </c>
      <c r="I914" s="50">
        <v>0</v>
      </c>
    </row>
    <row r="915" spans="1:9" ht="25.5" hidden="1" x14ac:dyDescent="0.25">
      <c r="A915" s="35" t="s">
        <v>3094</v>
      </c>
      <c r="B915" s="3" t="s">
        <v>3095</v>
      </c>
      <c r="C915" s="50">
        <v>0</v>
      </c>
      <c r="D915" s="50">
        <v>0</v>
      </c>
      <c r="E915" s="50">
        <v>0</v>
      </c>
      <c r="F915" s="50">
        <v>0</v>
      </c>
      <c r="G915" s="4">
        <v>0</v>
      </c>
      <c r="H915" s="4">
        <v>0</v>
      </c>
      <c r="I915" s="50">
        <v>0</v>
      </c>
    </row>
    <row r="916" spans="1:9" ht="25.5" hidden="1" x14ac:dyDescent="0.25">
      <c r="A916" s="35" t="s">
        <v>3096</v>
      </c>
      <c r="B916" s="3" t="s">
        <v>3097</v>
      </c>
      <c r="C916" s="50">
        <v>0</v>
      </c>
      <c r="D916" s="50">
        <v>0</v>
      </c>
      <c r="E916" s="50">
        <v>0</v>
      </c>
      <c r="F916" s="50">
        <v>0</v>
      </c>
      <c r="G916" s="4">
        <v>0</v>
      </c>
      <c r="H916" s="4">
        <v>0</v>
      </c>
      <c r="I916" s="50">
        <v>0</v>
      </c>
    </row>
    <row r="917" spans="1:9" ht="25.5" hidden="1" x14ac:dyDescent="0.25">
      <c r="A917" s="35" t="s">
        <v>3098</v>
      </c>
      <c r="B917" s="3" t="s">
        <v>3099</v>
      </c>
      <c r="C917" s="50">
        <v>0</v>
      </c>
      <c r="D917" s="50">
        <v>0</v>
      </c>
      <c r="E917" s="50">
        <v>0</v>
      </c>
      <c r="F917" s="50">
        <v>0</v>
      </c>
      <c r="G917" s="4">
        <v>0</v>
      </c>
      <c r="H917" s="4">
        <v>0</v>
      </c>
      <c r="I917" s="50">
        <v>0</v>
      </c>
    </row>
    <row r="918" spans="1:9" ht="25.5" hidden="1" x14ac:dyDescent="0.25">
      <c r="A918" s="35" t="s">
        <v>3100</v>
      </c>
      <c r="B918" s="3" t="s">
        <v>3101</v>
      </c>
      <c r="C918" s="50">
        <v>0</v>
      </c>
      <c r="D918" s="50">
        <v>0</v>
      </c>
      <c r="E918" s="50">
        <v>0</v>
      </c>
      <c r="F918" s="50">
        <v>0</v>
      </c>
      <c r="G918" s="4">
        <v>0</v>
      </c>
      <c r="H918" s="4">
        <v>0</v>
      </c>
      <c r="I918" s="50">
        <v>0</v>
      </c>
    </row>
    <row r="919" spans="1:9" ht="25.5" hidden="1" x14ac:dyDescent="0.25">
      <c r="A919" s="35" t="s">
        <v>3102</v>
      </c>
      <c r="B919" s="3" t="s">
        <v>3103</v>
      </c>
      <c r="C919" s="50">
        <v>0</v>
      </c>
      <c r="D919" s="50">
        <v>0</v>
      </c>
      <c r="E919" s="50">
        <v>0</v>
      </c>
      <c r="F919" s="50">
        <v>0</v>
      </c>
      <c r="G919" s="4">
        <v>0</v>
      </c>
      <c r="H919" s="4">
        <v>0</v>
      </c>
      <c r="I919" s="50">
        <v>0</v>
      </c>
    </row>
    <row r="920" spans="1:9" ht="25.5" hidden="1" x14ac:dyDescent="0.25">
      <c r="A920" s="35" t="s">
        <v>3104</v>
      </c>
      <c r="B920" s="3" t="s">
        <v>3105</v>
      </c>
      <c r="C920" s="50">
        <v>0</v>
      </c>
      <c r="D920" s="50">
        <v>0</v>
      </c>
      <c r="E920" s="50">
        <v>0</v>
      </c>
      <c r="F920" s="50">
        <v>0</v>
      </c>
      <c r="G920" s="4">
        <v>0</v>
      </c>
      <c r="H920" s="4">
        <v>0</v>
      </c>
      <c r="I920" s="50">
        <v>0</v>
      </c>
    </row>
    <row r="921" spans="1:9" ht="25.5" hidden="1" x14ac:dyDescent="0.25">
      <c r="A921" s="35" t="s">
        <v>3106</v>
      </c>
      <c r="B921" s="3" t="s">
        <v>3107</v>
      </c>
      <c r="C921" s="50">
        <v>0</v>
      </c>
      <c r="D921" s="50">
        <v>0</v>
      </c>
      <c r="E921" s="50">
        <v>0</v>
      </c>
      <c r="F921" s="50">
        <v>0</v>
      </c>
      <c r="G921" s="4">
        <v>0</v>
      </c>
      <c r="H921" s="4">
        <v>0</v>
      </c>
      <c r="I921" s="50">
        <v>0</v>
      </c>
    </row>
    <row r="922" spans="1:9" ht="25.5" hidden="1" x14ac:dyDescent="0.25">
      <c r="A922" s="35" t="s">
        <v>3108</v>
      </c>
      <c r="B922" s="3" t="s">
        <v>3109</v>
      </c>
      <c r="C922" s="50">
        <v>0</v>
      </c>
      <c r="D922" s="50">
        <v>0</v>
      </c>
      <c r="E922" s="50">
        <v>0</v>
      </c>
      <c r="F922" s="50">
        <v>0</v>
      </c>
      <c r="G922" s="4">
        <v>0</v>
      </c>
      <c r="H922" s="4">
        <v>0</v>
      </c>
      <c r="I922" s="50">
        <v>0</v>
      </c>
    </row>
    <row r="923" spans="1:9" x14ac:dyDescent="0.25">
      <c r="A923" s="6" t="s">
        <v>1796</v>
      </c>
      <c r="B923" s="3" t="s">
        <v>1797</v>
      </c>
      <c r="C923" s="50">
        <v>0</v>
      </c>
      <c r="D923" s="50">
        <v>0</v>
      </c>
      <c r="E923" s="50">
        <v>0</v>
      </c>
      <c r="F923" s="50">
        <v>-2000000</v>
      </c>
      <c r="G923" s="4">
        <v>0</v>
      </c>
      <c r="H923" s="4">
        <v>0</v>
      </c>
      <c r="I923" s="50">
        <v>-2600000</v>
      </c>
    </row>
    <row r="924" spans="1:9" hidden="1" x14ac:dyDescent="0.25">
      <c r="A924" s="6" t="s">
        <v>1798</v>
      </c>
      <c r="B924" s="3" t="s">
        <v>1799</v>
      </c>
      <c r="C924" s="50">
        <v>0</v>
      </c>
      <c r="D924" s="50">
        <v>0</v>
      </c>
      <c r="E924" s="50">
        <v>0</v>
      </c>
      <c r="F924" s="50">
        <v>-4600000</v>
      </c>
      <c r="G924" s="4">
        <v>0</v>
      </c>
      <c r="H924" s="4">
        <v>0</v>
      </c>
      <c r="I924" s="50">
        <v>-2600000</v>
      </c>
    </row>
    <row r="925" spans="1:9" hidden="1" x14ac:dyDescent="0.25">
      <c r="A925" s="6" t="s">
        <v>1800</v>
      </c>
      <c r="B925" s="3" t="s">
        <v>1801</v>
      </c>
      <c r="C925" s="50">
        <v>0</v>
      </c>
      <c r="D925" s="50">
        <v>0</v>
      </c>
      <c r="E925" s="50">
        <v>0</v>
      </c>
      <c r="F925" s="50">
        <v>-4600000</v>
      </c>
      <c r="G925" s="4">
        <v>0</v>
      </c>
      <c r="H925" s="4">
        <v>0</v>
      </c>
      <c r="I925" s="50">
        <v>-2600000</v>
      </c>
    </row>
    <row r="926" spans="1:9" hidden="1" x14ac:dyDescent="0.25">
      <c r="A926" s="6" t="s">
        <v>1802</v>
      </c>
      <c r="B926" s="3" t="s">
        <v>1803</v>
      </c>
      <c r="C926" s="50">
        <v>0</v>
      </c>
      <c r="D926" s="50">
        <v>0</v>
      </c>
      <c r="E926" s="50">
        <v>0</v>
      </c>
      <c r="F926" s="50">
        <v>-4600000</v>
      </c>
      <c r="G926" s="4">
        <v>0</v>
      </c>
      <c r="H926" s="4">
        <v>0</v>
      </c>
      <c r="I926" s="50">
        <v>-2600000</v>
      </c>
    </row>
    <row r="927" spans="1:9" hidden="1" x14ac:dyDescent="0.25">
      <c r="A927" s="6" t="s">
        <v>1804</v>
      </c>
      <c r="B927" s="3" t="s">
        <v>1805</v>
      </c>
      <c r="C927" s="50">
        <v>0</v>
      </c>
      <c r="D927" s="50">
        <v>0</v>
      </c>
      <c r="E927" s="50">
        <v>0</v>
      </c>
      <c r="F927" s="50">
        <v>-4600000</v>
      </c>
      <c r="G927" s="4">
        <v>0</v>
      </c>
      <c r="H927" s="4">
        <v>0</v>
      </c>
      <c r="I927" s="50">
        <v>-2600000</v>
      </c>
    </row>
    <row r="928" spans="1:9" hidden="1" x14ac:dyDescent="0.25">
      <c r="A928" s="6" t="s">
        <v>1806</v>
      </c>
      <c r="B928" s="3" t="s">
        <v>1807</v>
      </c>
      <c r="C928" s="50">
        <v>0</v>
      </c>
      <c r="D928" s="50">
        <v>0</v>
      </c>
      <c r="E928" s="50">
        <v>0</v>
      </c>
      <c r="F928" s="50">
        <v>0</v>
      </c>
      <c r="G928" s="4">
        <v>0</v>
      </c>
      <c r="H928" s="4">
        <v>0</v>
      </c>
      <c r="I928" s="50">
        <v>0</v>
      </c>
    </row>
    <row r="929" spans="1:9" hidden="1" x14ac:dyDescent="0.25">
      <c r="A929" s="6" t="s">
        <v>1808</v>
      </c>
      <c r="B929" s="3" t="s">
        <v>1809</v>
      </c>
      <c r="C929" s="50">
        <v>0</v>
      </c>
      <c r="D929" s="50">
        <v>0</v>
      </c>
      <c r="E929" s="50">
        <v>0</v>
      </c>
      <c r="F929" s="50">
        <v>0</v>
      </c>
      <c r="G929" s="4">
        <v>0</v>
      </c>
      <c r="H929" s="4">
        <v>0</v>
      </c>
      <c r="I929" s="50">
        <v>0</v>
      </c>
    </row>
    <row r="930" spans="1:9" hidden="1" x14ac:dyDescent="0.25">
      <c r="A930" s="6" t="s">
        <v>1810</v>
      </c>
      <c r="B930" s="3" t="s">
        <v>1811</v>
      </c>
      <c r="C930" s="50">
        <v>0</v>
      </c>
      <c r="D930" s="50">
        <v>0</v>
      </c>
      <c r="E930" s="50">
        <v>0</v>
      </c>
      <c r="F930" s="50">
        <v>0</v>
      </c>
      <c r="G930" s="4">
        <v>0</v>
      </c>
      <c r="H930" s="4">
        <v>0</v>
      </c>
      <c r="I930" s="50">
        <v>0</v>
      </c>
    </row>
    <row r="931" spans="1:9" ht="25.5" hidden="1" x14ac:dyDescent="0.25">
      <c r="A931" s="6" t="s">
        <v>1812</v>
      </c>
      <c r="B931" s="3" t="s">
        <v>1813</v>
      </c>
      <c r="C931" s="50">
        <v>0</v>
      </c>
      <c r="D931" s="50">
        <v>0</v>
      </c>
      <c r="E931" s="50">
        <v>0</v>
      </c>
      <c r="F931" s="50">
        <v>0</v>
      </c>
      <c r="G931" s="4">
        <v>0</v>
      </c>
      <c r="H931" s="4">
        <v>0</v>
      </c>
      <c r="I931" s="50">
        <v>0</v>
      </c>
    </row>
    <row r="932" spans="1:9" hidden="1" x14ac:dyDescent="0.25">
      <c r="A932" s="6" t="s">
        <v>1814</v>
      </c>
      <c r="B932" s="3" t="s">
        <v>1815</v>
      </c>
      <c r="C932" s="50">
        <v>0</v>
      </c>
      <c r="D932" s="50">
        <v>0</v>
      </c>
      <c r="E932" s="50">
        <v>0</v>
      </c>
      <c r="F932" s="50">
        <v>0</v>
      </c>
      <c r="G932" s="4">
        <v>0</v>
      </c>
      <c r="H932" s="4">
        <v>0</v>
      </c>
      <c r="I932" s="50">
        <v>0</v>
      </c>
    </row>
    <row r="933" spans="1:9" hidden="1" x14ac:dyDescent="0.25">
      <c r="A933" s="6" t="s">
        <v>1816</v>
      </c>
      <c r="B933" s="3" t="s">
        <v>1817</v>
      </c>
      <c r="C933" s="50">
        <v>0</v>
      </c>
      <c r="D933" s="50">
        <v>0</v>
      </c>
      <c r="E933" s="50">
        <v>0</v>
      </c>
      <c r="F933" s="50">
        <v>0</v>
      </c>
      <c r="G933" s="4">
        <v>0</v>
      </c>
      <c r="H933" s="4">
        <v>0</v>
      </c>
      <c r="I933" s="50">
        <v>0</v>
      </c>
    </row>
    <row r="934" spans="1:9" hidden="1" x14ac:dyDescent="0.25">
      <c r="A934" s="6" t="s">
        <v>1818</v>
      </c>
      <c r="B934" s="3" t="s">
        <v>1819</v>
      </c>
      <c r="C934" s="50">
        <v>0</v>
      </c>
      <c r="D934" s="50">
        <v>0</v>
      </c>
      <c r="E934" s="50">
        <v>0</v>
      </c>
      <c r="F934" s="50">
        <v>0</v>
      </c>
      <c r="G934" s="4">
        <v>0</v>
      </c>
      <c r="H934" s="4">
        <v>0</v>
      </c>
      <c r="I934" s="50">
        <v>0</v>
      </c>
    </row>
    <row r="935" spans="1:9" ht="25.5" hidden="1" x14ac:dyDescent="0.25">
      <c r="A935" s="6" t="s">
        <v>1820</v>
      </c>
      <c r="B935" s="3" t="s">
        <v>1821</v>
      </c>
      <c r="C935" s="50">
        <v>0</v>
      </c>
      <c r="D935" s="50">
        <v>0</v>
      </c>
      <c r="E935" s="50">
        <v>0</v>
      </c>
      <c r="F935" s="50">
        <v>0</v>
      </c>
      <c r="G935" s="4">
        <v>0</v>
      </c>
      <c r="H935" s="4">
        <v>0</v>
      </c>
      <c r="I935" s="50">
        <v>0</v>
      </c>
    </row>
    <row r="936" spans="1:9" hidden="1" x14ac:dyDescent="0.25">
      <c r="A936" s="6" t="s">
        <v>1822</v>
      </c>
      <c r="B936" s="3" t="s">
        <v>1823</v>
      </c>
      <c r="C936" s="50">
        <v>0</v>
      </c>
      <c r="D936" s="50">
        <v>0</v>
      </c>
      <c r="E936" s="50">
        <v>0</v>
      </c>
      <c r="F936" s="50">
        <v>0</v>
      </c>
      <c r="G936" s="4">
        <v>0</v>
      </c>
      <c r="H936" s="4">
        <v>0</v>
      </c>
      <c r="I936" s="50">
        <v>0</v>
      </c>
    </row>
    <row r="937" spans="1:9" hidden="1" x14ac:dyDescent="0.25">
      <c r="A937" s="6" t="s">
        <v>1824</v>
      </c>
      <c r="B937" s="3" t="s">
        <v>1825</v>
      </c>
      <c r="C937" s="50">
        <v>0</v>
      </c>
      <c r="D937" s="50">
        <v>0</v>
      </c>
      <c r="E937" s="50">
        <v>0</v>
      </c>
      <c r="F937" s="50">
        <v>0</v>
      </c>
      <c r="G937" s="4">
        <v>0</v>
      </c>
      <c r="H937" s="4">
        <v>0</v>
      </c>
      <c r="I937" s="50">
        <v>0</v>
      </c>
    </row>
    <row r="938" spans="1:9" ht="25.5" hidden="1" x14ac:dyDescent="0.25">
      <c r="A938" s="6" t="s">
        <v>1826</v>
      </c>
      <c r="B938" s="3" t="s">
        <v>1827</v>
      </c>
      <c r="C938" s="50">
        <v>0</v>
      </c>
      <c r="D938" s="50">
        <v>0</v>
      </c>
      <c r="E938" s="50">
        <v>0</v>
      </c>
      <c r="F938" s="50">
        <v>0</v>
      </c>
      <c r="G938" s="4">
        <v>0</v>
      </c>
      <c r="H938" s="4">
        <v>0</v>
      </c>
      <c r="I938" s="50">
        <v>0</v>
      </c>
    </row>
    <row r="939" spans="1:9" hidden="1" x14ac:dyDescent="0.25">
      <c r="A939" s="6" t="s">
        <v>1828</v>
      </c>
      <c r="B939" s="3" t="s">
        <v>1829</v>
      </c>
      <c r="C939" s="50">
        <v>0</v>
      </c>
      <c r="D939" s="50">
        <v>0</v>
      </c>
      <c r="E939" s="50">
        <v>0</v>
      </c>
      <c r="F939" s="50">
        <v>0</v>
      </c>
      <c r="G939" s="4">
        <v>0</v>
      </c>
      <c r="H939" s="4">
        <v>0</v>
      </c>
      <c r="I939" s="50">
        <v>0</v>
      </c>
    </row>
    <row r="940" spans="1:9" hidden="1" x14ac:dyDescent="0.25">
      <c r="A940" s="6" t="s">
        <v>1830</v>
      </c>
      <c r="B940" s="3" t="s">
        <v>1831</v>
      </c>
      <c r="C940" s="50">
        <v>0</v>
      </c>
      <c r="D940" s="50">
        <v>0</v>
      </c>
      <c r="E940" s="50">
        <v>0</v>
      </c>
      <c r="F940" s="50">
        <v>0</v>
      </c>
      <c r="G940" s="4">
        <v>0</v>
      </c>
      <c r="H940" s="4">
        <v>0</v>
      </c>
      <c r="I940" s="50">
        <v>0</v>
      </c>
    </row>
    <row r="941" spans="1:9" hidden="1" x14ac:dyDescent="0.25">
      <c r="A941" s="6" t="s">
        <v>1832</v>
      </c>
      <c r="B941" s="3" t="s">
        <v>1833</v>
      </c>
      <c r="C941" s="50">
        <v>0</v>
      </c>
      <c r="D941" s="50">
        <v>0</v>
      </c>
      <c r="E941" s="50">
        <v>0</v>
      </c>
      <c r="F941" s="50">
        <v>0</v>
      </c>
      <c r="G941" s="4">
        <v>0</v>
      </c>
      <c r="H941" s="4">
        <v>0</v>
      </c>
      <c r="I941" s="50">
        <v>0</v>
      </c>
    </row>
    <row r="942" spans="1:9" ht="25.5" hidden="1" x14ac:dyDescent="0.25">
      <c r="A942" s="6" t="s">
        <v>1834</v>
      </c>
      <c r="B942" s="3" t="s">
        <v>1835</v>
      </c>
      <c r="C942" s="50">
        <v>0</v>
      </c>
      <c r="D942" s="50">
        <v>0</v>
      </c>
      <c r="E942" s="50">
        <v>0</v>
      </c>
      <c r="F942" s="50">
        <v>0</v>
      </c>
      <c r="G942" s="4">
        <v>0</v>
      </c>
      <c r="H942" s="4">
        <v>0</v>
      </c>
      <c r="I942" s="50">
        <v>0</v>
      </c>
    </row>
    <row r="943" spans="1:9" hidden="1" x14ac:dyDescent="0.25">
      <c r="A943" s="6" t="s">
        <v>1836</v>
      </c>
      <c r="B943" s="3" t="s">
        <v>1837</v>
      </c>
      <c r="C943" s="50">
        <v>0</v>
      </c>
      <c r="D943" s="50">
        <v>0</v>
      </c>
      <c r="E943" s="50">
        <v>0</v>
      </c>
      <c r="F943" s="50">
        <v>0</v>
      </c>
      <c r="G943" s="4">
        <v>0</v>
      </c>
      <c r="H943" s="4">
        <v>0</v>
      </c>
      <c r="I943" s="50">
        <v>0</v>
      </c>
    </row>
    <row r="944" spans="1:9" hidden="1" x14ac:dyDescent="0.25">
      <c r="A944" s="6" t="s">
        <v>1838</v>
      </c>
      <c r="B944" s="3" t="s">
        <v>1839</v>
      </c>
      <c r="C944" s="50">
        <v>0</v>
      </c>
      <c r="D944" s="50">
        <v>0</v>
      </c>
      <c r="E944" s="50">
        <v>0</v>
      </c>
      <c r="F944" s="50">
        <v>0</v>
      </c>
      <c r="G944" s="4">
        <v>0</v>
      </c>
      <c r="H944" s="4">
        <v>0</v>
      </c>
      <c r="I944" s="50">
        <v>0</v>
      </c>
    </row>
    <row r="945" spans="1:9" ht="25.5" hidden="1" x14ac:dyDescent="0.25">
      <c r="A945" s="6" t="s">
        <v>1840</v>
      </c>
      <c r="B945" s="3" t="s">
        <v>1841</v>
      </c>
      <c r="C945" s="50">
        <v>0</v>
      </c>
      <c r="D945" s="50">
        <v>0</v>
      </c>
      <c r="E945" s="50">
        <v>0</v>
      </c>
      <c r="F945" s="50">
        <v>0</v>
      </c>
      <c r="G945" s="4">
        <v>0</v>
      </c>
      <c r="H945" s="4">
        <v>0</v>
      </c>
      <c r="I945" s="50">
        <v>0</v>
      </c>
    </row>
    <row r="946" spans="1:9" hidden="1" x14ac:dyDescent="0.25">
      <c r="A946" s="6" t="s">
        <v>1842</v>
      </c>
      <c r="B946" s="3" t="s">
        <v>1843</v>
      </c>
      <c r="C946" s="50">
        <v>0</v>
      </c>
      <c r="D946" s="50">
        <v>0</v>
      </c>
      <c r="E946" s="50">
        <v>0</v>
      </c>
      <c r="F946" s="50">
        <v>2600000</v>
      </c>
      <c r="G946" s="4">
        <v>0</v>
      </c>
      <c r="H946" s="4">
        <v>0</v>
      </c>
      <c r="I946" s="50">
        <v>0</v>
      </c>
    </row>
    <row r="947" spans="1:9" hidden="1" x14ac:dyDescent="0.25">
      <c r="A947" s="6" t="s">
        <v>1844</v>
      </c>
      <c r="B947" s="3" t="s">
        <v>1845</v>
      </c>
      <c r="C947" s="50">
        <v>0</v>
      </c>
      <c r="D947" s="50">
        <v>0</v>
      </c>
      <c r="E947" s="50">
        <v>0</v>
      </c>
      <c r="F947" s="50">
        <v>2600000</v>
      </c>
      <c r="G947" s="4">
        <v>0</v>
      </c>
      <c r="H947" s="4">
        <v>0</v>
      </c>
      <c r="I947" s="50">
        <v>0</v>
      </c>
    </row>
    <row r="948" spans="1:9" hidden="1" x14ac:dyDescent="0.25">
      <c r="A948" s="6" t="s">
        <v>1846</v>
      </c>
      <c r="B948" s="3" t="s">
        <v>1847</v>
      </c>
      <c r="C948" s="50">
        <v>0</v>
      </c>
      <c r="D948" s="50">
        <v>0</v>
      </c>
      <c r="E948" s="50">
        <v>0</v>
      </c>
      <c r="F948" s="50">
        <v>2600000</v>
      </c>
      <c r="G948" s="4">
        <v>0</v>
      </c>
      <c r="H948" s="4">
        <v>0</v>
      </c>
      <c r="I948" s="50">
        <v>0</v>
      </c>
    </row>
    <row r="949" spans="1:9" hidden="1" x14ac:dyDescent="0.25">
      <c r="A949" s="6" t="s">
        <v>1848</v>
      </c>
      <c r="B949" s="3" t="s">
        <v>1849</v>
      </c>
      <c r="C949" s="50">
        <v>0</v>
      </c>
      <c r="D949" s="50">
        <v>0</v>
      </c>
      <c r="E949" s="50">
        <v>0</v>
      </c>
      <c r="F949" s="50">
        <v>2600000</v>
      </c>
      <c r="G949" s="4">
        <v>0</v>
      </c>
      <c r="H949" s="4">
        <v>0</v>
      </c>
      <c r="I949" s="50">
        <v>0</v>
      </c>
    </row>
    <row r="950" spans="1:9" ht="25.5" hidden="1" x14ac:dyDescent="0.25">
      <c r="A950" s="6" t="s">
        <v>1850</v>
      </c>
      <c r="B950" s="3" t="s">
        <v>1851</v>
      </c>
      <c r="C950" s="50">
        <v>0</v>
      </c>
      <c r="D950" s="50">
        <v>0</v>
      </c>
      <c r="E950" s="50">
        <v>0</v>
      </c>
      <c r="F950" s="50">
        <v>0</v>
      </c>
      <c r="G950" s="4">
        <v>0</v>
      </c>
      <c r="H950" s="4">
        <v>0</v>
      </c>
      <c r="I950" s="50">
        <v>0</v>
      </c>
    </row>
    <row r="951" spans="1:9" hidden="1" x14ac:dyDescent="0.25">
      <c r="A951" s="6" t="s">
        <v>1852</v>
      </c>
      <c r="B951" s="3" t="s">
        <v>1853</v>
      </c>
      <c r="C951" s="50">
        <v>0</v>
      </c>
      <c r="D951" s="50">
        <v>0</v>
      </c>
      <c r="E951" s="50">
        <v>0</v>
      </c>
      <c r="F951" s="50">
        <v>0</v>
      </c>
      <c r="G951" s="4">
        <v>0</v>
      </c>
      <c r="H951" s="4">
        <v>0</v>
      </c>
      <c r="I951" s="50">
        <v>0</v>
      </c>
    </row>
    <row r="952" spans="1:9" hidden="1" x14ac:dyDescent="0.25">
      <c r="A952" s="6" t="s">
        <v>1854</v>
      </c>
      <c r="B952" s="3" t="s">
        <v>1855</v>
      </c>
      <c r="C952" s="50">
        <v>0</v>
      </c>
      <c r="D952" s="50">
        <v>0</v>
      </c>
      <c r="E952" s="50">
        <v>0</v>
      </c>
      <c r="F952" s="50">
        <v>0</v>
      </c>
      <c r="G952" s="4">
        <v>0</v>
      </c>
      <c r="H952" s="4">
        <v>0</v>
      </c>
      <c r="I952" s="50">
        <v>0</v>
      </c>
    </row>
    <row r="953" spans="1:9" ht="25.5" hidden="1" x14ac:dyDescent="0.25">
      <c r="A953" s="6" t="s">
        <v>1856</v>
      </c>
      <c r="B953" s="3" t="s">
        <v>1857</v>
      </c>
      <c r="C953" s="50">
        <v>0</v>
      </c>
      <c r="D953" s="50">
        <v>0</v>
      </c>
      <c r="E953" s="50">
        <v>0</v>
      </c>
      <c r="F953" s="50">
        <v>0</v>
      </c>
      <c r="G953" s="4">
        <v>0</v>
      </c>
      <c r="H953" s="4">
        <v>0</v>
      </c>
      <c r="I953" s="50">
        <v>0</v>
      </c>
    </row>
    <row r="954" spans="1:9" hidden="1" x14ac:dyDescent="0.25">
      <c r="A954" s="6" t="s">
        <v>1858</v>
      </c>
      <c r="B954" s="3" t="s">
        <v>1859</v>
      </c>
      <c r="C954" s="50">
        <v>0</v>
      </c>
      <c r="D954" s="50">
        <v>0</v>
      </c>
      <c r="E954" s="50">
        <v>0</v>
      </c>
      <c r="F954" s="50">
        <v>0</v>
      </c>
      <c r="G954" s="4">
        <v>0</v>
      </c>
      <c r="H954" s="4">
        <v>0</v>
      </c>
      <c r="I954" s="50">
        <v>0</v>
      </c>
    </row>
    <row r="955" spans="1:9" hidden="1" x14ac:dyDescent="0.25">
      <c r="A955" s="6" t="s">
        <v>1860</v>
      </c>
      <c r="B955" s="3" t="s">
        <v>1861</v>
      </c>
      <c r="C955" s="50">
        <v>0</v>
      </c>
      <c r="D955" s="50">
        <v>0</v>
      </c>
      <c r="E955" s="50">
        <v>0</v>
      </c>
      <c r="F955" s="50">
        <v>0</v>
      </c>
      <c r="G955" s="4">
        <v>0</v>
      </c>
      <c r="H955" s="4">
        <v>0</v>
      </c>
      <c r="I955" s="50">
        <v>0</v>
      </c>
    </row>
    <row r="956" spans="1:9" hidden="1" x14ac:dyDescent="0.25">
      <c r="A956" s="6" t="s">
        <v>1862</v>
      </c>
      <c r="B956" s="3" t="s">
        <v>1863</v>
      </c>
      <c r="C956" s="50">
        <v>0</v>
      </c>
      <c r="D956" s="50">
        <v>0</v>
      </c>
      <c r="E956" s="50">
        <v>0</v>
      </c>
      <c r="F956" s="50">
        <v>0</v>
      </c>
      <c r="G956" s="4">
        <v>0</v>
      </c>
      <c r="H956" s="4">
        <v>0</v>
      </c>
      <c r="I956" s="50">
        <v>0</v>
      </c>
    </row>
    <row r="957" spans="1:9" ht="25.5" hidden="1" x14ac:dyDescent="0.25">
      <c r="A957" s="6" t="s">
        <v>1864</v>
      </c>
      <c r="B957" s="3" t="s">
        <v>1865</v>
      </c>
      <c r="C957" s="50">
        <v>0</v>
      </c>
      <c r="D957" s="50">
        <v>0</v>
      </c>
      <c r="E957" s="50">
        <v>0</v>
      </c>
      <c r="F957" s="50">
        <v>0</v>
      </c>
      <c r="G957" s="4">
        <v>0</v>
      </c>
      <c r="H957" s="4">
        <v>0</v>
      </c>
      <c r="I957" s="50">
        <v>0</v>
      </c>
    </row>
    <row r="958" spans="1:9" hidden="1" x14ac:dyDescent="0.25">
      <c r="A958" s="6" t="s">
        <v>1866</v>
      </c>
      <c r="B958" s="3" t="s">
        <v>1867</v>
      </c>
      <c r="C958" s="50">
        <v>0</v>
      </c>
      <c r="D958" s="50">
        <v>0</v>
      </c>
      <c r="E958" s="50">
        <v>0</v>
      </c>
      <c r="F958" s="50">
        <v>0</v>
      </c>
      <c r="G958" s="4">
        <v>0</v>
      </c>
      <c r="H958" s="4">
        <v>0</v>
      </c>
      <c r="I958" s="50">
        <v>0</v>
      </c>
    </row>
    <row r="959" spans="1:9" hidden="1" x14ac:dyDescent="0.25">
      <c r="A959" s="6" t="s">
        <v>1868</v>
      </c>
      <c r="B959" s="3" t="s">
        <v>1869</v>
      </c>
      <c r="C959" s="50">
        <v>0</v>
      </c>
      <c r="D959" s="50">
        <v>0</v>
      </c>
      <c r="E959" s="50">
        <v>0</v>
      </c>
      <c r="F959" s="50">
        <v>0</v>
      </c>
      <c r="G959" s="4">
        <v>0</v>
      </c>
      <c r="H959" s="4">
        <v>0</v>
      </c>
      <c r="I959" s="50">
        <v>0</v>
      </c>
    </row>
    <row r="960" spans="1:9" ht="25.5" hidden="1" x14ac:dyDescent="0.25">
      <c r="A960" s="6" t="s">
        <v>1870</v>
      </c>
      <c r="B960" s="3" t="s">
        <v>1871</v>
      </c>
      <c r="C960" s="50">
        <v>0</v>
      </c>
      <c r="D960" s="50">
        <v>0</v>
      </c>
      <c r="E960" s="50">
        <v>0</v>
      </c>
      <c r="F960" s="50">
        <v>0</v>
      </c>
      <c r="G960" s="4">
        <v>0</v>
      </c>
      <c r="H960" s="4">
        <v>0</v>
      </c>
      <c r="I960" s="50">
        <v>0</v>
      </c>
    </row>
    <row r="961" spans="1:9" hidden="1" x14ac:dyDescent="0.25">
      <c r="A961" s="6" t="s">
        <v>1872</v>
      </c>
      <c r="B961" s="3" t="s">
        <v>1873</v>
      </c>
      <c r="C961" s="50">
        <v>0</v>
      </c>
      <c r="D961" s="50">
        <v>0</v>
      </c>
      <c r="E961" s="50">
        <v>0</v>
      </c>
      <c r="F961" s="50">
        <v>0</v>
      </c>
      <c r="G961" s="4">
        <v>0</v>
      </c>
      <c r="H961" s="4">
        <v>0</v>
      </c>
      <c r="I961" s="50">
        <v>0</v>
      </c>
    </row>
    <row r="962" spans="1:9" hidden="1" x14ac:dyDescent="0.25">
      <c r="A962" s="6" t="s">
        <v>1874</v>
      </c>
      <c r="B962" s="3" t="s">
        <v>1875</v>
      </c>
      <c r="C962" s="50">
        <v>0</v>
      </c>
      <c r="D962" s="50">
        <v>0</v>
      </c>
      <c r="E962" s="50">
        <v>0</v>
      </c>
      <c r="F962" s="50">
        <v>0</v>
      </c>
      <c r="G962" s="4">
        <v>0</v>
      </c>
      <c r="H962" s="4">
        <v>0</v>
      </c>
      <c r="I962" s="50">
        <v>0</v>
      </c>
    </row>
    <row r="963" spans="1:9" hidden="1" x14ac:dyDescent="0.25">
      <c r="A963" s="6" t="s">
        <v>1876</v>
      </c>
      <c r="B963" s="3" t="s">
        <v>1877</v>
      </c>
      <c r="C963" s="50">
        <v>0</v>
      </c>
      <c r="D963" s="50">
        <v>0</v>
      </c>
      <c r="E963" s="50">
        <v>0</v>
      </c>
      <c r="F963" s="50">
        <v>0</v>
      </c>
      <c r="G963" s="4">
        <v>0</v>
      </c>
      <c r="H963" s="4">
        <v>0</v>
      </c>
      <c r="I963" s="50">
        <v>0</v>
      </c>
    </row>
    <row r="964" spans="1:9" ht="25.5" hidden="1" x14ac:dyDescent="0.25">
      <c r="A964" s="6" t="s">
        <v>1878</v>
      </c>
      <c r="B964" s="3" t="s">
        <v>1879</v>
      </c>
      <c r="C964" s="50">
        <v>0</v>
      </c>
      <c r="D964" s="50">
        <v>0</v>
      </c>
      <c r="E964" s="50">
        <v>0</v>
      </c>
      <c r="F964" s="50">
        <v>0</v>
      </c>
      <c r="G964" s="4">
        <v>0</v>
      </c>
      <c r="H964" s="4">
        <v>0</v>
      </c>
      <c r="I964" s="50">
        <v>0</v>
      </c>
    </row>
    <row r="965" spans="1:9" hidden="1" x14ac:dyDescent="0.25">
      <c r="A965" s="6" t="s">
        <v>1880</v>
      </c>
      <c r="B965" s="3" t="s">
        <v>1881</v>
      </c>
      <c r="C965" s="50">
        <v>0</v>
      </c>
      <c r="D965" s="50">
        <v>0</v>
      </c>
      <c r="E965" s="50">
        <v>0</v>
      </c>
      <c r="F965" s="50">
        <v>0</v>
      </c>
      <c r="G965" s="4">
        <v>0</v>
      </c>
      <c r="H965" s="4">
        <v>0</v>
      </c>
      <c r="I965" s="50">
        <v>0</v>
      </c>
    </row>
    <row r="966" spans="1:9" hidden="1" x14ac:dyDescent="0.25">
      <c r="A966" s="6" t="s">
        <v>1882</v>
      </c>
      <c r="B966" s="3" t="s">
        <v>1883</v>
      </c>
      <c r="C966" s="50">
        <v>0</v>
      </c>
      <c r="D966" s="50">
        <v>0</v>
      </c>
      <c r="E966" s="50">
        <v>0</v>
      </c>
      <c r="F966" s="50">
        <v>0</v>
      </c>
      <c r="G966" s="4">
        <v>0</v>
      </c>
      <c r="H966" s="4">
        <v>0</v>
      </c>
      <c r="I966" s="50">
        <v>0</v>
      </c>
    </row>
    <row r="967" spans="1:9" ht="25.5" hidden="1" x14ac:dyDescent="0.25">
      <c r="A967" s="6" t="s">
        <v>1884</v>
      </c>
      <c r="B967" s="3" t="s">
        <v>1885</v>
      </c>
      <c r="C967" s="50">
        <v>0</v>
      </c>
      <c r="D967" s="50">
        <v>0</v>
      </c>
      <c r="E967" s="50">
        <v>0</v>
      </c>
      <c r="F967" s="50">
        <v>0</v>
      </c>
      <c r="G967" s="4">
        <v>0</v>
      </c>
      <c r="H967" s="4">
        <v>0</v>
      </c>
      <c r="I967" s="50">
        <v>0</v>
      </c>
    </row>
    <row r="968" spans="1:9" ht="25.5" hidden="1" x14ac:dyDescent="0.25">
      <c r="A968" s="48" t="s">
        <v>3110</v>
      </c>
      <c r="B968" s="2" t="s">
        <v>3111</v>
      </c>
      <c r="C968" s="49">
        <v>0</v>
      </c>
      <c r="D968" s="49">
        <v>0</v>
      </c>
      <c r="E968" s="49">
        <v>0</v>
      </c>
      <c r="F968" s="49">
        <v>0</v>
      </c>
      <c r="G968" s="5">
        <v>0</v>
      </c>
      <c r="H968" s="5">
        <v>0</v>
      </c>
      <c r="I968" s="49">
        <v>0</v>
      </c>
    </row>
    <row r="969" spans="1:9" hidden="1" x14ac:dyDescent="0.25">
      <c r="A969" s="35" t="s">
        <v>3112</v>
      </c>
      <c r="B969" s="3" t="s">
        <v>3113</v>
      </c>
      <c r="C969" s="50">
        <v>0</v>
      </c>
      <c r="D969" s="50">
        <v>0</v>
      </c>
      <c r="E969" s="50">
        <v>0</v>
      </c>
      <c r="F969" s="50">
        <v>0</v>
      </c>
      <c r="G969" s="4">
        <v>0</v>
      </c>
      <c r="H969" s="4">
        <v>0</v>
      </c>
      <c r="I969" s="50">
        <v>0</v>
      </c>
    </row>
    <row r="970" spans="1:9" hidden="1" x14ac:dyDescent="0.25">
      <c r="A970" s="35" t="s">
        <v>3114</v>
      </c>
      <c r="B970" s="3" t="s">
        <v>3115</v>
      </c>
      <c r="C970" s="50">
        <v>0</v>
      </c>
      <c r="D970" s="50">
        <v>0</v>
      </c>
      <c r="E970" s="50">
        <v>0</v>
      </c>
      <c r="F970" s="50">
        <v>0</v>
      </c>
      <c r="G970" s="4">
        <v>0</v>
      </c>
      <c r="H970" s="4">
        <v>0</v>
      </c>
      <c r="I970" s="50">
        <v>0</v>
      </c>
    </row>
    <row r="971" spans="1:9" hidden="1" x14ac:dyDescent="0.25">
      <c r="A971" s="48" t="s">
        <v>1886</v>
      </c>
      <c r="B971" s="2" t="s">
        <v>1887</v>
      </c>
      <c r="C971" s="49">
        <v>0</v>
      </c>
      <c r="D971" s="49">
        <v>0</v>
      </c>
      <c r="E971" s="49">
        <v>0</v>
      </c>
      <c r="F971" s="49">
        <v>0</v>
      </c>
      <c r="G971" s="5">
        <v>0</v>
      </c>
      <c r="H971" s="5">
        <v>0</v>
      </c>
      <c r="I971" s="49">
        <v>0</v>
      </c>
    </row>
    <row r="972" spans="1:9" hidden="1" x14ac:dyDescent="0.25">
      <c r="A972" s="35" t="s">
        <v>3116</v>
      </c>
      <c r="B972" s="3" t="s">
        <v>3117</v>
      </c>
      <c r="C972" s="50">
        <v>0</v>
      </c>
      <c r="D972" s="50">
        <v>0</v>
      </c>
      <c r="E972" s="50">
        <v>0</v>
      </c>
      <c r="F972" s="50">
        <v>0</v>
      </c>
      <c r="G972" s="4">
        <v>0</v>
      </c>
      <c r="H972" s="4">
        <v>0</v>
      </c>
      <c r="I972" s="50">
        <v>0</v>
      </c>
    </row>
    <row r="973" spans="1:9" hidden="1" x14ac:dyDescent="0.25">
      <c r="A973" s="35" t="s">
        <v>3118</v>
      </c>
      <c r="B973" s="3" t="s">
        <v>3119</v>
      </c>
      <c r="C973" s="50">
        <v>0</v>
      </c>
      <c r="D973" s="50">
        <v>0</v>
      </c>
      <c r="E973" s="50">
        <v>0</v>
      </c>
      <c r="F973" s="50">
        <v>-882816</v>
      </c>
      <c r="G973" s="4">
        <v>0</v>
      </c>
      <c r="H973" s="4">
        <v>0</v>
      </c>
      <c r="I973" s="50">
        <v>0</v>
      </c>
    </row>
    <row r="974" spans="1:9" hidden="1" x14ac:dyDescent="0.25">
      <c r="A974" s="35" t="s">
        <v>3120</v>
      </c>
      <c r="B974" s="3" t="s">
        <v>3121</v>
      </c>
      <c r="C974" s="50">
        <v>0</v>
      </c>
      <c r="D974" s="50">
        <v>0</v>
      </c>
      <c r="E974" s="50">
        <v>0</v>
      </c>
      <c r="F974" s="50">
        <v>882816</v>
      </c>
      <c r="G974" s="4">
        <v>0</v>
      </c>
      <c r="H974" s="4">
        <v>0</v>
      </c>
      <c r="I974" s="50">
        <v>0</v>
      </c>
    </row>
    <row r="975" spans="1:9" ht="25.5" hidden="1" x14ac:dyDescent="0.25">
      <c r="A975" s="35" t="s">
        <v>3122</v>
      </c>
      <c r="B975" s="3" t="s">
        <v>3123</v>
      </c>
      <c r="C975" s="50">
        <v>0</v>
      </c>
      <c r="D975" s="50">
        <v>0</v>
      </c>
      <c r="E975" s="50">
        <v>0</v>
      </c>
      <c r="F975" s="50">
        <v>0</v>
      </c>
      <c r="G975" s="4">
        <v>0</v>
      </c>
      <c r="H975" s="4">
        <v>0</v>
      </c>
      <c r="I975" s="50">
        <v>0</v>
      </c>
    </row>
    <row r="976" spans="1:9" ht="25.5" hidden="1" x14ac:dyDescent="0.25">
      <c r="A976" s="35" t="s">
        <v>3124</v>
      </c>
      <c r="B976" s="3" t="s">
        <v>3125</v>
      </c>
      <c r="C976" s="50">
        <v>0</v>
      </c>
      <c r="D976" s="50">
        <v>0</v>
      </c>
      <c r="E976" s="50">
        <v>0</v>
      </c>
      <c r="F976" s="50">
        <v>0</v>
      </c>
      <c r="G976" s="4">
        <v>0</v>
      </c>
      <c r="H976" s="4">
        <v>0</v>
      </c>
      <c r="I976" s="50">
        <v>0</v>
      </c>
    </row>
    <row r="977" spans="1:9" ht="25.5" hidden="1" x14ac:dyDescent="0.25">
      <c r="A977" s="35" t="s">
        <v>3126</v>
      </c>
      <c r="B977" s="3" t="s">
        <v>3127</v>
      </c>
      <c r="C977" s="50">
        <v>0</v>
      </c>
      <c r="D977" s="50">
        <v>0</v>
      </c>
      <c r="E977" s="50">
        <v>0</v>
      </c>
      <c r="F977" s="50">
        <v>0</v>
      </c>
      <c r="G977" s="4">
        <v>0</v>
      </c>
      <c r="H977" s="4">
        <v>0</v>
      </c>
      <c r="I977" s="50">
        <v>0</v>
      </c>
    </row>
    <row r="978" spans="1:9" ht="25.5" hidden="1" x14ac:dyDescent="0.25">
      <c r="A978" s="35" t="s">
        <v>3128</v>
      </c>
      <c r="B978" s="3" t="s">
        <v>3129</v>
      </c>
      <c r="C978" s="50">
        <v>0</v>
      </c>
      <c r="D978" s="50">
        <v>0</v>
      </c>
      <c r="E978" s="50">
        <v>0</v>
      </c>
      <c r="F978" s="50">
        <v>0</v>
      </c>
      <c r="G978" s="4">
        <v>0</v>
      </c>
      <c r="H978" s="4">
        <v>0</v>
      </c>
      <c r="I978" s="50">
        <v>0</v>
      </c>
    </row>
    <row r="979" spans="1:9" ht="25.5" hidden="1" x14ac:dyDescent="0.25">
      <c r="A979" s="35" t="s">
        <v>3130</v>
      </c>
      <c r="B979" s="3" t="s">
        <v>3131</v>
      </c>
      <c r="C979" s="50">
        <v>0</v>
      </c>
      <c r="D979" s="50">
        <v>0</v>
      </c>
      <c r="E979" s="50">
        <v>0</v>
      </c>
      <c r="F979" s="50">
        <v>0</v>
      </c>
      <c r="G979" s="4">
        <v>0</v>
      </c>
      <c r="H979" s="4">
        <v>0</v>
      </c>
      <c r="I979" s="50">
        <v>0</v>
      </c>
    </row>
    <row r="980" spans="1:9" ht="25.5" hidden="1" x14ac:dyDescent="0.25">
      <c r="A980" s="35" t="s">
        <v>3132</v>
      </c>
      <c r="B980" s="3" t="s">
        <v>3133</v>
      </c>
      <c r="C980" s="50">
        <v>0</v>
      </c>
      <c r="D980" s="50">
        <v>0</v>
      </c>
      <c r="E980" s="50">
        <v>0</v>
      </c>
      <c r="F980" s="50">
        <v>0</v>
      </c>
      <c r="G980" s="4">
        <v>0</v>
      </c>
      <c r="H980" s="4">
        <v>0</v>
      </c>
      <c r="I980" s="50">
        <v>0</v>
      </c>
    </row>
    <row r="981" spans="1:9" ht="25.5" hidden="1" x14ac:dyDescent="0.25">
      <c r="A981" s="35" t="s">
        <v>3134</v>
      </c>
      <c r="B981" s="3" t="s">
        <v>3135</v>
      </c>
      <c r="C981" s="50">
        <v>0</v>
      </c>
      <c r="D981" s="50">
        <v>0</v>
      </c>
      <c r="E981" s="50">
        <v>0</v>
      </c>
      <c r="F981" s="50">
        <v>0</v>
      </c>
      <c r="G981" s="4">
        <v>0</v>
      </c>
      <c r="H981" s="4">
        <v>0</v>
      </c>
      <c r="I981" s="50">
        <v>0</v>
      </c>
    </row>
    <row r="982" spans="1:9" hidden="1" x14ac:dyDescent="0.25">
      <c r="A982" s="35" t="s">
        <v>3136</v>
      </c>
      <c r="B982" s="3" t="s">
        <v>3137</v>
      </c>
      <c r="C982" s="50">
        <v>0</v>
      </c>
      <c r="D982" s="50">
        <v>0</v>
      </c>
      <c r="E982" s="50">
        <v>0</v>
      </c>
      <c r="F982" s="50">
        <v>0</v>
      </c>
      <c r="G982" s="4">
        <v>0</v>
      </c>
      <c r="H982" s="4">
        <v>0</v>
      </c>
      <c r="I982" s="50">
        <v>0</v>
      </c>
    </row>
    <row r="983" spans="1:9" hidden="1" x14ac:dyDescent="0.25">
      <c r="A983" s="35" t="s">
        <v>3138</v>
      </c>
      <c r="B983" s="3" t="s">
        <v>3139</v>
      </c>
      <c r="C983" s="50">
        <v>0</v>
      </c>
      <c r="D983" s="50">
        <v>0</v>
      </c>
      <c r="E983" s="50">
        <v>0</v>
      </c>
      <c r="F983" s="50">
        <v>0</v>
      </c>
      <c r="G983" s="4">
        <v>0</v>
      </c>
      <c r="H983" s="4">
        <v>0</v>
      </c>
      <c r="I983" s="50">
        <v>0</v>
      </c>
    </row>
    <row r="984" spans="1:9" hidden="1" x14ac:dyDescent="0.25">
      <c r="A984" s="35" t="s">
        <v>3140</v>
      </c>
      <c r="B984" s="3" t="s">
        <v>3141</v>
      </c>
      <c r="C984" s="50">
        <v>0</v>
      </c>
      <c r="D984" s="50">
        <v>0</v>
      </c>
      <c r="E984" s="50">
        <v>0</v>
      </c>
      <c r="F984" s="50">
        <v>0</v>
      </c>
      <c r="G984" s="4">
        <v>0</v>
      </c>
      <c r="H984" s="4">
        <v>0</v>
      </c>
      <c r="I984" s="50">
        <v>0</v>
      </c>
    </row>
    <row r="985" spans="1:9" hidden="1" x14ac:dyDescent="0.25">
      <c r="A985" s="35" t="s">
        <v>3142</v>
      </c>
      <c r="B985" s="3" t="s">
        <v>3143</v>
      </c>
      <c r="C985" s="50">
        <v>0</v>
      </c>
      <c r="D985" s="50">
        <v>0</v>
      </c>
      <c r="E985" s="50">
        <v>0</v>
      </c>
      <c r="F985" s="50">
        <v>0</v>
      </c>
      <c r="G985" s="4">
        <v>0</v>
      </c>
      <c r="H985" s="4">
        <v>0</v>
      </c>
      <c r="I985" s="50">
        <v>0</v>
      </c>
    </row>
    <row r="986" spans="1:9" hidden="1" x14ac:dyDescent="0.25">
      <c r="A986" s="35" t="s">
        <v>3144</v>
      </c>
      <c r="B986" s="3" t="s">
        <v>3145</v>
      </c>
      <c r="C986" s="50">
        <v>0</v>
      </c>
      <c r="D986" s="50">
        <v>0</v>
      </c>
      <c r="E986" s="50">
        <v>0</v>
      </c>
      <c r="F986" s="50">
        <v>0</v>
      </c>
      <c r="G986" s="4">
        <v>0</v>
      </c>
      <c r="H986" s="4">
        <v>0</v>
      </c>
      <c r="I986" s="50">
        <v>0</v>
      </c>
    </row>
    <row r="987" spans="1:9" hidden="1" x14ac:dyDescent="0.25">
      <c r="A987" s="35" t="s">
        <v>3146</v>
      </c>
      <c r="B987" s="3" t="s">
        <v>3147</v>
      </c>
      <c r="C987" s="50">
        <v>0</v>
      </c>
      <c r="D987" s="50">
        <v>0</v>
      </c>
      <c r="E987" s="50">
        <v>0</v>
      </c>
      <c r="F987" s="50">
        <v>0</v>
      </c>
      <c r="G987" s="4">
        <v>0</v>
      </c>
      <c r="H987" s="4">
        <v>0</v>
      </c>
      <c r="I987" s="50">
        <v>0</v>
      </c>
    </row>
    <row r="988" spans="1:9" hidden="1" x14ac:dyDescent="0.25">
      <c r="A988" s="35" t="s">
        <v>3148</v>
      </c>
      <c r="B988" s="3" t="s">
        <v>3149</v>
      </c>
      <c r="C988" s="50">
        <v>0</v>
      </c>
      <c r="D988" s="50">
        <v>0</v>
      </c>
      <c r="E988" s="50">
        <v>0</v>
      </c>
      <c r="F988" s="50">
        <v>0</v>
      </c>
      <c r="G988" s="4">
        <v>0</v>
      </c>
      <c r="H988" s="4">
        <v>0</v>
      </c>
      <c r="I988" s="50">
        <v>0</v>
      </c>
    </row>
    <row r="989" spans="1:9" hidden="1" x14ac:dyDescent="0.25">
      <c r="A989" s="35" t="s">
        <v>3150</v>
      </c>
      <c r="B989" s="3" t="s">
        <v>3151</v>
      </c>
      <c r="C989" s="50">
        <v>0</v>
      </c>
      <c r="D989" s="50">
        <v>0</v>
      </c>
      <c r="E989" s="50">
        <v>0</v>
      </c>
      <c r="F989" s="50">
        <v>0</v>
      </c>
      <c r="G989" s="4">
        <v>0</v>
      </c>
      <c r="H989" s="4">
        <v>0</v>
      </c>
      <c r="I989" s="50">
        <v>0</v>
      </c>
    </row>
    <row r="990" spans="1:9" hidden="1" x14ac:dyDescent="0.25">
      <c r="A990" s="35" t="s">
        <v>3152</v>
      </c>
      <c r="B990" s="3" t="s">
        <v>3153</v>
      </c>
      <c r="C990" s="50">
        <v>0</v>
      </c>
      <c r="D990" s="50">
        <v>0</v>
      </c>
      <c r="E990" s="50">
        <v>0</v>
      </c>
      <c r="F990" s="50">
        <v>0</v>
      </c>
      <c r="G990" s="4">
        <v>0</v>
      </c>
      <c r="H990" s="4">
        <v>0</v>
      </c>
      <c r="I990" s="50">
        <v>0</v>
      </c>
    </row>
    <row r="991" spans="1:9" hidden="1" x14ac:dyDescent="0.25">
      <c r="A991" s="35" t="s">
        <v>3154</v>
      </c>
      <c r="B991" s="3" t="s">
        <v>3155</v>
      </c>
      <c r="C991" s="50">
        <v>0</v>
      </c>
      <c r="D991" s="50">
        <v>0</v>
      </c>
      <c r="E991" s="50">
        <v>0</v>
      </c>
      <c r="F991" s="50">
        <v>0</v>
      </c>
      <c r="G991" s="4">
        <v>0</v>
      </c>
      <c r="H991" s="4">
        <v>0</v>
      </c>
      <c r="I991" s="50">
        <v>0</v>
      </c>
    </row>
    <row r="992" spans="1:9" hidden="1" x14ac:dyDescent="0.25">
      <c r="A992" s="35" t="s">
        <v>3156</v>
      </c>
      <c r="B992" s="3" t="s">
        <v>3157</v>
      </c>
      <c r="C992" s="50">
        <v>0</v>
      </c>
      <c r="D992" s="50">
        <v>0</v>
      </c>
      <c r="E992" s="50">
        <v>0</v>
      </c>
      <c r="F992" s="50">
        <v>0</v>
      </c>
      <c r="G992" s="4">
        <v>0</v>
      </c>
      <c r="H992" s="4">
        <v>0</v>
      </c>
      <c r="I992" s="50">
        <v>0</v>
      </c>
    </row>
    <row r="993" spans="1:9" hidden="1" x14ac:dyDescent="0.25">
      <c r="A993" s="35" t="s">
        <v>3158</v>
      </c>
      <c r="B993" s="3" t="s">
        <v>3159</v>
      </c>
      <c r="C993" s="50">
        <v>0</v>
      </c>
      <c r="D993" s="50">
        <v>0</v>
      </c>
      <c r="E993" s="50">
        <v>0</v>
      </c>
      <c r="F993" s="50">
        <v>0</v>
      </c>
      <c r="G993" s="4">
        <v>0</v>
      </c>
      <c r="H993" s="4">
        <v>0</v>
      </c>
      <c r="I993" s="50">
        <v>0</v>
      </c>
    </row>
    <row r="994" spans="1:9" ht="25.5" hidden="1" x14ac:dyDescent="0.25">
      <c r="A994" s="35" t="s">
        <v>3160</v>
      </c>
      <c r="B994" s="3" t="s">
        <v>3161</v>
      </c>
      <c r="C994" s="50">
        <v>0</v>
      </c>
      <c r="D994" s="50">
        <v>0</v>
      </c>
      <c r="E994" s="50">
        <v>0</v>
      </c>
      <c r="F994" s="50">
        <v>0</v>
      </c>
      <c r="G994" s="4">
        <v>0</v>
      </c>
      <c r="H994" s="4">
        <v>0</v>
      </c>
      <c r="I994" s="50">
        <v>0</v>
      </c>
    </row>
    <row r="995" spans="1:9" hidden="1" x14ac:dyDescent="0.25">
      <c r="A995" s="35" t="s">
        <v>3162</v>
      </c>
      <c r="B995" s="3" t="s">
        <v>3163</v>
      </c>
      <c r="C995" s="50">
        <v>0</v>
      </c>
      <c r="D995" s="50">
        <v>0</v>
      </c>
      <c r="E995" s="50">
        <v>0</v>
      </c>
      <c r="F995" s="50">
        <v>0</v>
      </c>
      <c r="G995" s="4">
        <v>0</v>
      </c>
      <c r="H995" s="4">
        <v>0</v>
      </c>
      <c r="I995" s="50">
        <v>0</v>
      </c>
    </row>
    <row r="996" spans="1:9" hidden="1" x14ac:dyDescent="0.25">
      <c r="A996" s="35" t="s">
        <v>3164</v>
      </c>
      <c r="B996" s="3" t="s">
        <v>3165</v>
      </c>
      <c r="C996" s="50">
        <v>0</v>
      </c>
      <c r="D996" s="50">
        <v>0</v>
      </c>
      <c r="E996" s="50">
        <v>0</v>
      </c>
      <c r="F996" s="50">
        <v>0</v>
      </c>
      <c r="G996" s="4">
        <v>0</v>
      </c>
      <c r="H996" s="4">
        <v>0</v>
      </c>
      <c r="I996" s="50">
        <v>0</v>
      </c>
    </row>
    <row r="997" spans="1:9" ht="25.5" hidden="1" x14ac:dyDescent="0.25">
      <c r="A997" s="35" t="s">
        <v>3166</v>
      </c>
      <c r="B997" s="3" t="s">
        <v>3167</v>
      </c>
      <c r="C997" s="50">
        <v>0</v>
      </c>
      <c r="D997" s="50">
        <v>0</v>
      </c>
      <c r="E997" s="50">
        <v>0</v>
      </c>
      <c r="F997" s="50">
        <v>0</v>
      </c>
      <c r="G997" s="4">
        <v>0</v>
      </c>
      <c r="H997" s="4">
        <v>0</v>
      </c>
      <c r="I997" s="50">
        <v>0</v>
      </c>
    </row>
    <row r="998" spans="1:9" hidden="1" x14ac:dyDescent="0.25">
      <c r="A998" s="35" t="s">
        <v>3168</v>
      </c>
      <c r="B998" s="3" t="s">
        <v>3169</v>
      </c>
      <c r="C998" s="50">
        <v>0</v>
      </c>
      <c r="D998" s="50">
        <v>0</v>
      </c>
      <c r="E998" s="50">
        <v>0</v>
      </c>
      <c r="F998" s="50">
        <v>0</v>
      </c>
      <c r="G998" s="4">
        <v>0</v>
      </c>
      <c r="H998" s="4">
        <v>0</v>
      </c>
      <c r="I998" s="50">
        <v>0</v>
      </c>
    </row>
    <row r="999" spans="1:9" hidden="1" x14ac:dyDescent="0.25">
      <c r="A999" s="35" t="s">
        <v>3170</v>
      </c>
      <c r="B999" s="3" t="s">
        <v>3171</v>
      </c>
      <c r="C999" s="50">
        <v>0</v>
      </c>
      <c r="D999" s="50">
        <v>0</v>
      </c>
      <c r="E999" s="50">
        <v>0</v>
      </c>
      <c r="F999" s="50">
        <v>0</v>
      </c>
      <c r="G999" s="4">
        <v>0</v>
      </c>
      <c r="H999" s="4">
        <v>0</v>
      </c>
      <c r="I999" s="50">
        <v>0</v>
      </c>
    </row>
    <row r="1000" spans="1:9" hidden="1" x14ac:dyDescent="0.25">
      <c r="A1000" s="35" t="s">
        <v>3172</v>
      </c>
      <c r="B1000" s="3" t="s">
        <v>3173</v>
      </c>
      <c r="C1000" s="50">
        <v>0</v>
      </c>
      <c r="D1000" s="50">
        <v>0</v>
      </c>
      <c r="E1000" s="50">
        <v>0</v>
      </c>
      <c r="F1000" s="50">
        <v>0</v>
      </c>
      <c r="G1000" s="4">
        <v>0</v>
      </c>
      <c r="H1000" s="4">
        <v>0</v>
      </c>
      <c r="I1000" s="50">
        <v>0</v>
      </c>
    </row>
    <row r="1001" spans="1:9" hidden="1" x14ac:dyDescent="0.25">
      <c r="A1001" s="35" t="s">
        <v>3174</v>
      </c>
      <c r="B1001" s="3" t="s">
        <v>3175</v>
      </c>
      <c r="C1001" s="50">
        <v>0</v>
      </c>
      <c r="D1001" s="50">
        <v>0</v>
      </c>
      <c r="E1001" s="50">
        <v>0</v>
      </c>
      <c r="F1001" s="50">
        <v>0</v>
      </c>
      <c r="G1001" s="4">
        <v>0</v>
      </c>
      <c r="H1001" s="4">
        <v>0</v>
      </c>
      <c r="I1001" s="50">
        <v>0</v>
      </c>
    </row>
    <row r="1002" spans="1:9" hidden="1" x14ac:dyDescent="0.25">
      <c r="A1002" s="35" t="s">
        <v>3176</v>
      </c>
      <c r="B1002" s="3" t="s">
        <v>3177</v>
      </c>
      <c r="C1002" s="50">
        <v>0</v>
      </c>
      <c r="D1002" s="50">
        <v>0</v>
      </c>
      <c r="E1002" s="50">
        <v>0</v>
      </c>
      <c r="F1002" s="50">
        <v>0</v>
      </c>
      <c r="G1002" s="4">
        <v>0</v>
      </c>
      <c r="H1002" s="4">
        <v>0</v>
      </c>
      <c r="I1002" s="50">
        <v>0</v>
      </c>
    </row>
    <row r="1003" spans="1:9" hidden="1" x14ac:dyDescent="0.25">
      <c r="A1003" s="35" t="s">
        <v>3178</v>
      </c>
      <c r="B1003" s="3" t="s">
        <v>3179</v>
      </c>
      <c r="C1003" s="50">
        <v>0</v>
      </c>
      <c r="D1003" s="50">
        <v>0</v>
      </c>
      <c r="E1003" s="50">
        <v>0</v>
      </c>
      <c r="F1003" s="50">
        <v>0</v>
      </c>
      <c r="G1003" s="4">
        <v>0</v>
      </c>
      <c r="H1003" s="4">
        <v>0</v>
      </c>
      <c r="I1003" s="50">
        <v>0</v>
      </c>
    </row>
    <row r="1004" spans="1:9" hidden="1" x14ac:dyDescent="0.25">
      <c r="A1004" s="35" t="s">
        <v>3180</v>
      </c>
      <c r="B1004" s="3" t="s">
        <v>3181</v>
      </c>
      <c r="C1004" s="50">
        <v>0</v>
      </c>
      <c r="D1004" s="50">
        <v>0</v>
      </c>
      <c r="E1004" s="50">
        <v>0</v>
      </c>
      <c r="F1004" s="50">
        <v>0</v>
      </c>
      <c r="G1004" s="4">
        <v>0</v>
      </c>
      <c r="H1004" s="4">
        <v>0</v>
      </c>
      <c r="I1004" s="50">
        <v>0</v>
      </c>
    </row>
    <row r="1005" spans="1:9" hidden="1" x14ac:dyDescent="0.25">
      <c r="A1005" s="35" t="s">
        <v>3182</v>
      </c>
      <c r="B1005" s="3" t="s">
        <v>3183</v>
      </c>
      <c r="C1005" s="50">
        <v>0</v>
      </c>
      <c r="D1005" s="50">
        <v>0</v>
      </c>
      <c r="E1005" s="50">
        <v>0</v>
      </c>
      <c r="F1005" s="50">
        <v>0</v>
      </c>
      <c r="G1005" s="4">
        <v>0</v>
      </c>
      <c r="H1005" s="4">
        <v>0</v>
      </c>
      <c r="I1005" s="50">
        <v>0</v>
      </c>
    </row>
    <row r="1006" spans="1:9" hidden="1" x14ac:dyDescent="0.25">
      <c r="A1006" s="35" t="s">
        <v>3184</v>
      </c>
      <c r="B1006" s="3" t="s">
        <v>3185</v>
      </c>
      <c r="C1006" s="50">
        <v>0</v>
      </c>
      <c r="D1006" s="50">
        <v>0</v>
      </c>
      <c r="E1006" s="50">
        <v>0</v>
      </c>
      <c r="F1006" s="50">
        <v>0</v>
      </c>
      <c r="G1006" s="4">
        <v>0</v>
      </c>
      <c r="H1006" s="4">
        <v>0</v>
      </c>
      <c r="I1006" s="50">
        <v>0</v>
      </c>
    </row>
    <row r="1007" spans="1:9" hidden="1" x14ac:dyDescent="0.25">
      <c r="A1007" s="35" t="s">
        <v>3186</v>
      </c>
      <c r="B1007" s="3" t="s">
        <v>3187</v>
      </c>
      <c r="C1007" s="50">
        <v>0</v>
      </c>
      <c r="D1007" s="50">
        <v>0</v>
      </c>
      <c r="E1007" s="50">
        <v>0</v>
      </c>
      <c r="F1007" s="50">
        <v>0</v>
      </c>
      <c r="G1007" s="4">
        <v>0</v>
      </c>
      <c r="H1007" s="4">
        <v>0</v>
      </c>
      <c r="I1007" s="50">
        <v>0</v>
      </c>
    </row>
    <row r="1008" spans="1:9" hidden="1" x14ac:dyDescent="0.25">
      <c r="A1008" s="35" t="s">
        <v>3188</v>
      </c>
      <c r="B1008" s="3" t="s">
        <v>3189</v>
      </c>
      <c r="C1008" s="50">
        <v>0</v>
      </c>
      <c r="D1008" s="50">
        <v>0</v>
      </c>
      <c r="E1008" s="50">
        <v>0</v>
      </c>
      <c r="F1008" s="50">
        <v>0</v>
      </c>
      <c r="G1008" s="4">
        <v>0</v>
      </c>
      <c r="H1008" s="4">
        <v>0</v>
      </c>
      <c r="I1008" s="50">
        <v>0</v>
      </c>
    </row>
    <row r="1009" spans="1:9" hidden="1" x14ac:dyDescent="0.25">
      <c r="A1009" s="35" t="s">
        <v>3190</v>
      </c>
      <c r="B1009" s="3" t="s">
        <v>3191</v>
      </c>
      <c r="C1009" s="50">
        <v>0</v>
      </c>
      <c r="D1009" s="50">
        <v>0</v>
      </c>
      <c r="E1009" s="50">
        <v>0</v>
      </c>
      <c r="F1009" s="50">
        <v>0</v>
      </c>
      <c r="G1009" s="4">
        <v>0</v>
      </c>
      <c r="H1009" s="4">
        <v>0</v>
      </c>
      <c r="I1009" s="50">
        <v>0</v>
      </c>
    </row>
    <row r="1010" spans="1:9" hidden="1" x14ac:dyDescent="0.25">
      <c r="A1010" s="35" t="s">
        <v>3192</v>
      </c>
      <c r="B1010" s="3" t="s">
        <v>3193</v>
      </c>
      <c r="C1010" s="50">
        <v>0</v>
      </c>
      <c r="D1010" s="50">
        <v>0</v>
      </c>
      <c r="E1010" s="50">
        <v>0</v>
      </c>
      <c r="F1010" s="50">
        <v>0</v>
      </c>
      <c r="G1010" s="4">
        <v>0</v>
      </c>
      <c r="H1010" s="4">
        <v>0</v>
      </c>
      <c r="I1010" s="50">
        <v>0</v>
      </c>
    </row>
    <row r="1011" spans="1:9" hidden="1" x14ac:dyDescent="0.25">
      <c r="A1011" s="35" t="s">
        <v>3194</v>
      </c>
      <c r="B1011" s="3" t="s">
        <v>3195</v>
      </c>
      <c r="C1011" s="50">
        <v>0</v>
      </c>
      <c r="D1011" s="50">
        <v>0</v>
      </c>
      <c r="E1011" s="50">
        <v>0</v>
      </c>
      <c r="F1011" s="50">
        <v>0</v>
      </c>
      <c r="G1011" s="4">
        <v>0</v>
      </c>
      <c r="H1011" s="4">
        <v>0</v>
      </c>
      <c r="I1011" s="50">
        <v>0</v>
      </c>
    </row>
    <row r="1012" spans="1:9" ht="25.5" hidden="1" x14ac:dyDescent="0.25">
      <c r="A1012" s="35" t="s">
        <v>3196</v>
      </c>
      <c r="B1012" s="3" t="s">
        <v>3197</v>
      </c>
      <c r="C1012" s="50">
        <v>0</v>
      </c>
      <c r="D1012" s="50">
        <v>0</v>
      </c>
      <c r="E1012" s="50">
        <v>0</v>
      </c>
      <c r="F1012" s="50">
        <v>0</v>
      </c>
      <c r="G1012" s="4">
        <v>0</v>
      </c>
      <c r="H1012" s="4">
        <v>0</v>
      </c>
      <c r="I1012" s="50">
        <v>0</v>
      </c>
    </row>
    <row r="1013" spans="1:9" hidden="1" x14ac:dyDescent="0.25">
      <c r="A1013" s="35" t="s">
        <v>3198</v>
      </c>
      <c r="B1013" s="3" t="s">
        <v>3199</v>
      </c>
      <c r="C1013" s="50">
        <v>0</v>
      </c>
      <c r="D1013" s="50">
        <v>0</v>
      </c>
      <c r="E1013" s="50">
        <v>0</v>
      </c>
      <c r="F1013" s="50">
        <v>0</v>
      </c>
      <c r="G1013" s="4">
        <v>0</v>
      </c>
      <c r="H1013" s="4">
        <v>0</v>
      </c>
      <c r="I1013" s="50">
        <v>0</v>
      </c>
    </row>
    <row r="1014" spans="1:9" hidden="1" x14ac:dyDescent="0.25">
      <c r="A1014" s="35" t="s">
        <v>3200</v>
      </c>
      <c r="B1014" s="3" t="s">
        <v>3201</v>
      </c>
      <c r="C1014" s="50">
        <v>0</v>
      </c>
      <c r="D1014" s="50">
        <v>0</v>
      </c>
      <c r="E1014" s="50">
        <v>0</v>
      </c>
      <c r="F1014" s="50">
        <v>0</v>
      </c>
      <c r="G1014" s="4">
        <v>0</v>
      </c>
      <c r="H1014" s="4">
        <v>0</v>
      </c>
      <c r="I1014" s="50">
        <v>0</v>
      </c>
    </row>
    <row r="1015" spans="1:9" hidden="1" x14ac:dyDescent="0.25">
      <c r="A1015" s="35" t="s">
        <v>3202</v>
      </c>
      <c r="B1015" s="3" t="s">
        <v>3203</v>
      </c>
      <c r="C1015" s="50">
        <v>0</v>
      </c>
      <c r="D1015" s="50">
        <v>0</v>
      </c>
      <c r="E1015" s="50">
        <v>0</v>
      </c>
      <c r="F1015" s="50">
        <v>0</v>
      </c>
      <c r="G1015" s="4">
        <v>0</v>
      </c>
      <c r="H1015" s="4">
        <v>0</v>
      </c>
      <c r="I1015" s="50">
        <v>0</v>
      </c>
    </row>
    <row r="1016" spans="1:9" ht="25.5" hidden="1" x14ac:dyDescent="0.25">
      <c r="A1016" s="35" t="s">
        <v>3204</v>
      </c>
      <c r="B1016" s="3" t="s">
        <v>3205</v>
      </c>
      <c r="C1016" s="50">
        <v>0</v>
      </c>
      <c r="D1016" s="50">
        <v>0</v>
      </c>
      <c r="E1016" s="50">
        <v>0</v>
      </c>
      <c r="F1016" s="50">
        <v>0</v>
      </c>
      <c r="G1016" s="4">
        <v>0</v>
      </c>
      <c r="H1016" s="4">
        <v>0</v>
      </c>
      <c r="I1016" s="50">
        <v>0</v>
      </c>
    </row>
    <row r="1017" spans="1:9" hidden="1" x14ac:dyDescent="0.25">
      <c r="A1017" s="35" t="s">
        <v>3206</v>
      </c>
      <c r="B1017" s="3" t="s">
        <v>3207</v>
      </c>
      <c r="C1017" s="50">
        <v>0</v>
      </c>
      <c r="D1017" s="50">
        <v>0</v>
      </c>
      <c r="E1017" s="50">
        <v>0</v>
      </c>
      <c r="F1017" s="50">
        <v>0</v>
      </c>
      <c r="G1017" s="4">
        <v>0</v>
      </c>
      <c r="H1017" s="4">
        <v>0</v>
      </c>
      <c r="I1017" s="50">
        <v>0</v>
      </c>
    </row>
    <row r="1018" spans="1:9" hidden="1" x14ac:dyDescent="0.25">
      <c r="A1018" s="35" t="s">
        <v>3208</v>
      </c>
      <c r="B1018" s="3" t="s">
        <v>3209</v>
      </c>
      <c r="C1018" s="50">
        <v>0</v>
      </c>
      <c r="D1018" s="50">
        <v>0</v>
      </c>
      <c r="E1018" s="50">
        <v>0</v>
      </c>
      <c r="F1018" s="50">
        <v>0</v>
      </c>
      <c r="G1018" s="4">
        <v>0</v>
      </c>
      <c r="H1018" s="4">
        <v>0</v>
      </c>
      <c r="I1018" s="50">
        <v>0</v>
      </c>
    </row>
    <row r="1019" spans="1:9" ht="25.5" hidden="1" x14ac:dyDescent="0.25">
      <c r="A1019" s="35" t="s">
        <v>3210</v>
      </c>
      <c r="B1019" s="3" t="s">
        <v>3211</v>
      </c>
      <c r="C1019" s="50">
        <v>0</v>
      </c>
      <c r="D1019" s="50">
        <v>0</v>
      </c>
      <c r="E1019" s="50">
        <v>0</v>
      </c>
      <c r="F1019" s="50">
        <v>0</v>
      </c>
      <c r="G1019" s="4">
        <v>0</v>
      </c>
      <c r="H1019" s="4">
        <v>0</v>
      </c>
      <c r="I1019" s="50">
        <v>0</v>
      </c>
    </row>
    <row r="1020" spans="1:9" hidden="1" x14ac:dyDescent="0.25">
      <c r="A1020" s="35" t="s">
        <v>3212</v>
      </c>
      <c r="B1020" s="3" t="s">
        <v>3213</v>
      </c>
      <c r="C1020" s="50">
        <v>0</v>
      </c>
      <c r="D1020" s="50">
        <v>0</v>
      </c>
      <c r="E1020" s="50">
        <v>0</v>
      </c>
      <c r="F1020" s="50">
        <v>0</v>
      </c>
      <c r="G1020" s="4">
        <v>0</v>
      </c>
      <c r="H1020" s="4">
        <v>0</v>
      </c>
      <c r="I1020" s="50">
        <v>0</v>
      </c>
    </row>
    <row r="1021" spans="1:9" hidden="1" x14ac:dyDescent="0.25">
      <c r="A1021" s="35" t="s">
        <v>3214</v>
      </c>
      <c r="B1021" s="3" t="s">
        <v>3215</v>
      </c>
      <c r="C1021" s="50">
        <v>0</v>
      </c>
      <c r="D1021" s="50">
        <v>0</v>
      </c>
      <c r="E1021" s="50">
        <v>0</v>
      </c>
      <c r="F1021" s="50">
        <v>0</v>
      </c>
      <c r="G1021" s="4">
        <v>0</v>
      </c>
      <c r="H1021" s="4">
        <v>0</v>
      </c>
      <c r="I1021" s="50">
        <v>0</v>
      </c>
    </row>
    <row r="1022" spans="1:9" hidden="1" x14ac:dyDescent="0.25">
      <c r="A1022" s="35" t="s">
        <v>3216</v>
      </c>
      <c r="B1022" s="3" t="s">
        <v>3217</v>
      </c>
      <c r="C1022" s="50">
        <v>0</v>
      </c>
      <c r="D1022" s="50">
        <v>0</v>
      </c>
      <c r="E1022" s="50">
        <v>0</v>
      </c>
      <c r="F1022" s="50">
        <v>0</v>
      </c>
      <c r="G1022" s="4">
        <v>0</v>
      </c>
      <c r="H1022" s="4">
        <v>0</v>
      </c>
      <c r="I1022" s="50">
        <v>0</v>
      </c>
    </row>
    <row r="1023" spans="1:9" ht="25.5" hidden="1" x14ac:dyDescent="0.25">
      <c r="A1023" s="35" t="s">
        <v>3218</v>
      </c>
      <c r="B1023" s="3" t="s">
        <v>3219</v>
      </c>
      <c r="C1023" s="50">
        <v>0</v>
      </c>
      <c r="D1023" s="50">
        <v>0</v>
      </c>
      <c r="E1023" s="50">
        <v>0</v>
      </c>
      <c r="F1023" s="50">
        <v>0</v>
      </c>
      <c r="G1023" s="4">
        <v>0</v>
      </c>
      <c r="H1023" s="4">
        <v>0</v>
      </c>
      <c r="I1023" s="50">
        <v>0</v>
      </c>
    </row>
    <row r="1024" spans="1:9" hidden="1" x14ac:dyDescent="0.25">
      <c r="A1024" s="35" t="s">
        <v>3220</v>
      </c>
      <c r="B1024" s="3" t="s">
        <v>3221</v>
      </c>
      <c r="C1024" s="50">
        <v>0</v>
      </c>
      <c r="D1024" s="50">
        <v>0</v>
      </c>
      <c r="E1024" s="50">
        <v>0</v>
      </c>
      <c r="F1024" s="50">
        <v>0</v>
      </c>
      <c r="G1024" s="4">
        <v>0</v>
      </c>
      <c r="H1024" s="4">
        <v>0</v>
      </c>
      <c r="I1024" s="50">
        <v>0</v>
      </c>
    </row>
    <row r="1025" spans="1:9" hidden="1" x14ac:dyDescent="0.25">
      <c r="A1025" s="35" t="s">
        <v>3222</v>
      </c>
      <c r="B1025" s="3" t="s">
        <v>3223</v>
      </c>
      <c r="C1025" s="50">
        <v>0</v>
      </c>
      <c r="D1025" s="50">
        <v>0</v>
      </c>
      <c r="E1025" s="50">
        <v>0</v>
      </c>
      <c r="F1025" s="50">
        <v>0</v>
      </c>
      <c r="G1025" s="4">
        <v>0</v>
      </c>
      <c r="H1025" s="4">
        <v>0</v>
      </c>
      <c r="I1025" s="50">
        <v>0</v>
      </c>
    </row>
    <row r="1026" spans="1:9" ht="25.5" hidden="1" x14ac:dyDescent="0.25">
      <c r="A1026" s="35" t="s">
        <v>3224</v>
      </c>
      <c r="B1026" s="3" t="s">
        <v>3225</v>
      </c>
      <c r="C1026" s="50">
        <v>0</v>
      </c>
      <c r="D1026" s="50">
        <v>0</v>
      </c>
      <c r="E1026" s="50">
        <v>0</v>
      </c>
      <c r="F1026" s="50">
        <v>0</v>
      </c>
      <c r="G1026" s="4">
        <v>0</v>
      </c>
      <c r="H1026" s="4">
        <v>0</v>
      </c>
      <c r="I1026" s="50">
        <v>0</v>
      </c>
    </row>
    <row r="1027" spans="1:9" hidden="1" x14ac:dyDescent="0.25">
      <c r="A1027" s="35" t="s">
        <v>3226</v>
      </c>
      <c r="B1027" s="3" t="s">
        <v>3227</v>
      </c>
      <c r="C1027" s="50">
        <v>0</v>
      </c>
      <c r="D1027" s="50">
        <v>0</v>
      </c>
      <c r="E1027" s="50">
        <v>0</v>
      </c>
      <c r="F1027" s="50">
        <v>0</v>
      </c>
      <c r="G1027" s="4">
        <v>0</v>
      </c>
      <c r="H1027" s="4">
        <v>0</v>
      </c>
      <c r="I1027" s="50">
        <v>0</v>
      </c>
    </row>
    <row r="1028" spans="1:9" hidden="1" x14ac:dyDescent="0.25">
      <c r="A1028" s="35" t="s">
        <v>3228</v>
      </c>
      <c r="B1028" s="3" t="s">
        <v>3229</v>
      </c>
      <c r="C1028" s="50">
        <v>0</v>
      </c>
      <c r="D1028" s="50">
        <v>0</v>
      </c>
      <c r="E1028" s="50">
        <v>0</v>
      </c>
      <c r="F1028" s="50">
        <v>0</v>
      </c>
      <c r="G1028" s="4">
        <v>0</v>
      </c>
      <c r="H1028" s="4">
        <v>0</v>
      </c>
      <c r="I1028" s="50">
        <v>0</v>
      </c>
    </row>
    <row r="1029" spans="1:9" hidden="1" x14ac:dyDescent="0.25">
      <c r="A1029" s="35" t="s">
        <v>3230</v>
      </c>
      <c r="B1029" s="3" t="s">
        <v>3231</v>
      </c>
      <c r="C1029" s="50">
        <v>0</v>
      </c>
      <c r="D1029" s="50">
        <v>0</v>
      </c>
      <c r="E1029" s="50">
        <v>0</v>
      </c>
      <c r="F1029" s="50">
        <v>0</v>
      </c>
      <c r="G1029" s="4">
        <v>0</v>
      </c>
      <c r="H1029" s="4">
        <v>0</v>
      </c>
      <c r="I1029" s="50">
        <v>0</v>
      </c>
    </row>
    <row r="1030" spans="1:9" hidden="1" x14ac:dyDescent="0.25">
      <c r="A1030" s="35" t="s">
        <v>3232</v>
      </c>
      <c r="B1030" s="3" t="s">
        <v>3233</v>
      </c>
      <c r="C1030" s="50">
        <v>0</v>
      </c>
      <c r="D1030" s="50">
        <v>0</v>
      </c>
      <c r="E1030" s="50">
        <v>0</v>
      </c>
      <c r="F1030" s="50">
        <v>0</v>
      </c>
      <c r="G1030" s="4">
        <v>0</v>
      </c>
      <c r="H1030" s="4">
        <v>0</v>
      </c>
      <c r="I1030" s="50">
        <v>0</v>
      </c>
    </row>
    <row r="1031" spans="1:9" hidden="1" x14ac:dyDescent="0.25">
      <c r="A1031" s="35" t="s">
        <v>3234</v>
      </c>
      <c r="B1031" s="3" t="s">
        <v>3235</v>
      </c>
      <c r="C1031" s="50">
        <v>0</v>
      </c>
      <c r="D1031" s="50">
        <v>0</v>
      </c>
      <c r="E1031" s="50">
        <v>0</v>
      </c>
      <c r="F1031" s="50">
        <v>0</v>
      </c>
      <c r="G1031" s="4">
        <v>0</v>
      </c>
      <c r="H1031" s="4">
        <v>0</v>
      </c>
      <c r="I1031" s="50">
        <v>0</v>
      </c>
    </row>
    <row r="1032" spans="1:9" ht="25.5" hidden="1" x14ac:dyDescent="0.25">
      <c r="A1032" s="35" t="s">
        <v>3236</v>
      </c>
      <c r="B1032" s="3" t="s">
        <v>3237</v>
      </c>
      <c r="C1032" s="50">
        <v>0</v>
      </c>
      <c r="D1032" s="50">
        <v>0</v>
      </c>
      <c r="E1032" s="50">
        <v>0</v>
      </c>
      <c r="F1032" s="50">
        <v>0</v>
      </c>
      <c r="G1032" s="4">
        <v>0</v>
      </c>
      <c r="H1032" s="4">
        <v>0</v>
      </c>
      <c r="I1032" s="50">
        <v>0</v>
      </c>
    </row>
    <row r="1033" spans="1:9" hidden="1" x14ac:dyDescent="0.25">
      <c r="A1033" s="35" t="s">
        <v>3238</v>
      </c>
      <c r="B1033" s="3" t="s">
        <v>3239</v>
      </c>
      <c r="C1033" s="50">
        <v>0</v>
      </c>
      <c r="D1033" s="50">
        <v>0</v>
      </c>
      <c r="E1033" s="50">
        <v>0</v>
      </c>
      <c r="F1033" s="50">
        <v>0</v>
      </c>
      <c r="G1033" s="4">
        <v>0</v>
      </c>
      <c r="H1033" s="4">
        <v>0</v>
      </c>
      <c r="I1033" s="50">
        <v>0</v>
      </c>
    </row>
    <row r="1034" spans="1:9" hidden="1" x14ac:dyDescent="0.25">
      <c r="A1034" s="35" t="s">
        <v>3240</v>
      </c>
      <c r="B1034" s="3" t="s">
        <v>3241</v>
      </c>
      <c r="C1034" s="50">
        <v>0</v>
      </c>
      <c r="D1034" s="50">
        <v>0</v>
      </c>
      <c r="E1034" s="50">
        <v>0</v>
      </c>
      <c r="F1034" s="50">
        <v>0</v>
      </c>
      <c r="G1034" s="4">
        <v>0</v>
      </c>
      <c r="H1034" s="4">
        <v>0</v>
      </c>
      <c r="I1034" s="50">
        <v>0</v>
      </c>
    </row>
    <row r="1035" spans="1:9" ht="25.5" hidden="1" x14ac:dyDescent="0.25">
      <c r="A1035" s="35" t="s">
        <v>3242</v>
      </c>
      <c r="B1035" s="3" t="s">
        <v>3243</v>
      </c>
      <c r="C1035" s="50">
        <v>0</v>
      </c>
      <c r="D1035" s="50">
        <v>0</v>
      </c>
      <c r="E1035" s="50">
        <v>0</v>
      </c>
      <c r="F1035" s="50">
        <v>0</v>
      </c>
      <c r="G1035" s="4">
        <v>0</v>
      </c>
      <c r="H1035" s="4">
        <v>0</v>
      </c>
      <c r="I1035" s="50">
        <v>0</v>
      </c>
    </row>
    <row r="1036" spans="1:9" hidden="1" x14ac:dyDescent="0.25">
      <c r="A1036" s="35" t="s">
        <v>3244</v>
      </c>
      <c r="B1036" s="3" t="s">
        <v>3245</v>
      </c>
      <c r="C1036" s="50">
        <v>0</v>
      </c>
      <c r="D1036" s="50">
        <v>0</v>
      </c>
      <c r="E1036" s="50">
        <v>0</v>
      </c>
      <c r="F1036" s="50">
        <v>0</v>
      </c>
      <c r="G1036" s="4">
        <v>0</v>
      </c>
      <c r="H1036" s="4">
        <v>0</v>
      </c>
      <c r="I1036" s="50">
        <v>0</v>
      </c>
    </row>
    <row r="1037" spans="1:9" hidden="1" x14ac:dyDescent="0.25">
      <c r="A1037" s="35" t="s">
        <v>3246</v>
      </c>
      <c r="B1037" s="3" t="s">
        <v>3247</v>
      </c>
      <c r="C1037" s="50">
        <v>0</v>
      </c>
      <c r="D1037" s="50">
        <v>0</v>
      </c>
      <c r="E1037" s="50">
        <v>0</v>
      </c>
      <c r="F1037" s="50">
        <v>0</v>
      </c>
      <c r="G1037" s="4">
        <v>0</v>
      </c>
      <c r="H1037" s="4">
        <v>0</v>
      </c>
      <c r="I1037" s="50">
        <v>0</v>
      </c>
    </row>
    <row r="1038" spans="1:9" hidden="1" x14ac:dyDescent="0.25">
      <c r="A1038" s="35" t="s">
        <v>3248</v>
      </c>
      <c r="B1038" s="3" t="s">
        <v>3249</v>
      </c>
      <c r="C1038" s="50">
        <v>0</v>
      </c>
      <c r="D1038" s="50">
        <v>0</v>
      </c>
      <c r="E1038" s="50">
        <v>0</v>
      </c>
      <c r="F1038" s="50">
        <v>0</v>
      </c>
      <c r="G1038" s="4">
        <v>0</v>
      </c>
      <c r="H1038" s="4">
        <v>0</v>
      </c>
      <c r="I1038" s="50">
        <v>0</v>
      </c>
    </row>
    <row r="1039" spans="1:9" ht="25.5" hidden="1" x14ac:dyDescent="0.25">
      <c r="A1039" s="35" t="s">
        <v>3250</v>
      </c>
      <c r="B1039" s="3" t="s">
        <v>3251</v>
      </c>
      <c r="C1039" s="50">
        <v>0</v>
      </c>
      <c r="D1039" s="50">
        <v>0</v>
      </c>
      <c r="E1039" s="50">
        <v>0</v>
      </c>
      <c r="F1039" s="50">
        <v>0</v>
      </c>
      <c r="G1039" s="4">
        <v>0</v>
      </c>
      <c r="H1039" s="4">
        <v>0</v>
      </c>
      <c r="I1039" s="50">
        <v>0</v>
      </c>
    </row>
    <row r="1040" spans="1:9" hidden="1" x14ac:dyDescent="0.25">
      <c r="A1040" s="35" t="s">
        <v>3252</v>
      </c>
      <c r="B1040" s="3" t="s">
        <v>3253</v>
      </c>
      <c r="C1040" s="50">
        <v>0</v>
      </c>
      <c r="D1040" s="50">
        <v>0</v>
      </c>
      <c r="E1040" s="50">
        <v>0</v>
      </c>
      <c r="F1040" s="50">
        <v>0</v>
      </c>
      <c r="G1040" s="4">
        <v>0</v>
      </c>
      <c r="H1040" s="4">
        <v>0</v>
      </c>
      <c r="I1040" s="50">
        <v>0</v>
      </c>
    </row>
    <row r="1041" spans="1:9" hidden="1" x14ac:dyDescent="0.25">
      <c r="A1041" s="35" t="s">
        <v>3254</v>
      </c>
      <c r="B1041" s="3" t="s">
        <v>3255</v>
      </c>
      <c r="C1041" s="50">
        <v>0</v>
      </c>
      <c r="D1041" s="50">
        <v>0</v>
      </c>
      <c r="E1041" s="50">
        <v>0</v>
      </c>
      <c r="F1041" s="50">
        <v>0</v>
      </c>
      <c r="G1041" s="4">
        <v>0</v>
      </c>
      <c r="H1041" s="4">
        <v>0</v>
      </c>
      <c r="I1041" s="50">
        <v>0</v>
      </c>
    </row>
    <row r="1042" spans="1:9" ht="25.5" hidden="1" x14ac:dyDescent="0.25">
      <c r="A1042" s="35" t="s">
        <v>3256</v>
      </c>
      <c r="B1042" s="3" t="s">
        <v>3257</v>
      </c>
      <c r="C1042" s="50">
        <v>0</v>
      </c>
      <c r="D1042" s="50">
        <v>0</v>
      </c>
      <c r="E1042" s="50">
        <v>0</v>
      </c>
      <c r="F1042" s="50">
        <v>0</v>
      </c>
      <c r="G1042" s="4">
        <v>0</v>
      </c>
      <c r="H1042" s="4">
        <v>0</v>
      </c>
      <c r="I1042" s="50">
        <v>0</v>
      </c>
    </row>
    <row r="1043" spans="1:9" hidden="1" x14ac:dyDescent="0.25">
      <c r="A1043" s="35" t="s">
        <v>3258</v>
      </c>
      <c r="B1043" s="3" t="s">
        <v>3259</v>
      </c>
      <c r="C1043" s="50">
        <v>0</v>
      </c>
      <c r="D1043" s="50">
        <v>0</v>
      </c>
      <c r="E1043" s="50">
        <v>0</v>
      </c>
      <c r="F1043" s="50">
        <v>0</v>
      </c>
      <c r="G1043" s="4">
        <v>0</v>
      </c>
      <c r="H1043" s="4">
        <v>0</v>
      </c>
      <c r="I1043" s="50">
        <v>0</v>
      </c>
    </row>
    <row r="1044" spans="1:9" hidden="1" x14ac:dyDescent="0.25">
      <c r="A1044" s="35" t="s">
        <v>3260</v>
      </c>
      <c r="B1044" s="3" t="s">
        <v>3261</v>
      </c>
      <c r="C1044" s="50">
        <v>0</v>
      </c>
      <c r="D1044" s="50">
        <v>0</v>
      </c>
      <c r="E1044" s="50">
        <v>0</v>
      </c>
      <c r="F1044" s="50">
        <v>0</v>
      </c>
      <c r="G1044" s="4">
        <v>0</v>
      </c>
      <c r="H1044" s="4">
        <v>0</v>
      </c>
      <c r="I1044" s="50">
        <v>0</v>
      </c>
    </row>
    <row r="1045" spans="1:9" hidden="1" x14ac:dyDescent="0.25">
      <c r="A1045" s="35" t="s">
        <v>3262</v>
      </c>
      <c r="B1045" s="3" t="s">
        <v>3263</v>
      </c>
      <c r="C1045" s="50">
        <v>0</v>
      </c>
      <c r="D1045" s="50">
        <v>0</v>
      </c>
      <c r="E1045" s="50">
        <v>0</v>
      </c>
      <c r="F1045" s="50">
        <v>0</v>
      </c>
      <c r="G1045" s="4">
        <v>0</v>
      </c>
      <c r="H1045" s="4">
        <v>0</v>
      </c>
      <c r="I1045" s="50">
        <v>0</v>
      </c>
    </row>
    <row r="1046" spans="1:9" ht="25.5" hidden="1" x14ac:dyDescent="0.25">
      <c r="A1046" s="35" t="s">
        <v>3264</v>
      </c>
      <c r="B1046" s="3" t="s">
        <v>3265</v>
      </c>
      <c r="C1046" s="50">
        <v>0</v>
      </c>
      <c r="D1046" s="50">
        <v>0</v>
      </c>
      <c r="E1046" s="50">
        <v>0</v>
      </c>
      <c r="F1046" s="50">
        <v>0</v>
      </c>
      <c r="G1046" s="4">
        <v>0</v>
      </c>
      <c r="H1046" s="4">
        <v>0</v>
      </c>
      <c r="I1046" s="50">
        <v>0</v>
      </c>
    </row>
    <row r="1047" spans="1:9" hidden="1" x14ac:dyDescent="0.25">
      <c r="A1047" s="35" t="s">
        <v>3266</v>
      </c>
      <c r="B1047" s="3" t="s">
        <v>3267</v>
      </c>
      <c r="C1047" s="50">
        <v>0</v>
      </c>
      <c r="D1047" s="50">
        <v>0</v>
      </c>
      <c r="E1047" s="50">
        <v>0</v>
      </c>
      <c r="F1047" s="50">
        <v>0</v>
      </c>
      <c r="G1047" s="4">
        <v>0</v>
      </c>
      <c r="H1047" s="4">
        <v>0</v>
      </c>
      <c r="I1047" s="50">
        <v>0</v>
      </c>
    </row>
    <row r="1048" spans="1:9" hidden="1" x14ac:dyDescent="0.25">
      <c r="A1048" s="35" t="s">
        <v>3268</v>
      </c>
      <c r="B1048" s="3" t="s">
        <v>3269</v>
      </c>
      <c r="C1048" s="50">
        <v>0</v>
      </c>
      <c r="D1048" s="50">
        <v>0</v>
      </c>
      <c r="E1048" s="50">
        <v>0</v>
      </c>
      <c r="F1048" s="50">
        <v>0</v>
      </c>
      <c r="G1048" s="4">
        <v>0</v>
      </c>
      <c r="H1048" s="4">
        <v>0</v>
      </c>
      <c r="I1048" s="50">
        <v>0</v>
      </c>
    </row>
    <row r="1049" spans="1:9" ht="25.5" hidden="1" x14ac:dyDescent="0.25">
      <c r="A1049" s="35" t="s">
        <v>3270</v>
      </c>
      <c r="B1049" s="3" t="s">
        <v>3271</v>
      </c>
      <c r="C1049" s="50">
        <v>0</v>
      </c>
      <c r="D1049" s="50">
        <v>0</v>
      </c>
      <c r="E1049" s="50">
        <v>0</v>
      </c>
      <c r="F1049" s="50">
        <v>0</v>
      </c>
      <c r="G1049" s="4">
        <v>0</v>
      </c>
      <c r="H1049" s="4">
        <v>0</v>
      </c>
      <c r="I1049" s="50">
        <v>0</v>
      </c>
    </row>
    <row r="1050" spans="1:9" hidden="1" x14ac:dyDescent="0.25">
      <c r="A1050" s="35" t="s">
        <v>3272</v>
      </c>
      <c r="B1050" s="3" t="s">
        <v>3273</v>
      </c>
      <c r="C1050" s="50">
        <v>0</v>
      </c>
      <c r="D1050" s="50">
        <v>0</v>
      </c>
      <c r="E1050" s="50">
        <v>0</v>
      </c>
      <c r="F1050" s="50">
        <v>0</v>
      </c>
      <c r="G1050" s="4">
        <v>0</v>
      </c>
      <c r="H1050" s="4">
        <v>0</v>
      </c>
      <c r="I1050" s="50">
        <v>0</v>
      </c>
    </row>
    <row r="1051" spans="1:9" hidden="1" x14ac:dyDescent="0.25">
      <c r="A1051" s="35" t="s">
        <v>3274</v>
      </c>
      <c r="B1051" s="3" t="s">
        <v>3275</v>
      </c>
      <c r="C1051" s="50">
        <v>0</v>
      </c>
      <c r="D1051" s="50">
        <v>0</v>
      </c>
      <c r="E1051" s="50">
        <v>0</v>
      </c>
      <c r="F1051" s="50">
        <v>0</v>
      </c>
      <c r="G1051" s="4">
        <v>0</v>
      </c>
      <c r="H1051" s="4">
        <v>0</v>
      </c>
      <c r="I1051" s="50">
        <v>0</v>
      </c>
    </row>
    <row r="1052" spans="1:9" hidden="1" x14ac:dyDescent="0.25">
      <c r="A1052" s="35" t="s">
        <v>3276</v>
      </c>
      <c r="B1052" s="3" t="s">
        <v>3277</v>
      </c>
      <c r="C1052" s="50">
        <v>0</v>
      </c>
      <c r="D1052" s="50">
        <v>0</v>
      </c>
      <c r="E1052" s="50">
        <v>0</v>
      </c>
      <c r="F1052" s="50">
        <v>0</v>
      </c>
      <c r="G1052" s="4">
        <v>0</v>
      </c>
      <c r="H1052" s="4">
        <v>0</v>
      </c>
      <c r="I1052" s="50">
        <v>0</v>
      </c>
    </row>
    <row r="1053" spans="1:9" hidden="1" x14ac:dyDescent="0.25">
      <c r="A1053" s="35" t="s">
        <v>3278</v>
      </c>
      <c r="B1053" s="3" t="s">
        <v>3279</v>
      </c>
      <c r="C1053" s="50">
        <v>0</v>
      </c>
      <c r="D1053" s="50">
        <v>0</v>
      </c>
      <c r="E1053" s="50">
        <v>0</v>
      </c>
      <c r="F1053" s="50">
        <v>0</v>
      </c>
      <c r="G1053" s="4">
        <v>0</v>
      </c>
      <c r="H1053" s="4">
        <v>0</v>
      </c>
      <c r="I1053" s="50">
        <v>0</v>
      </c>
    </row>
    <row r="1054" spans="1:9" hidden="1" x14ac:dyDescent="0.25">
      <c r="A1054" s="35" t="s">
        <v>3280</v>
      </c>
      <c r="B1054" s="3" t="s">
        <v>3281</v>
      </c>
      <c r="C1054" s="50">
        <v>0</v>
      </c>
      <c r="D1054" s="50">
        <v>0</v>
      </c>
      <c r="E1054" s="50">
        <v>0</v>
      </c>
      <c r="F1054" s="50">
        <v>0</v>
      </c>
      <c r="G1054" s="4">
        <v>0</v>
      </c>
      <c r="H1054" s="4">
        <v>0</v>
      </c>
      <c r="I1054" s="50">
        <v>0</v>
      </c>
    </row>
    <row r="1055" spans="1:9" hidden="1" x14ac:dyDescent="0.25">
      <c r="A1055" s="35" t="s">
        <v>3282</v>
      </c>
      <c r="B1055" s="3" t="s">
        <v>3283</v>
      </c>
      <c r="C1055" s="50">
        <v>0</v>
      </c>
      <c r="D1055" s="50">
        <v>0</v>
      </c>
      <c r="E1055" s="50">
        <v>0</v>
      </c>
      <c r="F1055" s="50">
        <v>0</v>
      </c>
      <c r="G1055" s="4">
        <v>0</v>
      </c>
      <c r="H1055" s="4">
        <v>0</v>
      </c>
      <c r="I1055" s="50">
        <v>0</v>
      </c>
    </row>
    <row r="1056" spans="1:9" hidden="1" x14ac:dyDescent="0.25">
      <c r="A1056" s="35" t="s">
        <v>3284</v>
      </c>
      <c r="B1056" s="3" t="s">
        <v>3285</v>
      </c>
      <c r="C1056" s="50">
        <v>0</v>
      </c>
      <c r="D1056" s="50">
        <v>0</v>
      </c>
      <c r="E1056" s="50">
        <v>0</v>
      </c>
      <c r="F1056" s="50">
        <v>0</v>
      </c>
      <c r="G1056" s="4">
        <v>0</v>
      </c>
      <c r="H1056" s="4">
        <v>0</v>
      </c>
      <c r="I1056" s="50">
        <v>0</v>
      </c>
    </row>
    <row r="1057" spans="1:9" hidden="1" x14ac:dyDescent="0.25">
      <c r="A1057" s="35" t="s">
        <v>3286</v>
      </c>
      <c r="B1057" s="3" t="s">
        <v>3287</v>
      </c>
      <c r="C1057" s="50">
        <v>0</v>
      </c>
      <c r="D1057" s="50">
        <v>0</v>
      </c>
      <c r="E1057" s="50">
        <v>0</v>
      </c>
      <c r="F1057" s="50">
        <v>0</v>
      </c>
      <c r="G1057" s="4">
        <v>0</v>
      </c>
      <c r="H1057" s="4">
        <v>0</v>
      </c>
      <c r="I1057" s="50">
        <v>0</v>
      </c>
    </row>
    <row r="1058" spans="1:9" hidden="1" x14ac:dyDescent="0.25">
      <c r="A1058" s="35" t="s">
        <v>3288</v>
      </c>
      <c r="B1058" s="3" t="s">
        <v>3289</v>
      </c>
      <c r="C1058" s="50">
        <v>0</v>
      </c>
      <c r="D1058" s="50">
        <v>0</v>
      </c>
      <c r="E1058" s="50">
        <v>0</v>
      </c>
      <c r="F1058" s="50">
        <v>0</v>
      </c>
      <c r="G1058" s="4">
        <v>0</v>
      </c>
      <c r="H1058" s="4">
        <v>0</v>
      </c>
      <c r="I1058" s="50">
        <v>0</v>
      </c>
    </row>
    <row r="1059" spans="1:9" hidden="1" x14ac:dyDescent="0.25">
      <c r="A1059" s="35" t="s">
        <v>3290</v>
      </c>
      <c r="B1059" s="3" t="s">
        <v>3291</v>
      </c>
      <c r="C1059" s="50">
        <v>0</v>
      </c>
      <c r="D1059" s="50">
        <v>0</v>
      </c>
      <c r="E1059" s="50">
        <v>0</v>
      </c>
      <c r="F1059" s="50">
        <v>0</v>
      </c>
      <c r="G1059" s="4">
        <v>0</v>
      </c>
      <c r="H1059" s="4">
        <v>0</v>
      </c>
      <c r="I1059" s="50">
        <v>0</v>
      </c>
    </row>
    <row r="1060" spans="1:9" hidden="1" x14ac:dyDescent="0.25">
      <c r="A1060" s="35" t="s">
        <v>3292</v>
      </c>
      <c r="B1060" s="3" t="s">
        <v>3293</v>
      </c>
      <c r="C1060" s="50">
        <v>0</v>
      </c>
      <c r="D1060" s="50">
        <v>0</v>
      </c>
      <c r="E1060" s="50">
        <v>0</v>
      </c>
      <c r="F1060" s="50">
        <v>0</v>
      </c>
      <c r="G1060" s="4">
        <v>0</v>
      </c>
      <c r="H1060" s="4">
        <v>0</v>
      </c>
      <c r="I1060" s="50">
        <v>0</v>
      </c>
    </row>
    <row r="1061" spans="1:9" ht="25.5" hidden="1" x14ac:dyDescent="0.25">
      <c r="A1061" s="35" t="s">
        <v>3294</v>
      </c>
      <c r="B1061" s="3" t="s">
        <v>3295</v>
      </c>
      <c r="C1061" s="50">
        <v>0</v>
      </c>
      <c r="D1061" s="50">
        <v>0</v>
      </c>
      <c r="E1061" s="50">
        <v>0</v>
      </c>
      <c r="F1061" s="50">
        <v>0</v>
      </c>
      <c r="G1061" s="4">
        <v>0</v>
      </c>
      <c r="H1061" s="4">
        <v>0</v>
      </c>
      <c r="I1061" s="50">
        <v>0</v>
      </c>
    </row>
    <row r="1062" spans="1:9" hidden="1" x14ac:dyDescent="0.25">
      <c r="A1062" s="35" t="s">
        <v>3296</v>
      </c>
      <c r="B1062" s="3" t="s">
        <v>3297</v>
      </c>
      <c r="C1062" s="50">
        <v>0</v>
      </c>
      <c r="D1062" s="50">
        <v>0</v>
      </c>
      <c r="E1062" s="50">
        <v>0</v>
      </c>
      <c r="F1062" s="50">
        <v>0</v>
      </c>
      <c r="G1062" s="4">
        <v>0</v>
      </c>
      <c r="H1062" s="4">
        <v>0</v>
      </c>
      <c r="I1062" s="50">
        <v>0</v>
      </c>
    </row>
    <row r="1063" spans="1:9" hidden="1" x14ac:dyDescent="0.25">
      <c r="A1063" s="35" t="s">
        <v>3298</v>
      </c>
      <c r="B1063" s="3" t="s">
        <v>3299</v>
      </c>
      <c r="C1063" s="50">
        <v>0</v>
      </c>
      <c r="D1063" s="50">
        <v>0</v>
      </c>
      <c r="E1063" s="50">
        <v>0</v>
      </c>
      <c r="F1063" s="50">
        <v>0</v>
      </c>
      <c r="G1063" s="4">
        <v>0</v>
      </c>
      <c r="H1063" s="4">
        <v>0</v>
      </c>
      <c r="I1063" s="50">
        <v>0</v>
      </c>
    </row>
    <row r="1064" spans="1:9" ht="25.5" hidden="1" x14ac:dyDescent="0.25">
      <c r="A1064" s="35" t="s">
        <v>3300</v>
      </c>
      <c r="B1064" s="3" t="s">
        <v>3301</v>
      </c>
      <c r="C1064" s="50">
        <v>0</v>
      </c>
      <c r="D1064" s="50">
        <v>0</v>
      </c>
      <c r="E1064" s="50">
        <v>0</v>
      </c>
      <c r="F1064" s="50">
        <v>0</v>
      </c>
      <c r="G1064" s="4">
        <v>0</v>
      </c>
      <c r="H1064" s="4">
        <v>0</v>
      </c>
      <c r="I1064" s="50">
        <v>0</v>
      </c>
    </row>
    <row r="1065" spans="1:9" hidden="1" x14ac:dyDescent="0.25">
      <c r="A1065" s="35" t="s">
        <v>3302</v>
      </c>
      <c r="B1065" s="3" t="s">
        <v>3303</v>
      </c>
      <c r="C1065" s="50">
        <v>0</v>
      </c>
      <c r="D1065" s="50">
        <v>0</v>
      </c>
      <c r="E1065" s="50">
        <v>0</v>
      </c>
      <c r="F1065" s="50">
        <v>0</v>
      </c>
      <c r="G1065" s="4">
        <v>0</v>
      </c>
      <c r="H1065" s="4">
        <v>0</v>
      </c>
      <c r="I1065" s="50">
        <v>0</v>
      </c>
    </row>
    <row r="1066" spans="1:9" hidden="1" x14ac:dyDescent="0.25">
      <c r="A1066" s="35" t="s">
        <v>3304</v>
      </c>
      <c r="B1066" s="3" t="s">
        <v>3305</v>
      </c>
      <c r="C1066" s="50">
        <v>0</v>
      </c>
      <c r="D1066" s="50">
        <v>0</v>
      </c>
      <c r="E1066" s="50">
        <v>0</v>
      </c>
      <c r="F1066" s="50">
        <v>0</v>
      </c>
      <c r="G1066" s="4">
        <v>0</v>
      </c>
      <c r="H1066" s="4">
        <v>0</v>
      </c>
      <c r="I1066" s="50">
        <v>0</v>
      </c>
    </row>
    <row r="1067" spans="1:9" hidden="1" x14ac:dyDescent="0.25">
      <c r="A1067" s="35" t="s">
        <v>3306</v>
      </c>
      <c r="B1067" s="3" t="s">
        <v>3307</v>
      </c>
      <c r="C1067" s="50">
        <v>0</v>
      </c>
      <c r="D1067" s="50">
        <v>0</v>
      </c>
      <c r="E1067" s="50">
        <v>0</v>
      </c>
      <c r="F1067" s="50">
        <v>0</v>
      </c>
      <c r="G1067" s="4">
        <v>0</v>
      </c>
      <c r="H1067" s="4">
        <v>0</v>
      </c>
      <c r="I1067" s="50">
        <v>0</v>
      </c>
    </row>
    <row r="1068" spans="1:9" hidden="1" x14ac:dyDescent="0.25">
      <c r="A1068" s="35" t="s">
        <v>3308</v>
      </c>
      <c r="B1068" s="3" t="s">
        <v>3309</v>
      </c>
      <c r="C1068" s="50">
        <v>0</v>
      </c>
      <c r="D1068" s="50">
        <v>0</v>
      </c>
      <c r="E1068" s="50">
        <v>0</v>
      </c>
      <c r="F1068" s="50">
        <v>0</v>
      </c>
      <c r="G1068" s="4">
        <v>0</v>
      </c>
      <c r="H1068" s="4">
        <v>0</v>
      </c>
      <c r="I1068" s="50">
        <v>0</v>
      </c>
    </row>
    <row r="1069" spans="1:9" hidden="1" x14ac:dyDescent="0.25">
      <c r="A1069" s="35" t="s">
        <v>3310</v>
      </c>
      <c r="B1069" s="3" t="s">
        <v>3311</v>
      </c>
      <c r="C1069" s="50">
        <v>0</v>
      </c>
      <c r="D1069" s="50">
        <v>0</v>
      </c>
      <c r="E1069" s="50">
        <v>0</v>
      </c>
      <c r="F1069" s="50">
        <v>0</v>
      </c>
      <c r="G1069" s="4">
        <v>0</v>
      </c>
      <c r="H1069" s="4">
        <v>0</v>
      </c>
      <c r="I1069" s="50">
        <v>0</v>
      </c>
    </row>
    <row r="1070" spans="1:9" hidden="1" x14ac:dyDescent="0.25">
      <c r="A1070" s="35" t="s">
        <v>3312</v>
      </c>
      <c r="B1070" s="3" t="s">
        <v>3313</v>
      </c>
      <c r="C1070" s="50">
        <v>0</v>
      </c>
      <c r="D1070" s="50">
        <v>0</v>
      </c>
      <c r="E1070" s="50">
        <v>0</v>
      </c>
      <c r="F1070" s="50">
        <v>0</v>
      </c>
      <c r="G1070" s="4">
        <v>0</v>
      </c>
      <c r="H1070" s="4">
        <v>0</v>
      </c>
      <c r="I1070" s="50">
        <v>0</v>
      </c>
    </row>
    <row r="1071" spans="1:9" ht="25.5" hidden="1" x14ac:dyDescent="0.25">
      <c r="A1071" s="35" t="s">
        <v>3314</v>
      </c>
      <c r="B1071" s="3" t="s">
        <v>3315</v>
      </c>
      <c r="C1071" s="50">
        <v>0</v>
      </c>
      <c r="D1071" s="50">
        <v>0</v>
      </c>
      <c r="E1071" s="50">
        <v>0</v>
      </c>
      <c r="F1071" s="50">
        <v>0</v>
      </c>
      <c r="G1071" s="4">
        <v>0</v>
      </c>
      <c r="H1071" s="4">
        <v>0</v>
      </c>
      <c r="I1071" s="50">
        <v>0</v>
      </c>
    </row>
    <row r="1072" spans="1:9" ht="25.5" hidden="1" x14ac:dyDescent="0.25">
      <c r="A1072" s="48" t="s">
        <v>1888</v>
      </c>
      <c r="B1072" s="2" t="s">
        <v>1889</v>
      </c>
      <c r="C1072" s="49">
        <v>0</v>
      </c>
      <c r="D1072" s="49">
        <v>0</v>
      </c>
      <c r="E1072" s="49">
        <v>0</v>
      </c>
      <c r="F1072" s="49">
        <v>0</v>
      </c>
      <c r="G1072" s="5">
        <v>0</v>
      </c>
      <c r="H1072" s="5">
        <v>0</v>
      </c>
      <c r="I1072" s="49">
        <v>0</v>
      </c>
    </row>
    <row r="1073" spans="1:9" ht="25.5" hidden="1" x14ac:dyDescent="0.25">
      <c r="A1073" s="6" t="s">
        <v>1890</v>
      </c>
      <c r="B1073" s="3" t="s">
        <v>1891</v>
      </c>
      <c r="C1073" s="50">
        <v>0</v>
      </c>
      <c r="D1073" s="50">
        <v>0</v>
      </c>
      <c r="E1073" s="50">
        <v>0</v>
      </c>
      <c r="F1073" s="50">
        <v>0</v>
      </c>
      <c r="G1073" s="4">
        <v>0</v>
      </c>
      <c r="H1073" s="4">
        <v>0</v>
      </c>
      <c r="I1073" s="50">
        <v>0</v>
      </c>
    </row>
    <row r="1074" spans="1:9" hidden="1" x14ac:dyDescent="0.25">
      <c r="A1074" s="6" t="s">
        <v>1892</v>
      </c>
      <c r="B1074" s="3" t="s">
        <v>1893</v>
      </c>
      <c r="C1074" s="50">
        <v>0</v>
      </c>
      <c r="D1074" s="50">
        <v>0</v>
      </c>
      <c r="E1074" s="50">
        <v>0</v>
      </c>
      <c r="F1074" s="50">
        <v>0</v>
      </c>
      <c r="G1074" s="4">
        <v>0</v>
      </c>
      <c r="H1074" s="4">
        <v>0</v>
      </c>
      <c r="I1074" s="50">
        <v>0</v>
      </c>
    </row>
    <row r="1075" spans="1:9" hidden="1" x14ac:dyDescent="0.25">
      <c r="A1075" s="6" t="s">
        <v>1894</v>
      </c>
      <c r="B1075" s="3" t="s">
        <v>1895</v>
      </c>
      <c r="C1075" s="50">
        <v>0</v>
      </c>
      <c r="D1075" s="50">
        <v>0</v>
      </c>
      <c r="E1075" s="50">
        <v>0</v>
      </c>
      <c r="F1075" s="50">
        <v>0</v>
      </c>
      <c r="G1075" s="4">
        <v>0</v>
      </c>
      <c r="H1075" s="4">
        <v>0</v>
      </c>
      <c r="I1075" s="50">
        <v>0</v>
      </c>
    </row>
    <row r="1076" spans="1:9" hidden="1" x14ac:dyDescent="0.25">
      <c r="A1076" s="6" t="s">
        <v>1896</v>
      </c>
      <c r="B1076" s="3" t="s">
        <v>1897</v>
      </c>
      <c r="C1076" s="50">
        <v>0</v>
      </c>
      <c r="D1076" s="50">
        <v>0</v>
      </c>
      <c r="E1076" s="50">
        <v>0</v>
      </c>
      <c r="F1076" s="50">
        <v>0</v>
      </c>
      <c r="G1076" s="4">
        <v>0</v>
      </c>
      <c r="H1076" s="4">
        <v>0</v>
      </c>
      <c r="I1076" s="50">
        <v>0</v>
      </c>
    </row>
    <row r="1077" spans="1:9" ht="25.5" hidden="1" x14ac:dyDescent="0.25">
      <c r="A1077" s="6" t="s">
        <v>1898</v>
      </c>
      <c r="B1077" s="3" t="s">
        <v>1899</v>
      </c>
      <c r="C1077" s="50">
        <v>0</v>
      </c>
      <c r="D1077" s="50">
        <v>0</v>
      </c>
      <c r="E1077" s="50">
        <v>0</v>
      </c>
      <c r="F1077" s="50">
        <v>0</v>
      </c>
      <c r="G1077" s="4">
        <v>0</v>
      </c>
      <c r="H1077" s="4">
        <v>0</v>
      </c>
      <c r="I1077" s="50">
        <v>0</v>
      </c>
    </row>
    <row r="1078" spans="1:9" hidden="1" x14ac:dyDescent="0.25">
      <c r="A1078" s="6" t="s">
        <v>1900</v>
      </c>
      <c r="B1078" s="3" t="s">
        <v>1901</v>
      </c>
      <c r="C1078" s="50">
        <v>0</v>
      </c>
      <c r="D1078" s="50">
        <v>0</v>
      </c>
      <c r="E1078" s="50">
        <v>0</v>
      </c>
      <c r="F1078" s="50">
        <v>0</v>
      </c>
      <c r="G1078" s="4">
        <v>0</v>
      </c>
      <c r="H1078" s="4">
        <v>0</v>
      </c>
      <c r="I1078" s="50">
        <v>0</v>
      </c>
    </row>
    <row r="1079" spans="1:9" hidden="1" x14ac:dyDescent="0.25">
      <c r="A1079" s="6" t="s">
        <v>1902</v>
      </c>
      <c r="B1079" s="3" t="s">
        <v>1903</v>
      </c>
      <c r="C1079" s="50">
        <v>0</v>
      </c>
      <c r="D1079" s="50">
        <v>0</v>
      </c>
      <c r="E1079" s="50">
        <v>0</v>
      </c>
      <c r="F1079" s="50">
        <v>0</v>
      </c>
      <c r="G1079" s="4">
        <v>0</v>
      </c>
      <c r="H1079" s="4">
        <v>0</v>
      </c>
      <c r="I1079" s="50">
        <v>0</v>
      </c>
    </row>
    <row r="1080" spans="1:9" ht="25.5" hidden="1" x14ac:dyDescent="0.25">
      <c r="A1080" s="6" t="s">
        <v>1904</v>
      </c>
      <c r="B1080" s="3" t="s">
        <v>1905</v>
      </c>
      <c r="C1080" s="50">
        <v>0</v>
      </c>
      <c r="D1080" s="50">
        <v>0</v>
      </c>
      <c r="E1080" s="50">
        <v>0</v>
      </c>
      <c r="F1080" s="50">
        <v>0</v>
      </c>
      <c r="G1080" s="4">
        <v>0</v>
      </c>
      <c r="H1080" s="4">
        <v>0</v>
      </c>
      <c r="I1080" s="50">
        <v>0</v>
      </c>
    </row>
    <row r="1081" spans="1:9" hidden="1" x14ac:dyDescent="0.25">
      <c r="A1081" s="6" t="s">
        <v>1906</v>
      </c>
      <c r="B1081" s="3" t="s">
        <v>1907</v>
      </c>
      <c r="C1081" s="50">
        <v>0</v>
      </c>
      <c r="D1081" s="50">
        <v>0</v>
      </c>
      <c r="E1081" s="50">
        <v>0</v>
      </c>
      <c r="F1081" s="50">
        <v>0</v>
      </c>
      <c r="G1081" s="4">
        <v>0</v>
      </c>
      <c r="H1081" s="4">
        <v>0</v>
      </c>
      <c r="I1081" s="50">
        <v>0</v>
      </c>
    </row>
    <row r="1082" spans="1:9" hidden="1" x14ac:dyDescent="0.25">
      <c r="A1082" s="6" t="s">
        <v>1908</v>
      </c>
      <c r="B1082" s="3" t="s">
        <v>1909</v>
      </c>
      <c r="C1082" s="50">
        <v>0</v>
      </c>
      <c r="D1082" s="50">
        <v>0</v>
      </c>
      <c r="E1082" s="50">
        <v>0</v>
      </c>
      <c r="F1082" s="50">
        <v>0</v>
      </c>
      <c r="G1082" s="4">
        <v>0</v>
      </c>
      <c r="H1082" s="4">
        <v>0</v>
      </c>
      <c r="I1082" s="50">
        <v>0</v>
      </c>
    </row>
    <row r="1083" spans="1:9" hidden="1" x14ac:dyDescent="0.25">
      <c r="A1083" s="6" t="s">
        <v>1910</v>
      </c>
      <c r="B1083" s="3" t="s">
        <v>1911</v>
      </c>
      <c r="C1083" s="50">
        <v>0</v>
      </c>
      <c r="D1083" s="50">
        <v>0</v>
      </c>
      <c r="E1083" s="50">
        <v>0</v>
      </c>
      <c r="F1083" s="50">
        <v>0</v>
      </c>
      <c r="G1083" s="4">
        <v>0</v>
      </c>
      <c r="H1083" s="4">
        <v>0</v>
      </c>
      <c r="I1083" s="50">
        <v>0</v>
      </c>
    </row>
    <row r="1084" spans="1:9" ht="25.5" hidden="1" x14ac:dyDescent="0.25">
      <c r="A1084" s="6" t="s">
        <v>1912</v>
      </c>
      <c r="B1084" s="3" t="s">
        <v>1913</v>
      </c>
      <c r="C1084" s="50">
        <v>0</v>
      </c>
      <c r="D1084" s="50">
        <v>0</v>
      </c>
      <c r="E1084" s="50">
        <v>0</v>
      </c>
      <c r="F1084" s="50">
        <v>0</v>
      </c>
      <c r="G1084" s="4">
        <v>0</v>
      </c>
      <c r="H1084" s="4">
        <v>0</v>
      </c>
      <c r="I1084" s="50">
        <v>0</v>
      </c>
    </row>
    <row r="1085" spans="1:9" hidden="1" x14ac:dyDescent="0.25">
      <c r="A1085" s="6" t="s">
        <v>1914</v>
      </c>
      <c r="B1085" s="3" t="s">
        <v>1915</v>
      </c>
      <c r="C1085" s="50">
        <v>0</v>
      </c>
      <c r="D1085" s="50">
        <v>0</v>
      </c>
      <c r="E1085" s="50">
        <v>0</v>
      </c>
      <c r="F1085" s="50">
        <v>0</v>
      </c>
      <c r="G1085" s="4">
        <v>0</v>
      </c>
      <c r="H1085" s="4">
        <v>0</v>
      </c>
      <c r="I1085" s="50">
        <v>0</v>
      </c>
    </row>
    <row r="1086" spans="1:9" hidden="1" x14ac:dyDescent="0.25">
      <c r="A1086" s="6" t="s">
        <v>1916</v>
      </c>
      <c r="B1086" s="3" t="s">
        <v>1917</v>
      </c>
      <c r="C1086" s="50">
        <v>0</v>
      </c>
      <c r="D1086" s="50">
        <v>0</v>
      </c>
      <c r="E1086" s="50">
        <v>0</v>
      </c>
      <c r="F1086" s="50">
        <v>0</v>
      </c>
      <c r="G1086" s="4">
        <v>0</v>
      </c>
      <c r="H1086" s="4">
        <v>0</v>
      </c>
      <c r="I1086" s="50">
        <v>0</v>
      </c>
    </row>
    <row r="1087" spans="1:9" ht="25.5" hidden="1" x14ac:dyDescent="0.25">
      <c r="A1087" s="6" t="s">
        <v>1918</v>
      </c>
      <c r="B1087" s="3" t="s">
        <v>1919</v>
      </c>
      <c r="C1087" s="50">
        <v>0</v>
      </c>
      <c r="D1087" s="50">
        <v>0</v>
      </c>
      <c r="E1087" s="50">
        <v>0</v>
      </c>
      <c r="F1087" s="50">
        <v>0</v>
      </c>
      <c r="G1087" s="4">
        <v>0</v>
      </c>
      <c r="H1087" s="4">
        <v>0</v>
      </c>
      <c r="I1087" s="50">
        <v>0</v>
      </c>
    </row>
    <row r="1088" spans="1:9" hidden="1" x14ac:dyDescent="0.25">
      <c r="A1088" s="6" t="s">
        <v>1920</v>
      </c>
      <c r="B1088" s="3" t="s">
        <v>1921</v>
      </c>
      <c r="C1088" s="50">
        <v>0</v>
      </c>
      <c r="D1088" s="50">
        <v>0</v>
      </c>
      <c r="E1088" s="50">
        <v>0</v>
      </c>
      <c r="F1088" s="50">
        <v>0</v>
      </c>
      <c r="G1088" s="4">
        <v>0</v>
      </c>
      <c r="H1088" s="4">
        <v>0</v>
      </c>
      <c r="I1088" s="50">
        <v>0</v>
      </c>
    </row>
    <row r="1089" spans="1:9" hidden="1" x14ac:dyDescent="0.25">
      <c r="A1089" s="6" t="s">
        <v>1922</v>
      </c>
      <c r="B1089" s="3" t="s">
        <v>1923</v>
      </c>
      <c r="C1089" s="50">
        <v>0</v>
      </c>
      <c r="D1089" s="50">
        <v>0</v>
      </c>
      <c r="E1089" s="50">
        <v>0</v>
      </c>
      <c r="F1089" s="50">
        <v>0</v>
      </c>
      <c r="G1089" s="4">
        <v>0</v>
      </c>
      <c r="H1089" s="4">
        <v>0</v>
      </c>
      <c r="I1089" s="50">
        <v>0</v>
      </c>
    </row>
    <row r="1090" spans="1:9" hidden="1" x14ac:dyDescent="0.25">
      <c r="A1090" s="6" t="s">
        <v>1924</v>
      </c>
      <c r="B1090" s="3" t="s">
        <v>1925</v>
      </c>
      <c r="C1090" s="50">
        <v>0</v>
      </c>
      <c r="D1090" s="50">
        <v>0</v>
      </c>
      <c r="E1090" s="50">
        <v>0</v>
      </c>
      <c r="F1090" s="50">
        <v>0</v>
      </c>
      <c r="G1090" s="4">
        <v>0</v>
      </c>
      <c r="H1090" s="4">
        <v>0</v>
      </c>
      <c r="I1090" s="50">
        <v>0</v>
      </c>
    </row>
    <row r="1091" spans="1:9" ht="25.5" hidden="1" x14ac:dyDescent="0.25">
      <c r="A1091" s="6" t="s">
        <v>1926</v>
      </c>
      <c r="B1091" s="3" t="s">
        <v>1927</v>
      </c>
      <c r="C1091" s="50">
        <v>0</v>
      </c>
      <c r="D1091" s="50">
        <v>0</v>
      </c>
      <c r="E1091" s="50">
        <v>0</v>
      </c>
      <c r="F1091" s="50">
        <v>0</v>
      </c>
      <c r="G1091" s="4">
        <v>0</v>
      </c>
      <c r="H1091" s="4">
        <v>0</v>
      </c>
      <c r="I1091" s="50">
        <v>0</v>
      </c>
    </row>
    <row r="1092" spans="1:9" hidden="1" x14ac:dyDescent="0.25">
      <c r="A1092" s="6" t="s">
        <v>1928</v>
      </c>
      <c r="B1092" s="3" t="s">
        <v>1929</v>
      </c>
      <c r="C1092" s="50">
        <v>0</v>
      </c>
      <c r="D1092" s="50">
        <v>0</v>
      </c>
      <c r="E1092" s="50">
        <v>0</v>
      </c>
      <c r="F1092" s="50">
        <v>0</v>
      </c>
      <c r="G1092" s="4">
        <v>0</v>
      </c>
      <c r="H1092" s="4">
        <v>0</v>
      </c>
      <c r="I1092" s="50">
        <v>0</v>
      </c>
    </row>
    <row r="1093" spans="1:9" hidden="1" x14ac:dyDescent="0.25">
      <c r="A1093" s="6" t="s">
        <v>1930</v>
      </c>
      <c r="B1093" s="3" t="s">
        <v>1931</v>
      </c>
      <c r="C1093" s="50">
        <v>0</v>
      </c>
      <c r="D1093" s="50">
        <v>0</v>
      </c>
      <c r="E1093" s="50">
        <v>0</v>
      </c>
      <c r="F1093" s="50">
        <v>0</v>
      </c>
      <c r="G1093" s="4">
        <v>0</v>
      </c>
      <c r="H1093" s="4">
        <v>0</v>
      </c>
      <c r="I1093" s="50">
        <v>0</v>
      </c>
    </row>
    <row r="1094" spans="1:9" ht="25.5" hidden="1" x14ac:dyDescent="0.25">
      <c r="A1094" s="6" t="s">
        <v>1932</v>
      </c>
      <c r="B1094" s="3" t="s">
        <v>1933</v>
      </c>
      <c r="C1094" s="50">
        <v>0</v>
      </c>
      <c r="D1094" s="50">
        <v>0</v>
      </c>
      <c r="E1094" s="50">
        <v>0</v>
      </c>
      <c r="F1094" s="50">
        <v>0</v>
      </c>
      <c r="G1094" s="4">
        <v>0</v>
      </c>
      <c r="H1094" s="4">
        <v>0</v>
      </c>
      <c r="I1094" s="50">
        <v>0</v>
      </c>
    </row>
    <row r="1095" spans="1:9" ht="25.5" hidden="1" x14ac:dyDescent="0.25">
      <c r="A1095" s="6" t="s">
        <v>1934</v>
      </c>
      <c r="B1095" s="3" t="s">
        <v>1935</v>
      </c>
      <c r="C1095" s="50">
        <v>0</v>
      </c>
      <c r="D1095" s="50">
        <v>0</v>
      </c>
      <c r="E1095" s="50">
        <v>0</v>
      </c>
      <c r="F1095" s="50">
        <v>0</v>
      </c>
      <c r="G1095" s="4">
        <v>0</v>
      </c>
      <c r="H1095" s="4">
        <v>0</v>
      </c>
      <c r="I1095" s="50">
        <v>0</v>
      </c>
    </row>
    <row r="1096" spans="1:9" hidden="1" x14ac:dyDescent="0.25">
      <c r="A1096" s="6" t="s">
        <v>1936</v>
      </c>
      <c r="B1096" s="3" t="s">
        <v>1937</v>
      </c>
      <c r="C1096" s="50">
        <v>0</v>
      </c>
      <c r="D1096" s="50">
        <v>0</v>
      </c>
      <c r="E1096" s="50">
        <v>0</v>
      </c>
      <c r="F1096" s="50">
        <v>0</v>
      </c>
      <c r="G1096" s="4">
        <v>0</v>
      </c>
      <c r="H1096" s="4">
        <v>0</v>
      </c>
      <c r="I1096" s="50">
        <v>0</v>
      </c>
    </row>
    <row r="1097" spans="1:9" ht="25.5" hidden="1" x14ac:dyDescent="0.25">
      <c r="A1097" s="6" t="s">
        <v>1938</v>
      </c>
      <c r="B1097" s="3" t="s">
        <v>1939</v>
      </c>
      <c r="C1097" s="50">
        <v>0</v>
      </c>
      <c r="D1097" s="50">
        <v>0</v>
      </c>
      <c r="E1097" s="50">
        <v>0</v>
      </c>
      <c r="F1097" s="50">
        <v>0</v>
      </c>
      <c r="G1097" s="4">
        <v>0</v>
      </c>
      <c r="H1097" s="4">
        <v>0</v>
      </c>
      <c r="I1097" s="50">
        <v>0</v>
      </c>
    </row>
    <row r="1098" spans="1:9" ht="25.5" hidden="1" x14ac:dyDescent="0.25">
      <c r="A1098" s="6" t="s">
        <v>1940</v>
      </c>
      <c r="B1098" s="3" t="s">
        <v>1941</v>
      </c>
      <c r="C1098" s="50">
        <v>0</v>
      </c>
      <c r="D1098" s="50">
        <v>0</v>
      </c>
      <c r="E1098" s="50">
        <v>0</v>
      </c>
      <c r="F1098" s="50">
        <v>0</v>
      </c>
      <c r="G1098" s="4">
        <v>0</v>
      </c>
      <c r="H1098" s="4">
        <v>0</v>
      </c>
      <c r="I1098" s="50">
        <v>0</v>
      </c>
    </row>
    <row r="1099" spans="1:9" ht="25.5" hidden="1" x14ac:dyDescent="0.25">
      <c r="A1099" s="6" t="s">
        <v>1942</v>
      </c>
      <c r="B1099" s="3" t="s">
        <v>1943</v>
      </c>
      <c r="C1099" s="50">
        <v>0</v>
      </c>
      <c r="D1099" s="50">
        <v>0</v>
      </c>
      <c r="E1099" s="50">
        <v>0</v>
      </c>
      <c r="F1099" s="50">
        <v>0</v>
      </c>
      <c r="G1099" s="4">
        <v>0</v>
      </c>
      <c r="H1099" s="4">
        <v>0</v>
      </c>
      <c r="I1099" s="50">
        <v>0</v>
      </c>
    </row>
    <row r="1100" spans="1:9" ht="25.5" hidden="1" x14ac:dyDescent="0.25">
      <c r="A1100" s="6" t="s">
        <v>1944</v>
      </c>
      <c r="B1100" s="3" t="s">
        <v>1945</v>
      </c>
      <c r="C1100" s="50">
        <v>0</v>
      </c>
      <c r="D1100" s="50">
        <v>0</v>
      </c>
      <c r="E1100" s="50">
        <v>0</v>
      </c>
      <c r="F1100" s="50">
        <v>0</v>
      </c>
      <c r="G1100" s="4">
        <v>0</v>
      </c>
      <c r="H1100" s="4">
        <v>0</v>
      </c>
      <c r="I1100" s="50">
        <v>0</v>
      </c>
    </row>
    <row r="1101" spans="1:9" ht="25.5" hidden="1" x14ac:dyDescent="0.25">
      <c r="A1101" s="6" t="s">
        <v>1946</v>
      </c>
      <c r="B1101" s="3" t="s">
        <v>1947</v>
      </c>
      <c r="C1101" s="50">
        <v>0</v>
      </c>
      <c r="D1101" s="50">
        <v>0</v>
      </c>
      <c r="E1101" s="50">
        <v>0</v>
      </c>
      <c r="F1101" s="50">
        <v>0</v>
      </c>
      <c r="G1101" s="4">
        <v>0</v>
      </c>
      <c r="H1101" s="4">
        <v>0</v>
      </c>
      <c r="I1101" s="50">
        <v>0</v>
      </c>
    </row>
    <row r="1102" spans="1:9" ht="25.5" hidden="1" x14ac:dyDescent="0.25">
      <c r="A1102" s="6" t="s">
        <v>1948</v>
      </c>
      <c r="B1102" s="3" t="s">
        <v>1949</v>
      </c>
      <c r="C1102" s="50">
        <v>0</v>
      </c>
      <c r="D1102" s="50">
        <v>0</v>
      </c>
      <c r="E1102" s="50">
        <v>0</v>
      </c>
      <c r="F1102" s="50">
        <v>0</v>
      </c>
      <c r="G1102" s="4">
        <v>0</v>
      </c>
      <c r="H1102" s="4">
        <v>0</v>
      </c>
      <c r="I1102" s="50">
        <v>0</v>
      </c>
    </row>
    <row r="1103" spans="1:9" hidden="1" x14ac:dyDescent="0.25">
      <c r="A1103" s="6" t="s">
        <v>1950</v>
      </c>
      <c r="B1103" s="3" t="s">
        <v>1951</v>
      </c>
      <c r="C1103" s="50">
        <v>0</v>
      </c>
      <c r="D1103" s="50">
        <v>0</v>
      </c>
      <c r="E1103" s="50">
        <v>0</v>
      </c>
      <c r="F1103" s="50">
        <v>0</v>
      </c>
      <c r="G1103" s="4">
        <v>0</v>
      </c>
      <c r="H1103" s="4">
        <v>0</v>
      </c>
      <c r="I1103" s="50">
        <v>0</v>
      </c>
    </row>
    <row r="1104" spans="1:9" ht="25.5" hidden="1" x14ac:dyDescent="0.25">
      <c r="A1104" s="6" t="s">
        <v>1952</v>
      </c>
      <c r="B1104" s="3" t="s">
        <v>1953</v>
      </c>
      <c r="C1104" s="50">
        <v>0</v>
      </c>
      <c r="D1104" s="50">
        <v>0</v>
      </c>
      <c r="E1104" s="50">
        <v>0</v>
      </c>
      <c r="F1104" s="50">
        <v>0</v>
      </c>
      <c r="G1104" s="4">
        <v>0</v>
      </c>
      <c r="H1104" s="4">
        <v>0</v>
      </c>
      <c r="I1104" s="50">
        <v>0</v>
      </c>
    </row>
    <row r="1105" spans="1:9" ht="25.5" hidden="1" x14ac:dyDescent="0.25">
      <c r="A1105" s="6" t="s">
        <v>1954</v>
      </c>
      <c r="B1105" s="3" t="s">
        <v>1955</v>
      </c>
      <c r="C1105" s="50">
        <v>0</v>
      </c>
      <c r="D1105" s="50">
        <v>0</v>
      </c>
      <c r="E1105" s="50">
        <v>0</v>
      </c>
      <c r="F1105" s="50">
        <v>0</v>
      </c>
      <c r="G1105" s="4">
        <v>0</v>
      </c>
      <c r="H1105" s="4">
        <v>0</v>
      </c>
      <c r="I1105" s="50">
        <v>0</v>
      </c>
    </row>
    <row r="1106" spans="1:9" ht="25.5" hidden="1" x14ac:dyDescent="0.25">
      <c r="A1106" s="6" t="s">
        <v>1956</v>
      </c>
      <c r="B1106" s="3" t="s">
        <v>1957</v>
      </c>
      <c r="C1106" s="50">
        <v>0</v>
      </c>
      <c r="D1106" s="50">
        <v>0</v>
      </c>
      <c r="E1106" s="50">
        <v>0</v>
      </c>
      <c r="F1106" s="50">
        <v>0</v>
      </c>
      <c r="G1106" s="4">
        <v>0</v>
      </c>
      <c r="H1106" s="4">
        <v>0</v>
      </c>
      <c r="I1106" s="50">
        <v>0</v>
      </c>
    </row>
    <row r="1107" spans="1:9" ht="25.5" hidden="1" x14ac:dyDescent="0.25">
      <c r="A1107" s="6" t="s">
        <v>1958</v>
      </c>
      <c r="B1107" s="3" t="s">
        <v>1959</v>
      </c>
      <c r="C1107" s="50">
        <v>0</v>
      </c>
      <c r="D1107" s="50">
        <v>0</v>
      </c>
      <c r="E1107" s="50">
        <v>0</v>
      </c>
      <c r="F1107" s="50">
        <v>0</v>
      </c>
      <c r="G1107" s="4">
        <v>0</v>
      </c>
      <c r="H1107" s="4">
        <v>0</v>
      </c>
      <c r="I1107" s="50">
        <v>0</v>
      </c>
    </row>
    <row r="1108" spans="1:9" ht="25.5" hidden="1" x14ac:dyDescent="0.25">
      <c r="A1108" s="6" t="s">
        <v>1960</v>
      </c>
      <c r="B1108" s="3" t="s">
        <v>1961</v>
      </c>
      <c r="C1108" s="50">
        <v>0</v>
      </c>
      <c r="D1108" s="50">
        <v>0</v>
      </c>
      <c r="E1108" s="50">
        <v>0</v>
      </c>
      <c r="F1108" s="50">
        <v>0</v>
      </c>
      <c r="G1108" s="4">
        <v>0</v>
      </c>
      <c r="H1108" s="4">
        <v>0</v>
      </c>
      <c r="I1108" s="50">
        <v>0</v>
      </c>
    </row>
    <row r="1109" spans="1:9" ht="25.5" hidden="1" x14ac:dyDescent="0.25">
      <c r="A1109" s="6" t="s">
        <v>1962</v>
      </c>
      <c r="B1109" s="3" t="s">
        <v>1963</v>
      </c>
      <c r="C1109" s="50">
        <v>0</v>
      </c>
      <c r="D1109" s="50">
        <v>0</v>
      </c>
      <c r="E1109" s="50">
        <v>0</v>
      </c>
      <c r="F1109" s="50">
        <v>0</v>
      </c>
      <c r="G1109" s="4">
        <v>0</v>
      </c>
      <c r="H1109" s="4">
        <v>0</v>
      </c>
      <c r="I1109" s="50">
        <v>0</v>
      </c>
    </row>
    <row r="1110" spans="1:9" hidden="1" x14ac:dyDescent="0.25">
      <c r="A1110" s="6" t="s">
        <v>1964</v>
      </c>
      <c r="B1110" s="3" t="s">
        <v>1965</v>
      </c>
      <c r="C1110" s="50">
        <v>0</v>
      </c>
      <c r="D1110" s="50">
        <v>0</v>
      </c>
      <c r="E1110" s="50">
        <v>0</v>
      </c>
      <c r="F1110" s="50">
        <v>0</v>
      </c>
      <c r="G1110" s="4">
        <v>0</v>
      </c>
      <c r="H1110" s="4">
        <v>0</v>
      </c>
      <c r="I1110" s="50">
        <v>0</v>
      </c>
    </row>
    <row r="1111" spans="1:9" ht="25.5" hidden="1" x14ac:dyDescent="0.25">
      <c r="A1111" s="6" t="s">
        <v>1966</v>
      </c>
      <c r="B1111" s="3" t="s">
        <v>1967</v>
      </c>
      <c r="C1111" s="50">
        <v>0</v>
      </c>
      <c r="D1111" s="50">
        <v>0</v>
      </c>
      <c r="E1111" s="50">
        <v>0</v>
      </c>
      <c r="F1111" s="50">
        <v>0</v>
      </c>
      <c r="G1111" s="4">
        <v>0</v>
      </c>
      <c r="H1111" s="4">
        <v>0</v>
      </c>
      <c r="I1111" s="50">
        <v>0</v>
      </c>
    </row>
    <row r="1112" spans="1:9" ht="25.5" hidden="1" x14ac:dyDescent="0.25">
      <c r="A1112" s="6" t="s">
        <v>1968</v>
      </c>
      <c r="B1112" s="3" t="s">
        <v>1969</v>
      </c>
      <c r="C1112" s="50">
        <v>0</v>
      </c>
      <c r="D1112" s="50">
        <v>0</v>
      </c>
      <c r="E1112" s="50">
        <v>0</v>
      </c>
      <c r="F1112" s="50">
        <v>0</v>
      </c>
      <c r="G1112" s="4">
        <v>0</v>
      </c>
      <c r="H1112" s="4">
        <v>0</v>
      </c>
      <c r="I1112" s="50">
        <v>0</v>
      </c>
    </row>
    <row r="1113" spans="1:9" ht="25.5" hidden="1" x14ac:dyDescent="0.25">
      <c r="A1113" s="6" t="s">
        <v>1970</v>
      </c>
      <c r="B1113" s="3" t="s">
        <v>1971</v>
      </c>
      <c r="C1113" s="50">
        <v>0</v>
      </c>
      <c r="D1113" s="50">
        <v>0</v>
      </c>
      <c r="E1113" s="50">
        <v>0</v>
      </c>
      <c r="F1113" s="50">
        <v>0</v>
      </c>
      <c r="G1113" s="4">
        <v>0</v>
      </c>
      <c r="H1113" s="4">
        <v>0</v>
      </c>
      <c r="I1113" s="50">
        <v>0</v>
      </c>
    </row>
    <row r="1114" spans="1:9" ht="25.5" hidden="1" x14ac:dyDescent="0.25">
      <c r="A1114" s="6" t="s">
        <v>1972</v>
      </c>
      <c r="B1114" s="3" t="s">
        <v>1973</v>
      </c>
      <c r="C1114" s="50">
        <v>0</v>
      </c>
      <c r="D1114" s="50">
        <v>0</v>
      </c>
      <c r="E1114" s="50">
        <v>0</v>
      </c>
      <c r="F1114" s="50">
        <v>0</v>
      </c>
      <c r="G1114" s="4">
        <v>0</v>
      </c>
      <c r="H1114" s="4">
        <v>0</v>
      </c>
      <c r="I1114" s="50">
        <v>0</v>
      </c>
    </row>
    <row r="1115" spans="1:9" ht="25.5" hidden="1" x14ac:dyDescent="0.25">
      <c r="A1115" s="6" t="s">
        <v>1974</v>
      </c>
      <c r="B1115" s="3" t="s">
        <v>1975</v>
      </c>
      <c r="C1115" s="50">
        <v>0</v>
      </c>
      <c r="D1115" s="50">
        <v>0</v>
      </c>
      <c r="E1115" s="50">
        <v>0</v>
      </c>
      <c r="F1115" s="50">
        <v>0</v>
      </c>
      <c r="G1115" s="4">
        <v>0</v>
      </c>
      <c r="H1115" s="4">
        <v>0</v>
      </c>
      <c r="I1115" s="50">
        <v>0</v>
      </c>
    </row>
    <row r="1116" spans="1:9" ht="25.5" hidden="1" x14ac:dyDescent="0.25">
      <c r="A1116" s="6" t="s">
        <v>1976</v>
      </c>
      <c r="B1116" s="3" t="s">
        <v>1977</v>
      </c>
      <c r="C1116" s="50">
        <v>0</v>
      </c>
      <c r="D1116" s="50">
        <v>0</v>
      </c>
      <c r="E1116" s="50">
        <v>0</v>
      </c>
      <c r="F1116" s="50">
        <v>0</v>
      </c>
      <c r="G1116" s="4">
        <v>0</v>
      </c>
      <c r="H1116" s="4">
        <v>0</v>
      </c>
      <c r="I1116" s="50">
        <v>0</v>
      </c>
    </row>
    <row r="1117" spans="1:9" hidden="1" x14ac:dyDescent="0.25">
      <c r="A1117" s="48" t="s">
        <v>1978</v>
      </c>
      <c r="B1117" s="2" t="s">
        <v>1979</v>
      </c>
      <c r="C1117" s="49">
        <v>0</v>
      </c>
      <c r="D1117" s="49">
        <v>0</v>
      </c>
      <c r="E1117" s="49">
        <v>0</v>
      </c>
      <c r="F1117" s="49">
        <v>0</v>
      </c>
      <c r="G1117" s="5">
        <v>0</v>
      </c>
      <c r="H1117" s="5">
        <v>0</v>
      </c>
      <c r="I1117" s="49">
        <v>0</v>
      </c>
    </row>
    <row r="1118" spans="1:9" hidden="1" x14ac:dyDescent="0.25">
      <c r="A1118" s="6" t="s">
        <v>1980</v>
      </c>
      <c r="B1118" s="3" t="s">
        <v>1981</v>
      </c>
      <c r="C1118" s="50">
        <v>0</v>
      </c>
      <c r="D1118" s="50">
        <v>0</v>
      </c>
      <c r="E1118" s="50">
        <v>0</v>
      </c>
      <c r="F1118" s="50">
        <v>0</v>
      </c>
      <c r="G1118" s="4">
        <v>0</v>
      </c>
      <c r="H1118" s="4">
        <v>0</v>
      </c>
      <c r="I1118" s="50">
        <v>0</v>
      </c>
    </row>
    <row r="1119" spans="1:9" hidden="1" x14ac:dyDescent="0.25">
      <c r="A1119" s="6" t="s">
        <v>1982</v>
      </c>
      <c r="B1119" s="3" t="s">
        <v>1983</v>
      </c>
      <c r="C1119" s="50">
        <v>0</v>
      </c>
      <c r="D1119" s="50">
        <v>0</v>
      </c>
      <c r="E1119" s="50">
        <v>0</v>
      </c>
      <c r="F1119" s="50">
        <v>0</v>
      </c>
      <c r="G1119" s="4">
        <v>0</v>
      </c>
      <c r="H1119" s="4">
        <v>0</v>
      </c>
      <c r="I1119" s="50">
        <v>0</v>
      </c>
    </row>
    <row r="1120" spans="1:9" ht="25.5" hidden="1" x14ac:dyDescent="0.25">
      <c r="A1120" s="6" t="s">
        <v>1984</v>
      </c>
      <c r="B1120" s="3" t="s">
        <v>1985</v>
      </c>
      <c r="C1120" s="50">
        <v>0</v>
      </c>
      <c r="D1120" s="50">
        <v>0</v>
      </c>
      <c r="E1120" s="50">
        <v>0</v>
      </c>
      <c r="F1120" s="50">
        <v>0</v>
      </c>
      <c r="G1120" s="4">
        <v>0</v>
      </c>
      <c r="H1120" s="4">
        <v>0</v>
      </c>
      <c r="I1120" s="50">
        <v>0</v>
      </c>
    </row>
    <row r="1121" spans="1:9" ht="25.5" hidden="1" x14ac:dyDescent="0.25">
      <c r="A1121" s="6" t="s">
        <v>1986</v>
      </c>
      <c r="B1121" s="3" t="s">
        <v>1987</v>
      </c>
      <c r="C1121" s="50">
        <v>0</v>
      </c>
      <c r="D1121" s="50">
        <v>0</v>
      </c>
      <c r="E1121" s="50">
        <v>0</v>
      </c>
      <c r="F1121" s="50">
        <v>0</v>
      </c>
      <c r="G1121" s="4">
        <v>0</v>
      </c>
      <c r="H1121" s="4">
        <v>0</v>
      </c>
      <c r="I1121" s="50">
        <v>0</v>
      </c>
    </row>
    <row r="1122" spans="1:9" ht="25.5" hidden="1" x14ac:dyDescent="0.25">
      <c r="A1122" s="6" t="s">
        <v>1988</v>
      </c>
      <c r="B1122" s="3" t="s">
        <v>1989</v>
      </c>
      <c r="C1122" s="50">
        <v>0</v>
      </c>
      <c r="D1122" s="50">
        <v>0</v>
      </c>
      <c r="E1122" s="50">
        <v>0</v>
      </c>
      <c r="F1122" s="50">
        <v>0</v>
      </c>
      <c r="G1122" s="4">
        <v>0</v>
      </c>
      <c r="H1122" s="4">
        <v>0</v>
      </c>
      <c r="I1122" s="50">
        <v>0</v>
      </c>
    </row>
    <row r="1123" spans="1:9" ht="25.5" hidden="1" x14ac:dyDescent="0.25">
      <c r="A1123" s="6" t="s">
        <v>1990</v>
      </c>
      <c r="B1123" s="3" t="s">
        <v>1991</v>
      </c>
      <c r="C1123" s="50">
        <v>0</v>
      </c>
      <c r="D1123" s="50">
        <v>0</v>
      </c>
      <c r="E1123" s="50">
        <v>0</v>
      </c>
      <c r="F1123" s="50">
        <v>0</v>
      </c>
      <c r="G1123" s="4">
        <v>0</v>
      </c>
      <c r="H1123" s="4">
        <v>0</v>
      </c>
      <c r="I1123" s="50">
        <v>0</v>
      </c>
    </row>
    <row r="1124" spans="1:9" ht="25.5" hidden="1" x14ac:dyDescent="0.25">
      <c r="A1124" s="6" t="s">
        <v>1992</v>
      </c>
      <c r="B1124" s="3" t="s">
        <v>1993</v>
      </c>
      <c r="C1124" s="50">
        <v>0</v>
      </c>
      <c r="D1124" s="50">
        <v>0</v>
      </c>
      <c r="E1124" s="50">
        <v>0</v>
      </c>
      <c r="F1124" s="50">
        <v>0</v>
      </c>
      <c r="G1124" s="4">
        <v>0</v>
      </c>
      <c r="H1124" s="4">
        <v>0</v>
      </c>
      <c r="I1124" s="50">
        <v>0</v>
      </c>
    </row>
    <row r="1125" spans="1:9" ht="25.5" hidden="1" x14ac:dyDescent="0.25">
      <c r="A1125" s="6" t="s">
        <v>1994</v>
      </c>
      <c r="B1125" s="3" t="s">
        <v>1995</v>
      </c>
      <c r="C1125" s="50">
        <v>0</v>
      </c>
      <c r="D1125" s="50">
        <v>0</v>
      </c>
      <c r="E1125" s="50">
        <v>0</v>
      </c>
      <c r="F1125" s="50">
        <v>0</v>
      </c>
      <c r="G1125" s="4">
        <v>0</v>
      </c>
      <c r="H1125" s="4">
        <v>0</v>
      </c>
      <c r="I1125" s="50">
        <v>0</v>
      </c>
    </row>
    <row r="1126" spans="1:9" ht="25.5" hidden="1" x14ac:dyDescent="0.25">
      <c r="A1126" s="6" t="s">
        <v>1996</v>
      </c>
      <c r="B1126" s="3" t="s">
        <v>1997</v>
      </c>
      <c r="C1126" s="50">
        <v>0</v>
      </c>
      <c r="D1126" s="50">
        <v>0</v>
      </c>
      <c r="E1126" s="50">
        <v>0</v>
      </c>
      <c r="F1126" s="50">
        <v>0</v>
      </c>
      <c r="G1126" s="4">
        <v>0</v>
      </c>
      <c r="H1126" s="4">
        <v>0</v>
      </c>
      <c r="I1126" s="50">
        <v>0</v>
      </c>
    </row>
    <row r="1127" spans="1:9" ht="25.5" hidden="1" x14ac:dyDescent="0.25">
      <c r="A1127" s="6" t="s">
        <v>1998</v>
      </c>
      <c r="B1127" s="3" t="s">
        <v>1999</v>
      </c>
      <c r="C1127" s="50">
        <v>0</v>
      </c>
      <c r="D1127" s="50">
        <v>0</v>
      </c>
      <c r="E1127" s="50">
        <v>0</v>
      </c>
      <c r="F1127" s="50">
        <v>0</v>
      </c>
      <c r="G1127" s="4">
        <v>0</v>
      </c>
      <c r="H1127" s="4">
        <v>0</v>
      </c>
      <c r="I1127" s="50">
        <v>0</v>
      </c>
    </row>
    <row r="1128" spans="1:9" ht="25.5" hidden="1" x14ac:dyDescent="0.25">
      <c r="A1128" s="6" t="s">
        <v>2000</v>
      </c>
      <c r="B1128" s="3" t="s">
        <v>2001</v>
      </c>
      <c r="C1128" s="50">
        <v>0</v>
      </c>
      <c r="D1128" s="50">
        <v>0</v>
      </c>
      <c r="E1128" s="50">
        <v>0</v>
      </c>
      <c r="F1128" s="50">
        <v>0</v>
      </c>
      <c r="G1128" s="4">
        <v>0</v>
      </c>
      <c r="H1128" s="4">
        <v>0</v>
      </c>
      <c r="I1128" s="50">
        <v>0</v>
      </c>
    </row>
    <row r="1129" spans="1:9" ht="25.5" hidden="1" x14ac:dyDescent="0.25">
      <c r="A1129" s="6" t="s">
        <v>2002</v>
      </c>
      <c r="B1129" s="3" t="s">
        <v>2003</v>
      </c>
      <c r="C1129" s="50">
        <v>0</v>
      </c>
      <c r="D1129" s="50">
        <v>0</v>
      </c>
      <c r="E1129" s="50">
        <v>0</v>
      </c>
      <c r="F1129" s="50">
        <v>0</v>
      </c>
      <c r="G1129" s="4">
        <v>0</v>
      </c>
      <c r="H1129" s="4">
        <v>0</v>
      </c>
      <c r="I1129" s="50">
        <v>0</v>
      </c>
    </row>
    <row r="1130" spans="1:9" ht="25.5" hidden="1" x14ac:dyDescent="0.25">
      <c r="A1130" s="6" t="s">
        <v>2004</v>
      </c>
      <c r="B1130" s="3" t="s">
        <v>2005</v>
      </c>
      <c r="C1130" s="50">
        <v>0</v>
      </c>
      <c r="D1130" s="50">
        <v>0</v>
      </c>
      <c r="E1130" s="50">
        <v>0</v>
      </c>
      <c r="F1130" s="50">
        <v>0</v>
      </c>
      <c r="G1130" s="4">
        <v>0</v>
      </c>
      <c r="H1130" s="4">
        <v>0</v>
      </c>
      <c r="I1130" s="50">
        <v>0</v>
      </c>
    </row>
    <row r="1131" spans="1:9" ht="25.5" hidden="1" x14ac:dyDescent="0.25">
      <c r="A1131" s="6" t="s">
        <v>2006</v>
      </c>
      <c r="B1131" s="3" t="s">
        <v>2007</v>
      </c>
      <c r="C1131" s="50">
        <v>0</v>
      </c>
      <c r="D1131" s="50">
        <v>0</v>
      </c>
      <c r="E1131" s="50">
        <v>0</v>
      </c>
      <c r="F1131" s="50">
        <v>0</v>
      </c>
      <c r="G1131" s="4">
        <v>0</v>
      </c>
      <c r="H1131" s="4">
        <v>0</v>
      </c>
      <c r="I1131" s="50">
        <v>0</v>
      </c>
    </row>
    <row r="1132" spans="1:9" ht="25.5" hidden="1" x14ac:dyDescent="0.25">
      <c r="A1132" s="6" t="s">
        <v>2008</v>
      </c>
      <c r="B1132" s="3" t="s">
        <v>2009</v>
      </c>
      <c r="C1132" s="50">
        <v>0</v>
      </c>
      <c r="D1132" s="50">
        <v>0</v>
      </c>
      <c r="E1132" s="50">
        <v>0</v>
      </c>
      <c r="F1132" s="50">
        <v>0</v>
      </c>
      <c r="G1132" s="4">
        <v>0</v>
      </c>
      <c r="H1132" s="4">
        <v>0</v>
      </c>
      <c r="I1132" s="50">
        <v>0</v>
      </c>
    </row>
    <row r="1133" spans="1:9" hidden="1" x14ac:dyDescent="0.25">
      <c r="A1133" s="6" t="s">
        <v>2010</v>
      </c>
      <c r="B1133" s="3" t="s">
        <v>2011</v>
      </c>
      <c r="C1133" s="50">
        <v>0</v>
      </c>
      <c r="D1133" s="50">
        <v>0</v>
      </c>
      <c r="E1133" s="50">
        <v>0</v>
      </c>
      <c r="F1133" s="50">
        <v>0</v>
      </c>
      <c r="G1133" s="4">
        <v>0</v>
      </c>
      <c r="H1133" s="4">
        <v>0</v>
      </c>
      <c r="I1133" s="50">
        <v>0</v>
      </c>
    </row>
    <row r="1134" spans="1:9" ht="25.5" hidden="1" x14ac:dyDescent="0.25">
      <c r="A1134" s="6" t="s">
        <v>2012</v>
      </c>
      <c r="B1134" s="3" t="s">
        <v>2013</v>
      </c>
      <c r="C1134" s="50">
        <v>0</v>
      </c>
      <c r="D1134" s="50">
        <v>0</v>
      </c>
      <c r="E1134" s="50">
        <v>0</v>
      </c>
      <c r="F1134" s="50">
        <v>0</v>
      </c>
      <c r="G1134" s="4">
        <v>0</v>
      </c>
      <c r="H1134" s="4">
        <v>0</v>
      </c>
      <c r="I1134" s="50">
        <v>0</v>
      </c>
    </row>
    <row r="1135" spans="1:9" hidden="1" x14ac:dyDescent="0.25">
      <c r="A1135" s="6" t="s">
        <v>2014</v>
      </c>
      <c r="B1135" s="3" t="s">
        <v>2015</v>
      </c>
      <c r="C1135" s="50">
        <v>0</v>
      </c>
      <c r="D1135" s="50">
        <v>0</v>
      </c>
      <c r="E1135" s="50">
        <v>0</v>
      </c>
      <c r="F1135" s="50">
        <v>0</v>
      </c>
      <c r="G1135" s="4">
        <v>0</v>
      </c>
      <c r="H1135" s="4">
        <v>0</v>
      </c>
      <c r="I1135" s="50">
        <v>0</v>
      </c>
    </row>
    <row r="1136" spans="1:9" ht="25.5" hidden="1" x14ac:dyDescent="0.25">
      <c r="A1136" s="6" t="s">
        <v>2016</v>
      </c>
      <c r="B1136" s="3" t="s">
        <v>2017</v>
      </c>
      <c r="C1136" s="50">
        <v>0</v>
      </c>
      <c r="D1136" s="50">
        <v>0</v>
      </c>
      <c r="E1136" s="50">
        <v>0</v>
      </c>
      <c r="F1136" s="50">
        <v>0</v>
      </c>
      <c r="G1136" s="4">
        <v>0</v>
      </c>
      <c r="H1136" s="4">
        <v>0</v>
      </c>
      <c r="I1136" s="50">
        <v>0</v>
      </c>
    </row>
    <row r="1137" spans="1:9" ht="25.5" hidden="1" x14ac:dyDescent="0.25">
      <c r="A1137" s="6" t="s">
        <v>2018</v>
      </c>
      <c r="B1137" s="3" t="s">
        <v>2019</v>
      </c>
      <c r="C1137" s="50">
        <v>0</v>
      </c>
      <c r="D1137" s="50">
        <v>0</v>
      </c>
      <c r="E1137" s="50">
        <v>0</v>
      </c>
      <c r="F1137" s="50">
        <v>0</v>
      </c>
      <c r="G1137" s="4">
        <v>0</v>
      </c>
      <c r="H1137" s="4">
        <v>0</v>
      </c>
      <c r="I1137" s="50">
        <v>0</v>
      </c>
    </row>
    <row r="1138" spans="1:9" ht="25.5" hidden="1" x14ac:dyDescent="0.25">
      <c r="A1138" s="6" t="s">
        <v>2020</v>
      </c>
      <c r="B1138" s="3" t="s">
        <v>2021</v>
      </c>
      <c r="C1138" s="50">
        <v>0</v>
      </c>
      <c r="D1138" s="50">
        <v>0</v>
      </c>
      <c r="E1138" s="50">
        <v>0</v>
      </c>
      <c r="F1138" s="50">
        <v>0</v>
      </c>
      <c r="G1138" s="4">
        <v>0</v>
      </c>
      <c r="H1138" s="4">
        <v>0</v>
      </c>
      <c r="I1138" s="50">
        <v>0</v>
      </c>
    </row>
    <row r="1139" spans="1:9" ht="25.5" hidden="1" x14ac:dyDescent="0.25">
      <c r="A1139" s="6" t="s">
        <v>2022</v>
      </c>
      <c r="B1139" s="3" t="s">
        <v>2023</v>
      </c>
      <c r="C1139" s="50">
        <v>0</v>
      </c>
      <c r="D1139" s="50">
        <v>0</v>
      </c>
      <c r="E1139" s="50">
        <v>0</v>
      </c>
      <c r="F1139" s="50">
        <v>0</v>
      </c>
      <c r="G1139" s="4">
        <v>0</v>
      </c>
      <c r="H1139" s="4">
        <v>0</v>
      </c>
      <c r="I1139" s="50">
        <v>0</v>
      </c>
    </row>
    <row r="1140" spans="1:9" ht="25.5" hidden="1" x14ac:dyDescent="0.25">
      <c r="A1140" s="6" t="s">
        <v>2024</v>
      </c>
      <c r="B1140" s="3" t="s">
        <v>2025</v>
      </c>
      <c r="C1140" s="50">
        <v>0</v>
      </c>
      <c r="D1140" s="50">
        <v>0</v>
      </c>
      <c r="E1140" s="50">
        <v>0</v>
      </c>
      <c r="F1140" s="50">
        <v>0</v>
      </c>
      <c r="G1140" s="4">
        <v>0</v>
      </c>
      <c r="H1140" s="4">
        <v>0</v>
      </c>
      <c r="I1140" s="50">
        <v>0</v>
      </c>
    </row>
    <row r="1141" spans="1:9" ht="25.5" hidden="1" x14ac:dyDescent="0.25">
      <c r="A1141" s="6" t="s">
        <v>2026</v>
      </c>
      <c r="B1141" s="3" t="s">
        <v>2027</v>
      </c>
      <c r="C1141" s="50">
        <v>0</v>
      </c>
      <c r="D1141" s="50">
        <v>0</v>
      </c>
      <c r="E1141" s="50">
        <v>0</v>
      </c>
      <c r="F1141" s="50">
        <v>0</v>
      </c>
      <c r="G1141" s="4">
        <v>0</v>
      </c>
      <c r="H1141" s="4">
        <v>0</v>
      </c>
      <c r="I1141" s="50">
        <v>0</v>
      </c>
    </row>
    <row r="1142" spans="1:9" hidden="1" x14ac:dyDescent="0.25">
      <c r="A1142" s="6" t="s">
        <v>2028</v>
      </c>
      <c r="B1142" s="3" t="s">
        <v>2029</v>
      </c>
      <c r="C1142" s="50">
        <v>0</v>
      </c>
      <c r="D1142" s="50">
        <v>0</v>
      </c>
      <c r="E1142" s="50">
        <v>0</v>
      </c>
      <c r="F1142" s="50">
        <v>0</v>
      </c>
      <c r="G1142" s="4">
        <v>0</v>
      </c>
      <c r="H1142" s="4">
        <v>0</v>
      </c>
      <c r="I1142" s="50">
        <v>0</v>
      </c>
    </row>
    <row r="1143" spans="1:9" hidden="1" x14ac:dyDescent="0.25">
      <c r="A1143" s="6" t="s">
        <v>2030</v>
      </c>
      <c r="B1143" s="3" t="s">
        <v>2031</v>
      </c>
      <c r="C1143" s="50">
        <v>0</v>
      </c>
      <c r="D1143" s="50">
        <v>0</v>
      </c>
      <c r="E1143" s="50">
        <v>0</v>
      </c>
      <c r="F1143" s="50">
        <v>0</v>
      </c>
      <c r="G1143" s="4">
        <v>0</v>
      </c>
      <c r="H1143" s="4">
        <v>0</v>
      </c>
      <c r="I1143" s="50">
        <v>0</v>
      </c>
    </row>
    <row r="1144" spans="1:9" ht="25.5" hidden="1" x14ac:dyDescent="0.25">
      <c r="A1144" s="6" t="s">
        <v>2032</v>
      </c>
      <c r="B1144" s="3" t="s">
        <v>2033</v>
      </c>
      <c r="C1144" s="50">
        <v>0</v>
      </c>
      <c r="D1144" s="50">
        <v>0</v>
      </c>
      <c r="E1144" s="50">
        <v>0</v>
      </c>
      <c r="F1144" s="50">
        <v>0</v>
      </c>
      <c r="G1144" s="4">
        <v>0</v>
      </c>
      <c r="H1144" s="4">
        <v>0</v>
      </c>
      <c r="I1144" s="50">
        <v>0</v>
      </c>
    </row>
    <row r="1145" spans="1:9" ht="25.5" hidden="1" x14ac:dyDescent="0.25">
      <c r="A1145" s="6" t="s">
        <v>2034</v>
      </c>
      <c r="B1145" s="3" t="s">
        <v>2035</v>
      </c>
      <c r="C1145" s="50">
        <v>0</v>
      </c>
      <c r="D1145" s="50">
        <v>0</v>
      </c>
      <c r="E1145" s="50">
        <v>0</v>
      </c>
      <c r="F1145" s="50">
        <v>0</v>
      </c>
      <c r="G1145" s="4">
        <v>0</v>
      </c>
      <c r="H1145" s="4">
        <v>0</v>
      </c>
      <c r="I1145" s="50">
        <v>0</v>
      </c>
    </row>
    <row r="1146" spans="1:9" ht="25.5" hidden="1" x14ac:dyDescent="0.25">
      <c r="A1146" s="6" t="s">
        <v>2036</v>
      </c>
      <c r="B1146" s="3" t="s">
        <v>2037</v>
      </c>
      <c r="C1146" s="50">
        <v>0</v>
      </c>
      <c r="D1146" s="50">
        <v>0</v>
      </c>
      <c r="E1146" s="50">
        <v>0</v>
      </c>
      <c r="F1146" s="50">
        <v>0</v>
      </c>
      <c r="G1146" s="4">
        <v>0</v>
      </c>
      <c r="H1146" s="4">
        <v>0</v>
      </c>
      <c r="I1146" s="50">
        <v>0</v>
      </c>
    </row>
    <row r="1147" spans="1:9" ht="25.5" hidden="1" x14ac:dyDescent="0.25">
      <c r="A1147" s="6" t="s">
        <v>2038</v>
      </c>
      <c r="B1147" s="3" t="s">
        <v>2039</v>
      </c>
      <c r="C1147" s="50">
        <v>0</v>
      </c>
      <c r="D1147" s="50">
        <v>0</v>
      </c>
      <c r="E1147" s="50">
        <v>0</v>
      </c>
      <c r="F1147" s="50">
        <v>0</v>
      </c>
      <c r="G1147" s="4">
        <v>0</v>
      </c>
      <c r="H1147" s="4">
        <v>0</v>
      </c>
      <c r="I1147" s="50">
        <v>0</v>
      </c>
    </row>
    <row r="1148" spans="1:9" ht="25.5" hidden="1" x14ac:dyDescent="0.25">
      <c r="A1148" s="6" t="s">
        <v>2040</v>
      </c>
      <c r="B1148" s="3" t="s">
        <v>2041</v>
      </c>
      <c r="C1148" s="50">
        <v>0</v>
      </c>
      <c r="D1148" s="50">
        <v>0</v>
      </c>
      <c r="E1148" s="50">
        <v>0</v>
      </c>
      <c r="F1148" s="50">
        <v>0</v>
      </c>
      <c r="G1148" s="4">
        <v>0</v>
      </c>
      <c r="H1148" s="4">
        <v>0</v>
      </c>
      <c r="I1148" s="50">
        <v>0</v>
      </c>
    </row>
    <row r="1149" spans="1:9" ht="25.5" hidden="1" x14ac:dyDescent="0.25">
      <c r="A1149" s="6" t="s">
        <v>2042</v>
      </c>
      <c r="B1149" s="3" t="s">
        <v>2043</v>
      </c>
      <c r="C1149" s="50">
        <v>0</v>
      </c>
      <c r="D1149" s="50">
        <v>0</v>
      </c>
      <c r="E1149" s="50">
        <v>0</v>
      </c>
      <c r="F1149" s="50">
        <v>0</v>
      </c>
      <c r="G1149" s="4">
        <v>0</v>
      </c>
      <c r="H1149" s="4">
        <v>0</v>
      </c>
      <c r="I1149" s="50">
        <v>0</v>
      </c>
    </row>
    <row r="1150" spans="1:9" hidden="1" x14ac:dyDescent="0.25">
      <c r="A1150" s="6" t="s">
        <v>2044</v>
      </c>
      <c r="B1150" s="3" t="s">
        <v>2045</v>
      </c>
      <c r="C1150" s="50">
        <v>0</v>
      </c>
      <c r="D1150" s="50">
        <v>0</v>
      </c>
      <c r="E1150" s="50">
        <v>0</v>
      </c>
      <c r="F1150" s="50">
        <v>0</v>
      </c>
      <c r="G1150" s="4">
        <v>0</v>
      </c>
      <c r="H1150" s="4">
        <v>0</v>
      </c>
      <c r="I1150" s="50">
        <v>0</v>
      </c>
    </row>
    <row r="1151" spans="1:9" ht="25.5" hidden="1" x14ac:dyDescent="0.25">
      <c r="A1151" s="6" t="s">
        <v>2046</v>
      </c>
      <c r="B1151" s="3" t="s">
        <v>2047</v>
      </c>
      <c r="C1151" s="50">
        <v>0</v>
      </c>
      <c r="D1151" s="50">
        <v>0</v>
      </c>
      <c r="E1151" s="50">
        <v>0</v>
      </c>
      <c r="F1151" s="50">
        <v>0</v>
      </c>
      <c r="G1151" s="4">
        <v>0</v>
      </c>
      <c r="H1151" s="4">
        <v>0</v>
      </c>
      <c r="I1151" s="50">
        <v>0</v>
      </c>
    </row>
    <row r="1152" spans="1:9" ht="25.5" hidden="1" x14ac:dyDescent="0.25">
      <c r="A1152" s="6" t="s">
        <v>2048</v>
      </c>
      <c r="B1152" s="3" t="s">
        <v>2049</v>
      </c>
      <c r="C1152" s="50">
        <v>0</v>
      </c>
      <c r="D1152" s="50">
        <v>0</v>
      </c>
      <c r="E1152" s="50">
        <v>0</v>
      </c>
      <c r="F1152" s="50">
        <v>0</v>
      </c>
      <c r="G1152" s="4">
        <v>0</v>
      </c>
      <c r="H1152" s="4">
        <v>0</v>
      </c>
      <c r="I1152" s="50">
        <v>0</v>
      </c>
    </row>
    <row r="1153" spans="1:9" ht="25.5" hidden="1" x14ac:dyDescent="0.25">
      <c r="A1153" s="6" t="s">
        <v>2050</v>
      </c>
      <c r="B1153" s="3" t="s">
        <v>2051</v>
      </c>
      <c r="C1153" s="50">
        <v>0</v>
      </c>
      <c r="D1153" s="50">
        <v>0</v>
      </c>
      <c r="E1153" s="50">
        <v>0</v>
      </c>
      <c r="F1153" s="50">
        <v>0</v>
      </c>
      <c r="G1153" s="4">
        <v>0</v>
      </c>
      <c r="H1153" s="4">
        <v>0</v>
      </c>
      <c r="I1153" s="50">
        <v>0</v>
      </c>
    </row>
    <row r="1154" spans="1:9" ht="25.5" hidden="1" x14ac:dyDescent="0.25">
      <c r="A1154" s="6" t="s">
        <v>2052</v>
      </c>
      <c r="B1154" s="3" t="s">
        <v>2053</v>
      </c>
      <c r="C1154" s="50">
        <v>0</v>
      </c>
      <c r="D1154" s="50">
        <v>0</v>
      </c>
      <c r="E1154" s="50">
        <v>0</v>
      </c>
      <c r="F1154" s="50">
        <v>0</v>
      </c>
      <c r="G1154" s="4">
        <v>0</v>
      </c>
      <c r="H1154" s="4">
        <v>0</v>
      </c>
      <c r="I1154" s="50">
        <v>0</v>
      </c>
    </row>
    <row r="1155" spans="1:9" ht="25.5" hidden="1" x14ac:dyDescent="0.25">
      <c r="A1155" s="6" t="s">
        <v>2054</v>
      </c>
      <c r="B1155" s="3" t="s">
        <v>2055</v>
      </c>
      <c r="C1155" s="50">
        <v>0</v>
      </c>
      <c r="D1155" s="50">
        <v>0</v>
      </c>
      <c r="E1155" s="50">
        <v>0</v>
      </c>
      <c r="F1155" s="50">
        <v>0</v>
      </c>
      <c r="G1155" s="4">
        <v>0</v>
      </c>
      <c r="H1155" s="4">
        <v>0</v>
      </c>
      <c r="I1155" s="50">
        <v>0</v>
      </c>
    </row>
    <row r="1156" spans="1:9" ht="25.5" hidden="1" x14ac:dyDescent="0.25">
      <c r="A1156" s="6" t="s">
        <v>2056</v>
      </c>
      <c r="B1156" s="3" t="s">
        <v>2057</v>
      </c>
      <c r="C1156" s="50">
        <v>0</v>
      </c>
      <c r="D1156" s="50">
        <v>0</v>
      </c>
      <c r="E1156" s="50">
        <v>0</v>
      </c>
      <c r="F1156" s="50">
        <v>0</v>
      </c>
      <c r="G1156" s="4">
        <v>0</v>
      </c>
      <c r="H1156" s="4">
        <v>0</v>
      </c>
      <c r="I1156" s="50">
        <v>0</v>
      </c>
    </row>
    <row r="1157" spans="1:9" hidden="1" x14ac:dyDescent="0.25">
      <c r="A1157" s="6" t="s">
        <v>2058</v>
      </c>
      <c r="B1157" s="3" t="s">
        <v>2059</v>
      </c>
      <c r="C1157" s="50">
        <v>0</v>
      </c>
      <c r="D1157" s="50">
        <v>0</v>
      </c>
      <c r="E1157" s="50">
        <v>0</v>
      </c>
      <c r="F1157" s="50">
        <v>0</v>
      </c>
      <c r="G1157" s="4">
        <v>0</v>
      </c>
      <c r="H1157" s="4">
        <v>0</v>
      </c>
      <c r="I1157" s="50">
        <v>0</v>
      </c>
    </row>
    <row r="1158" spans="1:9" ht="25.5" hidden="1" x14ac:dyDescent="0.25">
      <c r="A1158" s="6" t="s">
        <v>2060</v>
      </c>
      <c r="B1158" s="3" t="s">
        <v>2061</v>
      </c>
      <c r="C1158" s="50">
        <v>0</v>
      </c>
      <c r="D1158" s="50">
        <v>0</v>
      </c>
      <c r="E1158" s="50">
        <v>0</v>
      </c>
      <c r="F1158" s="50">
        <v>0</v>
      </c>
      <c r="G1158" s="4">
        <v>0</v>
      </c>
      <c r="H1158" s="4">
        <v>0</v>
      </c>
      <c r="I1158" s="50">
        <v>0</v>
      </c>
    </row>
    <row r="1159" spans="1:9" hidden="1" x14ac:dyDescent="0.25">
      <c r="A1159" s="6" t="s">
        <v>2062</v>
      </c>
      <c r="B1159" s="3" t="s">
        <v>2063</v>
      </c>
      <c r="C1159" s="50">
        <v>0</v>
      </c>
      <c r="D1159" s="50">
        <v>0</v>
      </c>
      <c r="E1159" s="50">
        <v>0</v>
      </c>
      <c r="F1159" s="50">
        <v>0</v>
      </c>
      <c r="G1159" s="4">
        <v>0</v>
      </c>
      <c r="H1159" s="4">
        <v>0</v>
      </c>
      <c r="I1159" s="50">
        <v>0</v>
      </c>
    </row>
    <row r="1160" spans="1:9" ht="25.5" hidden="1" x14ac:dyDescent="0.25">
      <c r="A1160" s="6" t="s">
        <v>2064</v>
      </c>
      <c r="B1160" s="3" t="s">
        <v>2065</v>
      </c>
      <c r="C1160" s="50">
        <v>0</v>
      </c>
      <c r="D1160" s="50">
        <v>0</v>
      </c>
      <c r="E1160" s="50">
        <v>0</v>
      </c>
      <c r="F1160" s="50">
        <v>0</v>
      </c>
      <c r="G1160" s="4">
        <v>0</v>
      </c>
      <c r="H1160" s="4">
        <v>0</v>
      </c>
      <c r="I1160" s="50">
        <v>0</v>
      </c>
    </row>
    <row r="1161" spans="1:9" ht="25.5" hidden="1" x14ac:dyDescent="0.25">
      <c r="A1161" s="6" t="s">
        <v>2066</v>
      </c>
      <c r="B1161" s="3" t="s">
        <v>2067</v>
      </c>
      <c r="C1161" s="50">
        <v>0</v>
      </c>
      <c r="D1161" s="50">
        <v>0</v>
      </c>
      <c r="E1161" s="50">
        <v>0</v>
      </c>
      <c r="F1161" s="50">
        <v>0</v>
      </c>
      <c r="G1161" s="4">
        <v>0</v>
      </c>
      <c r="H1161" s="4">
        <v>0</v>
      </c>
      <c r="I1161" s="50">
        <v>0</v>
      </c>
    </row>
    <row r="1162" spans="1:9" ht="25.5" hidden="1" x14ac:dyDescent="0.25">
      <c r="A1162" s="6" t="s">
        <v>2068</v>
      </c>
      <c r="B1162" s="3" t="s">
        <v>2069</v>
      </c>
      <c r="C1162" s="50">
        <v>0</v>
      </c>
      <c r="D1162" s="50">
        <v>0</v>
      </c>
      <c r="E1162" s="50">
        <v>0</v>
      </c>
      <c r="F1162" s="50">
        <v>0</v>
      </c>
      <c r="G1162" s="4">
        <v>0</v>
      </c>
      <c r="H1162" s="4">
        <v>0</v>
      </c>
      <c r="I1162" s="50">
        <v>0</v>
      </c>
    </row>
    <row r="1163" spans="1:9" ht="25.5" hidden="1" x14ac:dyDescent="0.25">
      <c r="A1163" s="6" t="s">
        <v>2070</v>
      </c>
      <c r="B1163" s="3" t="s">
        <v>2071</v>
      </c>
      <c r="C1163" s="50">
        <v>0</v>
      </c>
      <c r="D1163" s="50">
        <v>0</v>
      </c>
      <c r="E1163" s="50">
        <v>0</v>
      </c>
      <c r="F1163" s="50">
        <v>0</v>
      </c>
      <c r="G1163" s="4">
        <v>0</v>
      </c>
      <c r="H1163" s="4">
        <v>0</v>
      </c>
      <c r="I1163" s="50">
        <v>0</v>
      </c>
    </row>
    <row r="1164" spans="1:9" ht="25.5" hidden="1" x14ac:dyDescent="0.25">
      <c r="A1164" s="6" t="s">
        <v>2072</v>
      </c>
      <c r="B1164" s="3" t="s">
        <v>2073</v>
      </c>
      <c r="C1164" s="50">
        <v>0</v>
      </c>
      <c r="D1164" s="50">
        <v>0</v>
      </c>
      <c r="E1164" s="50">
        <v>0</v>
      </c>
      <c r="F1164" s="50">
        <v>0</v>
      </c>
      <c r="G1164" s="4">
        <v>0</v>
      </c>
      <c r="H1164" s="4">
        <v>0</v>
      </c>
      <c r="I1164" s="50">
        <v>0</v>
      </c>
    </row>
    <row r="1165" spans="1:9" ht="25.5" hidden="1" x14ac:dyDescent="0.25">
      <c r="A1165" s="6" t="s">
        <v>2074</v>
      </c>
      <c r="B1165" s="3" t="s">
        <v>2075</v>
      </c>
      <c r="C1165" s="50">
        <v>0</v>
      </c>
      <c r="D1165" s="50">
        <v>0</v>
      </c>
      <c r="E1165" s="50">
        <v>0</v>
      </c>
      <c r="F1165" s="50">
        <v>0</v>
      </c>
      <c r="G1165" s="4">
        <v>0</v>
      </c>
      <c r="H1165" s="4">
        <v>0</v>
      </c>
      <c r="I1165" s="50">
        <v>0</v>
      </c>
    </row>
    <row r="1166" spans="1:9" x14ac:dyDescent="0.25">
      <c r="A1166" s="6" t="s">
        <v>2076</v>
      </c>
      <c r="B1166" s="3" t="s">
        <v>2077</v>
      </c>
      <c r="C1166" s="50">
        <f>-333749337-708000</f>
        <v>-334457337</v>
      </c>
      <c r="D1166" s="50">
        <f>-333749337-708000</f>
        <v>-334457337</v>
      </c>
      <c r="E1166" s="50">
        <f>D1166-C1166</f>
        <v>0</v>
      </c>
      <c r="F1166" s="50">
        <v>-136675291</v>
      </c>
      <c r="G1166" s="4">
        <f>F1166-C1166</f>
        <v>197782046</v>
      </c>
      <c r="H1166" s="4">
        <f>F1166-D1166</f>
        <v>197782046</v>
      </c>
      <c r="I1166" s="50">
        <v>-165625219</v>
      </c>
    </row>
    <row r="1167" spans="1:9" hidden="1" x14ac:dyDescent="0.25">
      <c r="A1167" s="6" t="s">
        <v>2078</v>
      </c>
      <c r="B1167" s="3" t="s">
        <v>2079</v>
      </c>
      <c r="C1167" s="50">
        <v>0</v>
      </c>
      <c r="D1167" s="50">
        <v>0</v>
      </c>
      <c r="E1167" s="49">
        <f t="shared" ref="E1167:E1230" si="3">D1167-C1167</f>
        <v>0</v>
      </c>
      <c r="F1167" s="50">
        <v>-320571509</v>
      </c>
      <c r="G1167" s="5">
        <f t="shared" ref="G1167:G1230" si="4">F1167-C1167</f>
        <v>-320571509</v>
      </c>
      <c r="H1167" s="5">
        <f t="shared" ref="H1167:H1230" si="5">F1167-D1167</f>
        <v>-320571509</v>
      </c>
      <c r="I1167" s="50">
        <v>-319980636</v>
      </c>
    </row>
    <row r="1168" spans="1:9" hidden="1" x14ac:dyDescent="0.25">
      <c r="A1168" s="6" t="s">
        <v>2080</v>
      </c>
      <c r="B1168" s="3" t="s">
        <v>2081</v>
      </c>
      <c r="C1168" s="50">
        <v>0</v>
      </c>
      <c r="D1168" s="50">
        <v>0</v>
      </c>
      <c r="E1168" s="49">
        <f t="shared" si="3"/>
        <v>0</v>
      </c>
      <c r="F1168" s="50">
        <v>-167335</v>
      </c>
      <c r="G1168" s="5">
        <f t="shared" si="4"/>
        <v>-167335</v>
      </c>
      <c r="H1168" s="5">
        <f t="shared" si="5"/>
        <v>-167335</v>
      </c>
      <c r="I1168" s="50">
        <v>-165000</v>
      </c>
    </row>
    <row r="1169" spans="1:9" hidden="1" x14ac:dyDescent="0.25">
      <c r="A1169" s="6" t="s">
        <v>2082</v>
      </c>
      <c r="B1169" s="3" t="s">
        <v>2083</v>
      </c>
      <c r="C1169" s="50">
        <v>0</v>
      </c>
      <c r="D1169" s="50">
        <v>0</v>
      </c>
      <c r="E1169" s="49">
        <f t="shared" si="3"/>
        <v>0</v>
      </c>
      <c r="F1169" s="50">
        <v>-130000</v>
      </c>
      <c r="G1169" s="5">
        <f t="shared" si="4"/>
        <v>-130000</v>
      </c>
      <c r="H1169" s="5">
        <f t="shared" si="5"/>
        <v>-130000</v>
      </c>
      <c r="I1169" s="50">
        <v>-165000</v>
      </c>
    </row>
    <row r="1170" spans="1:9" hidden="1" x14ac:dyDescent="0.25">
      <c r="A1170" s="6" t="s">
        <v>2084</v>
      </c>
      <c r="B1170" s="3" t="s">
        <v>2085</v>
      </c>
      <c r="C1170" s="50">
        <v>0</v>
      </c>
      <c r="D1170" s="50">
        <v>0</v>
      </c>
      <c r="E1170" s="49">
        <f t="shared" si="3"/>
        <v>0</v>
      </c>
      <c r="F1170" s="50">
        <v>-130000</v>
      </c>
      <c r="G1170" s="5">
        <f t="shared" si="4"/>
        <v>-130000</v>
      </c>
      <c r="H1170" s="5">
        <f t="shared" si="5"/>
        <v>-130000</v>
      </c>
      <c r="I1170" s="50">
        <v>-165000</v>
      </c>
    </row>
    <row r="1171" spans="1:9" hidden="1" x14ac:dyDescent="0.25">
      <c r="A1171" s="6" t="s">
        <v>2086</v>
      </c>
      <c r="B1171" s="3" t="s">
        <v>2087</v>
      </c>
      <c r="C1171" s="50">
        <v>0</v>
      </c>
      <c r="D1171" s="50">
        <v>0</v>
      </c>
      <c r="E1171" s="49">
        <f t="shared" si="3"/>
        <v>0</v>
      </c>
      <c r="F1171" s="50">
        <v>0</v>
      </c>
      <c r="G1171" s="5">
        <f t="shared" si="4"/>
        <v>0</v>
      </c>
      <c r="H1171" s="5">
        <f t="shared" si="5"/>
        <v>0</v>
      </c>
      <c r="I1171" s="50">
        <v>0</v>
      </c>
    </row>
    <row r="1172" spans="1:9" hidden="1" x14ac:dyDescent="0.25">
      <c r="A1172" s="6" t="s">
        <v>2088</v>
      </c>
      <c r="B1172" s="3" t="s">
        <v>2089</v>
      </c>
      <c r="C1172" s="50">
        <v>0</v>
      </c>
      <c r="D1172" s="50">
        <v>0</v>
      </c>
      <c r="E1172" s="49">
        <f t="shared" si="3"/>
        <v>0</v>
      </c>
      <c r="F1172" s="50">
        <v>-37335</v>
      </c>
      <c r="G1172" s="5">
        <f t="shared" si="4"/>
        <v>-37335</v>
      </c>
      <c r="H1172" s="5">
        <f t="shared" si="5"/>
        <v>-37335</v>
      </c>
      <c r="I1172" s="50">
        <v>0</v>
      </c>
    </row>
    <row r="1173" spans="1:9" hidden="1" x14ac:dyDescent="0.25">
      <c r="A1173" s="6" t="s">
        <v>2090</v>
      </c>
      <c r="B1173" s="3" t="s">
        <v>2091</v>
      </c>
      <c r="C1173" s="50">
        <v>0</v>
      </c>
      <c r="D1173" s="50">
        <v>0</v>
      </c>
      <c r="E1173" s="49">
        <f t="shared" si="3"/>
        <v>0</v>
      </c>
      <c r="F1173" s="50">
        <v>-37335</v>
      </c>
      <c r="G1173" s="5">
        <f t="shared" si="4"/>
        <v>-37335</v>
      </c>
      <c r="H1173" s="5">
        <f t="shared" si="5"/>
        <v>-37335</v>
      </c>
      <c r="I1173" s="50">
        <v>0</v>
      </c>
    </row>
    <row r="1174" spans="1:9" hidden="1" x14ac:dyDescent="0.25">
      <c r="A1174" s="6" t="s">
        <v>2092</v>
      </c>
      <c r="B1174" s="3" t="s">
        <v>2093</v>
      </c>
      <c r="C1174" s="50">
        <v>0</v>
      </c>
      <c r="D1174" s="50">
        <v>0</v>
      </c>
      <c r="E1174" s="49">
        <f t="shared" si="3"/>
        <v>0</v>
      </c>
      <c r="F1174" s="50">
        <v>0</v>
      </c>
      <c r="G1174" s="5">
        <f t="shared" si="4"/>
        <v>0</v>
      </c>
      <c r="H1174" s="5">
        <f t="shared" si="5"/>
        <v>0</v>
      </c>
      <c r="I1174" s="50">
        <v>0</v>
      </c>
    </row>
    <row r="1175" spans="1:9" hidden="1" x14ac:dyDescent="0.25">
      <c r="A1175" s="6" t="s">
        <v>2094</v>
      </c>
      <c r="B1175" s="3" t="s">
        <v>2095</v>
      </c>
      <c r="C1175" s="50">
        <v>0</v>
      </c>
      <c r="D1175" s="50">
        <v>0</v>
      </c>
      <c r="E1175" s="49">
        <f t="shared" si="3"/>
        <v>0</v>
      </c>
      <c r="F1175" s="50">
        <v>0</v>
      </c>
      <c r="G1175" s="5">
        <f t="shared" si="4"/>
        <v>0</v>
      </c>
      <c r="H1175" s="5">
        <f t="shared" si="5"/>
        <v>0</v>
      </c>
      <c r="I1175" s="50">
        <v>0</v>
      </c>
    </row>
    <row r="1176" spans="1:9" hidden="1" x14ac:dyDescent="0.25">
      <c r="A1176" s="6" t="s">
        <v>2096</v>
      </c>
      <c r="B1176" s="3" t="s">
        <v>2097</v>
      </c>
      <c r="C1176" s="50">
        <v>0</v>
      </c>
      <c r="D1176" s="50">
        <v>0</v>
      </c>
      <c r="E1176" s="49">
        <f t="shared" si="3"/>
        <v>0</v>
      </c>
      <c r="F1176" s="50">
        <v>0</v>
      </c>
      <c r="G1176" s="5">
        <f t="shared" si="4"/>
        <v>0</v>
      </c>
      <c r="H1176" s="5">
        <f t="shared" si="5"/>
        <v>0</v>
      </c>
      <c r="I1176" s="50">
        <v>0</v>
      </c>
    </row>
    <row r="1177" spans="1:9" ht="25.5" hidden="1" x14ac:dyDescent="0.25">
      <c r="A1177" s="6" t="s">
        <v>2098</v>
      </c>
      <c r="B1177" s="3" t="s">
        <v>2099</v>
      </c>
      <c r="C1177" s="50">
        <v>0</v>
      </c>
      <c r="D1177" s="50">
        <v>0</v>
      </c>
      <c r="E1177" s="49">
        <f t="shared" si="3"/>
        <v>0</v>
      </c>
      <c r="F1177" s="50">
        <v>0</v>
      </c>
      <c r="G1177" s="5">
        <f t="shared" si="4"/>
        <v>0</v>
      </c>
      <c r="H1177" s="5">
        <f t="shared" si="5"/>
        <v>0</v>
      </c>
      <c r="I1177" s="50">
        <v>0</v>
      </c>
    </row>
    <row r="1178" spans="1:9" hidden="1" x14ac:dyDescent="0.25">
      <c r="A1178" s="6" t="s">
        <v>2100</v>
      </c>
      <c r="B1178" s="3" t="s">
        <v>2101</v>
      </c>
      <c r="C1178" s="50">
        <v>0</v>
      </c>
      <c r="D1178" s="50">
        <v>0</v>
      </c>
      <c r="E1178" s="49">
        <f t="shared" si="3"/>
        <v>0</v>
      </c>
      <c r="F1178" s="50">
        <v>-4769150</v>
      </c>
      <c r="G1178" s="5">
        <f t="shared" si="4"/>
        <v>-4769150</v>
      </c>
      <c r="H1178" s="5">
        <f t="shared" si="5"/>
        <v>-4769150</v>
      </c>
      <c r="I1178" s="50">
        <v>-20190770</v>
      </c>
    </row>
    <row r="1179" spans="1:9" hidden="1" x14ac:dyDescent="0.25">
      <c r="A1179" s="6" t="s">
        <v>2102</v>
      </c>
      <c r="B1179" s="3" t="s">
        <v>2103</v>
      </c>
      <c r="C1179" s="50">
        <v>0</v>
      </c>
      <c r="D1179" s="50">
        <v>0</v>
      </c>
      <c r="E1179" s="49">
        <f t="shared" si="3"/>
        <v>0</v>
      </c>
      <c r="F1179" s="50">
        <v>-1958644</v>
      </c>
      <c r="G1179" s="5">
        <f t="shared" si="4"/>
        <v>-1958644</v>
      </c>
      <c r="H1179" s="5">
        <f t="shared" si="5"/>
        <v>-1958644</v>
      </c>
      <c r="I1179" s="50">
        <v>-6678306</v>
      </c>
    </row>
    <row r="1180" spans="1:9" hidden="1" x14ac:dyDescent="0.25">
      <c r="A1180" s="6" t="s">
        <v>2104</v>
      </c>
      <c r="B1180" s="3" t="s">
        <v>2105</v>
      </c>
      <c r="C1180" s="50">
        <v>0</v>
      </c>
      <c r="D1180" s="50">
        <v>0</v>
      </c>
      <c r="E1180" s="49">
        <f t="shared" si="3"/>
        <v>0</v>
      </c>
      <c r="F1180" s="50">
        <v>-1958644</v>
      </c>
      <c r="G1180" s="5">
        <f t="shared" si="4"/>
        <v>-1958644</v>
      </c>
      <c r="H1180" s="5">
        <f t="shared" si="5"/>
        <v>-1958644</v>
      </c>
      <c r="I1180" s="50">
        <v>-6678306</v>
      </c>
    </row>
    <row r="1181" spans="1:9" ht="25.5" hidden="1" x14ac:dyDescent="0.25">
      <c r="A1181" s="6" t="s">
        <v>2106</v>
      </c>
      <c r="B1181" s="3" t="s">
        <v>2107</v>
      </c>
      <c r="C1181" s="50">
        <v>0</v>
      </c>
      <c r="D1181" s="50">
        <v>0</v>
      </c>
      <c r="E1181" s="49">
        <f t="shared" si="3"/>
        <v>0</v>
      </c>
      <c r="F1181" s="50">
        <v>0</v>
      </c>
      <c r="G1181" s="5">
        <f t="shared" si="4"/>
        <v>0</v>
      </c>
      <c r="H1181" s="5">
        <f t="shared" si="5"/>
        <v>0</v>
      </c>
      <c r="I1181" s="50">
        <v>0</v>
      </c>
    </row>
    <row r="1182" spans="1:9" hidden="1" x14ac:dyDescent="0.25">
      <c r="A1182" s="6" t="s">
        <v>2108</v>
      </c>
      <c r="B1182" s="3" t="s">
        <v>2109</v>
      </c>
      <c r="C1182" s="50">
        <v>0</v>
      </c>
      <c r="D1182" s="50">
        <v>0</v>
      </c>
      <c r="E1182" s="49">
        <f t="shared" si="3"/>
        <v>0</v>
      </c>
      <c r="F1182" s="50">
        <v>-2810506</v>
      </c>
      <c r="G1182" s="5">
        <f t="shared" si="4"/>
        <v>-2810506</v>
      </c>
      <c r="H1182" s="5">
        <f t="shared" si="5"/>
        <v>-2810506</v>
      </c>
      <c r="I1182" s="50">
        <v>-13512464</v>
      </c>
    </row>
    <row r="1183" spans="1:9" hidden="1" x14ac:dyDescent="0.25">
      <c r="A1183" s="6" t="s">
        <v>2110</v>
      </c>
      <c r="B1183" s="3" t="s">
        <v>2111</v>
      </c>
      <c r="C1183" s="50">
        <v>0</v>
      </c>
      <c r="D1183" s="50">
        <v>0</v>
      </c>
      <c r="E1183" s="49">
        <f t="shared" si="3"/>
        <v>0</v>
      </c>
      <c r="F1183" s="50">
        <v>-2810506</v>
      </c>
      <c r="G1183" s="5">
        <f t="shared" si="4"/>
        <v>-2810506</v>
      </c>
      <c r="H1183" s="5">
        <f t="shared" si="5"/>
        <v>-2810506</v>
      </c>
      <c r="I1183" s="50">
        <v>-13512464</v>
      </c>
    </row>
    <row r="1184" spans="1:9" ht="25.5" hidden="1" x14ac:dyDescent="0.25">
      <c r="A1184" s="6" t="s">
        <v>2112</v>
      </c>
      <c r="B1184" s="3" t="s">
        <v>2113</v>
      </c>
      <c r="C1184" s="50">
        <v>0</v>
      </c>
      <c r="D1184" s="50">
        <v>0</v>
      </c>
      <c r="E1184" s="49">
        <f t="shared" si="3"/>
        <v>0</v>
      </c>
      <c r="F1184" s="50">
        <v>0</v>
      </c>
      <c r="G1184" s="5">
        <f t="shared" si="4"/>
        <v>0</v>
      </c>
      <c r="H1184" s="5">
        <f t="shared" si="5"/>
        <v>0</v>
      </c>
      <c r="I1184" s="50">
        <v>0</v>
      </c>
    </row>
    <row r="1185" spans="1:9" hidden="1" x14ac:dyDescent="0.25">
      <c r="A1185" s="6" t="s">
        <v>2114</v>
      </c>
      <c r="B1185" s="3" t="s">
        <v>2115</v>
      </c>
      <c r="C1185" s="50">
        <v>0</v>
      </c>
      <c r="D1185" s="50">
        <v>0</v>
      </c>
      <c r="E1185" s="49">
        <f t="shared" si="3"/>
        <v>0</v>
      </c>
      <c r="F1185" s="50">
        <v>0</v>
      </c>
      <c r="G1185" s="5">
        <f t="shared" si="4"/>
        <v>0</v>
      </c>
      <c r="H1185" s="5">
        <f t="shared" si="5"/>
        <v>0</v>
      </c>
      <c r="I1185" s="50">
        <v>0</v>
      </c>
    </row>
    <row r="1186" spans="1:9" hidden="1" x14ac:dyDescent="0.25">
      <c r="A1186" s="6" t="s">
        <v>2116</v>
      </c>
      <c r="B1186" s="3" t="s">
        <v>2117</v>
      </c>
      <c r="C1186" s="50">
        <v>0</v>
      </c>
      <c r="D1186" s="50">
        <v>0</v>
      </c>
      <c r="E1186" s="49">
        <f t="shared" si="3"/>
        <v>0</v>
      </c>
      <c r="F1186" s="50">
        <v>0</v>
      </c>
      <c r="G1186" s="5">
        <f t="shared" si="4"/>
        <v>0</v>
      </c>
      <c r="H1186" s="5">
        <f t="shared" si="5"/>
        <v>0</v>
      </c>
      <c r="I1186" s="50">
        <v>0</v>
      </c>
    </row>
    <row r="1187" spans="1:9" ht="25.5" hidden="1" x14ac:dyDescent="0.25">
      <c r="A1187" s="6" t="s">
        <v>2118</v>
      </c>
      <c r="B1187" s="3" t="s">
        <v>2119</v>
      </c>
      <c r="C1187" s="50">
        <v>0</v>
      </c>
      <c r="D1187" s="50">
        <v>0</v>
      </c>
      <c r="E1187" s="49">
        <f t="shared" si="3"/>
        <v>0</v>
      </c>
      <c r="F1187" s="50">
        <v>0</v>
      </c>
      <c r="G1187" s="5">
        <f t="shared" si="4"/>
        <v>0</v>
      </c>
      <c r="H1187" s="5">
        <f t="shared" si="5"/>
        <v>0</v>
      </c>
      <c r="I1187" s="50">
        <v>0</v>
      </c>
    </row>
    <row r="1188" spans="1:9" hidden="1" x14ac:dyDescent="0.25">
      <c r="A1188" s="6" t="s">
        <v>2120</v>
      </c>
      <c r="B1188" s="3" t="s">
        <v>2121</v>
      </c>
      <c r="C1188" s="50">
        <v>0</v>
      </c>
      <c r="D1188" s="50">
        <v>0</v>
      </c>
      <c r="E1188" s="49">
        <f t="shared" si="3"/>
        <v>0</v>
      </c>
      <c r="F1188" s="50">
        <v>-315635024</v>
      </c>
      <c r="G1188" s="5">
        <f t="shared" si="4"/>
        <v>-315635024</v>
      </c>
      <c r="H1188" s="5">
        <f t="shared" si="5"/>
        <v>-315635024</v>
      </c>
      <c r="I1188" s="50">
        <v>-299624866</v>
      </c>
    </row>
    <row r="1189" spans="1:9" hidden="1" x14ac:dyDescent="0.25">
      <c r="A1189" s="6" t="s">
        <v>2122</v>
      </c>
      <c r="B1189" s="3" t="s">
        <v>2123</v>
      </c>
      <c r="C1189" s="50">
        <v>0</v>
      </c>
      <c r="D1189" s="50">
        <v>0</v>
      </c>
      <c r="E1189" s="49">
        <f t="shared" si="3"/>
        <v>0</v>
      </c>
      <c r="F1189" s="50">
        <v>-145488504</v>
      </c>
      <c r="G1189" s="5">
        <f t="shared" si="4"/>
        <v>-145488504</v>
      </c>
      <c r="H1189" s="5">
        <f t="shared" si="5"/>
        <v>-145488504</v>
      </c>
      <c r="I1189" s="50">
        <v>-55258960</v>
      </c>
    </row>
    <row r="1190" spans="1:9" hidden="1" x14ac:dyDescent="0.25">
      <c r="A1190" s="6" t="s">
        <v>2124</v>
      </c>
      <c r="B1190" s="3" t="s">
        <v>2125</v>
      </c>
      <c r="C1190" s="50">
        <v>0</v>
      </c>
      <c r="D1190" s="50">
        <v>0</v>
      </c>
      <c r="E1190" s="49">
        <f t="shared" si="3"/>
        <v>0</v>
      </c>
      <c r="F1190" s="50">
        <v>-145488504</v>
      </c>
      <c r="G1190" s="5">
        <f t="shared" si="4"/>
        <v>-145488504</v>
      </c>
      <c r="H1190" s="5">
        <f t="shared" si="5"/>
        <v>-145488504</v>
      </c>
      <c r="I1190" s="50">
        <v>-55258960</v>
      </c>
    </row>
    <row r="1191" spans="1:9" hidden="1" x14ac:dyDescent="0.25">
      <c r="A1191" s="6" t="s">
        <v>2126</v>
      </c>
      <c r="B1191" s="3" t="s">
        <v>2127</v>
      </c>
      <c r="C1191" s="50">
        <v>0</v>
      </c>
      <c r="D1191" s="50">
        <v>0</v>
      </c>
      <c r="E1191" s="49">
        <f t="shared" si="3"/>
        <v>0</v>
      </c>
      <c r="F1191" s="50">
        <v>0</v>
      </c>
      <c r="G1191" s="5">
        <f t="shared" si="4"/>
        <v>0</v>
      </c>
      <c r="H1191" s="5">
        <f t="shared" si="5"/>
        <v>0</v>
      </c>
      <c r="I1191" s="50">
        <v>0</v>
      </c>
    </row>
    <row r="1192" spans="1:9" hidden="1" x14ac:dyDescent="0.25">
      <c r="A1192" s="6" t="s">
        <v>2128</v>
      </c>
      <c r="B1192" s="3" t="s">
        <v>2129</v>
      </c>
      <c r="C1192" s="50">
        <v>0</v>
      </c>
      <c r="D1192" s="50">
        <v>0</v>
      </c>
      <c r="E1192" s="49">
        <f t="shared" si="3"/>
        <v>0</v>
      </c>
      <c r="F1192" s="50">
        <v>-170146520</v>
      </c>
      <c r="G1192" s="5">
        <f t="shared" si="4"/>
        <v>-170146520</v>
      </c>
      <c r="H1192" s="5">
        <f t="shared" si="5"/>
        <v>-170146520</v>
      </c>
      <c r="I1192" s="50">
        <v>-244365906</v>
      </c>
    </row>
    <row r="1193" spans="1:9" hidden="1" x14ac:dyDescent="0.25">
      <c r="A1193" s="6" t="s">
        <v>2130</v>
      </c>
      <c r="B1193" s="3" t="s">
        <v>2131</v>
      </c>
      <c r="C1193" s="50">
        <v>0</v>
      </c>
      <c r="D1193" s="50">
        <v>0</v>
      </c>
      <c r="E1193" s="49">
        <f t="shared" si="3"/>
        <v>0</v>
      </c>
      <c r="F1193" s="50">
        <v>-170146520</v>
      </c>
      <c r="G1193" s="5">
        <f t="shared" si="4"/>
        <v>-170146520</v>
      </c>
      <c r="H1193" s="5">
        <f t="shared" si="5"/>
        <v>-170146520</v>
      </c>
      <c r="I1193" s="50">
        <v>-244365906</v>
      </c>
    </row>
    <row r="1194" spans="1:9" hidden="1" x14ac:dyDescent="0.25">
      <c r="A1194" s="6" t="s">
        <v>2132</v>
      </c>
      <c r="B1194" s="3" t="s">
        <v>2133</v>
      </c>
      <c r="C1194" s="50">
        <v>0</v>
      </c>
      <c r="D1194" s="50">
        <v>0</v>
      </c>
      <c r="E1194" s="49">
        <f t="shared" si="3"/>
        <v>0</v>
      </c>
      <c r="F1194" s="50">
        <v>0</v>
      </c>
      <c r="G1194" s="5">
        <f t="shared" si="4"/>
        <v>0</v>
      </c>
      <c r="H1194" s="5">
        <f t="shared" si="5"/>
        <v>0</v>
      </c>
      <c r="I1194" s="50">
        <v>0</v>
      </c>
    </row>
    <row r="1195" spans="1:9" hidden="1" x14ac:dyDescent="0.25">
      <c r="A1195" s="6" t="s">
        <v>2134</v>
      </c>
      <c r="B1195" s="3" t="s">
        <v>2135</v>
      </c>
      <c r="C1195" s="50">
        <v>0</v>
      </c>
      <c r="D1195" s="50">
        <v>0</v>
      </c>
      <c r="E1195" s="49">
        <f t="shared" si="3"/>
        <v>0</v>
      </c>
      <c r="F1195" s="50">
        <v>0</v>
      </c>
      <c r="G1195" s="5">
        <f t="shared" si="4"/>
        <v>0</v>
      </c>
      <c r="H1195" s="5">
        <f t="shared" si="5"/>
        <v>0</v>
      </c>
      <c r="I1195" s="50">
        <v>0</v>
      </c>
    </row>
    <row r="1196" spans="1:9" hidden="1" x14ac:dyDescent="0.25">
      <c r="A1196" s="6" t="s">
        <v>2136</v>
      </c>
      <c r="B1196" s="3" t="s">
        <v>2137</v>
      </c>
      <c r="C1196" s="50">
        <v>0</v>
      </c>
      <c r="D1196" s="50">
        <v>0</v>
      </c>
      <c r="E1196" s="49">
        <f t="shared" si="3"/>
        <v>0</v>
      </c>
      <c r="F1196" s="50">
        <v>0</v>
      </c>
      <c r="G1196" s="5">
        <f t="shared" si="4"/>
        <v>0</v>
      </c>
      <c r="H1196" s="5">
        <f t="shared" si="5"/>
        <v>0</v>
      </c>
      <c r="I1196" s="50">
        <v>0</v>
      </c>
    </row>
    <row r="1197" spans="1:9" ht="25.5" hidden="1" x14ac:dyDescent="0.25">
      <c r="A1197" s="6" t="s">
        <v>2138</v>
      </c>
      <c r="B1197" s="3" t="s">
        <v>2139</v>
      </c>
      <c r="C1197" s="50">
        <v>0</v>
      </c>
      <c r="D1197" s="50">
        <v>0</v>
      </c>
      <c r="E1197" s="49">
        <f t="shared" si="3"/>
        <v>0</v>
      </c>
      <c r="F1197" s="50">
        <v>0</v>
      </c>
      <c r="G1197" s="5">
        <f t="shared" si="4"/>
        <v>0</v>
      </c>
      <c r="H1197" s="5">
        <f t="shared" si="5"/>
        <v>0</v>
      </c>
      <c r="I1197" s="50">
        <v>0</v>
      </c>
    </row>
    <row r="1198" spans="1:9" hidden="1" x14ac:dyDescent="0.25">
      <c r="A1198" s="6" t="s">
        <v>2140</v>
      </c>
      <c r="B1198" s="3" t="s">
        <v>2141</v>
      </c>
      <c r="C1198" s="50">
        <f>708000-708000</f>
        <v>0</v>
      </c>
      <c r="D1198" s="50">
        <f>708000-708000</f>
        <v>0</v>
      </c>
      <c r="E1198" s="49">
        <f t="shared" si="3"/>
        <v>0</v>
      </c>
      <c r="F1198" s="50">
        <v>183896218</v>
      </c>
      <c r="G1198" s="5">
        <f t="shared" si="4"/>
        <v>183896218</v>
      </c>
      <c r="H1198" s="5">
        <f t="shared" si="5"/>
        <v>183896218</v>
      </c>
      <c r="I1198" s="50">
        <v>154355417</v>
      </c>
    </row>
    <row r="1199" spans="1:9" hidden="1" x14ac:dyDescent="0.25">
      <c r="A1199" s="6" t="s">
        <v>2142</v>
      </c>
      <c r="B1199" s="3" t="s">
        <v>2143</v>
      </c>
      <c r="C1199" s="50">
        <v>0</v>
      </c>
      <c r="D1199" s="50">
        <v>0</v>
      </c>
      <c r="E1199" s="49">
        <f t="shared" si="3"/>
        <v>0</v>
      </c>
      <c r="F1199" s="50">
        <v>220000</v>
      </c>
      <c r="G1199" s="5">
        <f t="shared" si="4"/>
        <v>220000</v>
      </c>
      <c r="H1199" s="5">
        <f t="shared" si="5"/>
        <v>220000</v>
      </c>
      <c r="I1199" s="50">
        <v>508938</v>
      </c>
    </row>
    <row r="1200" spans="1:9" hidden="1" x14ac:dyDescent="0.25">
      <c r="A1200" s="6" t="s">
        <v>2144</v>
      </c>
      <c r="B1200" s="3" t="s">
        <v>2145</v>
      </c>
      <c r="C1200" s="50">
        <v>0</v>
      </c>
      <c r="D1200" s="50">
        <v>0</v>
      </c>
      <c r="E1200" s="49">
        <f t="shared" si="3"/>
        <v>0</v>
      </c>
      <c r="F1200" s="50">
        <v>220000</v>
      </c>
      <c r="G1200" s="5">
        <f t="shared" si="4"/>
        <v>220000</v>
      </c>
      <c r="H1200" s="5">
        <f t="shared" si="5"/>
        <v>220000</v>
      </c>
      <c r="I1200" s="50">
        <v>508938</v>
      </c>
    </row>
    <row r="1201" spans="1:9" ht="25.5" hidden="1" x14ac:dyDescent="0.25">
      <c r="A1201" s="6" t="s">
        <v>2146</v>
      </c>
      <c r="B1201" s="3" t="s">
        <v>2147</v>
      </c>
      <c r="C1201" s="50">
        <v>0</v>
      </c>
      <c r="D1201" s="50">
        <v>0</v>
      </c>
      <c r="E1201" s="49">
        <f t="shared" si="3"/>
        <v>0</v>
      </c>
      <c r="F1201" s="50">
        <v>220000</v>
      </c>
      <c r="G1201" s="5">
        <f t="shared" si="4"/>
        <v>220000</v>
      </c>
      <c r="H1201" s="5">
        <f t="shared" si="5"/>
        <v>220000</v>
      </c>
      <c r="I1201" s="50">
        <v>508938</v>
      </c>
    </row>
    <row r="1202" spans="1:9" ht="25.5" hidden="1" x14ac:dyDescent="0.25">
      <c r="A1202" s="6" t="s">
        <v>2148</v>
      </c>
      <c r="B1202" s="3" t="s">
        <v>2149</v>
      </c>
      <c r="C1202" s="50">
        <v>0</v>
      </c>
      <c r="D1202" s="50">
        <v>0</v>
      </c>
      <c r="E1202" s="49">
        <f t="shared" si="3"/>
        <v>0</v>
      </c>
      <c r="F1202" s="50">
        <v>0</v>
      </c>
      <c r="G1202" s="5">
        <f t="shared" si="4"/>
        <v>0</v>
      </c>
      <c r="H1202" s="5">
        <f t="shared" si="5"/>
        <v>0</v>
      </c>
      <c r="I1202" s="50">
        <v>0</v>
      </c>
    </row>
    <row r="1203" spans="1:9" ht="25.5" hidden="1" x14ac:dyDescent="0.25">
      <c r="A1203" s="6" t="s">
        <v>2150</v>
      </c>
      <c r="B1203" s="3" t="s">
        <v>2151</v>
      </c>
      <c r="C1203" s="50">
        <v>0</v>
      </c>
      <c r="D1203" s="50">
        <v>0</v>
      </c>
      <c r="E1203" s="49">
        <f t="shared" si="3"/>
        <v>0</v>
      </c>
      <c r="F1203" s="50">
        <v>0</v>
      </c>
      <c r="G1203" s="5">
        <f t="shared" si="4"/>
        <v>0</v>
      </c>
      <c r="H1203" s="5">
        <f t="shared" si="5"/>
        <v>0</v>
      </c>
      <c r="I1203" s="50">
        <v>0</v>
      </c>
    </row>
    <row r="1204" spans="1:9" ht="25.5" hidden="1" x14ac:dyDescent="0.25">
      <c r="A1204" s="6" t="s">
        <v>2152</v>
      </c>
      <c r="B1204" s="3" t="s">
        <v>2153</v>
      </c>
      <c r="C1204" s="50">
        <v>0</v>
      </c>
      <c r="D1204" s="50">
        <v>0</v>
      </c>
      <c r="E1204" s="49">
        <f t="shared" si="3"/>
        <v>0</v>
      </c>
      <c r="F1204" s="50">
        <v>0</v>
      </c>
      <c r="G1204" s="5">
        <f t="shared" si="4"/>
        <v>0</v>
      </c>
      <c r="H1204" s="5">
        <f t="shared" si="5"/>
        <v>0</v>
      </c>
      <c r="I1204" s="50">
        <v>0</v>
      </c>
    </row>
    <row r="1205" spans="1:9" ht="25.5" hidden="1" x14ac:dyDescent="0.25">
      <c r="A1205" s="6" t="s">
        <v>2154</v>
      </c>
      <c r="B1205" s="3" t="s">
        <v>2155</v>
      </c>
      <c r="C1205" s="50">
        <v>0</v>
      </c>
      <c r="D1205" s="50">
        <v>0</v>
      </c>
      <c r="E1205" s="49">
        <f t="shared" si="3"/>
        <v>0</v>
      </c>
      <c r="F1205" s="50">
        <v>0</v>
      </c>
      <c r="G1205" s="5">
        <f t="shared" si="4"/>
        <v>0</v>
      </c>
      <c r="H1205" s="5">
        <f t="shared" si="5"/>
        <v>0</v>
      </c>
      <c r="I1205" s="50">
        <v>0</v>
      </c>
    </row>
    <row r="1206" spans="1:9" ht="25.5" hidden="1" x14ac:dyDescent="0.25">
      <c r="A1206" s="6" t="s">
        <v>2156</v>
      </c>
      <c r="B1206" s="3" t="s">
        <v>2157</v>
      </c>
      <c r="C1206" s="50">
        <v>0</v>
      </c>
      <c r="D1206" s="50">
        <v>0</v>
      </c>
      <c r="E1206" s="49">
        <f t="shared" si="3"/>
        <v>0</v>
      </c>
      <c r="F1206" s="50">
        <v>0</v>
      </c>
      <c r="G1206" s="5">
        <f t="shared" si="4"/>
        <v>0</v>
      </c>
      <c r="H1206" s="5">
        <f t="shared" si="5"/>
        <v>0</v>
      </c>
      <c r="I1206" s="50">
        <v>0</v>
      </c>
    </row>
    <row r="1207" spans="1:9" ht="25.5" hidden="1" x14ac:dyDescent="0.25">
      <c r="A1207" s="6" t="s">
        <v>2158</v>
      </c>
      <c r="B1207" s="3" t="s">
        <v>2159</v>
      </c>
      <c r="C1207" s="50">
        <v>0</v>
      </c>
      <c r="D1207" s="50">
        <v>0</v>
      </c>
      <c r="E1207" s="49">
        <f t="shared" si="3"/>
        <v>0</v>
      </c>
      <c r="F1207" s="50">
        <v>0</v>
      </c>
      <c r="G1207" s="5">
        <f t="shared" si="4"/>
        <v>0</v>
      </c>
      <c r="H1207" s="5">
        <f t="shared" si="5"/>
        <v>0</v>
      </c>
      <c r="I1207" s="50">
        <v>0</v>
      </c>
    </row>
    <row r="1208" spans="1:9" ht="25.5" hidden="1" x14ac:dyDescent="0.25">
      <c r="A1208" s="6" t="s">
        <v>2160</v>
      </c>
      <c r="B1208" s="3" t="s">
        <v>2161</v>
      </c>
      <c r="C1208" s="50">
        <v>0</v>
      </c>
      <c r="D1208" s="50">
        <v>0</v>
      </c>
      <c r="E1208" s="49">
        <f t="shared" si="3"/>
        <v>0</v>
      </c>
      <c r="F1208" s="50">
        <v>0</v>
      </c>
      <c r="G1208" s="5">
        <f t="shared" si="4"/>
        <v>0</v>
      </c>
      <c r="H1208" s="5">
        <f t="shared" si="5"/>
        <v>0</v>
      </c>
      <c r="I1208" s="50">
        <v>0</v>
      </c>
    </row>
    <row r="1209" spans="1:9" hidden="1" x14ac:dyDescent="0.25">
      <c r="A1209" s="6" t="s">
        <v>2162</v>
      </c>
      <c r="B1209" s="3" t="s">
        <v>2163</v>
      </c>
      <c r="C1209" s="50">
        <v>0</v>
      </c>
      <c r="D1209" s="50">
        <v>0</v>
      </c>
      <c r="E1209" s="49">
        <f t="shared" si="3"/>
        <v>0</v>
      </c>
      <c r="F1209" s="50">
        <v>16550076</v>
      </c>
      <c r="G1209" s="5">
        <f t="shared" si="4"/>
        <v>16550076</v>
      </c>
      <c r="H1209" s="5">
        <f t="shared" si="5"/>
        <v>16550076</v>
      </c>
      <c r="I1209" s="50">
        <v>10783159</v>
      </c>
    </row>
    <row r="1210" spans="1:9" ht="25.5" hidden="1" x14ac:dyDescent="0.25">
      <c r="A1210" s="6" t="s">
        <v>2164</v>
      </c>
      <c r="B1210" s="3" t="s">
        <v>2165</v>
      </c>
      <c r="C1210" s="50">
        <v>0</v>
      </c>
      <c r="D1210" s="50">
        <v>0</v>
      </c>
      <c r="E1210" s="49">
        <f t="shared" si="3"/>
        <v>0</v>
      </c>
      <c r="F1210" s="50">
        <v>8348369</v>
      </c>
      <c r="G1210" s="5">
        <f t="shared" si="4"/>
        <v>8348369</v>
      </c>
      <c r="H1210" s="5">
        <f t="shared" si="5"/>
        <v>8348369</v>
      </c>
      <c r="I1210" s="50">
        <v>5543362</v>
      </c>
    </row>
    <row r="1211" spans="1:9" ht="25.5" hidden="1" x14ac:dyDescent="0.25">
      <c r="A1211" s="6" t="s">
        <v>2166</v>
      </c>
      <c r="B1211" s="3" t="s">
        <v>2167</v>
      </c>
      <c r="C1211" s="50">
        <v>0</v>
      </c>
      <c r="D1211" s="50">
        <v>0</v>
      </c>
      <c r="E1211" s="49">
        <f t="shared" si="3"/>
        <v>0</v>
      </c>
      <c r="F1211" s="50">
        <v>8348369</v>
      </c>
      <c r="G1211" s="5">
        <f t="shared" si="4"/>
        <v>8348369</v>
      </c>
      <c r="H1211" s="5">
        <f t="shared" si="5"/>
        <v>8348369</v>
      </c>
      <c r="I1211" s="50">
        <v>5543362</v>
      </c>
    </row>
    <row r="1212" spans="1:9" ht="25.5" hidden="1" x14ac:dyDescent="0.25">
      <c r="A1212" s="6" t="s">
        <v>2168</v>
      </c>
      <c r="B1212" s="3" t="s">
        <v>2169</v>
      </c>
      <c r="C1212" s="50">
        <v>0</v>
      </c>
      <c r="D1212" s="50">
        <v>0</v>
      </c>
      <c r="E1212" s="49">
        <f t="shared" si="3"/>
        <v>0</v>
      </c>
      <c r="F1212" s="50">
        <v>0</v>
      </c>
      <c r="G1212" s="5">
        <f t="shared" si="4"/>
        <v>0</v>
      </c>
      <c r="H1212" s="5">
        <f t="shared" si="5"/>
        <v>0</v>
      </c>
      <c r="I1212" s="50">
        <v>0</v>
      </c>
    </row>
    <row r="1213" spans="1:9" ht="25.5" hidden="1" x14ac:dyDescent="0.25">
      <c r="A1213" s="6" t="s">
        <v>2170</v>
      </c>
      <c r="B1213" s="3" t="s">
        <v>2171</v>
      </c>
      <c r="C1213" s="50">
        <v>0</v>
      </c>
      <c r="D1213" s="50">
        <v>0</v>
      </c>
      <c r="E1213" s="49">
        <f t="shared" si="3"/>
        <v>0</v>
      </c>
      <c r="F1213" s="50">
        <v>8201707</v>
      </c>
      <c r="G1213" s="5">
        <f t="shared" si="4"/>
        <v>8201707</v>
      </c>
      <c r="H1213" s="5">
        <f t="shared" si="5"/>
        <v>8201707</v>
      </c>
      <c r="I1213" s="50">
        <v>5239797</v>
      </c>
    </row>
    <row r="1214" spans="1:9" ht="25.5" hidden="1" x14ac:dyDescent="0.25">
      <c r="A1214" s="6" t="s">
        <v>2172</v>
      </c>
      <c r="B1214" s="3" t="s">
        <v>2173</v>
      </c>
      <c r="C1214" s="50">
        <v>0</v>
      </c>
      <c r="D1214" s="50">
        <v>0</v>
      </c>
      <c r="E1214" s="49">
        <f t="shared" si="3"/>
        <v>0</v>
      </c>
      <c r="F1214" s="50">
        <v>8201707</v>
      </c>
      <c r="G1214" s="5">
        <f t="shared" si="4"/>
        <v>8201707</v>
      </c>
      <c r="H1214" s="5">
        <f t="shared" si="5"/>
        <v>8201707</v>
      </c>
      <c r="I1214" s="50">
        <v>5239797</v>
      </c>
    </row>
    <row r="1215" spans="1:9" ht="25.5" hidden="1" x14ac:dyDescent="0.25">
      <c r="A1215" s="6" t="s">
        <v>2174</v>
      </c>
      <c r="B1215" s="3" t="s">
        <v>2175</v>
      </c>
      <c r="C1215" s="50">
        <v>0</v>
      </c>
      <c r="D1215" s="50">
        <v>0</v>
      </c>
      <c r="E1215" s="49">
        <f t="shared" si="3"/>
        <v>0</v>
      </c>
      <c r="F1215" s="50">
        <v>0</v>
      </c>
      <c r="G1215" s="5">
        <f t="shared" si="4"/>
        <v>0</v>
      </c>
      <c r="H1215" s="5">
        <f t="shared" si="5"/>
        <v>0</v>
      </c>
      <c r="I1215" s="50">
        <v>0</v>
      </c>
    </row>
    <row r="1216" spans="1:9" ht="25.5" hidden="1" x14ac:dyDescent="0.25">
      <c r="A1216" s="6" t="s">
        <v>2176</v>
      </c>
      <c r="B1216" s="3" t="s">
        <v>2177</v>
      </c>
      <c r="C1216" s="50">
        <v>0</v>
      </c>
      <c r="D1216" s="50">
        <v>0</v>
      </c>
      <c r="E1216" s="49">
        <f t="shared" si="3"/>
        <v>0</v>
      </c>
      <c r="F1216" s="50">
        <v>0</v>
      </c>
      <c r="G1216" s="5">
        <f t="shared" si="4"/>
        <v>0</v>
      </c>
      <c r="H1216" s="5">
        <f t="shared" si="5"/>
        <v>0</v>
      </c>
      <c r="I1216" s="50">
        <v>0</v>
      </c>
    </row>
    <row r="1217" spans="1:9" ht="25.5" hidden="1" x14ac:dyDescent="0.25">
      <c r="A1217" s="6" t="s">
        <v>2178</v>
      </c>
      <c r="B1217" s="3" t="s">
        <v>2179</v>
      </c>
      <c r="C1217" s="50">
        <v>0</v>
      </c>
      <c r="D1217" s="50">
        <v>0</v>
      </c>
      <c r="E1217" s="49">
        <f t="shared" si="3"/>
        <v>0</v>
      </c>
      <c r="F1217" s="50">
        <v>0</v>
      </c>
      <c r="G1217" s="5">
        <f t="shared" si="4"/>
        <v>0</v>
      </c>
      <c r="H1217" s="5">
        <f t="shared" si="5"/>
        <v>0</v>
      </c>
      <c r="I1217" s="50">
        <v>0</v>
      </c>
    </row>
    <row r="1218" spans="1:9" ht="25.5" hidden="1" x14ac:dyDescent="0.25">
      <c r="A1218" s="6" t="s">
        <v>2180</v>
      </c>
      <c r="B1218" s="3" t="s">
        <v>2181</v>
      </c>
      <c r="C1218" s="50">
        <v>0</v>
      </c>
      <c r="D1218" s="50">
        <v>0</v>
      </c>
      <c r="E1218" s="49">
        <f t="shared" si="3"/>
        <v>0</v>
      </c>
      <c r="F1218" s="50">
        <v>0</v>
      </c>
      <c r="G1218" s="5">
        <f t="shared" si="4"/>
        <v>0</v>
      </c>
      <c r="H1218" s="5">
        <f t="shared" si="5"/>
        <v>0</v>
      </c>
      <c r="I1218" s="50">
        <v>0</v>
      </c>
    </row>
    <row r="1219" spans="1:9" hidden="1" x14ac:dyDescent="0.25">
      <c r="A1219" s="6" t="s">
        <v>2182</v>
      </c>
      <c r="B1219" s="3" t="s">
        <v>2183</v>
      </c>
      <c r="C1219" s="50">
        <v>0</v>
      </c>
      <c r="D1219" s="50">
        <v>0</v>
      </c>
      <c r="E1219" s="49">
        <f t="shared" si="3"/>
        <v>0</v>
      </c>
      <c r="F1219" s="50">
        <v>167126142</v>
      </c>
      <c r="G1219" s="5">
        <f t="shared" si="4"/>
        <v>167126142</v>
      </c>
      <c r="H1219" s="5">
        <f t="shared" si="5"/>
        <v>167126142</v>
      </c>
      <c r="I1219" s="50">
        <v>143063320</v>
      </c>
    </row>
    <row r="1220" spans="1:9" hidden="1" x14ac:dyDescent="0.25">
      <c r="A1220" s="6" t="s">
        <v>2184</v>
      </c>
      <c r="B1220" s="3" t="s">
        <v>2185</v>
      </c>
      <c r="C1220" s="50">
        <v>0</v>
      </c>
      <c r="D1220" s="50">
        <v>0</v>
      </c>
      <c r="E1220" s="49">
        <f t="shared" si="3"/>
        <v>0</v>
      </c>
      <c r="F1220" s="50">
        <v>33830626</v>
      </c>
      <c r="G1220" s="5">
        <f t="shared" si="4"/>
        <v>33830626</v>
      </c>
      <c r="H1220" s="5">
        <f t="shared" si="5"/>
        <v>33830626</v>
      </c>
      <c r="I1220" s="50">
        <v>12243657</v>
      </c>
    </row>
    <row r="1221" spans="1:9" ht="25.5" hidden="1" x14ac:dyDescent="0.25">
      <c r="A1221" s="6" t="s">
        <v>2186</v>
      </c>
      <c r="B1221" s="3" t="s">
        <v>2187</v>
      </c>
      <c r="C1221" s="50">
        <v>0</v>
      </c>
      <c r="D1221" s="50">
        <v>0</v>
      </c>
      <c r="E1221" s="49">
        <f t="shared" si="3"/>
        <v>0</v>
      </c>
      <c r="F1221" s="50">
        <v>33830626</v>
      </c>
      <c r="G1221" s="5">
        <f t="shared" si="4"/>
        <v>33830626</v>
      </c>
      <c r="H1221" s="5">
        <f t="shared" si="5"/>
        <v>33830626</v>
      </c>
      <c r="I1221" s="50">
        <v>12243657</v>
      </c>
    </row>
    <row r="1222" spans="1:9" ht="25.5" hidden="1" x14ac:dyDescent="0.25">
      <c r="A1222" s="6" t="s">
        <v>2188</v>
      </c>
      <c r="B1222" s="3" t="s">
        <v>2189</v>
      </c>
      <c r="C1222" s="50">
        <v>0</v>
      </c>
      <c r="D1222" s="50">
        <v>0</v>
      </c>
      <c r="E1222" s="49">
        <f t="shared" si="3"/>
        <v>0</v>
      </c>
      <c r="F1222" s="50">
        <v>0</v>
      </c>
      <c r="G1222" s="5">
        <f t="shared" si="4"/>
        <v>0</v>
      </c>
      <c r="H1222" s="5">
        <f t="shared" si="5"/>
        <v>0</v>
      </c>
      <c r="I1222" s="50">
        <v>0</v>
      </c>
    </row>
    <row r="1223" spans="1:9" ht="25.5" hidden="1" x14ac:dyDescent="0.25">
      <c r="A1223" s="6" t="s">
        <v>2190</v>
      </c>
      <c r="B1223" s="3" t="s">
        <v>2191</v>
      </c>
      <c r="C1223" s="50">
        <v>0</v>
      </c>
      <c r="D1223" s="50">
        <v>0</v>
      </c>
      <c r="E1223" s="49">
        <f t="shared" si="3"/>
        <v>0</v>
      </c>
      <c r="F1223" s="50">
        <v>133173147</v>
      </c>
      <c r="G1223" s="5">
        <f t="shared" si="4"/>
        <v>133173147</v>
      </c>
      <c r="H1223" s="5">
        <f t="shared" si="5"/>
        <v>133173147</v>
      </c>
      <c r="I1223" s="50">
        <v>130540152</v>
      </c>
    </row>
    <row r="1224" spans="1:9" ht="25.5" hidden="1" x14ac:dyDescent="0.25">
      <c r="A1224" s="6" t="s">
        <v>2192</v>
      </c>
      <c r="B1224" s="3" t="s">
        <v>2193</v>
      </c>
      <c r="C1224" s="50">
        <v>0</v>
      </c>
      <c r="D1224" s="50">
        <v>0</v>
      </c>
      <c r="E1224" s="49">
        <f t="shared" si="3"/>
        <v>0</v>
      </c>
      <c r="F1224" s="50">
        <v>133173147</v>
      </c>
      <c r="G1224" s="5">
        <f t="shared" si="4"/>
        <v>133173147</v>
      </c>
      <c r="H1224" s="5">
        <f t="shared" si="5"/>
        <v>133173147</v>
      </c>
      <c r="I1224" s="50">
        <v>130472050</v>
      </c>
    </row>
    <row r="1225" spans="1:9" ht="25.5" hidden="1" x14ac:dyDescent="0.25">
      <c r="A1225" s="6" t="s">
        <v>2194</v>
      </c>
      <c r="B1225" s="3" t="s">
        <v>2195</v>
      </c>
      <c r="C1225" s="50">
        <v>0</v>
      </c>
      <c r="D1225" s="50">
        <v>0</v>
      </c>
      <c r="E1225" s="49">
        <f t="shared" si="3"/>
        <v>0</v>
      </c>
      <c r="F1225" s="50">
        <v>0</v>
      </c>
      <c r="G1225" s="5">
        <f t="shared" si="4"/>
        <v>0</v>
      </c>
      <c r="H1225" s="5">
        <f t="shared" si="5"/>
        <v>0</v>
      </c>
      <c r="I1225" s="50">
        <v>68102</v>
      </c>
    </row>
    <row r="1226" spans="1:9" ht="25.5" hidden="1" x14ac:dyDescent="0.25">
      <c r="A1226" s="6" t="s">
        <v>2196</v>
      </c>
      <c r="B1226" s="3" t="s">
        <v>2197</v>
      </c>
      <c r="C1226" s="50">
        <v>0</v>
      </c>
      <c r="D1226" s="50">
        <v>0</v>
      </c>
      <c r="E1226" s="49">
        <f t="shared" si="3"/>
        <v>0</v>
      </c>
      <c r="F1226" s="50">
        <v>122369</v>
      </c>
      <c r="G1226" s="5">
        <f t="shared" si="4"/>
        <v>122369</v>
      </c>
      <c r="H1226" s="5">
        <f t="shared" si="5"/>
        <v>122369</v>
      </c>
      <c r="I1226" s="50">
        <v>279511</v>
      </c>
    </row>
    <row r="1227" spans="1:9" ht="25.5" hidden="1" x14ac:dyDescent="0.25">
      <c r="A1227" s="6" t="s">
        <v>2198</v>
      </c>
      <c r="B1227" s="3" t="s">
        <v>2199</v>
      </c>
      <c r="C1227" s="50">
        <v>0</v>
      </c>
      <c r="D1227" s="50">
        <v>0</v>
      </c>
      <c r="E1227" s="49">
        <f t="shared" si="3"/>
        <v>0</v>
      </c>
      <c r="F1227" s="50">
        <v>122369</v>
      </c>
      <c r="G1227" s="5">
        <f t="shared" si="4"/>
        <v>122369</v>
      </c>
      <c r="H1227" s="5">
        <f t="shared" si="5"/>
        <v>122369</v>
      </c>
      <c r="I1227" s="50">
        <v>279511</v>
      </c>
    </row>
    <row r="1228" spans="1:9" ht="25.5" hidden="1" x14ac:dyDescent="0.25">
      <c r="A1228" s="6" t="s">
        <v>2200</v>
      </c>
      <c r="B1228" s="3" t="s">
        <v>2201</v>
      </c>
      <c r="C1228" s="50">
        <v>0</v>
      </c>
      <c r="D1228" s="50">
        <v>0</v>
      </c>
      <c r="E1228" s="49">
        <f t="shared" si="3"/>
        <v>0</v>
      </c>
      <c r="F1228" s="50">
        <v>0</v>
      </c>
      <c r="G1228" s="5">
        <f t="shared" si="4"/>
        <v>0</v>
      </c>
      <c r="H1228" s="5">
        <f t="shared" si="5"/>
        <v>0</v>
      </c>
      <c r="I1228" s="50">
        <v>0</v>
      </c>
    </row>
    <row r="1229" spans="1:9" x14ac:dyDescent="0.25">
      <c r="A1229" s="6" t="s">
        <v>2202</v>
      </c>
      <c r="B1229" s="3" t="s">
        <v>2203</v>
      </c>
      <c r="C1229" s="50">
        <v>2031415737</v>
      </c>
      <c r="D1229" s="50">
        <v>2202495790</v>
      </c>
      <c r="E1229" s="50">
        <f t="shared" si="3"/>
        <v>171080053</v>
      </c>
      <c r="F1229" s="50">
        <f>F1261</f>
        <v>1587208206</v>
      </c>
      <c r="G1229" s="4">
        <f t="shared" si="4"/>
        <v>-444207531</v>
      </c>
      <c r="H1229" s="4">
        <f t="shared" si="5"/>
        <v>-615287584</v>
      </c>
      <c r="I1229" s="50">
        <f>I1261</f>
        <v>2022686520</v>
      </c>
    </row>
    <row r="1230" spans="1:9" hidden="1" x14ac:dyDescent="0.25">
      <c r="A1230" s="6" t="s">
        <v>2204</v>
      </c>
      <c r="B1230" s="3" t="s">
        <v>2205</v>
      </c>
      <c r="C1230" s="50"/>
      <c r="D1230" s="50"/>
      <c r="E1230" s="49">
        <f t="shared" si="3"/>
        <v>0</v>
      </c>
      <c r="F1230" s="50">
        <v>0</v>
      </c>
      <c r="G1230" s="5">
        <f t="shared" si="4"/>
        <v>0</v>
      </c>
      <c r="H1230" s="5">
        <f t="shared" si="5"/>
        <v>0</v>
      </c>
      <c r="I1230" s="50">
        <v>0</v>
      </c>
    </row>
    <row r="1231" spans="1:9" hidden="1" x14ac:dyDescent="0.25">
      <c r="A1231" s="6" t="s">
        <v>2206</v>
      </c>
      <c r="B1231" s="3" t="s">
        <v>2207</v>
      </c>
      <c r="C1231" s="50"/>
      <c r="D1231" s="50"/>
      <c r="E1231" s="49">
        <f t="shared" ref="E1231:E1292" si="6">D1231-C1231</f>
        <v>0</v>
      </c>
      <c r="F1231" s="50">
        <v>0</v>
      </c>
      <c r="G1231" s="5">
        <f t="shared" ref="G1231:G1292" si="7">F1231-C1231</f>
        <v>0</v>
      </c>
      <c r="H1231" s="5">
        <f t="shared" ref="H1231:H1292" si="8">F1231-D1231</f>
        <v>0</v>
      </c>
      <c r="I1231" s="50">
        <v>0</v>
      </c>
    </row>
    <row r="1232" spans="1:9" hidden="1" x14ac:dyDescent="0.25">
      <c r="A1232" s="6" t="s">
        <v>2208</v>
      </c>
      <c r="B1232" s="3" t="s">
        <v>2209</v>
      </c>
      <c r="C1232" s="50"/>
      <c r="D1232" s="50"/>
      <c r="E1232" s="49">
        <f t="shared" si="6"/>
        <v>0</v>
      </c>
      <c r="F1232" s="50">
        <v>0</v>
      </c>
      <c r="G1232" s="5">
        <f t="shared" si="7"/>
        <v>0</v>
      </c>
      <c r="H1232" s="5">
        <f t="shared" si="8"/>
        <v>0</v>
      </c>
      <c r="I1232" s="50">
        <v>0</v>
      </c>
    </row>
    <row r="1233" spans="1:9" hidden="1" x14ac:dyDescent="0.25">
      <c r="A1233" s="6" t="s">
        <v>2210</v>
      </c>
      <c r="B1233" s="3" t="s">
        <v>2211</v>
      </c>
      <c r="C1233" s="50"/>
      <c r="D1233" s="50"/>
      <c r="E1233" s="49">
        <f t="shared" si="6"/>
        <v>0</v>
      </c>
      <c r="F1233" s="50">
        <v>0</v>
      </c>
      <c r="G1233" s="5">
        <f t="shared" si="7"/>
        <v>0</v>
      </c>
      <c r="H1233" s="5">
        <f t="shared" si="8"/>
        <v>0</v>
      </c>
      <c r="I1233" s="50">
        <v>0</v>
      </c>
    </row>
    <row r="1234" spans="1:9" hidden="1" x14ac:dyDescent="0.25">
      <c r="A1234" s="6" t="s">
        <v>2212</v>
      </c>
      <c r="B1234" s="3" t="s">
        <v>2213</v>
      </c>
      <c r="C1234" s="50"/>
      <c r="D1234" s="50"/>
      <c r="E1234" s="49">
        <f t="shared" si="6"/>
        <v>0</v>
      </c>
      <c r="F1234" s="50">
        <v>0</v>
      </c>
      <c r="G1234" s="5">
        <f t="shared" si="7"/>
        <v>0</v>
      </c>
      <c r="H1234" s="5">
        <f t="shared" si="8"/>
        <v>0</v>
      </c>
      <c r="I1234" s="50">
        <v>0</v>
      </c>
    </row>
    <row r="1235" spans="1:9" hidden="1" x14ac:dyDescent="0.25">
      <c r="A1235" s="6" t="s">
        <v>2214</v>
      </c>
      <c r="B1235" s="3" t="s">
        <v>2215</v>
      </c>
      <c r="C1235" s="50"/>
      <c r="D1235" s="50"/>
      <c r="E1235" s="49">
        <f t="shared" si="6"/>
        <v>0</v>
      </c>
      <c r="F1235" s="50">
        <v>0</v>
      </c>
      <c r="G1235" s="5">
        <f t="shared" si="7"/>
        <v>0</v>
      </c>
      <c r="H1235" s="5">
        <f t="shared" si="8"/>
        <v>0</v>
      </c>
      <c r="I1235" s="50">
        <v>0</v>
      </c>
    </row>
    <row r="1236" spans="1:9" hidden="1" x14ac:dyDescent="0.25">
      <c r="A1236" s="6" t="s">
        <v>2216</v>
      </c>
      <c r="B1236" s="3" t="s">
        <v>2217</v>
      </c>
      <c r="C1236" s="50"/>
      <c r="D1236" s="50"/>
      <c r="E1236" s="49">
        <f t="shared" si="6"/>
        <v>0</v>
      </c>
      <c r="F1236" s="50">
        <v>0</v>
      </c>
      <c r="G1236" s="5">
        <f t="shared" si="7"/>
        <v>0</v>
      </c>
      <c r="H1236" s="5">
        <f t="shared" si="8"/>
        <v>0</v>
      </c>
      <c r="I1236" s="50">
        <v>0</v>
      </c>
    </row>
    <row r="1237" spans="1:9" hidden="1" x14ac:dyDescent="0.25">
      <c r="A1237" s="6" t="s">
        <v>2218</v>
      </c>
      <c r="B1237" s="3" t="s">
        <v>2219</v>
      </c>
      <c r="C1237" s="50"/>
      <c r="D1237" s="50"/>
      <c r="E1237" s="49">
        <f t="shared" si="6"/>
        <v>0</v>
      </c>
      <c r="F1237" s="50">
        <v>0</v>
      </c>
      <c r="G1237" s="5">
        <f t="shared" si="7"/>
        <v>0</v>
      </c>
      <c r="H1237" s="5">
        <f t="shared" si="8"/>
        <v>0</v>
      </c>
      <c r="I1237" s="50">
        <v>0</v>
      </c>
    </row>
    <row r="1238" spans="1:9" hidden="1" x14ac:dyDescent="0.25">
      <c r="A1238" s="6" t="s">
        <v>2220</v>
      </c>
      <c r="B1238" s="3" t="s">
        <v>2221</v>
      </c>
      <c r="C1238" s="50"/>
      <c r="D1238" s="50"/>
      <c r="E1238" s="49">
        <f t="shared" si="6"/>
        <v>0</v>
      </c>
      <c r="F1238" s="50">
        <v>0</v>
      </c>
      <c r="G1238" s="5">
        <f t="shared" si="7"/>
        <v>0</v>
      </c>
      <c r="H1238" s="5">
        <f t="shared" si="8"/>
        <v>0</v>
      </c>
      <c r="I1238" s="50">
        <v>0</v>
      </c>
    </row>
    <row r="1239" spans="1:9" hidden="1" x14ac:dyDescent="0.25">
      <c r="A1239" s="6" t="s">
        <v>2222</v>
      </c>
      <c r="B1239" s="3" t="s">
        <v>2223</v>
      </c>
      <c r="C1239" s="50"/>
      <c r="D1239" s="50"/>
      <c r="E1239" s="49">
        <f t="shared" si="6"/>
        <v>0</v>
      </c>
      <c r="F1239" s="50">
        <v>0</v>
      </c>
      <c r="G1239" s="5">
        <f t="shared" si="7"/>
        <v>0</v>
      </c>
      <c r="H1239" s="5">
        <f t="shared" si="8"/>
        <v>0</v>
      </c>
      <c r="I1239" s="50">
        <v>0</v>
      </c>
    </row>
    <row r="1240" spans="1:9" ht="25.5" hidden="1" x14ac:dyDescent="0.25">
      <c r="A1240" s="6" t="s">
        <v>2224</v>
      </c>
      <c r="B1240" s="3" t="s">
        <v>2225</v>
      </c>
      <c r="C1240" s="50"/>
      <c r="D1240" s="50"/>
      <c r="E1240" s="49">
        <f t="shared" si="6"/>
        <v>0</v>
      </c>
      <c r="F1240" s="50">
        <v>0</v>
      </c>
      <c r="G1240" s="5">
        <f t="shared" si="7"/>
        <v>0</v>
      </c>
      <c r="H1240" s="5">
        <f t="shared" si="8"/>
        <v>0</v>
      </c>
      <c r="I1240" s="50">
        <v>0</v>
      </c>
    </row>
    <row r="1241" spans="1:9" hidden="1" x14ac:dyDescent="0.25">
      <c r="A1241" s="6" t="s">
        <v>2226</v>
      </c>
      <c r="B1241" s="3" t="s">
        <v>2227</v>
      </c>
      <c r="C1241" s="50"/>
      <c r="D1241" s="50"/>
      <c r="E1241" s="49">
        <f t="shared" si="6"/>
        <v>0</v>
      </c>
      <c r="F1241" s="50">
        <v>0</v>
      </c>
      <c r="G1241" s="5">
        <f t="shared" si="7"/>
        <v>0</v>
      </c>
      <c r="H1241" s="5">
        <f t="shared" si="8"/>
        <v>0</v>
      </c>
      <c r="I1241" s="50">
        <v>0</v>
      </c>
    </row>
    <row r="1242" spans="1:9" hidden="1" x14ac:dyDescent="0.25">
      <c r="A1242" s="6" t="s">
        <v>2228</v>
      </c>
      <c r="B1242" s="3" t="s">
        <v>2229</v>
      </c>
      <c r="C1242" s="50"/>
      <c r="D1242" s="50"/>
      <c r="E1242" s="49">
        <f t="shared" si="6"/>
        <v>0</v>
      </c>
      <c r="F1242" s="50">
        <v>0</v>
      </c>
      <c r="G1242" s="5">
        <f t="shared" si="7"/>
        <v>0</v>
      </c>
      <c r="H1242" s="5">
        <f t="shared" si="8"/>
        <v>0</v>
      </c>
      <c r="I1242" s="50">
        <v>0</v>
      </c>
    </row>
    <row r="1243" spans="1:9" hidden="1" x14ac:dyDescent="0.25">
      <c r="A1243" s="6" t="s">
        <v>2230</v>
      </c>
      <c r="B1243" s="3" t="s">
        <v>2231</v>
      </c>
      <c r="C1243" s="50"/>
      <c r="D1243" s="50"/>
      <c r="E1243" s="49">
        <f t="shared" si="6"/>
        <v>0</v>
      </c>
      <c r="F1243" s="50">
        <v>0</v>
      </c>
      <c r="G1243" s="5">
        <f t="shared" si="7"/>
        <v>0</v>
      </c>
      <c r="H1243" s="5">
        <f t="shared" si="8"/>
        <v>0</v>
      </c>
      <c r="I1243" s="50">
        <v>0</v>
      </c>
    </row>
    <row r="1244" spans="1:9" ht="25.5" hidden="1" x14ac:dyDescent="0.25">
      <c r="A1244" s="6" t="s">
        <v>2232</v>
      </c>
      <c r="B1244" s="3" t="s">
        <v>2233</v>
      </c>
      <c r="C1244" s="50"/>
      <c r="D1244" s="50"/>
      <c r="E1244" s="49">
        <f t="shared" si="6"/>
        <v>0</v>
      </c>
      <c r="F1244" s="50">
        <v>0</v>
      </c>
      <c r="G1244" s="5">
        <f t="shared" si="7"/>
        <v>0</v>
      </c>
      <c r="H1244" s="5">
        <f t="shared" si="8"/>
        <v>0</v>
      </c>
      <c r="I1244" s="50">
        <v>0</v>
      </c>
    </row>
    <row r="1245" spans="1:9" hidden="1" x14ac:dyDescent="0.25">
      <c r="A1245" s="6" t="s">
        <v>2234</v>
      </c>
      <c r="B1245" s="3" t="s">
        <v>2235</v>
      </c>
      <c r="C1245" s="50"/>
      <c r="D1245" s="50"/>
      <c r="E1245" s="49">
        <f t="shared" si="6"/>
        <v>0</v>
      </c>
      <c r="F1245" s="50">
        <v>0</v>
      </c>
      <c r="G1245" s="5">
        <f t="shared" si="7"/>
        <v>0</v>
      </c>
      <c r="H1245" s="5">
        <f t="shared" si="8"/>
        <v>0</v>
      </c>
      <c r="I1245" s="50">
        <v>0</v>
      </c>
    </row>
    <row r="1246" spans="1:9" hidden="1" x14ac:dyDescent="0.25">
      <c r="A1246" s="6" t="s">
        <v>2236</v>
      </c>
      <c r="B1246" s="3" t="s">
        <v>2237</v>
      </c>
      <c r="C1246" s="50"/>
      <c r="D1246" s="50"/>
      <c r="E1246" s="49">
        <f t="shared" si="6"/>
        <v>0</v>
      </c>
      <c r="F1246" s="50">
        <v>0</v>
      </c>
      <c r="G1246" s="5">
        <f t="shared" si="7"/>
        <v>0</v>
      </c>
      <c r="H1246" s="5">
        <f t="shared" si="8"/>
        <v>0</v>
      </c>
      <c r="I1246" s="50">
        <v>0</v>
      </c>
    </row>
    <row r="1247" spans="1:9" ht="25.5" hidden="1" x14ac:dyDescent="0.25">
      <c r="A1247" s="6" t="s">
        <v>2238</v>
      </c>
      <c r="B1247" s="3" t="s">
        <v>2239</v>
      </c>
      <c r="C1247" s="50"/>
      <c r="D1247" s="50"/>
      <c r="E1247" s="49">
        <f t="shared" si="6"/>
        <v>0</v>
      </c>
      <c r="F1247" s="50">
        <v>0</v>
      </c>
      <c r="G1247" s="5">
        <f t="shared" si="7"/>
        <v>0</v>
      </c>
      <c r="H1247" s="5">
        <f t="shared" si="8"/>
        <v>0</v>
      </c>
      <c r="I1247" s="50">
        <v>0</v>
      </c>
    </row>
    <row r="1248" spans="1:9" hidden="1" x14ac:dyDescent="0.25">
      <c r="A1248" s="6" t="s">
        <v>2240</v>
      </c>
      <c r="B1248" s="3" t="s">
        <v>2241</v>
      </c>
      <c r="C1248" s="50"/>
      <c r="D1248" s="50"/>
      <c r="E1248" s="49">
        <f t="shared" si="6"/>
        <v>0</v>
      </c>
      <c r="F1248" s="50">
        <v>0</v>
      </c>
      <c r="G1248" s="5">
        <f t="shared" si="7"/>
        <v>0</v>
      </c>
      <c r="H1248" s="5">
        <f t="shared" si="8"/>
        <v>0</v>
      </c>
      <c r="I1248" s="50">
        <v>0</v>
      </c>
    </row>
    <row r="1249" spans="1:9" hidden="1" x14ac:dyDescent="0.25">
      <c r="A1249" s="6" t="s">
        <v>2242</v>
      </c>
      <c r="B1249" s="3" t="s">
        <v>2243</v>
      </c>
      <c r="C1249" s="50"/>
      <c r="D1249" s="50"/>
      <c r="E1249" s="49">
        <f t="shared" si="6"/>
        <v>0</v>
      </c>
      <c r="F1249" s="50">
        <v>0</v>
      </c>
      <c r="G1249" s="5">
        <f t="shared" si="7"/>
        <v>0</v>
      </c>
      <c r="H1249" s="5">
        <f t="shared" si="8"/>
        <v>0</v>
      </c>
      <c r="I1249" s="50">
        <v>0</v>
      </c>
    </row>
    <row r="1250" spans="1:9" ht="25.5" hidden="1" x14ac:dyDescent="0.25">
      <c r="A1250" s="6" t="s">
        <v>2244</v>
      </c>
      <c r="B1250" s="3" t="s">
        <v>2245</v>
      </c>
      <c r="C1250" s="50"/>
      <c r="D1250" s="50"/>
      <c r="E1250" s="49">
        <f t="shared" si="6"/>
        <v>0</v>
      </c>
      <c r="F1250" s="50">
        <v>0</v>
      </c>
      <c r="G1250" s="5">
        <f t="shared" si="7"/>
        <v>0</v>
      </c>
      <c r="H1250" s="5">
        <f t="shared" si="8"/>
        <v>0</v>
      </c>
      <c r="I1250" s="50">
        <v>0</v>
      </c>
    </row>
    <row r="1251" spans="1:9" hidden="1" x14ac:dyDescent="0.25">
      <c r="A1251" s="6" t="s">
        <v>2246</v>
      </c>
      <c r="B1251" s="3" t="s">
        <v>2247</v>
      </c>
      <c r="C1251" s="50"/>
      <c r="D1251" s="50"/>
      <c r="E1251" s="49">
        <f t="shared" si="6"/>
        <v>0</v>
      </c>
      <c r="F1251" s="50">
        <v>0</v>
      </c>
      <c r="G1251" s="5">
        <f t="shared" si="7"/>
        <v>0</v>
      </c>
      <c r="H1251" s="5">
        <f t="shared" si="8"/>
        <v>0</v>
      </c>
      <c r="I1251" s="50">
        <v>0</v>
      </c>
    </row>
    <row r="1252" spans="1:9" hidden="1" x14ac:dyDescent="0.25">
      <c r="A1252" s="6" t="s">
        <v>2248</v>
      </c>
      <c r="B1252" s="3" t="s">
        <v>2249</v>
      </c>
      <c r="C1252" s="50"/>
      <c r="D1252" s="50"/>
      <c r="E1252" s="49">
        <f t="shared" si="6"/>
        <v>0</v>
      </c>
      <c r="F1252" s="50">
        <v>0</v>
      </c>
      <c r="G1252" s="5">
        <f t="shared" si="7"/>
        <v>0</v>
      </c>
      <c r="H1252" s="5">
        <f t="shared" si="8"/>
        <v>0</v>
      </c>
      <c r="I1252" s="50">
        <v>0</v>
      </c>
    </row>
    <row r="1253" spans="1:9" hidden="1" x14ac:dyDescent="0.25">
      <c r="A1253" s="6" t="s">
        <v>2250</v>
      </c>
      <c r="B1253" s="3" t="s">
        <v>2251</v>
      </c>
      <c r="C1253" s="50"/>
      <c r="D1253" s="50"/>
      <c r="E1253" s="49">
        <f t="shared" si="6"/>
        <v>0</v>
      </c>
      <c r="F1253" s="50">
        <v>0</v>
      </c>
      <c r="G1253" s="5">
        <f t="shared" si="7"/>
        <v>0</v>
      </c>
      <c r="H1253" s="5">
        <f t="shared" si="8"/>
        <v>0</v>
      </c>
      <c r="I1253" s="50">
        <v>0</v>
      </c>
    </row>
    <row r="1254" spans="1:9" hidden="1" x14ac:dyDescent="0.25">
      <c r="A1254" s="6" t="s">
        <v>2252</v>
      </c>
      <c r="B1254" s="3" t="s">
        <v>2253</v>
      </c>
      <c r="C1254" s="50"/>
      <c r="D1254" s="50"/>
      <c r="E1254" s="49">
        <f t="shared" si="6"/>
        <v>0</v>
      </c>
      <c r="F1254" s="50">
        <v>0</v>
      </c>
      <c r="G1254" s="5">
        <f t="shared" si="7"/>
        <v>0</v>
      </c>
      <c r="H1254" s="5">
        <f t="shared" si="8"/>
        <v>0</v>
      </c>
      <c r="I1254" s="50">
        <v>0</v>
      </c>
    </row>
    <row r="1255" spans="1:9" hidden="1" x14ac:dyDescent="0.25">
      <c r="A1255" s="6" t="s">
        <v>2254</v>
      </c>
      <c r="B1255" s="3" t="s">
        <v>2255</v>
      </c>
      <c r="C1255" s="50"/>
      <c r="D1255" s="50"/>
      <c r="E1255" s="49">
        <f t="shared" si="6"/>
        <v>0</v>
      </c>
      <c r="F1255" s="50">
        <v>0</v>
      </c>
      <c r="G1255" s="5">
        <f t="shared" si="7"/>
        <v>0</v>
      </c>
      <c r="H1255" s="5">
        <f t="shared" si="8"/>
        <v>0</v>
      </c>
      <c r="I1255" s="50">
        <v>0</v>
      </c>
    </row>
    <row r="1256" spans="1:9" hidden="1" x14ac:dyDescent="0.25">
      <c r="A1256" s="6" t="s">
        <v>2256</v>
      </c>
      <c r="B1256" s="3" t="s">
        <v>2257</v>
      </c>
      <c r="C1256" s="50"/>
      <c r="D1256" s="50"/>
      <c r="E1256" s="49">
        <f t="shared" si="6"/>
        <v>0</v>
      </c>
      <c r="F1256" s="50">
        <v>0</v>
      </c>
      <c r="G1256" s="5">
        <f t="shared" si="7"/>
        <v>0</v>
      </c>
      <c r="H1256" s="5">
        <f t="shared" si="8"/>
        <v>0</v>
      </c>
      <c r="I1256" s="50">
        <v>0</v>
      </c>
    </row>
    <row r="1257" spans="1:9" hidden="1" x14ac:dyDescent="0.25">
      <c r="A1257" s="6" t="s">
        <v>2258</v>
      </c>
      <c r="B1257" s="3" t="s">
        <v>2259</v>
      </c>
      <c r="C1257" s="50"/>
      <c r="D1257" s="50"/>
      <c r="E1257" s="49">
        <f t="shared" si="6"/>
        <v>0</v>
      </c>
      <c r="F1257" s="50">
        <v>0</v>
      </c>
      <c r="G1257" s="5">
        <f t="shared" si="7"/>
        <v>0</v>
      </c>
      <c r="H1257" s="5">
        <f t="shared" si="8"/>
        <v>0</v>
      </c>
      <c r="I1257" s="50">
        <v>0</v>
      </c>
    </row>
    <row r="1258" spans="1:9" hidden="1" x14ac:dyDescent="0.25">
      <c r="A1258" s="6" t="s">
        <v>2260</v>
      </c>
      <c r="B1258" s="3" t="s">
        <v>2261</v>
      </c>
      <c r="C1258" s="50"/>
      <c r="D1258" s="50"/>
      <c r="E1258" s="49">
        <f t="shared" si="6"/>
        <v>0</v>
      </c>
      <c r="F1258" s="50">
        <v>0</v>
      </c>
      <c r="G1258" s="5">
        <f t="shared" si="7"/>
        <v>0</v>
      </c>
      <c r="H1258" s="5">
        <f t="shared" si="8"/>
        <v>0</v>
      </c>
      <c r="I1258" s="50">
        <v>0</v>
      </c>
    </row>
    <row r="1259" spans="1:9" hidden="1" x14ac:dyDescent="0.25">
      <c r="A1259" s="6" t="s">
        <v>2262</v>
      </c>
      <c r="B1259" s="3" t="s">
        <v>2263</v>
      </c>
      <c r="C1259" s="50"/>
      <c r="D1259" s="50"/>
      <c r="E1259" s="49">
        <f t="shared" si="6"/>
        <v>0</v>
      </c>
      <c r="F1259" s="50">
        <v>0</v>
      </c>
      <c r="G1259" s="5">
        <f t="shared" si="7"/>
        <v>0</v>
      </c>
      <c r="H1259" s="5">
        <f t="shared" si="8"/>
        <v>0</v>
      </c>
      <c r="I1259" s="50">
        <v>0</v>
      </c>
    </row>
    <row r="1260" spans="1:9" ht="25.5" hidden="1" x14ac:dyDescent="0.25">
      <c r="A1260" s="6" t="s">
        <v>2264</v>
      </c>
      <c r="B1260" s="3" t="s">
        <v>2265</v>
      </c>
      <c r="C1260" s="50"/>
      <c r="D1260" s="50"/>
      <c r="E1260" s="49">
        <f t="shared" si="6"/>
        <v>0</v>
      </c>
      <c r="F1260" s="50">
        <v>0</v>
      </c>
      <c r="G1260" s="5">
        <f t="shared" si="7"/>
        <v>0</v>
      </c>
      <c r="H1260" s="5">
        <f t="shared" si="8"/>
        <v>0</v>
      </c>
      <c r="I1260" s="50">
        <v>0</v>
      </c>
    </row>
    <row r="1261" spans="1:9" hidden="1" x14ac:dyDescent="0.25">
      <c r="A1261" s="6" t="s">
        <v>2266</v>
      </c>
      <c r="B1261" s="3" t="s">
        <v>2267</v>
      </c>
      <c r="C1261" s="50">
        <v>2031415737</v>
      </c>
      <c r="D1261" s="50">
        <v>2202495790</v>
      </c>
      <c r="E1261" s="49">
        <f t="shared" si="6"/>
        <v>171080053</v>
      </c>
      <c r="F1261" s="50">
        <f>F1282</f>
        <v>1587208206</v>
      </c>
      <c r="G1261" s="5">
        <f t="shared" si="7"/>
        <v>-444207531</v>
      </c>
      <c r="H1261" s="5">
        <f t="shared" si="8"/>
        <v>-615287584</v>
      </c>
      <c r="I1261" s="50">
        <f>I1282</f>
        <v>2022686520</v>
      </c>
    </row>
    <row r="1262" spans="1:9" hidden="1" x14ac:dyDescent="0.25">
      <c r="A1262" s="6" t="s">
        <v>2268</v>
      </c>
      <c r="B1262" s="3" t="s">
        <v>2269</v>
      </c>
      <c r="C1262" s="50">
        <v>0</v>
      </c>
      <c r="D1262" s="50">
        <v>0</v>
      </c>
      <c r="E1262" s="49">
        <f t="shared" si="6"/>
        <v>0</v>
      </c>
      <c r="F1262" s="50"/>
      <c r="G1262" s="5">
        <f t="shared" si="7"/>
        <v>0</v>
      </c>
      <c r="H1262" s="5">
        <f t="shared" si="8"/>
        <v>0</v>
      </c>
      <c r="I1262" s="50"/>
    </row>
    <row r="1263" spans="1:9" hidden="1" x14ac:dyDescent="0.25">
      <c r="A1263" s="6" t="s">
        <v>2270</v>
      </c>
      <c r="B1263" s="3" t="s">
        <v>2271</v>
      </c>
      <c r="C1263" s="50">
        <v>0</v>
      </c>
      <c r="D1263" s="50">
        <v>0</v>
      </c>
      <c r="E1263" s="49">
        <f t="shared" si="6"/>
        <v>0</v>
      </c>
      <c r="F1263" s="50"/>
      <c r="G1263" s="5">
        <f t="shared" si="7"/>
        <v>0</v>
      </c>
      <c r="H1263" s="5">
        <f t="shared" si="8"/>
        <v>0</v>
      </c>
      <c r="I1263" s="50"/>
    </row>
    <row r="1264" spans="1:9" hidden="1" x14ac:dyDescent="0.25">
      <c r="A1264" s="6" t="s">
        <v>2272</v>
      </c>
      <c r="B1264" s="3" t="s">
        <v>2273</v>
      </c>
      <c r="C1264" s="50">
        <v>0</v>
      </c>
      <c r="D1264" s="50">
        <v>0</v>
      </c>
      <c r="E1264" s="49">
        <f t="shared" si="6"/>
        <v>0</v>
      </c>
      <c r="F1264" s="50"/>
      <c r="G1264" s="5">
        <f t="shared" si="7"/>
        <v>0</v>
      </c>
      <c r="H1264" s="5">
        <f t="shared" si="8"/>
        <v>0</v>
      </c>
      <c r="I1264" s="50"/>
    </row>
    <row r="1265" spans="1:9" ht="25.5" hidden="1" x14ac:dyDescent="0.25">
      <c r="A1265" s="6" t="s">
        <v>2274</v>
      </c>
      <c r="B1265" s="3" t="s">
        <v>2275</v>
      </c>
      <c r="C1265" s="50">
        <v>0</v>
      </c>
      <c r="D1265" s="50">
        <v>0</v>
      </c>
      <c r="E1265" s="49">
        <f t="shared" si="6"/>
        <v>0</v>
      </c>
      <c r="F1265" s="50">
        <v>0</v>
      </c>
      <c r="G1265" s="5">
        <f t="shared" si="7"/>
        <v>0</v>
      </c>
      <c r="H1265" s="5">
        <f t="shared" si="8"/>
        <v>0</v>
      </c>
      <c r="I1265" s="50">
        <v>0</v>
      </c>
    </row>
    <row r="1266" spans="1:9" hidden="1" x14ac:dyDescent="0.25">
      <c r="A1266" s="6" t="s">
        <v>2276</v>
      </c>
      <c r="B1266" s="3" t="s">
        <v>2277</v>
      </c>
      <c r="C1266" s="50">
        <v>0</v>
      </c>
      <c r="D1266" s="50">
        <v>0</v>
      </c>
      <c r="E1266" s="49">
        <f t="shared" si="6"/>
        <v>0</v>
      </c>
      <c r="F1266" s="50">
        <v>0</v>
      </c>
      <c r="G1266" s="5">
        <f t="shared" si="7"/>
        <v>0</v>
      </c>
      <c r="H1266" s="5">
        <f t="shared" si="8"/>
        <v>0</v>
      </c>
      <c r="I1266" s="50">
        <v>0</v>
      </c>
    </row>
    <row r="1267" spans="1:9" hidden="1" x14ac:dyDescent="0.25">
      <c r="A1267" s="6" t="s">
        <v>2278</v>
      </c>
      <c r="B1267" s="3" t="s">
        <v>2279</v>
      </c>
      <c r="C1267" s="50">
        <v>0</v>
      </c>
      <c r="D1267" s="50">
        <v>0</v>
      </c>
      <c r="E1267" s="49">
        <f t="shared" si="6"/>
        <v>0</v>
      </c>
      <c r="F1267" s="50">
        <v>0</v>
      </c>
      <c r="G1267" s="5">
        <f t="shared" si="7"/>
        <v>0</v>
      </c>
      <c r="H1267" s="5">
        <f t="shared" si="8"/>
        <v>0</v>
      </c>
      <c r="I1267" s="50">
        <v>0</v>
      </c>
    </row>
    <row r="1268" spans="1:9" ht="25.5" hidden="1" x14ac:dyDescent="0.25">
      <c r="A1268" s="6" t="s">
        <v>2280</v>
      </c>
      <c r="B1268" s="3" t="s">
        <v>2281</v>
      </c>
      <c r="C1268" s="50">
        <v>0</v>
      </c>
      <c r="D1268" s="50">
        <v>0</v>
      </c>
      <c r="E1268" s="49">
        <f t="shared" si="6"/>
        <v>0</v>
      </c>
      <c r="F1268" s="50">
        <v>0</v>
      </c>
      <c r="G1268" s="5">
        <f t="shared" si="7"/>
        <v>0</v>
      </c>
      <c r="H1268" s="5">
        <f t="shared" si="8"/>
        <v>0</v>
      </c>
      <c r="I1268" s="50">
        <v>0</v>
      </c>
    </row>
    <row r="1269" spans="1:9" hidden="1" x14ac:dyDescent="0.25">
      <c r="A1269" s="6" t="s">
        <v>2282</v>
      </c>
      <c r="B1269" s="3" t="s">
        <v>2283</v>
      </c>
      <c r="C1269" s="50">
        <v>0</v>
      </c>
      <c r="D1269" s="50">
        <v>0</v>
      </c>
      <c r="E1269" s="49">
        <f t="shared" si="6"/>
        <v>0</v>
      </c>
      <c r="F1269" s="50">
        <v>0</v>
      </c>
      <c r="G1269" s="5">
        <f t="shared" si="7"/>
        <v>0</v>
      </c>
      <c r="H1269" s="5">
        <f t="shared" si="8"/>
        <v>0</v>
      </c>
      <c r="I1269" s="50">
        <v>0</v>
      </c>
    </row>
    <row r="1270" spans="1:9" hidden="1" x14ac:dyDescent="0.25">
      <c r="A1270" s="6" t="s">
        <v>2284</v>
      </c>
      <c r="B1270" s="3" t="s">
        <v>2285</v>
      </c>
      <c r="C1270" s="50">
        <v>0</v>
      </c>
      <c r="D1270" s="50">
        <v>0</v>
      </c>
      <c r="E1270" s="49">
        <f t="shared" si="6"/>
        <v>0</v>
      </c>
      <c r="F1270" s="50">
        <v>0</v>
      </c>
      <c r="G1270" s="5">
        <f t="shared" si="7"/>
        <v>0</v>
      </c>
      <c r="H1270" s="5">
        <f t="shared" si="8"/>
        <v>0</v>
      </c>
      <c r="I1270" s="50">
        <v>0</v>
      </c>
    </row>
    <row r="1271" spans="1:9" ht="25.5" hidden="1" x14ac:dyDescent="0.25">
      <c r="A1271" s="6" t="s">
        <v>2286</v>
      </c>
      <c r="B1271" s="3" t="s">
        <v>2287</v>
      </c>
      <c r="C1271" s="50">
        <v>0</v>
      </c>
      <c r="D1271" s="50">
        <v>0</v>
      </c>
      <c r="E1271" s="49">
        <f t="shared" si="6"/>
        <v>0</v>
      </c>
      <c r="F1271" s="50">
        <v>0</v>
      </c>
      <c r="G1271" s="5">
        <f t="shared" si="7"/>
        <v>0</v>
      </c>
      <c r="H1271" s="5">
        <f t="shared" si="8"/>
        <v>0</v>
      </c>
      <c r="I1271" s="50">
        <v>0</v>
      </c>
    </row>
    <row r="1272" spans="1:9" hidden="1" x14ac:dyDescent="0.25">
      <c r="A1272" s="6" t="s">
        <v>2288</v>
      </c>
      <c r="B1272" s="3" t="s">
        <v>2289</v>
      </c>
      <c r="C1272" s="50">
        <v>0</v>
      </c>
      <c r="D1272" s="50">
        <v>0</v>
      </c>
      <c r="E1272" s="49">
        <f t="shared" si="6"/>
        <v>0</v>
      </c>
      <c r="F1272" s="50">
        <v>0</v>
      </c>
      <c r="G1272" s="5">
        <f t="shared" si="7"/>
        <v>0</v>
      </c>
      <c r="H1272" s="5">
        <f t="shared" si="8"/>
        <v>0</v>
      </c>
      <c r="I1272" s="50">
        <v>0</v>
      </c>
    </row>
    <row r="1273" spans="1:9" hidden="1" x14ac:dyDescent="0.25">
      <c r="A1273" s="6" t="s">
        <v>2290</v>
      </c>
      <c r="B1273" s="3" t="s">
        <v>2291</v>
      </c>
      <c r="C1273" s="50">
        <v>0</v>
      </c>
      <c r="D1273" s="50">
        <v>0</v>
      </c>
      <c r="E1273" s="49">
        <f t="shared" si="6"/>
        <v>0</v>
      </c>
      <c r="F1273" s="50">
        <v>0</v>
      </c>
      <c r="G1273" s="5">
        <f t="shared" si="7"/>
        <v>0</v>
      </c>
      <c r="H1273" s="5">
        <f t="shared" si="8"/>
        <v>0</v>
      </c>
      <c r="I1273" s="50">
        <v>0</v>
      </c>
    </row>
    <row r="1274" spans="1:9" ht="25.5" hidden="1" x14ac:dyDescent="0.25">
      <c r="A1274" s="6" t="s">
        <v>2292</v>
      </c>
      <c r="B1274" s="3" t="s">
        <v>2293</v>
      </c>
      <c r="C1274" s="50">
        <v>0</v>
      </c>
      <c r="D1274" s="50">
        <v>0</v>
      </c>
      <c r="E1274" s="49">
        <f t="shared" si="6"/>
        <v>0</v>
      </c>
      <c r="F1274" s="50">
        <v>0</v>
      </c>
      <c r="G1274" s="5">
        <f t="shared" si="7"/>
        <v>0</v>
      </c>
      <c r="H1274" s="5">
        <f t="shared" si="8"/>
        <v>0</v>
      </c>
      <c r="I1274" s="50">
        <v>0</v>
      </c>
    </row>
    <row r="1275" spans="1:9" ht="25.5" hidden="1" x14ac:dyDescent="0.25">
      <c r="A1275" s="6" t="s">
        <v>2294</v>
      </c>
      <c r="B1275" s="3" t="s">
        <v>2295</v>
      </c>
      <c r="C1275" s="50">
        <v>0</v>
      </c>
      <c r="D1275" s="50">
        <v>0</v>
      </c>
      <c r="E1275" s="49">
        <f t="shared" si="6"/>
        <v>0</v>
      </c>
      <c r="F1275" s="50">
        <v>0</v>
      </c>
      <c r="G1275" s="5">
        <f t="shared" si="7"/>
        <v>0</v>
      </c>
      <c r="H1275" s="5">
        <f t="shared" si="8"/>
        <v>0</v>
      </c>
      <c r="I1275" s="50">
        <v>0</v>
      </c>
    </row>
    <row r="1276" spans="1:9" hidden="1" x14ac:dyDescent="0.25">
      <c r="A1276" s="6" t="s">
        <v>2296</v>
      </c>
      <c r="B1276" s="3" t="s">
        <v>2297</v>
      </c>
      <c r="C1276" s="50">
        <v>0</v>
      </c>
      <c r="D1276" s="50">
        <v>0</v>
      </c>
      <c r="E1276" s="49">
        <f t="shared" si="6"/>
        <v>0</v>
      </c>
      <c r="F1276" s="50">
        <v>0</v>
      </c>
      <c r="G1276" s="5">
        <f t="shared" si="7"/>
        <v>0</v>
      </c>
      <c r="H1276" s="5">
        <f t="shared" si="8"/>
        <v>0</v>
      </c>
      <c r="I1276" s="50">
        <v>0</v>
      </c>
    </row>
    <row r="1277" spans="1:9" ht="25.5" hidden="1" x14ac:dyDescent="0.25">
      <c r="A1277" s="6" t="s">
        <v>2298</v>
      </c>
      <c r="B1277" s="3" t="s">
        <v>2299</v>
      </c>
      <c r="C1277" s="50">
        <v>0</v>
      </c>
      <c r="D1277" s="50">
        <v>0</v>
      </c>
      <c r="E1277" s="49">
        <f t="shared" si="6"/>
        <v>0</v>
      </c>
      <c r="F1277" s="50">
        <v>0</v>
      </c>
      <c r="G1277" s="5">
        <f t="shared" si="7"/>
        <v>0</v>
      </c>
      <c r="H1277" s="5">
        <f t="shared" si="8"/>
        <v>0</v>
      </c>
      <c r="I1277" s="50">
        <v>0</v>
      </c>
    </row>
    <row r="1278" spans="1:9" ht="25.5" hidden="1" x14ac:dyDescent="0.25">
      <c r="A1278" s="6" t="s">
        <v>2300</v>
      </c>
      <c r="B1278" s="3" t="s">
        <v>2301</v>
      </c>
      <c r="C1278" s="50">
        <v>0</v>
      </c>
      <c r="D1278" s="50">
        <v>0</v>
      </c>
      <c r="E1278" s="49">
        <f t="shared" si="6"/>
        <v>0</v>
      </c>
      <c r="F1278" s="50">
        <v>0</v>
      </c>
      <c r="G1278" s="5">
        <f t="shared" si="7"/>
        <v>0</v>
      </c>
      <c r="H1278" s="5">
        <f t="shared" si="8"/>
        <v>0</v>
      </c>
      <c r="I1278" s="50">
        <v>0</v>
      </c>
    </row>
    <row r="1279" spans="1:9" hidden="1" x14ac:dyDescent="0.25">
      <c r="A1279" s="6" t="s">
        <v>2302</v>
      </c>
      <c r="B1279" s="3" t="s">
        <v>2303</v>
      </c>
      <c r="C1279" s="50">
        <v>0</v>
      </c>
      <c r="D1279" s="50">
        <v>0</v>
      </c>
      <c r="E1279" s="49">
        <f t="shared" si="6"/>
        <v>0</v>
      </c>
      <c r="F1279" s="50">
        <v>0</v>
      </c>
      <c r="G1279" s="5">
        <f t="shared" si="7"/>
        <v>0</v>
      </c>
      <c r="H1279" s="5">
        <f t="shared" si="8"/>
        <v>0</v>
      </c>
      <c r="I1279" s="50">
        <v>0</v>
      </c>
    </row>
    <row r="1280" spans="1:9" ht="25.5" hidden="1" x14ac:dyDescent="0.25">
      <c r="A1280" s="6" t="s">
        <v>2304</v>
      </c>
      <c r="B1280" s="3" t="s">
        <v>2305</v>
      </c>
      <c r="C1280" s="50">
        <v>0</v>
      </c>
      <c r="D1280" s="50">
        <v>0</v>
      </c>
      <c r="E1280" s="49">
        <f t="shared" si="6"/>
        <v>0</v>
      </c>
      <c r="F1280" s="50">
        <v>0</v>
      </c>
      <c r="G1280" s="5">
        <f t="shared" si="7"/>
        <v>0</v>
      </c>
      <c r="H1280" s="5">
        <f t="shared" si="8"/>
        <v>0</v>
      </c>
      <c r="I1280" s="50">
        <v>0</v>
      </c>
    </row>
    <row r="1281" spans="1:9" ht="25.5" hidden="1" x14ac:dyDescent="0.25">
      <c r="A1281" s="6" t="s">
        <v>2306</v>
      </c>
      <c r="B1281" s="3" t="s">
        <v>2307</v>
      </c>
      <c r="C1281" s="50">
        <v>0</v>
      </c>
      <c r="D1281" s="50">
        <v>0</v>
      </c>
      <c r="E1281" s="49">
        <f t="shared" si="6"/>
        <v>0</v>
      </c>
      <c r="F1281" s="50">
        <v>0</v>
      </c>
      <c r="G1281" s="5">
        <f t="shared" si="7"/>
        <v>0</v>
      </c>
      <c r="H1281" s="5">
        <f t="shared" si="8"/>
        <v>0</v>
      </c>
      <c r="I1281" s="50">
        <v>0</v>
      </c>
    </row>
    <row r="1282" spans="1:9" hidden="1" x14ac:dyDescent="0.25">
      <c r="A1282" s="6" t="s">
        <v>2308</v>
      </c>
      <c r="B1282" s="3" t="s">
        <v>2309</v>
      </c>
      <c r="C1282" s="50">
        <v>0</v>
      </c>
      <c r="D1282" s="50">
        <v>0</v>
      </c>
      <c r="E1282" s="49">
        <f t="shared" si="6"/>
        <v>0</v>
      </c>
      <c r="F1282" s="50">
        <f>F1286</f>
        <v>1587208206</v>
      </c>
      <c r="G1282" s="5">
        <f t="shared" si="7"/>
        <v>1587208206</v>
      </c>
      <c r="H1282" s="5">
        <f t="shared" si="8"/>
        <v>1587208206</v>
      </c>
      <c r="I1282" s="50">
        <f>I1286</f>
        <v>2022686520</v>
      </c>
    </row>
    <row r="1283" spans="1:9" hidden="1" x14ac:dyDescent="0.25">
      <c r="A1283" s="6" t="s">
        <v>2310</v>
      </c>
      <c r="B1283" s="3" t="s">
        <v>2311</v>
      </c>
      <c r="C1283" s="50">
        <v>0</v>
      </c>
      <c r="D1283" s="50">
        <v>0</v>
      </c>
      <c r="E1283" s="49">
        <f t="shared" si="6"/>
        <v>0</v>
      </c>
      <c r="F1283" s="50">
        <v>0</v>
      </c>
      <c r="G1283" s="5">
        <f t="shared" si="7"/>
        <v>0</v>
      </c>
      <c r="H1283" s="5">
        <f t="shared" si="8"/>
        <v>0</v>
      </c>
      <c r="I1283" s="50">
        <v>0</v>
      </c>
    </row>
    <row r="1284" spans="1:9" hidden="1" x14ac:dyDescent="0.25">
      <c r="A1284" s="6" t="s">
        <v>2312</v>
      </c>
      <c r="B1284" s="3" t="s">
        <v>2313</v>
      </c>
      <c r="C1284" s="50">
        <v>0</v>
      </c>
      <c r="D1284" s="50">
        <v>0</v>
      </c>
      <c r="E1284" s="49">
        <f t="shared" si="6"/>
        <v>0</v>
      </c>
      <c r="F1284" s="50">
        <v>0</v>
      </c>
      <c r="G1284" s="5">
        <f t="shared" si="7"/>
        <v>0</v>
      </c>
      <c r="H1284" s="5">
        <f t="shared" si="8"/>
        <v>0</v>
      </c>
      <c r="I1284" s="50">
        <v>0</v>
      </c>
    </row>
    <row r="1285" spans="1:9" ht="25.5" hidden="1" x14ac:dyDescent="0.25">
      <c r="A1285" s="6" t="s">
        <v>2314</v>
      </c>
      <c r="B1285" s="3" t="s">
        <v>2315</v>
      </c>
      <c r="C1285" s="50">
        <v>0</v>
      </c>
      <c r="D1285" s="50">
        <v>0</v>
      </c>
      <c r="E1285" s="49">
        <f t="shared" si="6"/>
        <v>0</v>
      </c>
      <c r="F1285" s="50">
        <v>0</v>
      </c>
      <c r="G1285" s="5">
        <f t="shared" si="7"/>
        <v>0</v>
      </c>
      <c r="H1285" s="5">
        <f t="shared" si="8"/>
        <v>0</v>
      </c>
      <c r="I1285" s="50">
        <v>0</v>
      </c>
    </row>
    <row r="1286" spans="1:9" hidden="1" x14ac:dyDescent="0.25">
      <c r="A1286" s="6" t="s">
        <v>2316</v>
      </c>
      <c r="B1286" s="3" t="s">
        <v>2317</v>
      </c>
      <c r="C1286" s="50">
        <v>0</v>
      </c>
      <c r="D1286" s="50">
        <v>0</v>
      </c>
      <c r="E1286" s="49">
        <f t="shared" si="6"/>
        <v>0</v>
      </c>
      <c r="F1286" s="50">
        <f>F1287</f>
        <v>1587208206</v>
      </c>
      <c r="G1286" s="5">
        <f t="shared" si="7"/>
        <v>1587208206</v>
      </c>
      <c r="H1286" s="5">
        <f t="shared" si="8"/>
        <v>1587208206</v>
      </c>
      <c r="I1286" s="50">
        <f>I1287</f>
        <v>2022686520</v>
      </c>
    </row>
    <row r="1287" spans="1:9" hidden="1" x14ac:dyDescent="0.25">
      <c r="A1287" s="6" t="s">
        <v>2318</v>
      </c>
      <c r="B1287" s="3" t="s">
        <v>2319</v>
      </c>
      <c r="C1287" s="50">
        <v>0</v>
      </c>
      <c r="D1287" s="50">
        <v>0</v>
      </c>
      <c r="E1287" s="49">
        <f t="shared" si="6"/>
        <v>0</v>
      </c>
      <c r="F1287" s="4">
        <f>-F1292-F889-F891-F1166</f>
        <v>1587208206</v>
      </c>
      <c r="G1287" s="5">
        <f t="shared" si="7"/>
        <v>1587208206</v>
      </c>
      <c r="H1287" s="5">
        <f t="shared" si="8"/>
        <v>1587208206</v>
      </c>
      <c r="I1287" s="4">
        <f>-I1292-I889-I891-I1166</f>
        <v>2022686520</v>
      </c>
    </row>
    <row r="1288" spans="1:9" ht="25.5" hidden="1" x14ac:dyDescent="0.25">
      <c r="A1288" s="6" t="s">
        <v>2320</v>
      </c>
      <c r="B1288" s="3" t="s">
        <v>2321</v>
      </c>
      <c r="C1288" s="50">
        <v>0</v>
      </c>
      <c r="D1288" s="50">
        <v>0</v>
      </c>
      <c r="E1288" s="49">
        <f t="shared" si="6"/>
        <v>0</v>
      </c>
      <c r="F1288" s="50">
        <v>0</v>
      </c>
      <c r="G1288" s="5">
        <f t="shared" si="7"/>
        <v>0</v>
      </c>
      <c r="H1288" s="5">
        <f t="shared" si="8"/>
        <v>0</v>
      </c>
      <c r="I1288" s="50">
        <v>0</v>
      </c>
    </row>
    <row r="1289" spans="1:9" hidden="1" x14ac:dyDescent="0.25">
      <c r="A1289" s="6" t="s">
        <v>2322</v>
      </c>
      <c r="B1289" s="3" t="s">
        <v>2323</v>
      </c>
      <c r="C1289" s="50">
        <v>0</v>
      </c>
      <c r="D1289" s="50">
        <v>0</v>
      </c>
      <c r="E1289" s="49">
        <f t="shared" si="6"/>
        <v>0</v>
      </c>
      <c r="F1289" s="50">
        <v>0</v>
      </c>
      <c r="G1289" s="5">
        <f t="shared" si="7"/>
        <v>0</v>
      </c>
      <c r="H1289" s="5">
        <f t="shared" si="8"/>
        <v>0</v>
      </c>
      <c r="I1289" s="50">
        <v>0</v>
      </c>
    </row>
    <row r="1290" spans="1:9" ht="25.5" hidden="1" x14ac:dyDescent="0.25">
      <c r="A1290" s="6" t="s">
        <v>2324</v>
      </c>
      <c r="B1290" s="3" t="s">
        <v>2325</v>
      </c>
      <c r="C1290" s="50">
        <v>0</v>
      </c>
      <c r="D1290" s="50">
        <v>0</v>
      </c>
      <c r="E1290" s="49">
        <f t="shared" si="6"/>
        <v>0</v>
      </c>
      <c r="F1290" s="50">
        <v>0</v>
      </c>
      <c r="G1290" s="5">
        <f t="shared" si="7"/>
        <v>0</v>
      </c>
      <c r="H1290" s="5">
        <f t="shared" si="8"/>
        <v>0</v>
      </c>
      <c r="I1290" s="50">
        <v>0</v>
      </c>
    </row>
    <row r="1291" spans="1:9" ht="25.5" hidden="1" x14ac:dyDescent="0.25">
      <c r="A1291" s="6" t="s">
        <v>2326</v>
      </c>
      <c r="B1291" s="3" t="s">
        <v>2327</v>
      </c>
      <c r="C1291" s="50">
        <v>0</v>
      </c>
      <c r="D1291" s="50">
        <v>0</v>
      </c>
      <c r="E1291" s="49">
        <f t="shared" si="6"/>
        <v>0</v>
      </c>
      <c r="F1291" s="50">
        <v>0</v>
      </c>
      <c r="G1291" s="5">
        <f t="shared" si="7"/>
        <v>0</v>
      </c>
      <c r="H1291" s="5">
        <f t="shared" si="8"/>
        <v>0</v>
      </c>
      <c r="I1291" s="50">
        <v>0</v>
      </c>
    </row>
    <row r="1292" spans="1:9" x14ac:dyDescent="0.25">
      <c r="A1292" s="6" t="s">
        <v>2328</v>
      </c>
      <c r="B1292" s="3" t="s">
        <v>2329</v>
      </c>
      <c r="C1292" s="50">
        <v>-15006441</v>
      </c>
      <c r="D1292" s="50">
        <v>-37007864</v>
      </c>
      <c r="E1292" s="50">
        <f t="shared" si="6"/>
        <v>-22001423</v>
      </c>
      <c r="F1292" s="50">
        <v>-36647864</v>
      </c>
      <c r="G1292" s="4">
        <f t="shared" si="7"/>
        <v>-21641423</v>
      </c>
      <c r="H1292" s="4">
        <f t="shared" si="8"/>
        <v>360000</v>
      </c>
      <c r="I1292" s="50">
        <v>-139602496</v>
      </c>
    </row>
    <row r="1293" spans="1:9" ht="38.25" hidden="1" x14ac:dyDescent="0.25">
      <c r="A1293" s="6" t="s">
        <v>2330</v>
      </c>
      <c r="B1293" s="3" t="s">
        <v>2331</v>
      </c>
      <c r="C1293" s="50">
        <v>0</v>
      </c>
      <c r="D1293" s="50">
        <v>0</v>
      </c>
      <c r="E1293" s="50">
        <v>0</v>
      </c>
      <c r="F1293" s="50">
        <v>-36647864</v>
      </c>
      <c r="G1293" s="4">
        <v>0</v>
      </c>
      <c r="H1293" s="4">
        <v>0</v>
      </c>
      <c r="I1293" s="50">
        <v>-139602496</v>
      </c>
    </row>
    <row r="1294" spans="1:9" ht="38.25" hidden="1" x14ac:dyDescent="0.25">
      <c r="A1294" s="6" t="s">
        <v>2332</v>
      </c>
      <c r="B1294" s="3" t="s">
        <v>2333</v>
      </c>
      <c r="C1294" s="50">
        <v>0</v>
      </c>
      <c r="D1294" s="50">
        <v>0</v>
      </c>
      <c r="E1294" s="50">
        <v>0</v>
      </c>
      <c r="F1294" s="50">
        <v>-36647864</v>
      </c>
      <c r="G1294" s="4">
        <v>0</v>
      </c>
      <c r="H1294" s="4">
        <v>0</v>
      </c>
      <c r="I1294" s="50">
        <v>-139602496</v>
      </c>
    </row>
    <row r="1295" spans="1:9" ht="25.5" hidden="1" x14ac:dyDescent="0.25">
      <c r="A1295" s="6" t="s">
        <v>2334</v>
      </c>
      <c r="B1295" s="3" t="s">
        <v>2335</v>
      </c>
      <c r="C1295" s="50">
        <v>0</v>
      </c>
      <c r="D1295" s="50">
        <v>0</v>
      </c>
      <c r="E1295" s="50">
        <v>0</v>
      </c>
      <c r="F1295" s="50">
        <v>0</v>
      </c>
      <c r="G1295" s="4">
        <v>0</v>
      </c>
      <c r="H1295" s="4">
        <v>0</v>
      </c>
      <c r="I1295" s="50">
        <v>0</v>
      </c>
    </row>
    <row r="1296" spans="1:9" ht="25.5" hidden="1" x14ac:dyDescent="0.25">
      <c r="A1296" s="6" t="s">
        <v>2336</v>
      </c>
      <c r="B1296" s="3" t="s">
        <v>2337</v>
      </c>
      <c r="C1296" s="50">
        <v>0</v>
      </c>
      <c r="D1296" s="50">
        <v>0</v>
      </c>
      <c r="E1296" s="50">
        <v>0</v>
      </c>
      <c r="F1296" s="50">
        <v>-14572149</v>
      </c>
      <c r="G1296" s="4">
        <v>0</v>
      </c>
      <c r="H1296" s="4">
        <v>0</v>
      </c>
      <c r="I1296" s="50">
        <v>-50057641</v>
      </c>
    </row>
    <row r="1297" spans="1:9" ht="25.5" hidden="1" x14ac:dyDescent="0.25">
      <c r="A1297" s="6" t="s">
        <v>2338</v>
      </c>
      <c r="B1297" s="3" t="s">
        <v>2339</v>
      </c>
      <c r="C1297" s="50">
        <v>0</v>
      </c>
      <c r="D1297" s="50">
        <v>0</v>
      </c>
      <c r="E1297" s="50">
        <v>0</v>
      </c>
      <c r="F1297" s="50">
        <v>-5053361</v>
      </c>
      <c r="G1297" s="4">
        <v>0</v>
      </c>
      <c r="H1297" s="4">
        <v>0</v>
      </c>
      <c r="I1297" s="50">
        <v>-57517685</v>
      </c>
    </row>
    <row r="1298" spans="1:9" ht="25.5" hidden="1" x14ac:dyDescent="0.25">
      <c r="A1298" s="6" t="s">
        <v>2340</v>
      </c>
      <c r="B1298" s="3" t="s">
        <v>2341</v>
      </c>
      <c r="C1298" s="50">
        <v>0</v>
      </c>
      <c r="D1298" s="50">
        <v>0</v>
      </c>
      <c r="E1298" s="50">
        <v>0</v>
      </c>
      <c r="F1298" s="50">
        <v>0</v>
      </c>
      <c r="G1298" s="4">
        <v>0</v>
      </c>
      <c r="H1298" s="4">
        <v>0</v>
      </c>
      <c r="I1298" s="50">
        <v>0</v>
      </c>
    </row>
    <row r="1299" spans="1:9" ht="25.5" hidden="1" x14ac:dyDescent="0.25">
      <c r="A1299" s="6" t="s">
        <v>2342</v>
      </c>
      <c r="B1299" s="3" t="s">
        <v>2343</v>
      </c>
      <c r="C1299" s="50">
        <v>0</v>
      </c>
      <c r="D1299" s="50">
        <v>0</v>
      </c>
      <c r="E1299" s="50">
        <v>0</v>
      </c>
      <c r="F1299" s="50">
        <v>-6171062</v>
      </c>
      <c r="G1299" s="4">
        <v>0</v>
      </c>
      <c r="H1299" s="4">
        <v>0</v>
      </c>
      <c r="I1299" s="50">
        <v>0</v>
      </c>
    </row>
    <row r="1300" spans="1:9" ht="25.5" hidden="1" x14ac:dyDescent="0.25">
      <c r="A1300" s="6" t="s">
        <v>2344</v>
      </c>
      <c r="B1300" s="3" t="s">
        <v>2345</v>
      </c>
      <c r="C1300" s="50">
        <v>0</v>
      </c>
      <c r="D1300" s="50">
        <v>0</v>
      </c>
      <c r="E1300" s="50">
        <v>0</v>
      </c>
      <c r="F1300" s="50">
        <v>0</v>
      </c>
      <c r="G1300" s="4">
        <v>0</v>
      </c>
      <c r="H1300" s="4">
        <v>0</v>
      </c>
      <c r="I1300" s="50">
        <v>0</v>
      </c>
    </row>
    <row r="1301" spans="1:9" ht="25.5" hidden="1" x14ac:dyDescent="0.25">
      <c r="A1301" s="6" t="s">
        <v>2346</v>
      </c>
      <c r="B1301" s="3" t="s">
        <v>2347</v>
      </c>
      <c r="C1301" s="50">
        <v>0</v>
      </c>
      <c r="D1301" s="50">
        <v>0</v>
      </c>
      <c r="E1301" s="50">
        <v>0</v>
      </c>
      <c r="F1301" s="50">
        <v>0</v>
      </c>
      <c r="G1301" s="4">
        <v>0</v>
      </c>
      <c r="H1301" s="4">
        <v>0</v>
      </c>
      <c r="I1301" s="50">
        <v>0</v>
      </c>
    </row>
    <row r="1302" spans="1:9" ht="25.5" hidden="1" x14ac:dyDescent="0.25">
      <c r="A1302" s="6" t="s">
        <v>2348</v>
      </c>
      <c r="B1302" s="3" t="s">
        <v>2349</v>
      </c>
      <c r="C1302" s="50">
        <v>0</v>
      </c>
      <c r="D1302" s="50">
        <v>0</v>
      </c>
      <c r="E1302" s="50">
        <v>0</v>
      </c>
      <c r="F1302" s="50">
        <v>0</v>
      </c>
      <c r="G1302" s="4">
        <v>0</v>
      </c>
      <c r="H1302" s="4">
        <v>0</v>
      </c>
      <c r="I1302" s="50">
        <v>0</v>
      </c>
    </row>
    <row r="1303" spans="1:9" ht="25.5" hidden="1" x14ac:dyDescent="0.25">
      <c r="A1303" s="6" t="s">
        <v>2350</v>
      </c>
      <c r="B1303" s="3" t="s">
        <v>2351</v>
      </c>
      <c r="C1303" s="50">
        <v>0</v>
      </c>
      <c r="D1303" s="50">
        <v>0</v>
      </c>
      <c r="E1303" s="50">
        <v>0</v>
      </c>
      <c r="F1303" s="50">
        <v>-10851292</v>
      </c>
      <c r="G1303" s="4">
        <v>0</v>
      </c>
      <c r="H1303" s="4">
        <v>0</v>
      </c>
      <c r="I1303" s="50">
        <v>-32027170</v>
      </c>
    </row>
    <row r="1304" spans="1:9" ht="38.25" hidden="1" x14ac:dyDescent="0.25">
      <c r="A1304" s="6" t="s">
        <v>2352</v>
      </c>
      <c r="B1304" s="3" t="s">
        <v>2353</v>
      </c>
      <c r="C1304" s="50">
        <v>0</v>
      </c>
      <c r="D1304" s="50">
        <v>0</v>
      </c>
      <c r="E1304" s="50">
        <v>0</v>
      </c>
      <c r="F1304" s="50">
        <v>0</v>
      </c>
      <c r="G1304" s="4">
        <v>0</v>
      </c>
      <c r="H1304" s="4">
        <v>0</v>
      </c>
      <c r="I1304" s="50">
        <v>0</v>
      </c>
    </row>
    <row r="1305" spans="1:9" ht="25.5" hidden="1" x14ac:dyDescent="0.25">
      <c r="A1305" s="6" t="s">
        <v>2354</v>
      </c>
      <c r="B1305" s="3" t="s">
        <v>2355</v>
      </c>
      <c r="C1305" s="50">
        <v>0</v>
      </c>
      <c r="D1305" s="50">
        <v>0</v>
      </c>
      <c r="E1305" s="50">
        <v>0</v>
      </c>
      <c r="F1305" s="50">
        <v>0</v>
      </c>
      <c r="G1305" s="4">
        <v>0</v>
      </c>
      <c r="H1305" s="4">
        <v>0</v>
      </c>
      <c r="I1305" s="50">
        <v>0</v>
      </c>
    </row>
    <row r="1306" spans="1:9" ht="25.5" hidden="1" x14ac:dyDescent="0.25">
      <c r="A1306" s="6" t="s">
        <v>2356</v>
      </c>
      <c r="B1306" s="3" t="s">
        <v>2357</v>
      </c>
      <c r="C1306" s="50">
        <v>0</v>
      </c>
      <c r="D1306" s="50">
        <v>0</v>
      </c>
      <c r="E1306" s="50">
        <v>0</v>
      </c>
      <c r="F1306" s="50">
        <v>0</v>
      </c>
      <c r="G1306" s="4">
        <v>0</v>
      </c>
      <c r="H1306" s="4">
        <v>0</v>
      </c>
      <c r="I1306" s="50">
        <v>0</v>
      </c>
    </row>
    <row r="1307" spans="1:9" ht="25.5" hidden="1" x14ac:dyDescent="0.25">
      <c r="A1307" s="6" t="s">
        <v>2358</v>
      </c>
      <c r="B1307" s="3" t="s">
        <v>2359</v>
      </c>
      <c r="C1307" s="50">
        <v>0</v>
      </c>
      <c r="D1307" s="50">
        <v>0</v>
      </c>
      <c r="E1307" s="50">
        <v>0</v>
      </c>
      <c r="F1307" s="50">
        <v>0</v>
      </c>
      <c r="G1307" s="4">
        <v>0</v>
      </c>
      <c r="H1307" s="4">
        <v>0</v>
      </c>
      <c r="I1307" s="50">
        <v>0</v>
      </c>
    </row>
    <row r="1308" spans="1:9" ht="25.5" hidden="1" x14ac:dyDescent="0.25">
      <c r="A1308" s="6" t="s">
        <v>2360</v>
      </c>
      <c r="B1308" s="3" t="s">
        <v>2361</v>
      </c>
      <c r="C1308" s="50">
        <v>0</v>
      </c>
      <c r="D1308" s="50">
        <v>0</v>
      </c>
      <c r="E1308" s="50">
        <v>0</v>
      </c>
      <c r="F1308" s="50">
        <v>0</v>
      </c>
      <c r="G1308" s="4">
        <v>0</v>
      </c>
      <c r="H1308" s="4">
        <v>0</v>
      </c>
      <c r="I1308" s="50">
        <v>0</v>
      </c>
    </row>
    <row r="1309" spans="1:9" ht="25.5" hidden="1" x14ac:dyDescent="0.25">
      <c r="A1309" s="6" t="s">
        <v>2362</v>
      </c>
      <c r="B1309" s="3" t="s">
        <v>2363</v>
      </c>
      <c r="C1309" s="50">
        <v>0</v>
      </c>
      <c r="D1309" s="50">
        <v>0</v>
      </c>
      <c r="E1309" s="50">
        <v>0</v>
      </c>
      <c r="F1309" s="50">
        <v>0</v>
      </c>
      <c r="G1309" s="4">
        <v>0</v>
      </c>
      <c r="H1309" s="4">
        <v>0</v>
      </c>
      <c r="I1309" s="50">
        <v>0</v>
      </c>
    </row>
    <row r="1310" spans="1:9" ht="25.5" hidden="1" x14ac:dyDescent="0.25">
      <c r="A1310" s="6" t="s">
        <v>2364</v>
      </c>
      <c r="B1310" s="3" t="s">
        <v>2365</v>
      </c>
      <c r="C1310" s="50">
        <v>0</v>
      </c>
      <c r="D1310" s="50">
        <v>0</v>
      </c>
      <c r="E1310" s="50">
        <v>0</v>
      </c>
      <c r="F1310" s="50">
        <v>0</v>
      </c>
      <c r="G1310" s="4">
        <v>0</v>
      </c>
      <c r="H1310" s="4">
        <v>0</v>
      </c>
      <c r="I1310" s="50">
        <v>0</v>
      </c>
    </row>
    <row r="1311" spans="1:9" ht="25.5" hidden="1" x14ac:dyDescent="0.25">
      <c r="A1311" s="6" t="s">
        <v>2366</v>
      </c>
      <c r="B1311" s="3" t="s">
        <v>2367</v>
      </c>
      <c r="C1311" s="50">
        <v>0</v>
      </c>
      <c r="D1311" s="50">
        <v>0</v>
      </c>
      <c r="E1311" s="50">
        <v>0</v>
      </c>
      <c r="F1311" s="50">
        <v>0</v>
      </c>
      <c r="G1311" s="4">
        <v>0</v>
      </c>
      <c r="H1311" s="4">
        <v>0</v>
      </c>
      <c r="I1311" s="50">
        <v>0</v>
      </c>
    </row>
    <row r="1312" spans="1:9" ht="25.5" hidden="1" x14ac:dyDescent="0.25">
      <c r="A1312" s="6" t="s">
        <v>2368</v>
      </c>
      <c r="B1312" s="3" t="s">
        <v>2369</v>
      </c>
      <c r="C1312" s="50">
        <v>0</v>
      </c>
      <c r="D1312" s="50">
        <v>0</v>
      </c>
      <c r="E1312" s="50">
        <v>0</v>
      </c>
      <c r="F1312" s="50">
        <v>0</v>
      </c>
      <c r="G1312" s="4">
        <v>0</v>
      </c>
      <c r="H1312" s="4">
        <v>0</v>
      </c>
      <c r="I1312" s="50">
        <v>0</v>
      </c>
    </row>
    <row r="1313" spans="1:9" ht="38.25" hidden="1" x14ac:dyDescent="0.25">
      <c r="A1313" s="6" t="s">
        <v>2370</v>
      </c>
      <c r="B1313" s="3" t="s">
        <v>2371</v>
      </c>
      <c r="C1313" s="50">
        <v>0</v>
      </c>
      <c r="D1313" s="50">
        <v>0</v>
      </c>
      <c r="E1313" s="50">
        <v>0</v>
      </c>
      <c r="F1313" s="50">
        <v>0</v>
      </c>
      <c r="G1313" s="4">
        <v>0</v>
      </c>
      <c r="H1313" s="4">
        <v>0</v>
      </c>
      <c r="I1313" s="50">
        <v>0</v>
      </c>
    </row>
    <row r="1314" spans="1:9" hidden="1" x14ac:dyDescent="0.25">
      <c r="A1314" s="6" t="s">
        <v>2372</v>
      </c>
      <c r="B1314" s="3" t="s">
        <v>2373</v>
      </c>
      <c r="C1314" s="50">
        <v>0</v>
      </c>
      <c r="D1314" s="50">
        <v>0</v>
      </c>
      <c r="E1314" s="50">
        <v>0</v>
      </c>
      <c r="F1314" s="50">
        <v>0</v>
      </c>
      <c r="G1314" s="4">
        <v>0</v>
      </c>
      <c r="H1314" s="4">
        <v>0</v>
      </c>
      <c r="I1314" s="50">
        <v>0</v>
      </c>
    </row>
    <row r="1315" spans="1:9" hidden="1" x14ac:dyDescent="0.25">
      <c r="A1315" s="6" t="s">
        <v>2374</v>
      </c>
      <c r="B1315" s="3" t="s">
        <v>2375</v>
      </c>
      <c r="C1315" s="50">
        <v>0</v>
      </c>
      <c r="D1315" s="50">
        <v>0</v>
      </c>
      <c r="E1315" s="50">
        <v>0</v>
      </c>
      <c r="F1315" s="50">
        <v>0</v>
      </c>
      <c r="G1315" s="4">
        <v>0</v>
      </c>
      <c r="H1315" s="4">
        <v>0</v>
      </c>
      <c r="I1315" s="50">
        <v>0</v>
      </c>
    </row>
    <row r="1316" spans="1:9" hidden="1" x14ac:dyDescent="0.25">
      <c r="A1316" s="6" t="s">
        <v>2376</v>
      </c>
      <c r="B1316" s="3" t="s">
        <v>2377</v>
      </c>
      <c r="C1316" s="50">
        <v>0</v>
      </c>
      <c r="D1316" s="50">
        <v>0</v>
      </c>
      <c r="E1316" s="50">
        <v>0</v>
      </c>
      <c r="F1316" s="50">
        <v>0</v>
      </c>
      <c r="G1316" s="4">
        <v>0</v>
      </c>
      <c r="H1316" s="4">
        <v>0</v>
      </c>
      <c r="I1316" s="50">
        <v>0</v>
      </c>
    </row>
    <row r="1317" spans="1:9" x14ac:dyDescent="0.25">
      <c r="A1317" s="51"/>
      <c r="B1317" s="52" t="s">
        <v>2378</v>
      </c>
      <c r="C1317" s="53"/>
      <c r="D1317" s="53"/>
      <c r="E1317" s="53"/>
      <c r="F1317" s="53"/>
      <c r="G1317" s="53"/>
      <c r="H1317" s="53"/>
      <c r="I1317" s="53"/>
    </row>
    <row r="1318" spans="1:9" ht="25.5" x14ac:dyDescent="0.25">
      <c r="A1318" s="3" t="s">
        <v>1752</v>
      </c>
      <c r="B1318" s="3" t="s">
        <v>2379</v>
      </c>
      <c r="C1318" s="50">
        <v>0</v>
      </c>
      <c r="D1318" s="50">
        <v>0</v>
      </c>
      <c r="E1318" s="4">
        <v>0</v>
      </c>
      <c r="F1318" s="50">
        <v>26984141</v>
      </c>
      <c r="G1318" s="4">
        <v>0</v>
      </c>
      <c r="H1318" s="4">
        <v>0</v>
      </c>
      <c r="I1318" s="50">
        <v>149412039</v>
      </c>
    </row>
    <row r="1319" spans="1:9" hidden="1" x14ac:dyDescent="0.25">
      <c r="A1319" s="3" t="s">
        <v>2380</v>
      </c>
      <c r="B1319" s="54" t="s">
        <v>2381</v>
      </c>
      <c r="C1319" s="4" t="s">
        <v>0</v>
      </c>
      <c r="D1319" s="4" t="s">
        <v>0</v>
      </c>
      <c r="E1319" s="4" t="s">
        <v>0</v>
      </c>
      <c r="F1319" s="4">
        <v>-1156016193</v>
      </c>
      <c r="G1319" s="4">
        <v>0</v>
      </c>
      <c r="H1319" s="4">
        <v>0</v>
      </c>
      <c r="I1319" s="4">
        <v>-1006603838</v>
      </c>
    </row>
    <row r="1320" spans="1:9" hidden="1" x14ac:dyDescent="0.25">
      <c r="A1320" s="3" t="s">
        <v>2382</v>
      </c>
      <c r="B1320" s="54" t="s">
        <v>2383</v>
      </c>
      <c r="C1320" s="4" t="s">
        <v>0</v>
      </c>
      <c r="D1320" s="4" t="s">
        <v>0</v>
      </c>
      <c r="E1320" s="4" t="s">
        <v>0</v>
      </c>
      <c r="F1320" s="4">
        <v>-1183000334</v>
      </c>
      <c r="G1320" s="4">
        <v>0</v>
      </c>
      <c r="H1320" s="4">
        <v>0</v>
      </c>
      <c r="I1320" s="4">
        <v>-1156015877</v>
      </c>
    </row>
    <row r="1321" spans="1:9" ht="25.5" x14ac:dyDescent="0.25">
      <c r="A1321" s="3" t="s">
        <v>2384</v>
      </c>
      <c r="B1321" s="55" t="s">
        <v>2385</v>
      </c>
      <c r="C1321" s="4">
        <v>10880401</v>
      </c>
      <c r="D1321" s="4">
        <v>21026784</v>
      </c>
      <c r="E1321" s="4">
        <v>10146383</v>
      </c>
      <c r="F1321" s="4">
        <v>-13707647</v>
      </c>
      <c r="G1321" s="4">
        <v>-24588048</v>
      </c>
      <c r="H1321" s="4">
        <v>-34734431</v>
      </c>
      <c r="I1321" s="4">
        <v>-17802409</v>
      </c>
    </row>
    <row r="1322" spans="1:9" hidden="1" x14ac:dyDescent="0.25">
      <c r="A1322" s="3" t="s">
        <v>2386</v>
      </c>
      <c r="B1322" s="55" t="s">
        <v>2381</v>
      </c>
      <c r="C1322" s="4" t="s">
        <v>0</v>
      </c>
      <c r="D1322" s="4" t="s">
        <v>0</v>
      </c>
      <c r="E1322" s="50" t="s">
        <v>0</v>
      </c>
      <c r="F1322" s="4">
        <v>98529328</v>
      </c>
      <c r="G1322" s="4" t="s">
        <v>0</v>
      </c>
      <c r="H1322" s="4" t="s">
        <v>0</v>
      </c>
      <c r="I1322" s="4">
        <v>81026540</v>
      </c>
    </row>
    <row r="1323" spans="1:9" hidden="1" x14ac:dyDescent="0.25">
      <c r="A1323" s="3" t="s">
        <v>2387</v>
      </c>
      <c r="B1323" s="55" t="s">
        <v>2383</v>
      </c>
      <c r="C1323" s="4" t="s">
        <v>0</v>
      </c>
      <c r="D1323" s="4" t="s">
        <v>0</v>
      </c>
      <c r="E1323" s="50" t="s">
        <v>0</v>
      </c>
      <c r="F1323" s="4">
        <v>112236975</v>
      </c>
      <c r="G1323" s="4" t="s">
        <v>0</v>
      </c>
      <c r="H1323" s="4" t="s">
        <v>0</v>
      </c>
      <c r="I1323" s="4">
        <v>98828949</v>
      </c>
    </row>
    <row r="1324" spans="1:9" ht="25.5" x14ac:dyDescent="0.25">
      <c r="A1324" s="3" t="s">
        <v>2388</v>
      </c>
      <c r="B1324" s="55" t="s">
        <v>2389</v>
      </c>
      <c r="C1324" s="4">
        <v>37831375</v>
      </c>
      <c r="D1324" s="4">
        <v>57292318</v>
      </c>
      <c r="E1324" s="50">
        <v>19460943</v>
      </c>
      <c r="F1324" s="4">
        <v>-95980943</v>
      </c>
      <c r="G1324" s="4">
        <f>F1324-C1324</f>
        <v>-133812318</v>
      </c>
      <c r="H1324" s="4">
        <f>F1324-D1324</f>
        <v>-153273261</v>
      </c>
      <c r="I1324" s="4">
        <v>1574904</v>
      </c>
    </row>
    <row r="1325" spans="1:9" hidden="1" x14ac:dyDescent="0.25">
      <c r="A1325" s="3" t="s">
        <v>2390</v>
      </c>
      <c r="B1325" s="55" t="s">
        <v>2381</v>
      </c>
      <c r="C1325" s="4" t="s">
        <v>0</v>
      </c>
      <c r="D1325" s="4" t="s">
        <v>0</v>
      </c>
      <c r="E1325" s="50" t="s">
        <v>0</v>
      </c>
      <c r="F1325" s="4">
        <v>98132576</v>
      </c>
      <c r="G1325" s="5" t="e">
        <f t="shared" ref="G1325:G1330" si="9">F1325-C1325</f>
        <v>#VALUE!</v>
      </c>
      <c r="H1325" s="5" t="e">
        <f t="shared" ref="H1325:H1330" si="10">F1325-D1325</f>
        <v>#VALUE!</v>
      </c>
      <c r="I1325" s="4">
        <v>99408175</v>
      </c>
    </row>
    <row r="1326" spans="1:9" hidden="1" x14ac:dyDescent="0.25">
      <c r="A1326" s="3" t="s">
        <v>2391</v>
      </c>
      <c r="B1326" s="55" t="s">
        <v>2383</v>
      </c>
      <c r="C1326" s="4" t="s">
        <v>0</v>
      </c>
      <c r="D1326" s="4" t="s">
        <v>0</v>
      </c>
      <c r="E1326" s="50" t="s">
        <v>0</v>
      </c>
      <c r="F1326" s="4">
        <v>194113519</v>
      </c>
      <c r="G1326" s="5" t="e">
        <f t="shared" si="9"/>
        <v>#VALUE!</v>
      </c>
      <c r="H1326" s="5" t="e">
        <f t="shared" si="10"/>
        <v>#VALUE!</v>
      </c>
      <c r="I1326" s="4">
        <v>97833271</v>
      </c>
    </row>
    <row r="1327" spans="1:9" ht="38.25" hidden="1" x14ac:dyDescent="0.25">
      <c r="A1327" s="2" t="s">
        <v>2392</v>
      </c>
      <c r="B1327" s="56" t="s">
        <v>2393</v>
      </c>
      <c r="C1327" s="5">
        <v>0</v>
      </c>
      <c r="D1327" s="5">
        <v>0</v>
      </c>
      <c r="E1327" s="49">
        <v>0</v>
      </c>
      <c r="F1327" s="5">
        <v>0</v>
      </c>
      <c r="G1327" s="5">
        <f t="shared" si="9"/>
        <v>0</v>
      </c>
      <c r="H1327" s="5">
        <f t="shared" si="10"/>
        <v>0</v>
      </c>
      <c r="I1327" s="5">
        <v>0</v>
      </c>
    </row>
    <row r="1328" spans="1:9" hidden="1" x14ac:dyDescent="0.25">
      <c r="A1328" s="3" t="s">
        <v>2394</v>
      </c>
      <c r="B1328" s="55" t="s">
        <v>2381</v>
      </c>
      <c r="C1328" s="4" t="s">
        <v>0</v>
      </c>
      <c r="D1328" s="4" t="s">
        <v>0</v>
      </c>
      <c r="E1328" s="50" t="s">
        <v>0</v>
      </c>
      <c r="F1328" s="4">
        <v>0</v>
      </c>
      <c r="G1328" s="5" t="e">
        <f t="shared" si="9"/>
        <v>#VALUE!</v>
      </c>
      <c r="H1328" s="5" t="e">
        <f t="shared" si="10"/>
        <v>#VALUE!</v>
      </c>
      <c r="I1328" s="4">
        <v>0</v>
      </c>
    </row>
    <row r="1329" spans="1:9" hidden="1" x14ac:dyDescent="0.25">
      <c r="A1329" s="3" t="s">
        <v>2395</v>
      </c>
      <c r="B1329" s="55" t="s">
        <v>2383</v>
      </c>
      <c r="C1329" s="4" t="s">
        <v>0</v>
      </c>
      <c r="D1329" s="4" t="s">
        <v>0</v>
      </c>
      <c r="E1329" s="50" t="s">
        <v>0</v>
      </c>
      <c r="F1329" s="4">
        <v>0</v>
      </c>
      <c r="G1329" s="5" t="e">
        <f t="shared" si="9"/>
        <v>#VALUE!</v>
      </c>
      <c r="H1329" s="5" t="e">
        <f t="shared" si="10"/>
        <v>#VALUE!</v>
      </c>
      <c r="I1329" s="4">
        <v>0</v>
      </c>
    </row>
    <row r="1330" spans="1:9" ht="25.5" x14ac:dyDescent="0.25">
      <c r="A1330" s="3" t="s">
        <v>2396</v>
      </c>
      <c r="B1330" s="55" t="s">
        <v>2397</v>
      </c>
      <c r="C1330" s="4">
        <v>334457337</v>
      </c>
      <c r="D1330" s="4">
        <v>334457337</v>
      </c>
      <c r="E1330" s="50">
        <v>0</v>
      </c>
      <c r="F1330" s="4">
        <v>136672731</v>
      </c>
      <c r="G1330" s="4">
        <f t="shared" si="9"/>
        <v>-197784606</v>
      </c>
      <c r="H1330" s="4">
        <f t="shared" si="10"/>
        <v>-197784606</v>
      </c>
      <c r="I1330" s="4">
        <v>165639544</v>
      </c>
    </row>
    <row r="1331" spans="1:9" hidden="1" x14ac:dyDescent="0.25">
      <c r="A1331" s="3" t="s">
        <v>2398</v>
      </c>
      <c r="B1331" s="55" t="s">
        <v>2381</v>
      </c>
      <c r="C1331" s="4" t="s">
        <v>0</v>
      </c>
      <c r="D1331" s="4" t="s">
        <v>0</v>
      </c>
      <c r="E1331" s="50" t="s">
        <v>0</v>
      </c>
      <c r="F1331" s="4">
        <v>-1352678097</v>
      </c>
      <c r="G1331" s="4" t="s">
        <v>0</v>
      </c>
      <c r="H1331" s="4" t="s">
        <v>0</v>
      </c>
      <c r="I1331" s="4">
        <v>-1187038553</v>
      </c>
    </row>
    <row r="1332" spans="1:9" hidden="1" x14ac:dyDescent="0.25">
      <c r="A1332" s="3" t="s">
        <v>2399</v>
      </c>
      <c r="B1332" s="55" t="s">
        <v>2383</v>
      </c>
      <c r="C1332" s="4" t="s">
        <v>0</v>
      </c>
      <c r="D1332" s="4" t="s">
        <v>0</v>
      </c>
      <c r="E1332" s="50" t="s">
        <v>0</v>
      </c>
      <c r="F1332" s="4">
        <v>-1489350828</v>
      </c>
      <c r="G1332" s="4" t="s">
        <v>0</v>
      </c>
      <c r="H1332" s="4" t="s">
        <v>0</v>
      </c>
      <c r="I1332" s="4">
        <v>-1352678097</v>
      </c>
    </row>
    <row r="1333" spans="1:9" x14ac:dyDescent="0.25">
      <c r="A1333" s="3" t="s">
        <v>2400</v>
      </c>
      <c r="B1333" s="55" t="s">
        <v>2401</v>
      </c>
      <c r="C1333" s="4" t="s">
        <v>0</v>
      </c>
      <c r="D1333" s="4" t="s">
        <v>0</v>
      </c>
      <c r="E1333" s="50" t="s">
        <v>0</v>
      </c>
      <c r="F1333" s="4">
        <v>266610790</v>
      </c>
      <c r="G1333" s="4" t="s">
        <v>0</v>
      </c>
      <c r="H1333" s="4" t="s">
        <v>0</v>
      </c>
      <c r="I1333" s="4">
        <v>258245285</v>
      </c>
    </row>
    <row r="1334" spans="1:9" ht="25.5" hidden="1" x14ac:dyDescent="0.25">
      <c r="A1334" s="3" t="s">
        <v>2402</v>
      </c>
      <c r="B1334" s="55" t="s">
        <v>2403</v>
      </c>
      <c r="C1334" s="5" t="s">
        <v>0</v>
      </c>
      <c r="D1334" s="5" t="s">
        <v>0</v>
      </c>
      <c r="E1334" s="50" t="s">
        <v>0</v>
      </c>
      <c r="F1334" s="4">
        <v>130547405</v>
      </c>
      <c r="G1334" s="4" t="s">
        <v>0</v>
      </c>
      <c r="H1334" s="4" t="s">
        <v>0</v>
      </c>
      <c r="I1334" s="4">
        <v>48314536</v>
      </c>
    </row>
    <row r="1335" spans="1:9" hidden="1" x14ac:dyDescent="0.25">
      <c r="A1335" s="3" t="s">
        <v>2404</v>
      </c>
      <c r="B1335" s="55" t="s">
        <v>2405</v>
      </c>
      <c r="C1335" s="5" t="s">
        <v>0</v>
      </c>
      <c r="D1335" s="5" t="s">
        <v>0</v>
      </c>
      <c r="E1335" s="50" t="s">
        <v>0</v>
      </c>
      <c r="F1335" s="4">
        <v>136063385</v>
      </c>
      <c r="G1335" s="4" t="s">
        <v>0</v>
      </c>
      <c r="H1335" s="4" t="s">
        <v>0</v>
      </c>
      <c r="I1335" s="4">
        <v>209930749</v>
      </c>
    </row>
    <row r="1336" spans="1:9" x14ac:dyDescent="0.25">
      <c r="A1336" s="57"/>
      <c r="B1336" s="57"/>
      <c r="C1336" s="58"/>
      <c r="D1336" s="58"/>
      <c r="E1336" s="58"/>
      <c r="F1336" s="58"/>
      <c r="G1336" s="58"/>
      <c r="H1336" s="58"/>
      <c r="I1336" s="58"/>
    </row>
    <row r="1337" spans="1:9" x14ac:dyDescent="0.25">
      <c r="B1337" s="59"/>
      <c r="I1337" s="58"/>
    </row>
    <row r="1338" spans="1:9" x14ac:dyDescent="0.25">
      <c r="B1338" s="59"/>
    </row>
    <row r="1339" spans="1:9" x14ac:dyDescent="0.25">
      <c r="B1339" s="59"/>
    </row>
    <row r="1340" spans="1:9" x14ac:dyDescent="0.25">
      <c r="B1340" s="59"/>
    </row>
    <row r="1341" spans="1:9" x14ac:dyDescent="0.25">
      <c r="B1341" s="59"/>
    </row>
    <row r="1342" spans="1:9" x14ac:dyDescent="0.25">
      <c r="B1342" s="60"/>
    </row>
    <row r="1343" spans="1:9" x14ac:dyDescent="0.25">
      <c r="B1343" s="60"/>
    </row>
    <row r="1344" spans="1:9" x14ac:dyDescent="0.25">
      <c r="B1344" s="60"/>
    </row>
    <row r="1345" spans="2:2" x14ac:dyDescent="0.25">
      <c r="B1345" s="60"/>
    </row>
    <row r="1346" spans="2:2" x14ac:dyDescent="0.25">
      <c r="B1346" s="60"/>
    </row>
    <row r="1347" spans="2:2" x14ac:dyDescent="0.25">
      <c r="B1347" s="60"/>
    </row>
    <row r="1348" spans="2:2" x14ac:dyDescent="0.25">
      <c r="B1348" s="60"/>
    </row>
    <row r="1349" spans="2:2" x14ac:dyDescent="0.25">
      <c r="B1349" s="60"/>
    </row>
    <row r="1350" spans="2:2" x14ac:dyDescent="0.25">
      <c r="B1350" s="60"/>
    </row>
    <row r="1351" spans="2:2" x14ac:dyDescent="0.25">
      <c r="B1351" s="60"/>
    </row>
    <row r="1352" spans="2:2" x14ac:dyDescent="0.25">
      <c r="B1352" s="60"/>
    </row>
    <row r="1353" spans="2:2" x14ac:dyDescent="0.25">
      <c r="B1353" s="60"/>
    </row>
    <row r="1354" spans="2:2" x14ac:dyDescent="0.25">
      <c r="B1354" s="60"/>
    </row>
    <row r="1355" spans="2:2" x14ac:dyDescent="0.25">
      <c r="B1355" s="60"/>
    </row>
    <row r="1356" spans="2:2" x14ac:dyDescent="0.25">
      <c r="B1356" s="60"/>
    </row>
    <row r="1357" spans="2:2" x14ac:dyDescent="0.25">
      <c r="B1357" s="60"/>
    </row>
    <row r="1358" spans="2:2" x14ac:dyDescent="0.25">
      <c r="B1358" s="60"/>
    </row>
    <row r="1359" spans="2:2" x14ac:dyDescent="0.25">
      <c r="B1359" s="60"/>
    </row>
    <row r="1360" spans="2:2" x14ac:dyDescent="0.25">
      <c r="B1360" s="60"/>
    </row>
    <row r="1361" spans="2:2" x14ac:dyDescent="0.25">
      <c r="B1361" s="60"/>
    </row>
    <row r="1362" spans="2:2" x14ac:dyDescent="0.25">
      <c r="B1362" s="60"/>
    </row>
    <row r="1363" spans="2:2" x14ac:dyDescent="0.25">
      <c r="B1363" s="60"/>
    </row>
    <row r="1364" spans="2:2" x14ac:dyDescent="0.25">
      <c r="B1364" s="60"/>
    </row>
    <row r="1365" spans="2:2" x14ac:dyDescent="0.25">
      <c r="B1365" s="60"/>
    </row>
    <row r="1366" spans="2:2" x14ac:dyDescent="0.25">
      <c r="B1366" s="60"/>
    </row>
    <row r="1367" spans="2:2" x14ac:dyDescent="0.25">
      <c r="B1367" s="60"/>
    </row>
    <row r="1368" spans="2:2" x14ac:dyDescent="0.25">
      <c r="B1368" s="60"/>
    </row>
    <row r="1369" spans="2:2" x14ac:dyDescent="0.25">
      <c r="B1369" s="60"/>
    </row>
    <row r="1370" spans="2:2" x14ac:dyDescent="0.25">
      <c r="B1370" s="60"/>
    </row>
    <row r="1371" spans="2:2" x14ac:dyDescent="0.25">
      <c r="B1371" s="60"/>
    </row>
    <row r="1372" spans="2:2" x14ac:dyDescent="0.25">
      <c r="B1372" s="60"/>
    </row>
    <row r="1373" spans="2:2" x14ac:dyDescent="0.25">
      <c r="B1373" s="60"/>
    </row>
    <row r="1374" spans="2:2" x14ac:dyDescent="0.25">
      <c r="B1374" s="60"/>
    </row>
    <row r="1375" spans="2:2" x14ac:dyDescent="0.25">
      <c r="B1375" s="60"/>
    </row>
    <row r="1376" spans="2:2" x14ac:dyDescent="0.25">
      <c r="B1376" s="60"/>
    </row>
    <row r="1377" spans="2:2" x14ac:dyDescent="0.25">
      <c r="B1377" s="60"/>
    </row>
    <row r="1378" spans="2:2" x14ac:dyDescent="0.25">
      <c r="B1378" s="60"/>
    </row>
    <row r="1379" spans="2:2" x14ac:dyDescent="0.25">
      <c r="B1379" s="60"/>
    </row>
    <row r="1380" spans="2:2" x14ac:dyDescent="0.25">
      <c r="B1380" s="60"/>
    </row>
    <row r="1381" spans="2:2" x14ac:dyDescent="0.25">
      <c r="B1381" s="60"/>
    </row>
    <row r="1382" spans="2:2" x14ac:dyDescent="0.25">
      <c r="B1382" s="60"/>
    </row>
    <row r="1383" spans="2:2" x14ac:dyDescent="0.25">
      <c r="B1383" s="60"/>
    </row>
    <row r="1384" spans="2:2" x14ac:dyDescent="0.25">
      <c r="B1384" s="60"/>
    </row>
    <row r="1385" spans="2:2" x14ac:dyDescent="0.25">
      <c r="B1385" s="60"/>
    </row>
    <row r="1386" spans="2:2" x14ac:dyDescent="0.25">
      <c r="B1386" s="60"/>
    </row>
    <row r="1387" spans="2:2" x14ac:dyDescent="0.25">
      <c r="B1387" s="60"/>
    </row>
    <row r="1388" spans="2:2" x14ac:dyDescent="0.25">
      <c r="B1388" s="60"/>
    </row>
    <row r="1389" spans="2:2" x14ac:dyDescent="0.25">
      <c r="B1389" s="60"/>
    </row>
    <row r="1390" spans="2:2" x14ac:dyDescent="0.25">
      <c r="B1390" s="60"/>
    </row>
    <row r="1391" spans="2:2" x14ac:dyDescent="0.25">
      <c r="B1391" s="60"/>
    </row>
    <row r="1392" spans="2:2" x14ac:dyDescent="0.25">
      <c r="B1392" s="60"/>
    </row>
    <row r="1393" spans="2:2" x14ac:dyDescent="0.25">
      <c r="B1393" s="60"/>
    </row>
    <row r="1394" spans="2:2" x14ac:dyDescent="0.25">
      <c r="B1394" s="60"/>
    </row>
    <row r="1395" spans="2:2" x14ac:dyDescent="0.25">
      <c r="B1395" s="60"/>
    </row>
    <row r="1396" spans="2:2" x14ac:dyDescent="0.25">
      <c r="B1396" s="60"/>
    </row>
    <row r="1397" spans="2:2" x14ac:dyDescent="0.25">
      <c r="B1397" s="60"/>
    </row>
    <row r="1398" spans="2:2" x14ac:dyDescent="0.25">
      <c r="B1398" s="60"/>
    </row>
    <row r="1399" spans="2:2" x14ac:dyDescent="0.25">
      <c r="B1399" s="60"/>
    </row>
    <row r="1400" spans="2:2" x14ac:dyDescent="0.25">
      <c r="B1400" s="60"/>
    </row>
    <row r="1401" spans="2:2" x14ac:dyDescent="0.25">
      <c r="B1401" s="60"/>
    </row>
    <row r="1402" spans="2:2" x14ac:dyDescent="0.25">
      <c r="B1402" s="60"/>
    </row>
    <row r="1403" spans="2:2" x14ac:dyDescent="0.25">
      <c r="B1403" s="60"/>
    </row>
    <row r="1404" spans="2:2" x14ac:dyDescent="0.25">
      <c r="B1404" s="60"/>
    </row>
    <row r="1405" spans="2:2" x14ac:dyDescent="0.25">
      <c r="B1405" s="60"/>
    </row>
    <row r="1406" spans="2:2" x14ac:dyDescent="0.25">
      <c r="B1406" s="60"/>
    </row>
    <row r="1407" spans="2:2" x14ac:dyDescent="0.25">
      <c r="B1407" s="60"/>
    </row>
    <row r="1408" spans="2:2" x14ac:dyDescent="0.25">
      <c r="B1408" s="60"/>
    </row>
    <row r="1409" spans="2:2" x14ac:dyDescent="0.25">
      <c r="B1409" s="60"/>
    </row>
    <row r="1410" spans="2:2" x14ac:dyDescent="0.25">
      <c r="B1410" s="60"/>
    </row>
    <row r="1411" spans="2:2" x14ac:dyDescent="0.25">
      <c r="B1411" s="60"/>
    </row>
    <row r="1412" spans="2:2" x14ac:dyDescent="0.25">
      <c r="B1412" s="60"/>
    </row>
    <row r="1413" spans="2:2" x14ac:dyDescent="0.25">
      <c r="B1413" s="60"/>
    </row>
    <row r="1414" spans="2:2" x14ac:dyDescent="0.25">
      <c r="B1414" s="60"/>
    </row>
    <row r="1415" spans="2:2" x14ac:dyDescent="0.25">
      <c r="B1415" s="60"/>
    </row>
    <row r="1416" spans="2:2" x14ac:dyDescent="0.25">
      <c r="B1416" s="60"/>
    </row>
    <row r="1417" spans="2:2" x14ac:dyDescent="0.25">
      <c r="B1417" s="60"/>
    </row>
    <row r="1418" spans="2:2" x14ac:dyDescent="0.25">
      <c r="B1418" s="60"/>
    </row>
    <row r="1419" spans="2:2" x14ac:dyDescent="0.25">
      <c r="B1419" s="60"/>
    </row>
    <row r="1420" spans="2:2" x14ac:dyDescent="0.25">
      <c r="B1420" s="60"/>
    </row>
    <row r="1421" spans="2:2" x14ac:dyDescent="0.25">
      <c r="B1421" s="60"/>
    </row>
    <row r="1422" spans="2:2" x14ac:dyDescent="0.25">
      <c r="B1422" s="60"/>
    </row>
    <row r="1423" spans="2:2" x14ac:dyDescent="0.25">
      <c r="B1423" s="60"/>
    </row>
    <row r="1424" spans="2:2" x14ac:dyDescent="0.25">
      <c r="B1424" s="60"/>
    </row>
    <row r="1425" spans="2:2" x14ac:dyDescent="0.25">
      <c r="B1425" s="60"/>
    </row>
    <row r="1426" spans="2:2" x14ac:dyDescent="0.25">
      <c r="B1426" s="60"/>
    </row>
    <row r="1427" spans="2:2" x14ac:dyDescent="0.25">
      <c r="B1427" s="60"/>
    </row>
    <row r="1428" spans="2:2" x14ac:dyDescent="0.25">
      <c r="B1428" s="60"/>
    </row>
    <row r="1429" spans="2:2" x14ac:dyDescent="0.25">
      <c r="B1429" s="60"/>
    </row>
    <row r="1430" spans="2:2" x14ac:dyDescent="0.25">
      <c r="B1430" s="60"/>
    </row>
    <row r="1431" spans="2:2" x14ac:dyDescent="0.25">
      <c r="B1431" s="60"/>
    </row>
    <row r="1432" spans="2:2" x14ac:dyDescent="0.25">
      <c r="B1432" s="60"/>
    </row>
    <row r="1433" spans="2:2" x14ac:dyDescent="0.25">
      <c r="B1433" s="60"/>
    </row>
    <row r="1434" spans="2:2" x14ac:dyDescent="0.25">
      <c r="B1434" s="60"/>
    </row>
    <row r="1435" spans="2:2" x14ac:dyDescent="0.25">
      <c r="B1435" s="60"/>
    </row>
    <row r="1436" spans="2:2" x14ac:dyDescent="0.25">
      <c r="B1436" s="60"/>
    </row>
    <row r="1437" spans="2:2" x14ac:dyDescent="0.25">
      <c r="B1437" s="60"/>
    </row>
    <row r="1438" spans="2:2" x14ac:dyDescent="0.25">
      <c r="B1438" s="60"/>
    </row>
    <row r="1439" spans="2:2" x14ac:dyDescent="0.25">
      <c r="B1439" s="60"/>
    </row>
    <row r="1440" spans="2:2" x14ac:dyDescent="0.25">
      <c r="B1440" s="60"/>
    </row>
    <row r="1441" spans="2:2" x14ac:dyDescent="0.25">
      <c r="B1441" s="60"/>
    </row>
    <row r="1442" spans="2:2" x14ac:dyDescent="0.25">
      <c r="B1442" s="60"/>
    </row>
    <row r="1443" spans="2:2" x14ac:dyDescent="0.25">
      <c r="B1443" s="60"/>
    </row>
    <row r="1444" spans="2:2" x14ac:dyDescent="0.25">
      <c r="B1444" s="60"/>
    </row>
    <row r="1445" spans="2:2" x14ac:dyDescent="0.25">
      <c r="B1445" s="60"/>
    </row>
    <row r="1446" spans="2:2" x14ac:dyDescent="0.25">
      <c r="B1446" s="60"/>
    </row>
    <row r="1447" spans="2:2" x14ac:dyDescent="0.25">
      <c r="B1447" s="60"/>
    </row>
    <row r="1448" spans="2:2" x14ac:dyDescent="0.25">
      <c r="B1448" s="60"/>
    </row>
    <row r="1449" spans="2:2" x14ac:dyDescent="0.25">
      <c r="B1449" s="60"/>
    </row>
    <row r="1450" spans="2:2" x14ac:dyDescent="0.25">
      <c r="B1450" s="60"/>
    </row>
    <row r="1451" spans="2:2" x14ac:dyDescent="0.25">
      <c r="B1451" s="60"/>
    </row>
    <row r="1452" spans="2:2" x14ac:dyDescent="0.25">
      <c r="B1452" s="60"/>
    </row>
    <row r="1453" spans="2:2" x14ac:dyDescent="0.25">
      <c r="B1453" s="60"/>
    </row>
    <row r="1454" spans="2:2" x14ac:dyDescent="0.25">
      <c r="B1454" s="60"/>
    </row>
    <row r="1455" spans="2:2" x14ac:dyDescent="0.25">
      <c r="B1455" s="60"/>
    </row>
    <row r="1456" spans="2:2" x14ac:dyDescent="0.25">
      <c r="B1456" s="60"/>
    </row>
    <row r="1457" spans="2:2" x14ac:dyDescent="0.25">
      <c r="B1457" s="60"/>
    </row>
    <row r="1458" spans="2:2" x14ac:dyDescent="0.25">
      <c r="B1458" s="60"/>
    </row>
    <row r="1459" spans="2:2" x14ac:dyDescent="0.25">
      <c r="B1459" s="60"/>
    </row>
    <row r="1460" spans="2:2" x14ac:dyDescent="0.25">
      <c r="B1460" s="60"/>
    </row>
    <row r="1461" spans="2:2" x14ac:dyDescent="0.25">
      <c r="B1461" s="60"/>
    </row>
    <row r="1462" spans="2:2" x14ac:dyDescent="0.25">
      <c r="B1462" s="60"/>
    </row>
    <row r="1463" spans="2:2" x14ac:dyDescent="0.25">
      <c r="B1463" s="60"/>
    </row>
    <row r="1464" spans="2:2" x14ac:dyDescent="0.25">
      <c r="B1464" s="60"/>
    </row>
    <row r="1465" spans="2:2" x14ac:dyDescent="0.25">
      <c r="B1465" s="60"/>
    </row>
  </sheetData>
  <sheetProtection selectLockedCells="1" selectUnlockedCells="1"/>
  <mergeCells count="8">
    <mergeCell ref="A2:I2"/>
    <mergeCell ref="A4:A6"/>
    <mergeCell ref="B4:B6"/>
    <mergeCell ref="C4:E5"/>
    <mergeCell ref="F4:I4"/>
    <mergeCell ref="F5:F6"/>
    <mergeCell ref="G5:H5"/>
    <mergeCell ref="I5:I6"/>
  </mergeCells>
  <printOptions horizontalCentered="1"/>
  <pageMargins left="1.1811023622047245" right="0.59055118110236227" top="0.78740157480314965" bottom="0.78740157480314965" header="0.51181102362204722" footer="0.31496062992125984"/>
  <pageSetup paperSize="9" scale="54" firstPageNumber="121" fitToHeight="0" orientation="portrait" useFirstPageNumber="1" horizontalDpi="300" verticalDpi="300" r:id="rId1"/>
  <headerFooter>
    <oddFooter>&amp;L&amp;"Times New Roman,Regular"&amp;K17365D&amp;F; Latvijas Republikas konsolidētais 2023. gada pārskats; 2. sējums&amp;R&amp;"Times New Roman,Regular"&amp;K17365D&amp;P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1"/>
  <sheetViews>
    <sheetView tabSelected="1" workbookViewId="0">
      <selection activeCell="W421" sqref="W421"/>
    </sheetView>
  </sheetViews>
  <sheetFormatPr defaultRowHeight="12.75" x14ac:dyDescent="0.2"/>
  <cols>
    <col min="1" max="1" width="12.7109375" style="15" customWidth="1"/>
    <col min="2" max="2" width="50.5703125" style="15" customWidth="1"/>
    <col min="3" max="9" width="12.28515625" style="15" customWidth="1"/>
    <col min="10" max="10" width="0.140625" style="11" customWidth="1"/>
    <col min="11" max="11" width="4.7109375" style="11" customWidth="1"/>
    <col min="12" max="16384" width="9.140625" style="11"/>
  </cols>
  <sheetData>
    <row r="1" spans="1:10" s="9" customFormat="1" x14ac:dyDescent="0.2">
      <c r="A1" s="12"/>
      <c r="B1" s="12"/>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3" t="s">
        <v>9</v>
      </c>
      <c r="D4" s="13" t="s">
        <v>10</v>
      </c>
      <c r="E4" s="13" t="s">
        <v>3030</v>
      </c>
      <c r="F4" s="78"/>
      <c r="G4" s="13" t="s">
        <v>2412</v>
      </c>
      <c r="H4" s="13" t="s">
        <v>3031</v>
      </c>
      <c r="I4" s="78"/>
    </row>
    <row r="5" spans="1:10" s="16" customFormat="1" x14ac:dyDescent="0.2">
      <c r="A5" s="13" t="s">
        <v>14</v>
      </c>
      <c r="B5" s="13" t="s">
        <v>15</v>
      </c>
      <c r="C5" s="13" t="s">
        <v>2413</v>
      </c>
      <c r="D5" s="13" t="s">
        <v>2414</v>
      </c>
      <c r="E5" s="13" t="s">
        <v>2415</v>
      </c>
      <c r="F5" s="13" t="s">
        <v>2416</v>
      </c>
      <c r="G5" s="13" t="s">
        <v>2417</v>
      </c>
      <c r="H5" s="13" t="s">
        <v>2418</v>
      </c>
      <c r="I5" s="13" t="s">
        <v>2419</v>
      </c>
    </row>
    <row r="6" spans="1:10" s="9" customFormat="1" ht="28.7" customHeight="1" x14ac:dyDescent="0.2">
      <c r="A6" s="75" t="s">
        <v>2569</v>
      </c>
      <c r="B6" s="75"/>
      <c r="C6" s="75"/>
      <c r="D6" s="75"/>
      <c r="E6" s="75"/>
      <c r="F6" s="75"/>
      <c r="G6" s="75"/>
      <c r="H6" s="75"/>
      <c r="I6" s="75"/>
    </row>
    <row r="7" spans="1:10" s="16" customFormat="1" x14ac:dyDescent="0.2">
      <c r="A7" s="22" t="s">
        <v>16</v>
      </c>
      <c r="B7" s="23" t="s">
        <v>2421</v>
      </c>
      <c r="C7" s="24">
        <v>7038718</v>
      </c>
      <c r="D7" s="24">
        <v>7214861</v>
      </c>
      <c r="E7" s="24">
        <v>176143</v>
      </c>
      <c r="F7" s="24">
        <v>6914135</v>
      </c>
      <c r="G7" s="24">
        <v>-124583</v>
      </c>
      <c r="H7" s="24">
        <v>-300726</v>
      </c>
      <c r="I7" s="24">
        <v>7142863</v>
      </c>
      <c r="J7" s="25"/>
    </row>
    <row r="8" spans="1:10" s="16" customFormat="1" x14ac:dyDescent="0.2">
      <c r="A8" s="26" t="s">
        <v>958</v>
      </c>
      <c r="B8" s="27" t="s">
        <v>959</v>
      </c>
      <c r="C8" s="28">
        <v>7038718</v>
      </c>
      <c r="D8" s="28">
        <v>7214861</v>
      </c>
      <c r="E8" s="28">
        <v>176143</v>
      </c>
      <c r="F8" s="28">
        <v>6914135</v>
      </c>
      <c r="G8" s="28">
        <v>-124583</v>
      </c>
      <c r="H8" s="28">
        <v>-300726</v>
      </c>
      <c r="I8" s="28">
        <v>7142863</v>
      </c>
      <c r="J8" s="25"/>
    </row>
    <row r="9" spans="1:10" s="16" customFormat="1" x14ac:dyDescent="0.2">
      <c r="A9" s="26" t="s">
        <v>960</v>
      </c>
      <c r="B9" s="27" t="s">
        <v>959</v>
      </c>
      <c r="C9" s="28">
        <v>7038718</v>
      </c>
      <c r="D9" s="28">
        <v>7214861</v>
      </c>
      <c r="E9" s="28">
        <v>176143</v>
      </c>
      <c r="F9" s="28">
        <v>6914135</v>
      </c>
      <c r="G9" s="28">
        <v>-124583</v>
      </c>
      <c r="H9" s="28">
        <v>-300726</v>
      </c>
      <c r="I9" s="28">
        <v>7142863</v>
      </c>
      <c r="J9" s="25"/>
    </row>
    <row r="10" spans="1:10" s="16" customFormat="1" x14ac:dyDescent="0.2">
      <c r="A10" s="26" t="s">
        <v>961</v>
      </c>
      <c r="B10" s="27" t="s">
        <v>962</v>
      </c>
      <c r="C10" s="28">
        <v>7038718</v>
      </c>
      <c r="D10" s="28">
        <v>7214861</v>
      </c>
      <c r="E10" s="28">
        <v>176143</v>
      </c>
      <c r="F10" s="28">
        <v>6914135</v>
      </c>
      <c r="G10" s="28">
        <v>-124583</v>
      </c>
      <c r="H10" s="28">
        <v>-300726</v>
      </c>
      <c r="I10" s="28">
        <v>7142863</v>
      </c>
      <c r="J10" s="25"/>
    </row>
    <row r="11" spans="1:10" s="16" customFormat="1" x14ac:dyDescent="0.2">
      <c r="A11" s="22" t="s">
        <v>979</v>
      </c>
      <c r="B11" s="23" t="s">
        <v>980</v>
      </c>
      <c r="C11" s="24">
        <v>7038718</v>
      </c>
      <c r="D11" s="24">
        <v>7214861</v>
      </c>
      <c r="E11" s="24">
        <v>176143</v>
      </c>
      <c r="F11" s="24">
        <v>6914135</v>
      </c>
      <c r="G11" s="24">
        <v>-124583</v>
      </c>
      <c r="H11" s="24">
        <v>-300726</v>
      </c>
      <c r="I11" s="24">
        <v>7145267</v>
      </c>
      <c r="J11" s="25"/>
    </row>
    <row r="12" spans="1:10" s="16" customFormat="1" x14ac:dyDescent="0.2">
      <c r="A12" s="26" t="s">
        <v>981</v>
      </c>
      <c r="B12" s="27" t="s">
        <v>982</v>
      </c>
      <c r="C12" s="28">
        <v>6927936</v>
      </c>
      <c r="D12" s="28">
        <v>7031167</v>
      </c>
      <c r="E12" s="28">
        <v>103231</v>
      </c>
      <c r="F12" s="28">
        <v>6844416</v>
      </c>
      <c r="G12" s="28">
        <v>-83520</v>
      </c>
      <c r="H12" s="28">
        <v>-186751</v>
      </c>
      <c r="I12" s="28">
        <v>7097990</v>
      </c>
      <c r="J12" s="25"/>
    </row>
    <row r="13" spans="1:10" s="16" customFormat="1" x14ac:dyDescent="0.2">
      <c r="A13" s="26" t="s">
        <v>983</v>
      </c>
      <c r="B13" s="27" t="s">
        <v>984</v>
      </c>
      <c r="C13" s="28">
        <v>6597840</v>
      </c>
      <c r="D13" s="28">
        <v>6610986</v>
      </c>
      <c r="E13" s="28">
        <v>13146</v>
      </c>
      <c r="F13" s="28">
        <v>6425272</v>
      </c>
      <c r="G13" s="28">
        <v>-172568</v>
      </c>
      <c r="H13" s="28">
        <v>-185714</v>
      </c>
      <c r="I13" s="28">
        <v>6805364</v>
      </c>
      <c r="J13" s="25"/>
    </row>
    <row r="14" spans="1:10" s="16" customFormat="1" x14ac:dyDescent="0.2">
      <c r="A14" s="26" t="s">
        <v>985</v>
      </c>
      <c r="B14" s="27" t="s">
        <v>986</v>
      </c>
      <c r="C14" s="28">
        <v>3234297</v>
      </c>
      <c r="D14" s="28">
        <v>3234297</v>
      </c>
      <c r="E14" s="28">
        <v>0</v>
      </c>
      <c r="F14" s="28">
        <v>3177894</v>
      </c>
      <c r="G14" s="28">
        <v>-56403</v>
      </c>
      <c r="H14" s="28">
        <v>-56403</v>
      </c>
      <c r="I14" s="28">
        <v>2621748</v>
      </c>
      <c r="J14" s="25"/>
    </row>
    <row r="15" spans="1:10" s="16" customFormat="1" x14ac:dyDescent="0.2">
      <c r="A15" s="26" t="s">
        <v>1053</v>
      </c>
      <c r="B15" s="27" t="s">
        <v>1054</v>
      </c>
      <c r="C15" s="28">
        <v>3363543</v>
      </c>
      <c r="D15" s="28">
        <v>3376689</v>
      </c>
      <c r="E15" s="28">
        <v>13146</v>
      </c>
      <c r="F15" s="28">
        <v>3247378</v>
      </c>
      <c r="G15" s="28">
        <v>-116165</v>
      </c>
      <c r="H15" s="28">
        <v>-129311</v>
      </c>
      <c r="I15" s="28">
        <v>4183616</v>
      </c>
      <c r="J15" s="25"/>
    </row>
    <row r="16" spans="1:10" s="16" customFormat="1" ht="25.5" x14ac:dyDescent="0.2">
      <c r="A16" s="26" t="s">
        <v>1266</v>
      </c>
      <c r="B16" s="27" t="s">
        <v>3032</v>
      </c>
      <c r="C16" s="28">
        <v>296801</v>
      </c>
      <c r="D16" s="28">
        <v>369379</v>
      </c>
      <c r="E16" s="28">
        <v>72578</v>
      </c>
      <c r="F16" s="28">
        <v>369378</v>
      </c>
      <c r="G16" s="28">
        <v>72577</v>
      </c>
      <c r="H16" s="28">
        <v>-1</v>
      </c>
      <c r="I16" s="28">
        <v>243122</v>
      </c>
      <c r="J16" s="25"/>
    </row>
    <row r="17" spans="1:10" s="16" customFormat="1" x14ac:dyDescent="0.2">
      <c r="A17" s="26" t="s">
        <v>1267</v>
      </c>
      <c r="B17" s="27" t="s">
        <v>1268</v>
      </c>
      <c r="C17" s="28">
        <v>24500</v>
      </c>
      <c r="D17" s="28">
        <v>58000</v>
      </c>
      <c r="E17" s="28">
        <v>33500</v>
      </c>
      <c r="F17" s="28">
        <v>58000</v>
      </c>
      <c r="G17" s="28">
        <v>33500</v>
      </c>
      <c r="H17" s="28">
        <v>0</v>
      </c>
      <c r="I17" s="28">
        <v>29000</v>
      </c>
      <c r="J17" s="25"/>
    </row>
    <row r="18" spans="1:10" s="16" customFormat="1" x14ac:dyDescent="0.2">
      <c r="A18" s="26" t="s">
        <v>1337</v>
      </c>
      <c r="B18" s="27" t="s">
        <v>1338</v>
      </c>
      <c r="C18" s="28">
        <v>272301</v>
      </c>
      <c r="D18" s="28">
        <v>311379</v>
      </c>
      <c r="E18" s="28">
        <v>39078</v>
      </c>
      <c r="F18" s="28">
        <v>311378</v>
      </c>
      <c r="G18" s="28">
        <v>39077</v>
      </c>
      <c r="H18" s="28">
        <v>-1</v>
      </c>
      <c r="I18" s="28">
        <v>214122</v>
      </c>
      <c r="J18" s="25"/>
    </row>
    <row r="19" spans="1:10" s="16" customFormat="1" ht="25.5" x14ac:dyDescent="0.2">
      <c r="A19" s="26" t="s">
        <v>1475</v>
      </c>
      <c r="B19" s="27" t="s">
        <v>1476</v>
      </c>
      <c r="C19" s="28">
        <v>33295</v>
      </c>
      <c r="D19" s="28">
        <v>50802</v>
      </c>
      <c r="E19" s="28">
        <v>17507</v>
      </c>
      <c r="F19" s="28">
        <v>49766</v>
      </c>
      <c r="G19" s="28">
        <v>16471</v>
      </c>
      <c r="H19" s="28">
        <v>-1036</v>
      </c>
      <c r="I19" s="28">
        <v>49504</v>
      </c>
      <c r="J19" s="25"/>
    </row>
    <row r="20" spans="1:10" s="16" customFormat="1" ht="25.5" x14ac:dyDescent="0.2">
      <c r="A20" s="26" t="s">
        <v>1513</v>
      </c>
      <c r="B20" s="27" t="s">
        <v>1514</v>
      </c>
      <c r="C20" s="28">
        <v>33295</v>
      </c>
      <c r="D20" s="28">
        <v>50802</v>
      </c>
      <c r="E20" s="28">
        <v>17507</v>
      </c>
      <c r="F20" s="28">
        <v>49766</v>
      </c>
      <c r="G20" s="28">
        <v>16471</v>
      </c>
      <c r="H20" s="28">
        <v>-1036</v>
      </c>
      <c r="I20" s="28">
        <v>49504</v>
      </c>
      <c r="J20" s="25"/>
    </row>
    <row r="21" spans="1:10" s="16" customFormat="1" ht="25.5" x14ac:dyDescent="0.2">
      <c r="A21" s="26" t="s">
        <v>1521</v>
      </c>
      <c r="B21" s="27" t="s">
        <v>1522</v>
      </c>
      <c r="C21" s="28">
        <v>33295</v>
      </c>
      <c r="D21" s="28">
        <v>50802</v>
      </c>
      <c r="E21" s="28">
        <v>17507</v>
      </c>
      <c r="F21" s="28">
        <v>49766</v>
      </c>
      <c r="G21" s="28">
        <v>16471</v>
      </c>
      <c r="H21" s="28">
        <v>-1036</v>
      </c>
      <c r="I21" s="28">
        <v>49504</v>
      </c>
      <c r="J21" s="25"/>
    </row>
    <row r="22" spans="1:10" s="16" customFormat="1" ht="25.5" x14ac:dyDescent="0.2">
      <c r="A22" s="26" t="s">
        <v>1523</v>
      </c>
      <c r="B22" s="27" t="s">
        <v>1524</v>
      </c>
      <c r="C22" s="28">
        <v>33295</v>
      </c>
      <c r="D22" s="28">
        <v>50802</v>
      </c>
      <c r="E22" s="28">
        <v>17507</v>
      </c>
      <c r="F22" s="28">
        <v>49766</v>
      </c>
      <c r="G22" s="28">
        <v>16471</v>
      </c>
      <c r="H22" s="28">
        <v>-1036</v>
      </c>
      <c r="I22" s="28">
        <v>47100</v>
      </c>
      <c r="J22" s="25"/>
    </row>
    <row r="23" spans="1:10" s="16" customFormat="1" ht="25.5" x14ac:dyDescent="0.2">
      <c r="A23" s="26" t="s">
        <v>1531</v>
      </c>
      <c r="B23" s="27" t="s">
        <v>1532</v>
      </c>
      <c r="C23" s="28">
        <v>0</v>
      </c>
      <c r="D23" s="28">
        <v>0</v>
      </c>
      <c r="E23" s="28">
        <v>0</v>
      </c>
      <c r="F23" s="28">
        <v>0</v>
      </c>
      <c r="G23" s="28">
        <v>0</v>
      </c>
      <c r="H23" s="28">
        <v>0</v>
      </c>
      <c r="I23" s="28">
        <v>2404</v>
      </c>
      <c r="J23" s="25"/>
    </row>
    <row r="24" spans="1:10" s="16" customFormat="1" x14ac:dyDescent="0.2">
      <c r="A24" s="26" t="s">
        <v>1599</v>
      </c>
      <c r="B24" s="27" t="s">
        <v>1600</v>
      </c>
      <c r="C24" s="28">
        <v>110782</v>
      </c>
      <c r="D24" s="28">
        <v>183694</v>
      </c>
      <c r="E24" s="28">
        <v>72912</v>
      </c>
      <c r="F24" s="28">
        <v>69719</v>
      </c>
      <c r="G24" s="28">
        <v>-41063</v>
      </c>
      <c r="H24" s="28">
        <v>-113975</v>
      </c>
      <c r="I24" s="28">
        <v>47277</v>
      </c>
      <c r="J24" s="25"/>
    </row>
    <row r="25" spans="1:10" s="16" customFormat="1" x14ac:dyDescent="0.2">
      <c r="A25" s="26" t="s">
        <v>1601</v>
      </c>
      <c r="B25" s="27" t="s">
        <v>1602</v>
      </c>
      <c r="C25" s="28">
        <v>110782</v>
      </c>
      <c r="D25" s="28">
        <v>183694</v>
      </c>
      <c r="E25" s="28">
        <v>72912</v>
      </c>
      <c r="F25" s="28">
        <v>69719</v>
      </c>
      <c r="G25" s="28">
        <v>-41063</v>
      </c>
      <c r="H25" s="28">
        <v>-113975</v>
      </c>
      <c r="I25" s="28">
        <v>47277</v>
      </c>
      <c r="J25" s="25"/>
    </row>
    <row r="26" spans="1:10" s="16" customFormat="1" x14ac:dyDescent="0.2">
      <c r="A26" s="22" t="s">
        <v>1749</v>
      </c>
      <c r="B26" s="23" t="s">
        <v>2422</v>
      </c>
      <c r="C26" s="24">
        <v>0</v>
      </c>
      <c r="D26" s="24">
        <v>0</v>
      </c>
      <c r="E26" s="24">
        <v>0</v>
      </c>
      <c r="F26" s="24">
        <v>0</v>
      </c>
      <c r="G26" s="24">
        <v>0</v>
      </c>
      <c r="H26" s="24">
        <v>0</v>
      </c>
      <c r="I26" s="24">
        <v>-2404</v>
      </c>
      <c r="J26" s="25"/>
    </row>
    <row r="27" spans="1:10" s="16" customFormat="1" x14ac:dyDescent="0.2">
      <c r="A27" s="22" t="s">
        <v>1750</v>
      </c>
      <c r="B27" s="23" t="s">
        <v>2423</v>
      </c>
      <c r="C27" s="24">
        <v>0</v>
      </c>
      <c r="D27" s="24">
        <v>0</v>
      </c>
      <c r="E27" s="24">
        <v>0</v>
      </c>
      <c r="F27" s="24">
        <v>0</v>
      </c>
      <c r="G27" s="24">
        <v>0</v>
      </c>
      <c r="H27" s="24">
        <v>0</v>
      </c>
      <c r="I27" s="24">
        <v>2404</v>
      </c>
      <c r="J27" s="25"/>
    </row>
    <row r="28" spans="1:10" s="16" customFormat="1" x14ac:dyDescent="0.2">
      <c r="A28" s="26" t="s">
        <v>1752</v>
      </c>
      <c r="B28" s="27" t="s">
        <v>1753</v>
      </c>
      <c r="C28" s="28">
        <v>0</v>
      </c>
      <c r="D28" s="28">
        <v>0</v>
      </c>
      <c r="E28" s="28">
        <v>0</v>
      </c>
      <c r="F28" s="28">
        <v>0</v>
      </c>
      <c r="G28" s="28">
        <v>0</v>
      </c>
      <c r="H28" s="28">
        <v>0</v>
      </c>
      <c r="I28" s="28">
        <v>2404</v>
      </c>
      <c r="J28" s="25"/>
    </row>
    <row r="29" spans="1:10" s="16" customFormat="1" x14ac:dyDescent="0.2">
      <c r="A29" s="26" t="s">
        <v>1790</v>
      </c>
      <c r="B29" s="27" t="s">
        <v>1791</v>
      </c>
      <c r="C29" s="28">
        <v>0</v>
      </c>
      <c r="D29" s="28">
        <v>0</v>
      </c>
      <c r="E29" s="28">
        <v>0</v>
      </c>
      <c r="F29" s="28">
        <v>0</v>
      </c>
      <c r="G29" s="28">
        <v>0</v>
      </c>
      <c r="H29" s="28">
        <v>0</v>
      </c>
      <c r="I29" s="28">
        <v>2404</v>
      </c>
      <c r="J29" s="25"/>
    </row>
    <row r="30" spans="1:10" s="16" customFormat="1" ht="25.5" x14ac:dyDescent="0.2">
      <c r="A30" s="26" t="s">
        <v>1752</v>
      </c>
      <c r="B30" s="27" t="s">
        <v>2379</v>
      </c>
      <c r="C30" s="28">
        <v>0</v>
      </c>
      <c r="D30" s="28">
        <v>0</v>
      </c>
      <c r="E30" s="28">
        <v>0</v>
      </c>
      <c r="F30" s="28">
        <v>0</v>
      </c>
      <c r="G30" s="28">
        <v>0</v>
      </c>
      <c r="H30" s="28">
        <v>0</v>
      </c>
      <c r="I30" s="28">
        <v>2404</v>
      </c>
      <c r="J30" s="25"/>
    </row>
    <row r="31" spans="1:10" s="16" customFormat="1" ht="25.5" x14ac:dyDescent="0.2">
      <c r="A31" s="26" t="s">
        <v>2384</v>
      </c>
      <c r="B31" s="27" t="s">
        <v>2385</v>
      </c>
      <c r="C31" s="28">
        <v>0</v>
      </c>
      <c r="D31" s="28">
        <v>0</v>
      </c>
      <c r="E31" s="28">
        <v>0</v>
      </c>
      <c r="F31" s="28">
        <v>0</v>
      </c>
      <c r="G31" s="28">
        <v>0</v>
      </c>
      <c r="H31" s="28">
        <v>0</v>
      </c>
      <c r="I31" s="28">
        <v>2404</v>
      </c>
      <c r="J31" s="25"/>
    </row>
    <row r="32" spans="1:10" s="16" customFormat="1" x14ac:dyDescent="0.2">
      <c r="A32" s="26" t="s">
        <v>2400</v>
      </c>
      <c r="B32" s="27" t="s">
        <v>2401</v>
      </c>
      <c r="C32" s="28">
        <v>0</v>
      </c>
      <c r="D32" s="28">
        <v>0</v>
      </c>
      <c r="E32" s="28">
        <v>0</v>
      </c>
      <c r="F32" s="28">
        <v>300726</v>
      </c>
      <c r="G32" s="28">
        <v>0</v>
      </c>
      <c r="H32" s="28">
        <v>0</v>
      </c>
      <c r="I32" s="28">
        <v>191153</v>
      </c>
      <c r="J32" s="25"/>
    </row>
    <row r="33" spans="1:10" s="16" customFormat="1" ht="12" x14ac:dyDescent="0.2">
      <c r="A33" s="25"/>
      <c r="B33" s="25"/>
      <c r="C33" s="25"/>
      <c r="D33" s="25"/>
      <c r="E33" s="25"/>
      <c r="F33" s="25"/>
      <c r="G33" s="25"/>
      <c r="H33" s="25"/>
      <c r="I33" s="25"/>
      <c r="J33" s="25"/>
    </row>
    <row r="34" spans="1:10" s="16" customFormat="1" ht="12.75" customHeight="1" x14ac:dyDescent="0.2">
      <c r="A34" s="74" t="s">
        <v>2570</v>
      </c>
      <c r="B34" s="74"/>
      <c r="C34" s="74"/>
      <c r="D34" s="74"/>
      <c r="E34" s="74"/>
      <c r="F34" s="74"/>
      <c r="G34" s="74"/>
      <c r="H34" s="74"/>
      <c r="I34" s="74"/>
      <c r="J34" s="74"/>
    </row>
    <row r="35" spans="1:10" s="16" customFormat="1" ht="12.75" customHeight="1" x14ac:dyDescent="0.2">
      <c r="A35" s="22" t="s">
        <v>2571</v>
      </c>
      <c r="B35" s="25"/>
      <c r="C35" s="25"/>
      <c r="D35" s="25"/>
      <c r="E35" s="25"/>
      <c r="F35" s="25"/>
      <c r="G35" s="25"/>
      <c r="H35" s="25"/>
      <c r="I35" s="25"/>
      <c r="J35" s="25"/>
    </row>
    <row r="36" spans="1:10" s="16" customFormat="1" ht="12" x14ac:dyDescent="0.2">
      <c r="A36" s="25"/>
      <c r="B36" s="25"/>
      <c r="C36" s="25"/>
      <c r="D36" s="25"/>
      <c r="E36" s="25"/>
      <c r="F36" s="25"/>
      <c r="G36" s="25"/>
      <c r="H36" s="25"/>
      <c r="I36" s="25"/>
      <c r="J36" s="25"/>
    </row>
    <row r="37" spans="1:10" s="16" customFormat="1" x14ac:dyDescent="0.2">
      <c r="A37" s="22" t="s">
        <v>16</v>
      </c>
      <c r="B37" s="29" t="s">
        <v>2421</v>
      </c>
      <c r="C37" s="24">
        <v>7038718</v>
      </c>
      <c r="D37" s="24">
        <v>7175783</v>
      </c>
      <c r="E37" s="24">
        <v>137065</v>
      </c>
      <c r="F37" s="24">
        <v>6875057</v>
      </c>
      <c r="G37" s="24">
        <v>-163661</v>
      </c>
      <c r="H37" s="24">
        <v>-300726</v>
      </c>
      <c r="I37" s="24">
        <v>6766658</v>
      </c>
      <c r="J37" s="25"/>
    </row>
    <row r="38" spans="1:10" s="16" customFormat="1" x14ac:dyDescent="0.2">
      <c r="A38" s="26" t="s">
        <v>958</v>
      </c>
      <c r="B38" s="30" t="s">
        <v>959</v>
      </c>
      <c r="C38" s="28">
        <v>7038718</v>
      </c>
      <c r="D38" s="28">
        <v>7175783</v>
      </c>
      <c r="E38" s="28">
        <v>137065</v>
      </c>
      <c r="F38" s="28">
        <v>6875057</v>
      </c>
      <c r="G38" s="28">
        <v>-163661</v>
      </c>
      <c r="H38" s="28">
        <v>-300726</v>
      </c>
      <c r="I38" s="28">
        <v>6766658</v>
      </c>
      <c r="J38" s="25"/>
    </row>
    <row r="39" spans="1:10" s="16" customFormat="1" x14ac:dyDescent="0.2">
      <c r="A39" s="26" t="s">
        <v>960</v>
      </c>
      <c r="B39" s="30" t="s">
        <v>959</v>
      </c>
      <c r="C39" s="28">
        <v>7038718</v>
      </c>
      <c r="D39" s="28">
        <v>7175783</v>
      </c>
      <c r="E39" s="28">
        <v>137065</v>
      </c>
      <c r="F39" s="28">
        <v>6875057</v>
      </c>
      <c r="G39" s="28">
        <v>-163661</v>
      </c>
      <c r="H39" s="28">
        <v>-300726</v>
      </c>
      <c r="I39" s="28">
        <v>6766658</v>
      </c>
      <c r="J39" s="25"/>
    </row>
    <row r="40" spans="1:10" s="16" customFormat="1" x14ac:dyDescent="0.2">
      <c r="A40" s="26" t="s">
        <v>961</v>
      </c>
      <c r="B40" s="30" t="s">
        <v>962</v>
      </c>
      <c r="C40" s="28">
        <v>7038718</v>
      </c>
      <c r="D40" s="28">
        <v>7175783</v>
      </c>
      <c r="E40" s="28">
        <v>137065</v>
      </c>
      <c r="F40" s="28">
        <v>6875057</v>
      </c>
      <c r="G40" s="28">
        <v>-163661</v>
      </c>
      <c r="H40" s="28">
        <v>-300726</v>
      </c>
      <c r="I40" s="28">
        <v>6766658</v>
      </c>
      <c r="J40" s="25"/>
    </row>
    <row r="41" spans="1:10" s="16" customFormat="1" x14ac:dyDescent="0.2">
      <c r="A41" s="22" t="s">
        <v>979</v>
      </c>
      <c r="B41" s="29" t="s">
        <v>980</v>
      </c>
      <c r="C41" s="24">
        <v>7038718</v>
      </c>
      <c r="D41" s="24">
        <v>7175783</v>
      </c>
      <c r="E41" s="24">
        <v>137065</v>
      </c>
      <c r="F41" s="24">
        <v>6875057</v>
      </c>
      <c r="G41" s="24">
        <v>-163661</v>
      </c>
      <c r="H41" s="24">
        <v>-300726</v>
      </c>
      <c r="I41" s="24">
        <v>6769062</v>
      </c>
      <c r="J41" s="25"/>
    </row>
    <row r="42" spans="1:10" s="16" customFormat="1" x14ac:dyDescent="0.2">
      <c r="A42" s="26" t="s">
        <v>981</v>
      </c>
      <c r="B42" s="30" t="s">
        <v>982</v>
      </c>
      <c r="C42" s="28">
        <v>6927936</v>
      </c>
      <c r="D42" s="28">
        <v>6992089</v>
      </c>
      <c r="E42" s="28">
        <v>64153</v>
      </c>
      <c r="F42" s="28">
        <v>6805338</v>
      </c>
      <c r="G42" s="28">
        <v>-122598</v>
      </c>
      <c r="H42" s="28">
        <v>-186751</v>
      </c>
      <c r="I42" s="28">
        <v>6721785</v>
      </c>
      <c r="J42" s="25"/>
    </row>
    <row r="43" spans="1:10" s="16" customFormat="1" x14ac:dyDescent="0.2">
      <c r="A43" s="26" t="s">
        <v>983</v>
      </c>
      <c r="B43" s="30" t="s">
        <v>984</v>
      </c>
      <c r="C43" s="28">
        <v>6597840</v>
      </c>
      <c r="D43" s="28">
        <v>6610986</v>
      </c>
      <c r="E43" s="28">
        <v>13146</v>
      </c>
      <c r="F43" s="28">
        <v>6425272</v>
      </c>
      <c r="G43" s="28">
        <v>-172568</v>
      </c>
      <c r="H43" s="28">
        <v>-185714</v>
      </c>
      <c r="I43" s="28">
        <v>6429159</v>
      </c>
      <c r="J43" s="25"/>
    </row>
    <row r="44" spans="1:10" s="16" customFormat="1" x14ac:dyDescent="0.2">
      <c r="A44" s="26" t="s">
        <v>985</v>
      </c>
      <c r="B44" s="30" t="s">
        <v>986</v>
      </c>
      <c r="C44" s="28">
        <v>3234297</v>
      </c>
      <c r="D44" s="28">
        <v>3234297</v>
      </c>
      <c r="E44" s="28">
        <v>0</v>
      </c>
      <c r="F44" s="28">
        <v>3177894</v>
      </c>
      <c r="G44" s="28">
        <v>-56403</v>
      </c>
      <c r="H44" s="28">
        <v>-56403</v>
      </c>
      <c r="I44" s="28">
        <v>2621748</v>
      </c>
      <c r="J44" s="25"/>
    </row>
    <row r="45" spans="1:10" s="16" customFormat="1" x14ac:dyDescent="0.2">
      <c r="A45" s="26" t="s">
        <v>1053</v>
      </c>
      <c r="B45" s="30" t="s">
        <v>1054</v>
      </c>
      <c r="C45" s="28">
        <v>3363543</v>
      </c>
      <c r="D45" s="28">
        <v>3376689</v>
      </c>
      <c r="E45" s="28">
        <v>13146</v>
      </c>
      <c r="F45" s="28">
        <v>3247378</v>
      </c>
      <c r="G45" s="28">
        <v>-116165</v>
      </c>
      <c r="H45" s="28">
        <v>-129311</v>
      </c>
      <c r="I45" s="28">
        <v>3807411</v>
      </c>
      <c r="J45" s="25"/>
    </row>
    <row r="46" spans="1:10" s="16" customFormat="1" ht="25.5" x14ac:dyDescent="0.2">
      <c r="A46" s="26" t="s">
        <v>1266</v>
      </c>
      <c r="B46" s="30" t="s">
        <v>3032</v>
      </c>
      <c r="C46" s="28">
        <v>296801</v>
      </c>
      <c r="D46" s="28">
        <v>330301</v>
      </c>
      <c r="E46" s="28">
        <v>33500</v>
      </c>
      <c r="F46" s="28">
        <v>330300</v>
      </c>
      <c r="G46" s="28">
        <v>33499</v>
      </c>
      <c r="H46" s="28">
        <v>-1</v>
      </c>
      <c r="I46" s="28">
        <v>243122</v>
      </c>
      <c r="J46" s="25"/>
    </row>
    <row r="47" spans="1:10" s="16" customFormat="1" x14ac:dyDescent="0.2">
      <c r="A47" s="26" t="s">
        <v>1267</v>
      </c>
      <c r="B47" s="30" t="s">
        <v>1268</v>
      </c>
      <c r="C47" s="28">
        <v>24500</v>
      </c>
      <c r="D47" s="28">
        <v>58000</v>
      </c>
      <c r="E47" s="28">
        <v>33500</v>
      </c>
      <c r="F47" s="28">
        <v>58000</v>
      </c>
      <c r="G47" s="28">
        <v>33500</v>
      </c>
      <c r="H47" s="28">
        <v>0</v>
      </c>
      <c r="I47" s="28">
        <v>29000</v>
      </c>
      <c r="J47" s="25"/>
    </row>
    <row r="48" spans="1:10" s="16" customFormat="1" x14ac:dyDescent="0.2">
      <c r="A48" s="26" t="s">
        <v>1337</v>
      </c>
      <c r="B48" s="30" t="s">
        <v>1338</v>
      </c>
      <c r="C48" s="28">
        <v>272301</v>
      </c>
      <c r="D48" s="28">
        <v>272301</v>
      </c>
      <c r="E48" s="28">
        <v>0</v>
      </c>
      <c r="F48" s="28">
        <v>272300</v>
      </c>
      <c r="G48" s="28">
        <v>-1</v>
      </c>
      <c r="H48" s="28">
        <v>-1</v>
      </c>
      <c r="I48" s="28">
        <v>214122</v>
      </c>
      <c r="J48" s="25"/>
    </row>
    <row r="49" spans="1:10" s="16" customFormat="1" ht="25.5" x14ac:dyDescent="0.2">
      <c r="A49" s="26" t="s">
        <v>1475</v>
      </c>
      <c r="B49" s="30" t="s">
        <v>1476</v>
      </c>
      <c r="C49" s="28">
        <v>33295</v>
      </c>
      <c r="D49" s="28">
        <v>50802</v>
      </c>
      <c r="E49" s="28">
        <v>17507</v>
      </c>
      <c r="F49" s="28">
        <v>49766</v>
      </c>
      <c r="G49" s="28">
        <v>16471</v>
      </c>
      <c r="H49" s="28">
        <v>-1036</v>
      </c>
      <c r="I49" s="28">
        <v>49504</v>
      </c>
      <c r="J49" s="25"/>
    </row>
    <row r="50" spans="1:10" s="16" customFormat="1" ht="25.5" x14ac:dyDescent="0.2">
      <c r="A50" s="26" t="s">
        <v>1513</v>
      </c>
      <c r="B50" s="30" t="s">
        <v>1514</v>
      </c>
      <c r="C50" s="28">
        <v>33295</v>
      </c>
      <c r="D50" s="28">
        <v>50802</v>
      </c>
      <c r="E50" s="28">
        <v>17507</v>
      </c>
      <c r="F50" s="28">
        <v>49766</v>
      </c>
      <c r="G50" s="28">
        <v>16471</v>
      </c>
      <c r="H50" s="28">
        <v>-1036</v>
      </c>
      <c r="I50" s="28">
        <v>49504</v>
      </c>
      <c r="J50" s="25"/>
    </row>
    <row r="51" spans="1:10" s="16" customFormat="1" ht="25.5" x14ac:dyDescent="0.2">
      <c r="A51" s="26" t="s">
        <v>1521</v>
      </c>
      <c r="B51" s="30" t="s">
        <v>1522</v>
      </c>
      <c r="C51" s="28">
        <v>33295</v>
      </c>
      <c r="D51" s="28">
        <v>50802</v>
      </c>
      <c r="E51" s="28">
        <v>17507</v>
      </c>
      <c r="F51" s="28">
        <v>49766</v>
      </c>
      <c r="G51" s="28">
        <v>16471</v>
      </c>
      <c r="H51" s="28">
        <v>-1036</v>
      </c>
      <c r="I51" s="28">
        <v>49504</v>
      </c>
      <c r="J51" s="25"/>
    </row>
    <row r="52" spans="1:10" s="16" customFormat="1" ht="25.5" x14ac:dyDescent="0.2">
      <c r="A52" s="26" t="s">
        <v>1523</v>
      </c>
      <c r="B52" s="30" t="s">
        <v>1524</v>
      </c>
      <c r="C52" s="28">
        <v>33295</v>
      </c>
      <c r="D52" s="28">
        <v>50802</v>
      </c>
      <c r="E52" s="28">
        <v>17507</v>
      </c>
      <c r="F52" s="28">
        <v>49766</v>
      </c>
      <c r="G52" s="28">
        <v>16471</v>
      </c>
      <c r="H52" s="28">
        <v>-1036</v>
      </c>
      <c r="I52" s="28">
        <v>47100</v>
      </c>
      <c r="J52" s="25"/>
    </row>
    <row r="53" spans="1:10" s="16" customFormat="1" ht="25.5" x14ac:dyDescent="0.2">
      <c r="A53" s="26" t="s">
        <v>1531</v>
      </c>
      <c r="B53" s="30" t="s">
        <v>1532</v>
      </c>
      <c r="C53" s="28">
        <v>0</v>
      </c>
      <c r="D53" s="28">
        <v>0</v>
      </c>
      <c r="E53" s="28">
        <v>0</v>
      </c>
      <c r="F53" s="28">
        <v>0</v>
      </c>
      <c r="G53" s="28">
        <v>0</v>
      </c>
      <c r="H53" s="28">
        <v>0</v>
      </c>
      <c r="I53" s="28">
        <v>2404</v>
      </c>
      <c r="J53" s="25"/>
    </row>
    <row r="54" spans="1:10" s="16" customFormat="1" x14ac:dyDescent="0.2">
      <c r="A54" s="26" t="s">
        <v>1599</v>
      </c>
      <c r="B54" s="30" t="s">
        <v>1600</v>
      </c>
      <c r="C54" s="28">
        <v>110782</v>
      </c>
      <c r="D54" s="28">
        <v>183694</v>
      </c>
      <c r="E54" s="28">
        <v>72912</v>
      </c>
      <c r="F54" s="28">
        <v>69719</v>
      </c>
      <c r="G54" s="28">
        <v>-41063</v>
      </c>
      <c r="H54" s="28">
        <v>-113975</v>
      </c>
      <c r="I54" s="28">
        <v>47277</v>
      </c>
      <c r="J54" s="25"/>
    </row>
    <row r="55" spans="1:10" s="16" customFormat="1" x14ac:dyDescent="0.2">
      <c r="A55" s="26" t="s">
        <v>1601</v>
      </c>
      <c r="B55" s="30" t="s">
        <v>1602</v>
      </c>
      <c r="C55" s="28">
        <v>110782</v>
      </c>
      <c r="D55" s="28">
        <v>183694</v>
      </c>
      <c r="E55" s="28">
        <v>72912</v>
      </c>
      <c r="F55" s="28">
        <v>69719</v>
      </c>
      <c r="G55" s="28">
        <v>-41063</v>
      </c>
      <c r="H55" s="28">
        <v>-113975</v>
      </c>
      <c r="I55" s="28">
        <v>47277</v>
      </c>
      <c r="J55" s="25"/>
    </row>
    <row r="56" spans="1:10" s="16" customFormat="1" x14ac:dyDescent="0.2">
      <c r="A56" s="22" t="s">
        <v>1749</v>
      </c>
      <c r="B56" s="29" t="s">
        <v>2422</v>
      </c>
      <c r="C56" s="24">
        <v>0</v>
      </c>
      <c r="D56" s="24">
        <v>0</v>
      </c>
      <c r="E56" s="24">
        <v>0</v>
      </c>
      <c r="F56" s="24">
        <v>0</v>
      </c>
      <c r="G56" s="24">
        <v>0</v>
      </c>
      <c r="H56" s="24">
        <v>0</v>
      </c>
      <c r="I56" s="24">
        <v>-2404</v>
      </c>
      <c r="J56" s="25"/>
    </row>
    <row r="57" spans="1:10" s="16" customFormat="1" x14ac:dyDescent="0.2">
      <c r="A57" s="22" t="s">
        <v>1750</v>
      </c>
      <c r="B57" s="29" t="s">
        <v>2423</v>
      </c>
      <c r="C57" s="24">
        <v>0</v>
      </c>
      <c r="D57" s="24">
        <v>0</v>
      </c>
      <c r="E57" s="24">
        <v>0</v>
      </c>
      <c r="F57" s="24">
        <v>0</v>
      </c>
      <c r="G57" s="24">
        <v>0</v>
      </c>
      <c r="H57" s="24">
        <v>0</v>
      </c>
      <c r="I57" s="24">
        <v>2404</v>
      </c>
      <c r="J57" s="25"/>
    </row>
    <row r="58" spans="1:10" s="16" customFormat="1" x14ac:dyDescent="0.2">
      <c r="A58" s="26" t="s">
        <v>1752</v>
      </c>
      <c r="B58" s="30" t="s">
        <v>1753</v>
      </c>
      <c r="C58" s="28">
        <v>0</v>
      </c>
      <c r="D58" s="28">
        <v>0</v>
      </c>
      <c r="E58" s="28">
        <v>0</v>
      </c>
      <c r="F58" s="28">
        <v>0</v>
      </c>
      <c r="G58" s="28">
        <v>0</v>
      </c>
      <c r="H58" s="28">
        <v>0</v>
      </c>
      <c r="I58" s="28">
        <v>2404</v>
      </c>
      <c r="J58" s="25"/>
    </row>
    <row r="59" spans="1:10" s="16" customFormat="1" x14ac:dyDescent="0.2">
      <c r="A59" s="26" t="s">
        <v>1790</v>
      </c>
      <c r="B59" s="30" t="s">
        <v>1791</v>
      </c>
      <c r="C59" s="28">
        <v>0</v>
      </c>
      <c r="D59" s="28">
        <v>0</v>
      </c>
      <c r="E59" s="28">
        <v>0</v>
      </c>
      <c r="F59" s="28">
        <v>0</v>
      </c>
      <c r="G59" s="28">
        <v>0</v>
      </c>
      <c r="H59" s="28">
        <v>0</v>
      </c>
      <c r="I59" s="28">
        <v>2404</v>
      </c>
      <c r="J59" s="25"/>
    </row>
    <row r="60" spans="1:10" s="16" customFormat="1" ht="25.5" x14ac:dyDescent="0.2">
      <c r="A60" s="26" t="s">
        <v>1752</v>
      </c>
      <c r="B60" s="30" t="s">
        <v>2379</v>
      </c>
      <c r="C60" s="28">
        <v>0</v>
      </c>
      <c r="D60" s="28">
        <v>0</v>
      </c>
      <c r="E60" s="28">
        <v>0</v>
      </c>
      <c r="F60" s="28">
        <v>0</v>
      </c>
      <c r="G60" s="28">
        <v>0</v>
      </c>
      <c r="H60" s="28">
        <v>0</v>
      </c>
      <c r="I60" s="28">
        <v>2404</v>
      </c>
      <c r="J60" s="25"/>
    </row>
    <row r="61" spans="1:10" s="16" customFormat="1" ht="25.5" x14ac:dyDescent="0.2">
      <c r="A61" s="26" t="s">
        <v>2384</v>
      </c>
      <c r="B61" s="30" t="s">
        <v>2385</v>
      </c>
      <c r="C61" s="28">
        <v>0</v>
      </c>
      <c r="D61" s="28">
        <v>0</v>
      </c>
      <c r="E61" s="28">
        <v>0</v>
      </c>
      <c r="F61" s="28">
        <v>0</v>
      </c>
      <c r="G61" s="28">
        <v>0</v>
      </c>
      <c r="H61" s="28">
        <v>0</v>
      </c>
      <c r="I61" s="28">
        <v>2404</v>
      </c>
      <c r="J61" s="25"/>
    </row>
    <row r="62" spans="1:10" s="16" customFormat="1" x14ac:dyDescent="0.2">
      <c r="A62" s="26" t="s">
        <v>2400</v>
      </c>
      <c r="B62" s="30" t="s">
        <v>2401</v>
      </c>
      <c r="C62" s="28">
        <v>0</v>
      </c>
      <c r="D62" s="28">
        <v>0</v>
      </c>
      <c r="E62" s="28">
        <v>0</v>
      </c>
      <c r="F62" s="28">
        <v>300726</v>
      </c>
      <c r="G62" s="28">
        <v>0</v>
      </c>
      <c r="H62" s="28">
        <v>0</v>
      </c>
      <c r="I62" s="28">
        <v>152066</v>
      </c>
      <c r="J62" s="25"/>
    </row>
    <row r="63" spans="1:10" s="16" customFormat="1" ht="12" x14ac:dyDescent="0.2">
      <c r="A63" s="25"/>
      <c r="B63" s="25"/>
      <c r="C63" s="25"/>
      <c r="D63" s="25"/>
      <c r="E63" s="25"/>
      <c r="F63" s="25"/>
      <c r="G63" s="25"/>
      <c r="H63" s="25"/>
      <c r="I63" s="25"/>
      <c r="J63" s="25"/>
    </row>
    <row r="64" spans="1:10" s="16" customFormat="1" ht="12.75" customHeight="1" x14ac:dyDescent="0.2">
      <c r="A64" s="74" t="s">
        <v>2478</v>
      </c>
      <c r="B64" s="74"/>
      <c r="C64" s="74"/>
      <c r="D64" s="74"/>
      <c r="E64" s="74"/>
      <c r="F64" s="74"/>
      <c r="G64" s="74"/>
      <c r="H64" s="74"/>
      <c r="I64" s="74"/>
      <c r="J64" s="74"/>
    </row>
    <row r="65" spans="1:10" s="16" customFormat="1" x14ac:dyDescent="0.2">
      <c r="A65" s="22" t="s">
        <v>2571</v>
      </c>
      <c r="B65" s="25"/>
      <c r="C65" s="25"/>
      <c r="D65" s="25"/>
      <c r="E65" s="25"/>
      <c r="F65" s="25"/>
      <c r="G65" s="25"/>
      <c r="H65" s="25"/>
      <c r="I65" s="25"/>
      <c r="J65" s="25"/>
    </row>
    <row r="66" spans="1:10" s="16" customFormat="1" ht="12.75" customHeight="1" x14ac:dyDescent="0.2">
      <c r="A66" s="25"/>
      <c r="B66" s="25"/>
      <c r="C66" s="25"/>
      <c r="D66" s="25"/>
      <c r="E66" s="25"/>
      <c r="F66" s="25"/>
      <c r="G66" s="25"/>
      <c r="H66" s="25"/>
      <c r="I66" s="25"/>
      <c r="J66" s="25"/>
    </row>
    <row r="67" spans="1:10" s="16" customFormat="1" x14ac:dyDescent="0.2">
      <c r="A67" s="22" t="s">
        <v>16</v>
      </c>
      <c r="B67" s="29" t="s">
        <v>2421</v>
      </c>
      <c r="C67" s="24">
        <v>0</v>
      </c>
      <c r="D67" s="24">
        <v>39078</v>
      </c>
      <c r="E67" s="24">
        <v>39078</v>
      </c>
      <c r="F67" s="24">
        <v>39078</v>
      </c>
      <c r="G67" s="24">
        <v>39078</v>
      </c>
      <c r="H67" s="24">
        <v>0</v>
      </c>
      <c r="I67" s="24">
        <v>376205</v>
      </c>
      <c r="J67" s="25"/>
    </row>
    <row r="68" spans="1:10" s="16" customFormat="1" x14ac:dyDescent="0.2">
      <c r="A68" s="26" t="s">
        <v>958</v>
      </c>
      <c r="B68" s="30" t="s">
        <v>959</v>
      </c>
      <c r="C68" s="28">
        <v>0</v>
      </c>
      <c r="D68" s="28">
        <v>39078</v>
      </c>
      <c r="E68" s="28">
        <v>39078</v>
      </c>
      <c r="F68" s="28">
        <v>39078</v>
      </c>
      <c r="G68" s="28">
        <v>0</v>
      </c>
      <c r="H68" s="28">
        <v>0</v>
      </c>
      <c r="I68" s="28">
        <v>376205</v>
      </c>
      <c r="J68" s="25"/>
    </row>
    <row r="69" spans="1:10" s="16" customFormat="1" x14ac:dyDescent="0.2">
      <c r="A69" s="26" t="s">
        <v>960</v>
      </c>
      <c r="B69" s="30" t="s">
        <v>959</v>
      </c>
      <c r="C69" s="28">
        <v>0</v>
      </c>
      <c r="D69" s="28">
        <v>39078</v>
      </c>
      <c r="E69" s="28">
        <v>39078</v>
      </c>
      <c r="F69" s="28">
        <v>39078</v>
      </c>
      <c r="G69" s="28">
        <v>0</v>
      </c>
      <c r="H69" s="28">
        <v>0</v>
      </c>
      <c r="I69" s="28">
        <v>376205</v>
      </c>
      <c r="J69" s="25"/>
    </row>
    <row r="70" spans="1:10" s="16" customFormat="1" x14ac:dyDescent="0.2">
      <c r="A70" s="26" t="s">
        <v>961</v>
      </c>
      <c r="B70" s="30" t="s">
        <v>962</v>
      </c>
      <c r="C70" s="28">
        <v>0</v>
      </c>
      <c r="D70" s="28">
        <v>39078</v>
      </c>
      <c r="E70" s="28">
        <v>39078</v>
      </c>
      <c r="F70" s="28">
        <v>39078</v>
      </c>
      <c r="G70" s="28">
        <v>0</v>
      </c>
      <c r="H70" s="28">
        <v>0</v>
      </c>
      <c r="I70" s="28">
        <v>376205</v>
      </c>
      <c r="J70" s="25"/>
    </row>
    <row r="71" spans="1:10" s="16" customFormat="1" x14ac:dyDescent="0.2">
      <c r="A71" s="22" t="s">
        <v>979</v>
      </c>
      <c r="B71" s="29" t="s">
        <v>980</v>
      </c>
      <c r="C71" s="24">
        <v>0</v>
      </c>
      <c r="D71" s="24">
        <v>39078</v>
      </c>
      <c r="E71" s="24">
        <v>39078</v>
      </c>
      <c r="F71" s="24">
        <v>39078</v>
      </c>
      <c r="G71" s="24">
        <v>39078</v>
      </c>
      <c r="H71" s="24">
        <v>0</v>
      </c>
      <c r="I71" s="24">
        <v>376205</v>
      </c>
      <c r="J71" s="25"/>
    </row>
    <row r="72" spans="1:10" s="16" customFormat="1" x14ac:dyDescent="0.2">
      <c r="A72" s="26" t="s">
        <v>981</v>
      </c>
      <c r="B72" s="30" t="s">
        <v>982</v>
      </c>
      <c r="C72" s="28">
        <v>0</v>
      </c>
      <c r="D72" s="28">
        <v>39078</v>
      </c>
      <c r="E72" s="28">
        <v>39078</v>
      </c>
      <c r="F72" s="28">
        <v>39078</v>
      </c>
      <c r="G72" s="28">
        <v>0</v>
      </c>
      <c r="H72" s="28">
        <v>0</v>
      </c>
      <c r="I72" s="28">
        <v>376205</v>
      </c>
      <c r="J72" s="25"/>
    </row>
    <row r="73" spans="1:10" s="16" customFormat="1" x14ac:dyDescent="0.2">
      <c r="A73" s="26" t="s">
        <v>983</v>
      </c>
      <c r="B73" s="30" t="s">
        <v>984</v>
      </c>
      <c r="C73" s="28">
        <v>0</v>
      </c>
      <c r="D73" s="28">
        <v>0</v>
      </c>
      <c r="E73" s="28">
        <v>0</v>
      </c>
      <c r="F73" s="28">
        <v>0</v>
      </c>
      <c r="G73" s="28">
        <v>0</v>
      </c>
      <c r="H73" s="28">
        <v>0</v>
      </c>
      <c r="I73" s="28">
        <v>376205</v>
      </c>
      <c r="J73" s="25"/>
    </row>
    <row r="74" spans="1:10" s="16" customFormat="1" x14ac:dyDescent="0.2">
      <c r="A74" s="26" t="s">
        <v>1053</v>
      </c>
      <c r="B74" s="30" t="s">
        <v>1054</v>
      </c>
      <c r="C74" s="28">
        <v>0</v>
      </c>
      <c r="D74" s="28">
        <v>0</v>
      </c>
      <c r="E74" s="28">
        <v>0</v>
      </c>
      <c r="F74" s="28">
        <v>0</v>
      </c>
      <c r="G74" s="28">
        <v>0</v>
      </c>
      <c r="H74" s="28">
        <v>0</v>
      </c>
      <c r="I74" s="28">
        <v>376205</v>
      </c>
      <c r="J74" s="25"/>
    </row>
    <row r="75" spans="1:10" s="16" customFormat="1" ht="25.5" x14ac:dyDescent="0.2">
      <c r="A75" s="26" t="s">
        <v>1266</v>
      </c>
      <c r="B75" s="30" t="s">
        <v>3032</v>
      </c>
      <c r="C75" s="28">
        <v>0</v>
      </c>
      <c r="D75" s="28">
        <v>39078</v>
      </c>
      <c r="E75" s="28">
        <v>39078</v>
      </c>
      <c r="F75" s="28">
        <v>39078</v>
      </c>
      <c r="G75" s="28">
        <v>0</v>
      </c>
      <c r="H75" s="28">
        <v>0</v>
      </c>
      <c r="I75" s="28">
        <v>0</v>
      </c>
      <c r="J75" s="25"/>
    </row>
    <row r="76" spans="1:10" s="16" customFormat="1" x14ac:dyDescent="0.2">
      <c r="A76" s="26" t="s">
        <v>1337</v>
      </c>
      <c r="B76" s="30" t="s">
        <v>1338</v>
      </c>
      <c r="C76" s="28">
        <v>0</v>
      </c>
      <c r="D76" s="28">
        <v>39078</v>
      </c>
      <c r="E76" s="28">
        <v>39078</v>
      </c>
      <c r="F76" s="28">
        <v>39078</v>
      </c>
      <c r="G76" s="28">
        <v>0</v>
      </c>
      <c r="H76" s="28">
        <v>0</v>
      </c>
      <c r="I76" s="28">
        <v>0</v>
      </c>
      <c r="J76" s="25"/>
    </row>
    <row r="77" spans="1:10" s="16" customFormat="1" x14ac:dyDescent="0.2">
      <c r="A77" s="26" t="s">
        <v>2400</v>
      </c>
      <c r="B77" s="30" t="s">
        <v>2401</v>
      </c>
      <c r="C77" s="28">
        <v>0</v>
      </c>
      <c r="D77" s="28">
        <v>0</v>
      </c>
      <c r="E77" s="28">
        <v>0</v>
      </c>
      <c r="F77" s="28">
        <v>0</v>
      </c>
      <c r="G77" s="28">
        <v>0</v>
      </c>
      <c r="H77" s="28">
        <v>0</v>
      </c>
      <c r="I77" s="28">
        <v>39087</v>
      </c>
      <c r="J77" s="25"/>
    </row>
    <row r="78" spans="1:10" s="16" customFormat="1" ht="12" x14ac:dyDescent="0.2">
      <c r="A78" s="17"/>
      <c r="B78" s="17"/>
      <c r="C78" s="17"/>
      <c r="D78" s="17"/>
      <c r="E78" s="17"/>
      <c r="F78" s="17"/>
      <c r="G78" s="17"/>
      <c r="H78" s="17"/>
      <c r="I78" s="17"/>
    </row>
    <row r="79" spans="1:10" s="16" customFormat="1" ht="12" x14ac:dyDescent="0.2">
      <c r="A79" s="17"/>
      <c r="B79" s="17"/>
      <c r="C79" s="17"/>
      <c r="D79" s="17"/>
      <c r="E79" s="17"/>
      <c r="F79" s="17"/>
      <c r="G79" s="17"/>
      <c r="H79" s="17"/>
      <c r="I79" s="17"/>
    </row>
    <row r="80" spans="1:10" s="19" customFormat="1" x14ac:dyDescent="0.2">
      <c r="A80" s="18"/>
      <c r="B80" s="18"/>
      <c r="C80" s="18"/>
      <c r="D80" s="18"/>
      <c r="E80" s="18"/>
      <c r="F80" s="18"/>
      <c r="G80" s="18"/>
      <c r="H80" s="18"/>
      <c r="I80" s="18"/>
    </row>
    <row r="81" spans="1:9" s="19" customFormat="1" x14ac:dyDescent="0.2">
      <c r="A81" s="18"/>
      <c r="B81" s="18"/>
      <c r="C81" s="18"/>
      <c r="D81" s="18"/>
      <c r="E81" s="18"/>
      <c r="F81" s="18"/>
      <c r="G81" s="18"/>
      <c r="H81" s="18"/>
      <c r="I81" s="18"/>
    </row>
  </sheetData>
  <mergeCells count="12">
    <mergeCell ref="A34:J34"/>
    <mergeCell ref="A64:J64"/>
    <mergeCell ref="A6:I6"/>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2572</v>
      </c>
      <c r="B6" s="75"/>
      <c r="C6" s="75"/>
      <c r="D6" s="75"/>
      <c r="E6" s="75"/>
      <c r="F6" s="75"/>
      <c r="G6" s="75"/>
      <c r="H6" s="75"/>
      <c r="I6" s="75"/>
    </row>
    <row r="7" spans="1:10" s="16" customFormat="1" x14ac:dyDescent="0.2">
      <c r="A7" s="22" t="s">
        <v>16</v>
      </c>
      <c r="B7" s="23" t="s">
        <v>2421</v>
      </c>
      <c r="C7" s="24">
        <v>34597776</v>
      </c>
      <c r="D7" s="24">
        <v>31735283</v>
      </c>
      <c r="E7" s="24">
        <v>-2862493</v>
      </c>
      <c r="F7" s="24">
        <v>30882735</v>
      </c>
      <c r="G7" s="24">
        <v>-3715041</v>
      </c>
      <c r="H7" s="24">
        <v>-852548</v>
      </c>
      <c r="I7" s="24">
        <v>23206835</v>
      </c>
      <c r="J7" s="25"/>
    </row>
    <row r="8" spans="1:10" s="16" customFormat="1" x14ac:dyDescent="0.2">
      <c r="A8" s="26" t="s">
        <v>649</v>
      </c>
      <c r="B8" s="27" t="s">
        <v>650</v>
      </c>
      <c r="C8" s="28">
        <v>186800</v>
      </c>
      <c r="D8" s="28">
        <v>186800</v>
      </c>
      <c r="E8" s="28">
        <v>0</v>
      </c>
      <c r="F8" s="28">
        <v>219189</v>
      </c>
      <c r="G8" s="28">
        <v>32389</v>
      </c>
      <c r="H8" s="28">
        <v>32389</v>
      </c>
      <c r="I8" s="28">
        <v>238249</v>
      </c>
      <c r="J8" s="25"/>
    </row>
    <row r="9" spans="1:10" s="16" customFormat="1" x14ac:dyDescent="0.2">
      <c r="A9" s="26" t="s">
        <v>808</v>
      </c>
      <c r="B9" s="27" t="s">
        <v>809</v>
      </c>
      <c r="C9" s="28">
        <v>0</v>
      </c>
      <c r="D9" s="28">
        <v>17507</v>
      </c>
      <c r="E9" s="28">
        <v>17507</v>
      </c>
      <c r="F9" s="28">
        <v>16804</v>
      </c>
      <c r="G9" s="28">
        <v>0</v>
      </c>
      <c r="H9" s="28">
        <v>-703</v>
      </c>
      <c r="I9" s="28">
        <v>0</v>
      </c>
      <c r="J9" s="25"/>
    </row>
    <row r="10" spans="1:10" s="16" customFormat="1" x14ac:dyDescent="0.2">
      <c r="A10" s="26" t="s">
        <v>832</v>
      </c>
      <c r="B10" s="27" t="s">
        <v>833</v>
      </c>
      <c r="C10" s="28">
        <v>0</v>
      </c>
      <c r="D10" s="28">
        <v>17507</v>
      </c>
      <c r="E10" s="28">
        <v>17507</v>
      </c>
      <c r="F10" s="28">
        <v>16804</v>
      </c>
      <c r="G10" s="28">
        <v>0</v>
      </c>
      <c r="H10" s="28">
        <v>-703</v>
      </c>
      <c r="I10" s="28">
        <v>0</v>
      </c>
      <c r="J10" s="25"/>
    </row>
    <row r="11" spans="1:10" s="16" customFormat="1" ht="25.5" x14ac:dyDescent="0.2">
      <c r="A11" s="26" t="s">
        <v>838</v>
      </c>
      <c r="B11" s="27" t="s">
        <v>839</v>
      </c>
      <c r="C11" s="28">
        <v>0</v>
      </c>
      <c r="D11" s="28">
        <v>17507</v>
      </c>
      <c r="E11" s="28">
        <v>17507</v>
      </c>
      <c r="F11" s="28">
        <v>16804</v>
      </c>
      <c r="G11" s="28">
        <v>0</v>
      </c>
      <c r="H11" s="28">
        <v>-703</v>
      </c>
      <c r="I11" s="28">
        <v>0</v>
      </c>
      <c r="J11" s="25"/>
    </row>
    <row r="12" spans="1:10" s="16" customFormat="1" ht="25.5" x14ac:dyDescent="0.2">
      <c r="A12" s="26" t="s">
        <v>840</v>
      </c>
      <c r="B12" s="27" t="s">
        <v>841</v>
      </c>
      <c r="C12" s="28">
        <v>0</v>
      </c>
      <c r="D12" s="28">
        <v>17507</v>
      </c>
      <c r="E12" s="28">
        <v>17507</v>
      </c>
      <c r="F12" s="28">
        <v>16804</v>
      </c>
      <c r="G12" s="28">
        <v>0</v>
      </c>
      <c r="H12" s="28">
        <v>-703</v>
      </c>
      <c r="I12" s="28">
        <v>0</v>
      </c>
      <c r="J12" s="25"/>
    </row>
    <row r="13" spans="1:10" s="16" customFormat="1" x14ac:dyDescent="0.2">
      <c r="A13" s="26" t="s">
        <v>958</v>
      </c>
      <c r="B13" s="27" t="s">
        <v>959</v>
      </c>
      <c r="C13" s="28">
        <v>34410976</v>
      </c>
      <c r="D13" s="28">
        <v>31530976</v>
      </c>
      <c r="E13" s="28">
        <v>-2880000</v>
      </c>
      <c r="F13" s="28">
        <v>30646742</v>
      </c>
      <c r="G13" s="28">
        <v>-3764234</v>
      </c>
      <c r="H13" s="28">
        <v>-884234</v>
      </c>
      <c r="I13" s="28">
        <v>22968586</v>
      </c>
      <c r="J13" s="25"/>
    </row>
    <row r="14" spans="1:10" s="16" customFormat="1" x14ac:dyDescent="0.2">
      <c r="A14" s="26" t="s">
        <v>960</v>
      </c>
      <c r="B14" s="27" t="s">
        <v>959</v>
      </c>
      <c r="C14" s="28">
        <v>34410976</v>
      </c>
      <c r="D14" s="28">
        <v>31530976</v>
      </c>
      <c r="E14" s="28">
        <v>-2880000</v>
      </c>
      <c r="F14" s="28">
        <v>30646742</v>
      </c>
      <c r="G14" s="28">
        <v>-3764234</v>
      </c>
      <c r="H14" s="28">
        <v>-884234</v>
      </c>
      <c r="I14" s="28">
        <v>22968586</v>
      </c>
      <c r="J14" s="25"/>
    </row>
    <row r="15" spans="1:10" s="16" customFormat="1" x14ac:dyDescent="0.2">
      <c r="A15" s="26" t="s">
        <v>961</v>
      </c>
      <c r="B15" s="27" t="s">
        <v>962</v>
      </c>
      <c r="C15" s="28">
        <v>34410976</v>
      </c>
      <c r="D15" s="28">
        <v>31530976</v>
      </c>
      <c r="E15" s="28">
        <v>-2880000</v>
      </c>
      <c r="F15" s="28">
        <v>30646742</v>
      </c>
      <c r="G15" s="28">
        <v>-3764234</v>
      </c>
      <c r="H15" s="28">
        <v>-884234</v>
      </c>
      <c r="I15" s="28">
        <v>22968586</v>
      </c>
      <c r="J15" s="25"/>
    </row>
    <row r="16" spans="1:10" s="16" customFormat="1" x14ac:dyDescent="0.2">
      <c r="A16" s="22" t="s">
        <v>979</v>
      </c>
      <c r="B16" s="23" t="s">
        <v>980</v>
      </c>
      <c r="C16" s="24">
        <v>34597776</v>
      </c>
      <c r="D16" s="24">
        <v>31735283</v>
      </c>
      <c r="E16" s="24">
        <v>-2862493</v>
      </c>
      <c r="F16" s="24">
        <v>30803646</v>
      </c>
      <c r="G16" s="24">
        <v>-3794130</v>
      </c>
      <c r="H16" s="24">
        <v>-931637</v>
      </c>
      <c r="I16" s="24">
        <v>23352429</v>
      </c>
      <c r="J16" s="25"/>
    </row>
    <row r="17" spans="1:10" s="16" customFormat="1" x14ac:dyDescent="0.2">
      <c r="A17" s="26" t="s">
        <v>981</v>
      </c>
      <c r="B17" s="27" t="s">
        <v>982</v>
      </c>
      <c r="C17" s="28">
        <v>32608716</v>
      </c>
      <c r="D17" s="28">
        <v>29746223</v>
      </c>
      <c r="E17" s="28">
        <v>-2862493</v>
      </c>
      <c r="F17" s="28">
        <v>29604425</v>
      </c>
      <c r="G17" s="28">
        <v>-3004291</v>
      </c>
      <c r="H17" s="28">
        <v>-141798</v>
      </c>
      <c r="I17" s="28">
        <v>22034852</v>
      </c>
      <c r="J17" s="25"/>
    </row>
    <row r="18" spans="1:10" s="16" customFormat="1" x14ac:dyDescent="0.2">
      <c r="A18" s="26" t="s">
        <v>983</v>
      </c>
      <c r="B18" s="27" t="s">
        <v>984</v>
      </c>
      <c r="C18" s="28">
        <v>32445633</v>
      </c>
      <c r="D18" s="28">
        <v>29557884</v>
      </c>
      <c r="E18" s="28">
        <v>-2887749</v>
      </c>
      <c r="F18" s="28">
        <v>29418076</v>
      </c>
      <c r="G18" s="28">
        <v>-3027557</v>
      </c>
      <c r="H18" s="28">
        <v>-139808</v>
      </c>
      <c r="I18" s="28">
        <v>21887433</v>
      </c>
      <c r="J18" s="25"/>
    </row>
    <row r="19" spans="1:10" s="16" customFormat="1" x14ac:dyDescent="0.2">
      <c r="A19" s="26" t="s">
        <v>985</v>
      </c>
      <c r="B19" s="27" t="s">
        <v>986</v>
      </c>
      <c r="C19" s="28">
        <v>27833975</v>
      </c>
      <c r="D19" s="28">
        <v>25196226</v>
      </c>
      <c r="E19" s="28">
        <v>-2637749</v>
      </c>
      <c r="F19" s="28">
        <v>25196226</v>
      </c>
      <c r="G19" s="28">
        <v>-2637749</v>
      </c>
      <c r="H19" s="28">
        <v>0</v>
      </c>
      <c r="I19" s="28">
        <v>18250615</v>
      </c>
      <c r="J19" s="25"/>
    </row>
    <row r="20" spans="1:10" s="16" customFormat="1" x14ac:dyDescent="0.2">
      <c r="A20" s="26" t="s">
        <v>1053</v>
      </c>
      <c r="B20" s="27" t="s">
        <v>1054</v>
      </c>
      <c r="C20" s="28">
        <v>4611658</v>
      </c>
      <c r="D20" s="28">
        <v>4361658</v>
      </c>
      <c r="E20" s="28">
        <v>-250000</v>
      </c>
      <c r="F20" s="28">
        <v>4221850</v>
      </c>
      <c r="G20" s="28">
        <v>-389808</v>
      </c>
      <c r="H20" s="28">
        <v>-139808</v>
      </c>
      <c r="I20" s="28">
        <v>3636818</v>
      </c>
      <c r="J20" s="25"/>
    </row>
    <row r="21" spans="1:10" s="16" customFormat="1" ht="25.5" x14ac:dyDescent="0.2">
      <c r="A21" s="26" t="s">
        <v>1266</v>
      </c>
      <c r="B21" s="27" t="s">
        <v>3032</v>
      </c>
      <c r="C21" s="28">
        <v>12000</v>
      </c>
      <c r="D21" s="28">
        <v>27256</v>
      </c>
      <c r="E21" s="28">
        <v>15256</v>
      </c>
      <c r="F21" s="28">
        <v>27256</v>
      </c>
      <c r="G21" s="28">
        <v>15256</v>
      </c>
      <c r="H21" s="28">
        <v>0</v>
      </c>
      <c r="I21" s="28">
        <v>12000</v>
      </c>
      <c r="J21" s="25"/>
    </row>
    <row r="22" spans="1:10" s="16" customFormat="1" x14ac:dyDescent="0.2">
      <c r="A22" s="26" t="s">
        <v>1267</v>
      </c>
      <c r="B22" s="27" t="s">
        <v>1268</v>
      </c>
      <c r="C22" s="28">
        <v>12000</v>
      </c>
      <c r="D22" s="28">
        <v>18000</v>
      </c>
      <c r="E22" s="28">
        <v>6000</v>
      </c>
      <c r="F22" s="28">
        <v>18000</v>
      </c>
      <c r="G22" s="28">
        <v>6000</v>
      </c>
      <c r="H22" s="28">
        <v>0</v>
      </c>
      <c r="I22" s="28">
        <v>12000</v>
      </c>
      <c r="J22" s="25"/>
    </row>
    <row r="23" spans="1:10" s="16" customFormat="1" x14ac:dyDescent="0.2">
      <c r="A23" s="26" t="s">
        <v>1337</v>
      </c>
      <c r="B23" s="27" t="s">
        <v>1338</v>
      </c>
      <c r="C23" s="28">
        <v>0</v>
      </c>
      <c r="D23" s="28">
        <v>9256</v>
      </c>
      <c r="E23" s="28">
        <v>9256</v>
      </c>
      <c r="F23" s="28">
        <v>9256</v>
      </c>
      <c r="G23" s="28">
        <v>0</v>
      </c>
      <c r="H23" s="28">
        <v>0</v>
      </c>
      <c r="I23" s="28">
        <v>0</v>
      </c>
      <c r="J23" s="25"/>
    </row>
    <row r="24" spans="1:10" s="16" customFormat="1" ht="25.5" x14ac:dyDescent="0.2">
      <c r="A24" s="26" t="s">
        <v>1475</v>
      </c>
      <c r="B24" s="27" t="s">
        <v>1476</v>
      </c>
      <c r="C24" s="28">
        <v>151083</v>
      </c>
      <c r="D24" s="28">
        <v>161083</v>
      </c>
      <c r="E24" s="28">
        <v>10000</v>
      </c>
      <c r="F24" s="28">
        <v>159093</v>
      </c>
      <c r="G24" s="28">
        <v>8010</v>
      </c>
      <c r="H24" s="28">
        <v>-1990</v>
      </c>
      <c r="I24" s="28">
        <v>135419</v>
      </c>
      <c r="J24" s="25"/>
    </row>
    <row r="25" spans="1:10" s="16" customFormat="1" ht="25.5" x14ac:dyDescent="0.2">
      <c r="A25" s="26" t="s">
        <v>1477</v>
      </c>
      <c r="B25" s="27" t="s">
        <v>1478</v>
      </c>
      <c r="C25" s="28">
        <v>149092</v>
      </c>
      <c r="D25" s="28">
        <v>159092</v>
      </c>
      <c r="E25" s="28">
        <v>10000</v>
      </c>
      <c r="F25" s="28">
        <v>159092</v>
      </c>
      <c r="G25" s="28">
        <v>10000</v>
      </c>
      <c r="H25" s="28">
        <v>0</v>
      </c>
      <c r="I25" s="28">
        <v>135274</v>
      </c>
      <c r="J25" s="25"/>
    </row>
    <row r="26" spans="1:10" s="16" customFormat="1" x14ac:dyDescent="0.2">
      <c r="A26" s="26" t="s">
        <v>1499</v>
      </c>
      <c r="B26" s="27" t="s">
        <v>1500</v>
      </c>
      <c r="C26" s="28">
        <v>149092</v>
      </c>
      <c r="D26" s="28">
        <v>159092</v>
      </c>
      <c r="E26" s="28">
        <v>10000</v>
      </c>
      <c r="F26" s="28">
        <v>159092</v>
      </c>
      <c r="G26" s="28">
        <v>10000</v>
      </c>
      <c r="H26" s="28">
        <v>0</v>
      </c>
      <c r="I26" s="28">
        <v>135274</v>
      </c>
      <c r="J26" s="25"/>
    </row>
    <row r="27" spans="1:10" s="16" customFormat="1" ht="25.5" x14ac:dyDescent="0.2">
      <c r="A27" s="26" t="s">
        <v>1513</v>
      </c>
      <c r="B27" s="27" t="s">
        <v>1514</v>
      </c>
      <c r="C27" s="28">
        <v>1991</v>
      </c>
      <c r="D27" s="28">
        <v>1991</v>
      </c>
      <c r="E27" s="28">
        <v>0</v>
      </c>
      <c r="F27" s="28">
        <v>1</v>
      </c>
      <c r="G27" s="28">
        <v>-1990</v>
      </c>
      <c r="H27" s="28">
        <v>-1990</v>
      </c>
      <c r="I27" s="28">
        <v>145</v>
      </c>
      <c r="J27" s="25"/>
    </row>
    <row r="28" spans="1:10" s="16" customFormat="1" ht="25.5" x14ac:dyDescent="0.2">
      <c r="A28" s="26" t="s">
        <v>1519</v>
      </c>
      <c r="B28" s="27" t="s">
        <v>1520</v>
      </c>
      <c r="C28" s="28">
        <v>1991</v>
      </c>
      <c r="D28" s="28">
        <v>1991</v>
      </c>
      <c r="E28" s="28">
        <v>0</v>
      </c>
      <c r="F28" s="28">
        <v>1</v>
      </c>
      <c r="G28" s="28">
        <v>-1990</v>
      </c>
      <c r="H28" s="28">
        <v>-1990</v>
      </c>
      <c r="I28" s="28">
        <v>145</v>
      </c>
      <c r="J28" s="25"/>
    </row>
    <row r="29" spans="1:10" s="16" customFormat="1" x14ac:dyDescent="0.2">
      <c r="A29" s="26" t="s">
        <v>1599</v>
      </c>
      <c r="B29" s="27" t="s">
        <v>1600</v>
      </c>
      <c r="C29" s="28">
        <v>1989060</v>
      </c>
      <c r="D29" s="28">
        <v>1989060</v>
      </c>
      <c r="E29" s="28">
        <v>0</v>
      </c>
      <c r="F29" s="28">
        <v>1199221</v>
      </c>
      <c r="G29" s="28">
        <v>-789839</v>
      </c>
      <c r="H29" s="28">
        <v>-789839</v>
      </c>
      <c r="I29" s="28">
        <v>1317577</v>
      </c>
      <c r="J29" s="25"/>
    </row>
    <row r="30" spans="1:10" s="16" customFormat="1" x14ac:dyDescent="0.2">
      <c r="A30" s="26" t="s">
        <v>1601</v>
      </c>
      <c r="B30" s="27" t="s">
        <v>1602</v>
      </c>
      <c r="C30" s="28">
        <v>1989060</v>
      </c>
      <c r="D30" s="28">
        <v>1989060</v>
      </c>
      <c r="E30" s="28">
        <v>0</v>
      </c>
      <c r="F30" s="28">
        <v>1199221</v>
      </c>
      <c r="G30" s="28">
        <v>-789839</v>
      </c>
      <c r="H30" s="28">
        <v>-789839</v>
      </c>
      <c r="I30" s="28">
        <v>1317577</v>
      </c>
      <c r="J30" s="25"/>
    </row>
    <row r="31" spans="1:10" s="16" customFormat="1" x14ac:dyDescent="0.2">
      <c r="A31" s="22" t="s">
        <v>1749</v>
      </c>
      <c r="B31" s="23" t="s">
        <v>2422</v>
      </c>
      <c r="C31" s="24">
        <v>0</v>
      </c>
      <c r="D31" s="24">
        <v>0</v>
      </c>
      <c r="E31" s="24">
        <v>0</v>
      </c>
      <c r="F31" s="24">
        <v>79089</v>
      </c>
      <c r="G31" s="24">
        <v>79089</v>
      </c>
      <c r="H31" s="24">
        <v>79089</v>
      </c>
      <c r="I31" s="24">
        <v>-145594</v>
      </c>
      <c r="J31" s="25"/>
    </row>
    <row r="32" spans="1:10" s="16" customFormat="1" x14ac:dyDescent="0.2">
      <c r="A32" s="22" t="s">
        <v>1750</v>
      </c>
      <c r="B32" s="23" t="s">
        <v>2423</v>
      </c>
      <c r="C32" s="24">
        <v>0</v>
      </c>
      <c r="D32" s="24">
        <v>0</v>
      </c>
      <c r="E32" s="24">
        <v>0</v>
      </c>
      <c r="F32" s="24">
        <v>-79089</v>
      </c>
      <c r="G32" s="24">
        <v>-79089</v>
      </c>
      <c r="H32" s="24">
        <v>-79089</v>
      </c>
      <c r="I32" s="24">
        <v>145594</v>
      </c>
      <c r="J32" s="25"/>
    </row>
    <row r="33" spans="1:10" s="16" customFormat="1" x14ac:dyDescent="0.2">
      <c r="A33" s="26" t="s">
        <v>1752</v>
      </c>
      <c r="B33" s="27" t="s">
        <v>1753</v>
      </c>
      <c r="C33" s="28">
        <v>0</v>
      </c>
      <c r="D33" s="28">
        <v>0</v>
      </c>
      <c r="E33" s="28">
        <v>0</v>
      </c>
      <c r="F33" s="28">
        <v>-79089</v>
      </c>
      <c r="G33" s="28">
        <v>0</v>
      </c>
      <c r="H33" s="28">
        <v>0</v>
      </c>
      <c r="I33" s="28">
        <v>145594</v>
      </c>
      <c r="J33" s="25"/>
    </row>
    <row r="34" spans="1:10" s="16" customFormat="1" ht="12.75" customHeight="1" x14ac:dyDescent="0.2">
      <c r="A34" s="26" t="s">
        <v>1790</v>
      </c>
      <c r="B34" s="27" t="s">
        <v>1791</v>
      </c>
      <c r="C34" s="28">
        <v>0</v>
      </c>
      <c r="D34" s="28">
        <v>0</v>
      </c>
      <c r="E34" s="28">
        <v>0</v>
      </c>
      <c r="F34" s="28">
        <v>-79089</v>
      </c>
      <c r="G34" s="28">
        <v>0</v>
      </c>
      <c r="H34" s="28">
        <v>0</v>
      </c>
      <c r="I34" s="28">
        <v>145594</v>
      </c>
      <c r="J34" s="25"/>
    </row>
    <row r="35" spans="1:10" s="16" customFormat="1" ht="12.75" customHeight="1" x14ac:dyDescent="0.2">
      <c r="A35" s="26" t="s">
        <v>1752</v>
      </c>
      <c r="B35" s="27" t="s">
        <v>2379</v>
      </c>
      <c r="C35" s="28">
        <v>0</v>
      </c>
      <c r="D35" s="28">
        <v>0</v>
      </c>
      <c r="E35" s="28">
        <v>0</v>
      </c>
      <c r="F35" s="28">
        <v>-79089</v>
      </c>
      <c r="G35" s="28">
        <v>0</v>
      </c>
      <c r="H35" s="28">
        <v>0</v>
      </c>
      <c r="I35" s="28">
        <v>145594</v>
      </c>
      <c r="J35" s="25"/>
    </row>
    <row r="36" spans="1:10" s="16" customFormat="1" ht="25.5" x14ac:dyDescent="0.2">
      <c r="A36" s="26" t="s">
        <v>2384</v>
      </c>
      <c r="B36" s="27" t="s">
        <v>2385</v>
      </c>
      <c r="C36" s="28">
        <v>0</v>
      </c>
      <c r="D36" s="28">
        <v>0</v>
      </c>
      <c r="E36" s="28">
        <v>0</v>
      </c>
      <c r="F36" s="28">
        <v>-79089</v>
      </c>
      <c r="G36" s="28">
        <v>0</v>
      </c>
      <c r="H36" s="28">
        <v>0</v>
      </c>
      <c r="I36" s="28">
        <v>145594</v>
      </c>
      <c r="J36" s="25"/>
    </row>
    <row r="37" spans="1:10" s="16" customFormat="1" x14ac:dyDescent="0.2">
      <c r="A37" s="26" t="s">
        <v>2400</v>
      </c>
      <c r="B37" s="27" t="s">
        <v>2401</v>
      </c>
      <c r="C37" s="28">
        <v>0</v>
      </c>
      <c r="D37" s="28">
        <v>0</v>
      </c>
      <c r="E37" s="28">
        <v>0</v>
      </c>
      <c r="F37" s="28">
        <v>884234</v>
      </c>
      <c r="G37" s="28">
        <v>0</v>
      </c>
      <c r="H37" s="28">
        <v>0</v>
      </c>
      <c r="I37" s="28">
        <v>1957400</v>
      </c>
      <c r="J37" s="25"/>
    </row>
    <row r="38" spans="1:10" s="16" customFormat="1" ht="12" x14ac:dyDescent="0.2">
      <c r="A38" s="25"/>
      <c r="B38" s="25"/>
      <c r="C38" s="25"/>
      <c r="D38" s="25"/>
      <c r="E38" s="25"/>
      <c r="F38" s="25"/>
      <c r="G38" s="25"/>
      <c r="H38" s="25"/>
      <c r="I38" s="25"/>
      <c r="J38" s="25"/>
    </row>
    <row r="39" spans="1:10" s="16" customFormat="1" ht="12" x14ac:dyDescent="0.2">
      <c r="A39" s="25"/>
      <c r="B39" s="25"/>
      <c r="C39" s="25"/>
      <c r="D39" s="25"/>
      <c r="E39" s="25"/>
      <c r="F39" s="25"/>
      <c r="G39" s="25"/>
      <c r="H39" s="25"/>
      <c r="I39" s="25"/>
      <c r="J39" s="25"/>
    </row>
    <row r="40" spans="1:10" s="16" customFormat="1" x14ac:dyDescent="0.2">
      <c r="A40" s="74" t="s">
        <v>2573</v>
      </c>
      <c r="B40" s="74"/>
      <c r="C40" s="74"/>
      <c r="D40" s="74"/>
      <c r="E40" s="74"/>
      <c r="F40" s="74"/>
      <c r="G40" s="74"/>
      <c r="H40" s="74"/>
      <c r="I40" s="74"/>
      <c r="J40" s="74"/>
    </row>
    <row r="41" spans="1:10" s="16" customFormat="1" x14ac:dyDescent="0.2">
      <c r="A41" s="22" t="s">
        <v>2571</v>
      </c>
      <c r="B41" s="25"/>
      <c r="C41" s="25"/>
      <c r="D41" s="25"/>
      <c r="E41" s="25"/>
      <c r="F41" s="25"/>
      <c r="G41" s="25"/>
      <c r="H41" s="25"/>
      <c r="I41" s="25"/>
      <c r="J41" s="25"/>
    </row>
    <row r="42" spans="1:10" s="16" customFormat="1" ht="12" x14ac:dyDescent="0.2">
      <c r="A42" s="25"/>
      <c r="B42" s="25"/>
      <c r="C42" s="25"/>
      <c r="D42" s="25"/>
      <c r="E42" s="25"/>
      <c r="F42" s="25"/>
      <c r="G42" s="25"/>
      <c r="H42" s="25"/>
      <c r="I42" s="25"/>
      <c r="J42" s="25"/>
    </row>
    <row r="43" spans="1:10" s="16" customFormat="1" x14ac:dyDescent="0.2">
      <c r="A43" s="22" t="s">
        <v>16</v>
      </c>
      <c r="B43" s="29" t="s">
        <v>2421</v>
      </c>
      <c r="C43" s="24">
        <v>34448684</v>
      </c>
      <c r="D43" s="24">
        <v>31576191</v>
      </c>
      <c r="E43" s="24">
        <v>-2872493</v>
      </c>
      <c r="F43" s="24">
        <v>30723643</v>
      </c>
      <c r="G43" s="24">
        <v>-3725041</v>
      </c>
      <c r="H43" s="24">
        <v>-852548</v>
      </c>
      <c r="I43" s="24">
        <v>23071561</v>
      </c>
      <c r="J43" s="25"/>
    </row>
    <row r="44" spans="1:10" s="16" customFormat="1" x14ac:dyDescent="0.2">
      <c r="A44" s="26" t="s">
        <v>649</v>
      </c>
      <c r="B44" s="30" t="s">
        <v>650</v>
      </c>
      <c r="C44" s="28">
        <v>186800</v>
      </c>
      <c r="D44" s="28">
        <v>186800</v>
      </c>
      <c r="E44" s="28">
        <v>0</v>
      </c>
      <c r="F44" s="28">
        <v>219189</v>
      </c>
      <c r="G44" s="28">
        <v>32389</v>
      </c>
      <c r="H44" s="28">
        <v>32389</v>
      </c>
      <c r="I44" s="28">
        <v>238249</v>
      </c>
      <c r="J44" s="25"/>
    </row>
    <row r="45" spans="1:10" s="16" customFormat="1" x14ac:dyDescent="0.2">
      <c r="A45" s="26" t="s">
        <v>808</v>
      </c>
      <c r="B45" s="30" t="s">
        <v>809</v>
      </c>
      <c r="C45" s="28">
        <v>0</v>
      </c>
      <c r="D45" s="28">
        <v>17507</v>
      </c>
      <c r="E45" s="28">
        <v>17507</v>
      </c>
      <c r="F45" s="28">
        <v>16804</v>
      </c>
      <c r="G45" s="28">
        <v>0</v>
      </c>
      <c r="H45" s="28">
        <v>-703</v>
      </c>
      <c r="I45" s="28">
        <v>0</v>
      </c>
      <c r="J45" s="25"/>
    </row>
    <row r="46" spans="1:10" s="16" customFormat="1" x14ac:dyDescent="0.2">
      <c r="A46" s="26" t="s">
        <v>832</v>
      </c>
      <c r="B46" s="30" t="s">
        <v>833</v>
      </c>
      <c r="C46" s="28">
        <v>0</v>
      </c>
      <c r="D46" s="28">
        <v>17507</v>
      </c>
      <c r="E46" s="28">
        <v>17507</v>
      </c>
      <c r="F46" s="28">
        <v>16804</v>
      </c>
      <c r="G46" s="28">
        <v>0</v>
      </c>
      <c r="H46" s="28">
        <v>-703</v>
      </c>
      <c r="I46" s="28">
        <v>0</v>
      </c>
      <c r="J46" s="25"/>
    </row>
    <row r="47" spans="1:10" s="16" customFormat="1" ht="25.5" x14ac:dyDescent="0.2">
      <c r="A47" s="26" t="s">
        <v>838</v>
      </c>
      <c r="B47" s="30" t="s">
        <v>839</v>
      </c>
      <c r="C47" s="28">
        <v>0</v>
      </c>
      <c r="D47" s="28">
        <v>17507</v>
      </c>
      <c r="E47" s="28">
        <v>17507</v>
      </c>
      <c r="F47" s="28">
        <v>16804</v>
      </c>
      <c r="G47" s="28">
        <v>0</v>
      </c>
      <c r="H47" s="28">
        <v>-703</v>
      </c>
      <c r="I47" s="28">
        <v>0</v>
      </c>
      <c r="J47" s="25"/>
    </row>
    <row r="48" spans="1:10" s="16" customFormat="1" ht="25.5" x14ac:dyDescent="0.2">
      <c r="A48" s="26" t="s">
        <v>840</v>
      </c>
      <c r="B48" s="30" t="s">
        <v>841</v>
      </c>
      <c r="C48" s="28">
        <v>0</v>
      </c>
      <c r="D48" s="28">
        <v>17507</v>
      </c>
      <c r="E48" s="28">
        <v>17507</v>
      </c>
      <c r="F48" s="28">
        <v>16804</v>
      </c>
      <c r="G48" s="28">
        <v>0</v>
      </c>
      <c r="H48" s="28">
        <v>-703</v>
      </c>
      <c r="I48" s="28">
        <v>0</v>
      </c>
      <c r="J48" s="25"/>
    </row>
    <row r="49" spans="1:10" s="16" customFormat="1" x14ac:dyDescent="0.2">
      <c r="A49" s="26" t="s">
        <v>958</v>
      </c>
      <c r="B49" s="30" t="s">
        <v>959</v>
      </c>
      <c r="C49" s="28">
        <v>34261884</v>
      </c>
      <c r="D49" s="28">
        <v>31371884</v>
      </c>
      <c r="E49" s="28">
        <v>-2890000</v>
      </c>
      <c r="F49" s="28">
        <v>30487650</v>
      </c>
      <c r="G49" s="28">
        <v>-3774234</v>
      </c>
      <c r="H49" s="28">
        <v>-884234</v>
      </c>
      <c r="I49" s="28">
        <v>22833312</v>
      </c>
      <c r="J49" s="25"/>
    </row>
    <row r="50" spans="1:10" s="16" customFormat="1" x14ac:dyDescent="0.2">
      <c r="A50" s="26" t="s">
        <v>960</v>
      </c>
      <c r="B50" s="30" t="s">
        <v>959</v>
      </c>
      <c r="C50" s="28">
        <v>34261884</v>
      </c>
      <c r="D50" s="28">
        <v>31371884</v>
      </c>
      <c r="E50" s="28">
        <v>-2890000</v>
      </c>
      <c r="F50" s="28">
        <v>30487650</v>
      </c>
      <c r="G50" s="28">
        <v>-3774234</v>
      </c>
      <c r="H50" s="28">
        <v>-884234</v>
      </c>
      <c r="I50" s="28">
        <v>22833312</v>
      </c>
      <c r="J50" s="25"/>
    </row>
    <row r="51" spans="1:10" s="16" customFormat="1" x14ac:dyDescent="0.2">
      <c r="A51" s="26" t="s">
        <v>961</v>
      </c>
      <c r="B51" s="30" t="s">
        <v>962</v>
      </c>
      <c r="C51" s="28">
        <v>34261884</v>
      </c>
      <c r="D51" s="28">
        <v>31371884</v>
      </c>
      <c r="E51" s="28">
        <v>-2890000</v>
      </c>
      <c r="F51" s="28">
        <v>30487650</v>
      </c>
      <c r="G51" s="28">
        <v>-3774234</v>
      </c>
      <c r="H51" s="28">
        <v>-884234</v>
      </c>
      <c r="I51" s="28">
        <v>22833312</v>
      </c>
      <c r="J51" s="25"/>
    </row>
    <row r="52" spans="1:10" s="16" customFormat="1" x14ac:dyDescent="0.2">
      <c r="A52" s="22" t="s">
        <v>979</v>
      </c>
      <c r="B52" s="29" t="s">
        <v>980</v>
      </c>
      <c r="C52" s="24">
        <v>34448684</v>
      </c>
      <c r="D52" s="24">
        <v>31576191</v>
      </c>
      <c r="E52" s="24">
        <v>-2872493</v>
      </c>
      <c r="F52" s="24">
        <v>30644554</v>
      </c>
      <c r="G52" s="24">
        <v>-3804130</v>
      </c>
      <c r="H52" s="24">
        <v>-931637</v>
      </c>
      <c r="I52" s="24">
        <v>23217155</v>
      </c>
      <c r="J52" s="25"/>
    </row>
    <row r="53" spans="1:10" s="16" customFormat="1" x14ac:dyDescent="0.2">
      <c r="A53" s="26" t="s">
        <v>981</v>
      </c>
      <c r="B53" s="30" t="s">
        <v>982</v>
      </c>
      <c r="C53" s="28">
        <v>32459624</v>
      </c>
      <c r="D53" s="28">
        <v>29587131</v>
      </c>
      <c r="E53" s="28">
        <v>-2872493</v>
      </c>
      <c r="F53" s="28">
        <v>29445333</v>
      </c>
      <c r="G53" s="28">
        <v>-3014291</v>
      </c>
      <c r="H53" s="28">
        <v>-141798</v>
      </c>
      <c r="I53" s="28">
        <v>21899578</v>
      </c>
      <c r="J53" s="25"/>
    </row>
    <row r="54" spans="1:10" s="16" customFormat="1" x14ac:dyDescent="0.2">
      <c r="A54" s="26" t="s">
        <v>983</v>
      </c>
      <c r="B54" s="30" t="s">
        <v>984</v>
      </c>
      <c r="C54" s="28">
        <v>32445633</v>
      </c>
      <c r="D54" s="28">
        <v>29557884</v>
      </c>
      <c r="E54" s="28">
        <v>-2887749</v>
      </c>
      <c r="F54" s="28">
        <v>29418076</v>
      </c>
      <c r="G54" s="28">
        <v>-3027557</v>
      </c>
      <c r="H54" s="28">
        <v>-139808</v>
      </c>
      <c r="I54" s="28">
        <v>21887433</v>
      </c>
      <c r="J54" s="25"/>
    </row>
    <row r="55" spans="1:10" s="16" customFormat="1" x14ac:dyDescent="0.2">
      <c r="A55" s="26" t="s">
        <v>985</v>
      </c>
      <c r="B55" s="30" t="s">
        <v>986</v>
      </c>
      <c r="C55" s="28">
        <v>27833975</v>
      </c>
      <c r="D55" s="28">
        <v>25196226</v>
      </c>
      <c r="E55" s="28">
        <v>-2637749</v>
      </c>
      <c r="F55" s="28">
        <v>25196226</v>
      </c>
      <c r="G55" s="28">
        <v>-2637749</v>
      </c>
      <c r="H55" s="28">
        <v>0</v>
      </c>
      <c r="I55" s="28">
        <v>18250615</v>
      </c>
      <c r="J55" s="25"/>
    </row>
    <row r="56" spans="1:10" s="16" customFormat="1" x14ac:dyDescent="0.2">
      <c r="A56" s="26" t="s">
        <v>1053</v>
      </c>
      <c r="B56" s="30" t="s">
        <v>1054</v>
      </c>
      <c r="C56" s="28">
        <v>4611658</v>
      </c>
      <c r="D56" s="28">
        <v>4361658</v>
      </c>
      <c r="E56" s="28">
        <v>-250000</v>
      </c>
      <c r="F56" s="28">
        <v>4221850</v>
      </c>
      <c r="G56" s="28">
        <v>-389808</v>
      </c>
      <c r="H56" s="28">
        <v>-139808</v>
      </c>
      <c r="I56" s="28">
        <v>3636818</v>
      </c>
      <c r="J56" s="25"/>
    </row>
    <row r="57" spans="1:10" s="16" customFormat="1" ht="25.5" x14ac:dyDescent="0.2">
      <c r="A57" s="26" t="s">
        <v>1266</v>
      </c>
      <c r="B57" s="30" t="s">
        <v>3032</v>
      </c>
      <c r="C57" s="28">
        <v>12000</v>
      </c>
      <c r="D57" s="28">
        <v>27256</v>
      </c>
      <c r="E57" s="28">
        <v>15256</v>
      </c>
      <c r="F57" s="28">
        <v>27256</v>
      </c>
      <c r="G57" s="28">
        <v>15256</v>
      </c>
      <c r="H57" s="28">
        <v>0</v>
      </c>
      <c r="I57" s="28">
        <v>12000</v>
      </c>
      <c r="J57" s="25"/>
    </row>
    <row r="58" spans="1:10" s="16" customFormat="1" x14ac:dyDescent="0.2">
      <c r="A58" s="26" t="s">
        <v>1267</v>
      </c>
      <c r="B58" s="30" t="s">
        <v>1268</v>
      </c>
      <c r="C58" s="28">
        <v>12000</v>
      </c>
      <c r="D58" s="28">
        <v>18000</v>
      </c>
      <c r="E58" s="28">
        <v>6000</v>
      </c>
      <c r="F58" s="28">
        <v>18000</v>
      </c>
      <c r="G58" s="28">
        <v>6000</v>
      </c>
      <c r="H58" s="28">
        <v>0</v>
      </c>
      <c r="I58" s="28">
        <v>12000</v>
      </c>
      <c r="J58" s="25"/>
    </row>
    <row r="59" spans="1:10" s="16" customFormat="1" x14ac:dyDescent="0.2">
      <c r="A59" s="26" t="s">
        <v>1337</v>
      </c>
      <c r="B59" s="30" t="s">
        <v>1338</v>
      </c>
      <c r="C59" s="28">
        <v>0</v>
      </c>
      <c r="D59" s="28">
        <v>9256</v>
      </c>
      <c r="E59" s="28">
        <v>9256</v>
      </c>
      <c r="F59" s="28">
        <v>9256</v>
      </c>
      <c r="G59" s="28">
        <v>0</v>
      </c>
      <c r="H59" s="28">
        <v>0</v>
      </c>
      <c r="I59" s="28">
        <v>0</v>
      </c>
      <c r="J59" s="25"/>
    </row>
    <row r="60" spans="1:10" s="16" customFormat="1" ht="25.5" x14ac:dyDescent="0.2">
      <c r="A60" s="26" t="s">
        <v>1475</v>
      </c>
      <c r="B60" s="30" t="s">
        <v>1476</v>
      </c>
      <c r="C60" s="28">
        <v>1991</v>
      </c>
      <c r="D60" s="28">
        <v>1991</v>
      </c>
      <c r="E60" s="28">
        <v>0</v>
      </c>
      <c r="F60" s="28">
        <v>1</v>
      </c>
      <c r="G60" s="28">
        <v>-1990</v>
      </c>
      <c r="H60" s="28">
        <v>-1990</v>
      </c>
      <c r="I60" s="28">
        <v>145</v>
      </c>
      <c r="J60" s="25"/>
    </row>
    <row r="61" spans="1:10" s="16" customFormat="1" ht="25.5" x14ac:dyDescent="0.2">
      <c r="A61" s="26" t="s">
        <v>1513</v>
      </c>
      <c r="B61" s="30" t="s">
        <v>1514</v>
      </c>
      <c r="C61" s="28">
        <v>1991</v>
      </c>
      <c r="D61" s="28">
        <v>1991</v>
      </c>
      <c r="E61" s="28">
        <v>0</v>
      </c>
      <c r="F61" s="28">
        <v>1</v>
      </c>
      <c r="G61" s="28">
        <v>-1990</v>
      </c>
      <c r="H61" s="28">
        <v>-1990</v>
      </c>
      <c r="I61" s="28">
        <v>145</v>
      </c>
      <c r="J61" s="25"/>
    </row>
    <row r="62" spans="1:10" s="16" customFormat="1" ht="25.5" x14ac:dyDescent="0.2">
      <c r="A62" s="26" t="s">
        <v>1519</v>
      </c>
      <c r="B62" s="30" t="s">
        <v>1520</v>
      </c>
      <c r="C62" s="28">
        <v>1991</v>
      </c>
      <c r="D62" s="28">
        <v>1991</v>
      </c>
      <c r="E62" s="28">
        <v>0</v>
      </c>
      <c r="F62" s="28">
        <v>1</v>
      </c>
      <c r="G62" s="28">
        <v>-1990</v>
      </c>
      <c r="H62" s="28">
        <v>-1990</v>
      </c>
      <c r="I62" s="28">
        <v>145</v>
      </c>
      <c r="J62" s="25"/>
    </row>
    <row r="63" spans="1:10" s="16" customFormat="1" x14ac:dyDescent="0.2">
      <c r="A63" s="26" t="s">
        <v>1599</v>
      </c>
      <c r="B63" s="30" t="s">
        <v>1600</v>
      </c>
      <c r="C63" s="28">
        <v>1989060</v>
      </c>
      <c r="D63" s="28">
        <v>1989060</v>
      </c>
      <c r="E63" s="28">
        <v>0</v>
      </c>
      <c r="F63" s="28">
        <v>1199221</v>
      </c>
      <c r="G63" s="28">
        <v>-789839</v>
      </c>
      <c r="H63" s="28">
        <v>-789839</v>
      </c>
      <c r="I63" s="28">
        <v>1317577</v>
      </c>
      <c r="J63" s="25"/>
    </row>
    <row r="64" spans="1:10" s="16" customFormat="1" ht="12.75" customHeight="1" x14ac:dyDescent="0.2">
      <c r="A64" s="26" t="s">
        <v>1601</v>
      </c>
      <c r="B64" s="30" t="s">
        <v>1602</v>
      </c>
      <c r="C64" s="28">
        <v>1989060</v>
      </c>
      <c r="D64" s="28">
        <v>1989060</v>
      </c>
      <c r="E64" s="28">
        <v>0</v>
      </c>
      <c r="F64" s="28">
        <v>1199221</v>
      </c>
      <c r="G64" s="28">
        <v>-789839</v>
      </c>
      <c r="H64" s="28">
        <v>-789839</v>
      </c>
      <c r="I64" s="28">
        <v>1317577</v>
      </c>
      <c r="J64" s="25"/>
    </row>
    <row r="65" spans="1:10" s="16" customFormat="1" x14ac:dyDescent="0.2">
      <c r="A65" s="22" t="s">
        <v>1749</v>
      </c>
      <c r="B65" s="29" t="s">
        <v>2422</v>
      </c>
      <c r="C65" s="24">
        <v>0</v>
      </c>
      <c r="D65" s="24">
        <v>0</v>
      </c>
      <c r="E65" s="24">
        <v>0</v>
      </c>
      <c r="F65" s="24">
        <v>79089</v>
      </c>
      <c r="G65" s="24">
        <v>79089</v>
      </c>
      <c r="H65" s="24">
        <v>79089</v>
      </c>
      <c r="I65" s="24">
        <v>-145594</v>
      </c>
      <c r="J65" s="25"/>
    </row>
    <row r="66" spans="1:10" s="16" customFormat="1" x14ac:dyDescent="0.2">
      <c r="A66" s="22" t="s">
        <v>1750</v>
      </c>
      <c r="B66" s="29" t="s">
        <v>2423</v>
      </c>
      <c r="C66" s="24">
        <v>0</v>
      </c>
      <c r="D66" s="24">
        <v>0</v>
      </c>
      <c r="E66" s="24">
        <v>0</v>
      </c>
      <c r="F66" s="24">
        <v>-79089</v>
      </c>
      <c r="G66" s="24">
        <v>-79089</v>
      </c>
      <c r="H66" s="24">
        <v>-79089</v>
      </c>
      <c r="I66" s="24">
        <v>145594</v>
      </c>
      <c r="J66" s="25"/>
    </row>
    <row r="67" spans="1:10" s="16" customFormat="1" x14ac:dyDescent="0.2">
      <c r="A67" s="26" t="s">
        <v>1752</v>
      </c>
      <c r="B67" s="30" t="s">
        <v>1753</v>
      </c>
      <c r="C67" s="28">
        <v>0</v>
      </c>
      <c r="D67" s="28">
        <v>0</v>
      </c>
      <c r="E67" s="28">
        <v>0</v>
      </c>
      <c r="F67" s="28">
        <v>-79089</v>
      </c>
      <c r="G67" s="28">
        <v>0</v>
      </c>
      <c r="H67" s="28">
        <v>0</v>
      </c>
      <c r="I67" s="28">
        <v>145594</v>
      </c>
      <c r="J67" s="25"/>
    </row>
    <row r="68" spans="1:10" s="16" customFormat="1" x14ac:dyDescent="0.2">
      <c r="A68" s="26" t="s">
        <v>1790</v>
      </c>
      <c r="B68" s="30" t="s">
        <v>1791</v>
      </c>
      <c r="C68" s="28">
        <v>0</v>
      </c>
      <c r="D68" s="28">
        <v>0</v>
      </c>
      <c r="E68" s="28">
        <v>0</v>
      </c>
      <c r="F68" s="28">
        <v>-79089</v>
      </c>
      <c r="G68" s="28">
        <v>0</v>
      </c>
      <c r="H68" s="28">
        <v>0</v>
      </c>
      <c r="I68" s="28">
        <v>145594</v>
      </c>
      <c r="J68" s="25"/>
    </row>
    <row r="69" spans="1:10" s="16" customFormat="1" ht="25.5" x14ac:dyDescent="0.2">
      <c r="A69" s="26" t="s">
        <v>1752</v>
      </c>
      <c r="B69" s="30" t="s">
        <v>2379</v>
      </c>
      <c r="C69" s="28">
        <v>0</v>
      </c>
      <c r="D69" s="28">
        <v>0</v>
      </c>
      <c r="E69" s="28">
        <v>0</v>
      </c>
      <c r="F69" s="28">
        <v>-79089</v>
      </c>
      <c r="G69" s="28">
        <v>0</v>
      </c>
      <c r="H69" s="28">
        <v>0</v>
      </c>
      <c r="I69" s="28">
        <v>145594</v>
      </c>
      <c r="J69" s="25"/>
    </row>
    <row r="70" spans="1:10" s="16" customFormat="1" ht="25.5" x14ac:dyDescent="0.2">
      <c r="A70" s="26" t="s">
        <v>2384</v>
      </c>
      <c r="B70" s="30" t="s">
        <v>2385</v>
      </c>
      <c r="C70" s="28">
        <v>0</v>
      </c>
      <c r="D70" s="28">
        <v>0</v>
      </c>
      <c r="E70" s="28">
        <v>0</v>
      </c>
      <c r="F70" s="28">
        <v>-79089</v>
      </c>
      <c r="G70" s="28">
        <v>0</v>
      </c>
      <c r="H70" s="28">
        <v>0</v>
      </c>
      <c r="I70" s="28">
        <v>145594</v>
      </c>
      <c r="J70" s="25"/>
    </row>
    <row r="71" spans="1:10" s="16" customFormat="1" x14ac:dyDescent="0.2">
      <c r="A71" s="26" t="s">
        <v>2400</v>
      </c>
      <c r="B71" s="30" t="s">
        <v>2401</v>
      </c>
      <c r="C71" s="28">
        <v>0</v>
      </c>
      <c r="D71" s="28">
        <v>0</v>
      </c>
      <c r="E71" s="28">
        <v>0</v>
      </c>
      <c r="F71" s="28">
        <v>884234</v>
      </c>
      <c r="G71" s="28">
        <v>0</v>
      </c>
      <c r="H71" s="28">
        <v>0</v>
      </c>
      <c r="I71" s="28">
        <v>1949580</v>
      </c>
      <c r="J71" s="25"/>
    </row>
    <row r="72" spans="1:10" s="16" customFormat="1" ht="12" x14ac:dyDescent="0.2">
      <c r="A72" s="25"/>
      <c r="B72" s="25"/>
      <c r="C72" s="25"/>
      <c r="D72" s="25"/>
      <c r="E72" s="25"/>
      <c r="F72" s="25"/>
      <c r="G72" s="25"/>
      <c r="H72" s="25"/>
      <c r="I72" s="25"/>
      <c r="J72" s="25"/>
    </row>
    <row r="73" spans="1:10" s="16" customFormat="1" x14ac:dyDescent="0.2">
      <c r="A73" s="74" t="s">
        <v>2574</v>
      </c>
      <c r="B73" s="74"/>
      <c r="C73" s="74"/>
      <c r="D73" s="74"/>
      <c r="E73" s="74"/>
      <c r="F73" s="74"/>
      <c r="G73" s="74"/>
      <c r="H73" s="74"/>
      <c r="I73" s="74"/>
      <c r="J73" s="74"/>
    </row>
    <row r="74" spans="1:10" s="16" customFormat="1" x14ac:dyDescent="0.2">
      <c r="A74" s="22" t="s">
        <v>2575</v>
      </c>
      <c r="B74" s="25"/>
      <c r="C74" s="25"/>
      <c r="D74" s="25"/>
      <c r="E74" s="25"/>
      <c r="F74" s="25"/>
      <c r="G74" s="25"/>
      <c r="H74" s="25"/>
      <c r="I74" s="25"/>
      <c r="J74" s="25"/>
    </row>
    <row r="75" spans="1:10" s="16" customFormat="1" ht="12" x14ac:dyDescent="0.2">
      <c r="A75" s="25"/>
      <c r="B75" s="25"/>
      <c r="C75" s="25"/>
      <c r="D75" s="25"/>
      <c r="E75" s="25"/>
      <c r="F75" s="25"/>
      <c r="G75" s="25"/>
      <c r="H75" s="25"/>
      <c r="I75" s="25"/>
      <c r="J75" s="25"/>
    </row>
    <row r="76" spans="1:10" s="16" customFormat="1" x14ac:dyDescent="0.2">
      <c r="A76" s="22" t="s">
        <v>16</v>
      </c>
      <c r="B76" s="29" t="s">
        <v>2421</v>
      </c>
      <c r="C76" s="24">
        <v>149092</v>
      </c>
      <c r="D76" s="24">
        <v>159092</v>
      </c>
      <c r="E76" s="24">
        <v>10000</v>
      </c>
      <c r="F76" s="24">
        <v>159092</v>
      </c>
      <c r="G76" s="24">
        <v>10000</v>
      </c>
      <c r="H76" s="24">
        <v>0</v>
      </c>
      <c r="I76" s="24">
        <v>135274</v>
      </c>
      <c r="J76" s="25"/>
    </row>
    <row r="77" spans="1:10" s="16" customFormat="1" x14ac:dyDescent="0.2">
      <c r="A77" s="26" t="s">
        <v>958</v>
      </c>
      <c r="B77" s="30" t="s">
        <v>959</v>
      </c>
      <c r="C77" s="28">
        <v>149092</v>
      </c>
      <c r="D77" s="28">
        <v>159092</v>
      </c>
      <c r="E77" s="28">
        <v>10000</v>
      </c>
      <c r="F77" s="28">
        <v>159092</v>
      </c>
      <c r="G77" s="28">
        <v>10000</v>
      </c>
      <c r="H77" s="28">
        <v>0</v>
      </c>
      <c r="I77" s="28">
        <v>135274</v>
      </c>
      <c r="J77" s="25"/>
    </row>
    <row r="78" spans="1:10" s="16" customFormat="1" x14ac:dyDescent="0.2">
      <c r="A78" s="26" t="s">
        <v>960</v>
      </c>
      <c r="B78" s="30" t="s">
        <v>959</v>
      </c>
      <c r="C78" s="28">
        <v>149092</v>
      </c>
      <c r="D78" s="28">
        <v>159092</v>
      </c>
      <c r="E78" s="28">
        <v>10000</v>
      </c>
      <c r="F78" s="28">
        <v>159092</v>
      </c>
      <c r="G78" s="28">
        <v>10000</v>
      </c>
      <c r="H78" s="28">
        <v>0</v>
      </c>
      <c r="I78" s="28">
        <v>135274</v>
      </c>
      <c r="J78" s="25"/>
    </row>
    <row r="79" spans="1:10" s="16" customFormat="1" x14ac:dyDescent="0.2">
      <c r="A79" s="26" t="s">
        <v>961</v>
      </c>
      <c r="B79" s="30" t="s">
        <v>962</v>
      </c>
      <c r="C79" s="28">
        <v>149092</v>
      </c>
      <c r="D79" s="28">
        <v>159092</v>
      </c>
      <c r="E79" s="28">
        <v>10000</v>
      </c>
      <c r="F79" s="28">
        <v>159092</v>
      </c>
      <c r="G79" s="28">
        <v>10000</v>
      </c>
      <c r="H79" s="28">
        <v>0</v>
      </c>
      <c r="I79" s="28">
        <v>135274</v>
      </c>
      <c r="J79" s="25"/>
    </row>
    <row r="80" spans="1:10" x14ac:dyDescent="0.2">
      <c r="A80" s="22" t="s">
        <v>979</v>
      </c>
      <c r="B80" s="29" t="s">
        <v>980</v>
      </c>
      <c r="C80" s="24">
        <v>149092</v>
      </c>
      <c r="D80" s="24">
        <v>159092</v>
      </c>
      <c r="E80" s="24">
        <v>10000</v>
      </c>
      <c r="F80" s="24">
        <v>159092</v>
      </c>
      <c r="G80" s="24">
        <v>10000</v>
      </c>
      <c r="H80" s="24">
        <v>0</v>
      </c>
      <c r="I80" s="24">
        <v>135274</v>
      </c>
      <c r="J80" s="25"/>
    </row>
    <row r="81" spans="1:10" x14ac:dyDescent="0.2">
      <c r="A81" s="26" t="s">
        <v>981</v>
      </c>
      <c r="B81" s="30" t="s">
        <v>982</v>
      </c>
      <c r="C81" s="28">
        <v>149092</v>
      </c>
      <c r="D81" s="28">
        <v>159092</v>
      </c>
      <c r="E81" s="28">
        <v>10000</v>
      </c>
      <c r="F81" s="28">
        <v>159092</v>
      </c>
      <c r="G81" s="28">
        <v>10000</v>
      </c>
      <c r="H81" s="28">
        <v>0</v>
      </c>
      <c r="I81" s="28">
        <v>135274</v>
      </c>
      <c r="J81" s="25"/>
    </row>
    <row r="82" spans="1:10" ht="25.5" x14ac:dyDescent="0.2">
      <c r="A82" s="26" t="s">
        <v>1475</v>
      </c>
      <c r="B82" s="30" t="s">
        <v>1476</v>
      </c>
      <c r="C82" s="28">
        <v>149092</v>
      </c>
      <c r="D82" s="28">
        <v>159092</v>
      </c>
      <c r="E82" s="28">
        <v>10000</v>
      </c>
      <c r="F82" s="28">
        <v>159092</v>
      </c>
      <c r="G82" s="28">
        <v>10000</v>
      </c>
      <c r="H82" s="28">
        <v>0</v>
      </c>
      <c r="I82" s="28">
        <v>135274</v>
      </c>
      <c r="J82" s="25"/>
    </row>
    <row r="83" spans="1:10" ht="25.5" x14ac:dyDescent="0.2">
      <c r="A83" s="26" t="s">
        <v>1477</v>
      </c>
      <c r="B83" s="30" t="s">
        <v>1478</v>
      </c>
      <c r="C83" s="28">
        <v>149092</v>
      </c>
      <c r="D83" s="28">
        <v>159092</v>
      </c>
      <c r="E83" s="28">
        <v>10000</v>
      </c>
      <c r="F83" s="28">
        <v>159092</v>
      </c>
      <c r="G83" s="28">
        <v>10000</v>
      </c>
      <c r="H83" s="28">
        <v>0</v>
      </c>
      <c r="I83" s="28">
        <v>135274</v>
      </c>
      <c r="J83" s="25"/>
    </row>
    <row r="84" spans="1:10" x14ac:dyDescent="0.2">
      <c r="A84" s="26" t="s">
        <v>1499</v>
      </c>
      <c r="B84" s="30" t="s">
        <v>1500</v>
      </c>
      <c r="C84" s="28">
        <v>149092</v>
      </c>
      <c r="D84" s="28">
        <v>159092</v>
      </c>
      <c r="E84" s="28">
        <v>10000</v>
      </c>
      <c r="F84" s="28">
        <v>159092</v>
      </c>
      <c r="G84" s="28">
        <v>10000</v>
      </c>
      <c r="H84" s="28">
        <v>0</v>
      </c>
      <c r="I84" s="28">
        <v>135274</v>
      </c>
      <c r="J84" s="25"/>
    </row>
    <row r="85" spans="1:10" x14ac:dyDescent="0.2">
      <c r="A85" s="26" t="s">
        <v>2400</v>
      </c>
      <c r="B85" s="30" t="s">
        <v>2401</v>
      </c>
      <c r="C85" s="28">
        <v>0</v>
      </c>
      <c r="D85" s="28">
        <v>0</v>
      </c>
      <c r="E85" s="28">
        <v>0</v>
      </c>
      <c r="F85" s="28">
        <v>0</v>
      </c>
      <c r="G85" s="28">
        <v>0</v>
      </c>
      <c r="H85" s="28">
        <v>0</v>
      </c>
      <c r="I85" s="28">
        <v>7820</v>
      </c>
      <c r="J85" s="25"/>
    </row>
  </sheetData>
  <mergeCells count="12">
    <mergeCell ref="A73:J73"/>
    <mergeCell ref="A6:I6"/>
    <mergeCell ref="C1:E1"/>
    <mergeCell ref="F1:I1"/>
    <mergeCell ref="A2:A4"/>
    <mergeCell ref="B2:B4"/>
    <mergeCell ref="C2:E3"/>
    <mergeCell ref="F2:I2"/>
    <mergeCell ref="F3:F4"/>
    <mergeCell ref="G3:H3"/>
    <mergeCell ref="I3:I4"/>
    <mergeCell ref="A40:J40"/>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75"/>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2576</v>
      </c>
      <c r="B6" s="75"/>
      <c r="C6" s="75"/>
      <c r="D6" s="75"/>
      <c r="E6" s="75"/>
      <c r="F6" s="75"/>
      <c r="G6" s="75"/>
      <c r="H6" s="75"/>
      <c r="I6" s="75"/>
    </row>
    <row r="7" spans="1:10" s="16" customFormat="1" x14ac:dyDescent="0.2">
      <c r="A7" s="22" t="s">
        <v>16</v>
      </c>
      <c r="B7" s="23" t="s">
        <v>2421</v>
      </c>
      <c r="C7" s="24">
        <v>14753511</v>
      </c>
      <c r="D7" s="24">
        <v>17882805</v>
      </c>
      <c r="E7" s="24">
        <v>3129294</v>
      </c>
      <c r="F7" s="24">
        <v>16958012</v>
      </c>
      <c r="G7" s="24">
        <v>2204501</v>
      </c>
      <c r="H7" s="24">
        <v>-924793</v>
      </c>
      <c r="I7" s="24">
        <v>14277349</v>
      </c>
      <c r="J7" s="25"/>
    </row>
    <row r="8" spans="1:10" s="16" customFormat="1" x14ac:dyDescent="0.2">
      <c r="A8" s="26" t="s">
        <v>649</v>
      </c>
      <c r="B8" s="27" t="s">
        <v>650</v>
      </c>
      <c r="C8" s="28">
        <v>372621</v>
      </c>
      <c r="D8" s="28">
        <v>372621</v>
      </c>
      <c r="E8" s="28">
        <v>0</v>
      </c>
      <c r="F8" s="28">
        <v>370720</v>
      </c>
      <c r="G8" s="28">
        <v>-1901</v>
      </c>
      <c r="H8" s="28">
        <v>-1901</v>
      </c>
      <c r="I8" s="28">
        <v>343531</v>
      </c>
      <c r="J8" s="25"/>
    </row>
    <row r="9" spans="1:10" s="16" customFormat="1" x14ac:dyDescent="0.2">
      <c r="A9" s="26" t="s">
        <v>741</v>
      </c>
      <c r="B9" s="27" t="s">
        <v>742</v>
      </c>
      <c r="C9" s="28">
        <v>0</v>
      </c>
      <c r="D9" s="28">
        <v>33975</v>
      </c>
      <c r="E9" s="28">
        <v>33975</v>
      </c>
      <c r="F9" s="28">
        <v>28172</v>
      </c>
      <c r="G9" s="28">
        <v>0</v>
      </c>
      <c r="H9" s="28">
        <v>-5803</v>
      </c>
      <c r="I9" s="28">
        <v>72400</v>
      </c>
      <c r="J9" s="25"/>
    </row>
    <row r="10" spans="1:10" s="16" customFormat="1" x14ac:dyDescent="0.2">
      <c r="A10" s="26" t="s">
        <v>786</v>
      </c>
      <c r="B10" s="27" t="s">
        <v>787</v>
      </c>
      <c r="C10" s="28">
        <v>0</v>
      </c>
      <c r="D10" s="28">
        <v>33975</v>
      </c>
      <c r="E10" s="28">
        <v>33975</v>
      </c>
      <c r="F10" s="28">
        <v>28172</v>
      </c>
      <c r="G10" s="28">
        <v>0</v>
      </c>
      <c r="H10" s="28">
        <v>-5803</v>
      </c>
      <c r="I10" s="28">
        <v>72400</v>
      </c>
      <c r="J10" s="25"/>
    </row>
    <row r="11" spans="1:10" s="16" customFormat="1" x14ac:dyDescent="0.2">
      <c r="A11" s="26" t="s">
        <v>788</v>
      </c>
      <c r="B11" s="27" t="s">
        <v>789</v>
      </c>
      <c r="C11" s="28">
        <v>0</v>
      </c>
      <c r="D11" s="28">
        <v>33975</v>
      </c>
      <c r="E11" s="28">
        <v>33975</v>
      </c>
      <c r="F11" s="28">
        <v>28172</v>
      </c>
      <c r="G11" s="28">
        <v>0</v>
      </c>
      <c r="H11" s="28">
        <v>-5803</v>
      </c>
      <c r="I11" s="28">
        <v>72400</v>
      </c>
      <c r="J11" s="25"/>
    </row>
    <row r="12" spans="1:10" s="16" customFormat="1" x14ac:dyDescent="0.2">
      <c r="A12" s="26" t="s">
        <v>808</v>
      </c>
      <c r="B12" s="27" t="s">
        <v>809</v>
      </c>
      <c r="C12" s="28">
        <v>177236</v>
      </c>
      <c r="D12" s="28">
        <v>186214</v>
      </c>
      <c r="E12" s="28">
        <v>8978</v>
      </c>
      <c r="F12" s="28">
        <v>143328</v>
      </c>
      <c r="G12" s="28">
        <v>-33908</v>
      </c>
      <c r="H12" s="28">
        <v>-42886</v>
      </c>
      <c r="I12" s="28">
        <v>205238</v>
      </c>
      <c r="J12" s="25"/>
    </row>
    <row r="13" spans="1:10" s="16" customFormat="1" x14ac:dyDescent="0.2">
      <c r="A13" s="26" t="s">
        <v>832</v>
      </c>
      <c r="B13" s="27" t="s">
        <v>833</v>
      </c>
      <c r="C13" s="28">
        <v>177236</v>
      </c>
      <c r="D13" s="28">
        <v>186214</v>
      </c>
      <c r="E13" s="28">
        <v>8978</v>
      </c>
      <c r="F13" s="28">
        <v>143328</v>
      </c>
      <c r="G13" s="28">
        <v>-33908</v>
      </c>
      <c r="H13" s="28">
        <v>-42886</v>
      </c>
      <c r="I13" s="28">
        <v>205238</v>
      </c>
      <c r="J13" s="25"/>
    </row>
    <row r="14" spans="1:10" s="16" customFormat="1" ht="25.5" x14ac:dyDescent="0.2">
      <c r="A14" s="26" t="s">
        <v>838</v>
      </c>
      <c r="B14" s="27" t="s">
        <v>839</v>
      </c>
      <c r="C14" s="28">
        <v>177236</v>
      </c>
      <c r="D14" s="28">
        <v>186214</v>
      </c>
      <c r="E14" s="28">
        <v>8978</v>
      </c>
      <c r="F14" s="28">
        <v>143328</v>
      </c>
      <c r="G14" s="28">
        <v>-33908</v>
      </c>
      <c r="H14" s="28">
        <v>-42886</v>
      </c>
      <c r="I14" s="28">
        <v>205238</v>
      </c>
      <c r="J14" s="25"/>
    </row>
    <row r="15" spans="1:10" s="16" customFormat="1" ht="25.5" x14ac:dyDescent="0.2">
      <c r="A15" s="26" t="s">
        <v>840</v>
      </c>
      <c r="B15" s="27" t="s">
        <v>841</v>
      </c>
      <c r="C15" s="28">
        <v>19246</v>
      </c>
      <c r="D15" s="28">
        <v>19246</v>
      </c>
      <c r="E15" s="28">
        <v>0</v>
      </c>
      <c r="F15" s="28">
        <v>8879</v>
      </c>
      <c r="G15" s="28">
        <v>-10367</v>
      </c>
      <c r="H15" s="28">
        <v>-10367</v>
      </c>
      <c r="I15" s="28">
        <v>9238</v>
      </c>
      <c r="J15" s="25"/>
    </row>
    <row r="16" spans="1:10" s="16" customFormat="1" ht="25.5" x14ac:dyDescent="0.2">
      <c r="A16" s="26" t="s">
        <v>842</v>
      </c>
      <c r="B16" s="27" t="s">
        <v>843</v>
      </c>
      <c r="C16" s="28">
        <v>157990</v>
      </c>
      <c r="D16" s="28">
        <v>166968</v>
      </c>
      <c r="E16" s="28">
        <v>8978</v>
      </c>
      <c r="F16" s="28">
        <v>134449</v>
      </c>
      <c r="G16" s="28">
        <v>-23541</v>
      </c>
      <c r="H16" s="28">
        <v>-32519</v>
      </c>
      <c r="I16" s="28">
        <v>196000</v>
      </c>
      <c r="J16" s="25"/>
    </row>
    <row r="17" spans="1:10" s="16" customFormat="1" x14ac:dyDescent="0.2">
      <c r="A17" s="26" t="s">
        <v>958</v>
      </c>
      <c r="B17" s="27" t="s">
        <v>959</v>
      </c>
      <c r="C17" s="28">
        <v>14203654</v>
      </c>
      <c r="D17" s="28">
        <v>17289995</v>
      </c>
      <c r="E17" s="28">
        <v>3086341</v>
      </c>
      <c r="F17" s="28">
        <v>16415792</v>
      </c>
      <c r="G17" s="28">
        <v>2212138</v>
      </c>
      <c r="H17" s="28">
        <v>-874203</v>
      </c>
      <c r="I17" s="28">
        <v>13656180</v>
      </c>
      <c r="J17" s="25"/>
    </row>
    <row r="18" spans="1:10" s="16" customFormat="1" x14ac:dyDescent="0.2">
      <c r="A18" s="26" t="s">
        <v>960</v>
      </c>
      <c r="B18" s="27" t="s">
        <v>959</v>
      </c>
      <c r="C18" s="28">
        <v>14203654</v>
      </c>
      <c r="D18" s="28">
        <v>17289995</v>
      </c>
      <c r="E18" s="28">
        <v>3086341</v>
      </c>
      <c r="F18" s="28">
        <v>16415792</v>
      </c>
      <c r="G18" s="28">
        <v>2212138</v>
      </c>
      <c r="H18" s="28">
        <v>-874203</v>
      </c>
      <c r="I18" s="28">
        <v>13656180</v>
      </c>
      <c r="J18" s="25"/>
    </row>
    <row r="19" spans="1:10" s="16" customFormat="1" x14ac:dyDescent="0.2">
      <c r="A19" s="26" t="s">
        <v>961</v>
      </c>
      <c r="B19" s="27" t="s">
        <v>962</v>
      </c>
      <c r="C19" s="28">
        <v>14203654</v>
      </c>
      <c r="D19" s="28">
        <v>17289995</v>
      </c>
      <c r="E19" s="28">
        <v>3086341</v>
      </c>
      <c r="F19" s="28">
        <v>16415792</v>
      </c>
      <c r="G19" s="28">
        <v>2212138</v>
      </c>
      <c r="H19" s="28">
        <v>-874203</v>
      </c>
      <c r="I19" s="28">
        <v>13656180</v>
      </c>
      <c r="J19" s="25"/>
    </row>
    <row r="20" spans="1:10" s="16" customFormat="1" x14ac:dyDescent="0.2">
      <c r="A20" s="22" t="s">
        <v>979</v>
      </c>
      <c r="B20" s="23" t="s">
        <v>980</v>
      </c>
      <c r="C20" s="24">
        <v>14753511</v>
      </c>
      <c r="D20" s="24">
        <v>17904430</v>
      </c>
      <c r="E20" s="24">
        <v>3150919</v>
      </c>
      <c r="F20" s="24">
        <v>16969456</v>
      </c>
      <c r="G20" s="24">
        <v>2215945</v>
      </c>
      <c r="H20" s="24">
        <v>-934974</v>
      </c>
      <c r="I20" s="24">
        <v>14292039</v>
      </c>
      <c r="J20" s="25"/>
    </row>
    <row r="21" spans="1:10" s="16" customFormat="1" x14ac:dyDescent="0.2">
      <c r="A21" s="26" t="s">
        <v>981</v>
      </c>
      <c r="B21" s="27" t="s">
        <v>982</v>
      </c>
      <c r="C21" s="28">
        <v>13964148</v>
      </c>
      <c r="D21" s="28">
        <v>16874314</v>
      </c>
      <c r="E21" s="28">
        <v>2910166</v>
      </c>
      <c r="F21" s="28">
        <v>16100865</v>
      </c>
      <c r="G21" s="28">
        <v>2136717</v>
      </c>
      <c r="H21" s="28">
        <v>-773449</v>
      </c>
      <c r="I21" s="28">
        <v>13375556</v>
      </c>
      <c r="J21" s="25"/>
    </row>
    <row r="22" spans="1:10" s="16" customFormat="1" x14ac:dyDescent="0.2">
      <c r="A22" s="26" t="s">
        <v>983</v>
      </c>
      <c r="B22" s="27" t="s">
        <v>984</v>
      </c>
      <c r="C22" s="28">
        <v>13863887</v>
      </c>
      <c r="D22" s="28">
        <v>16718201</v>
      </c>
      <c r="E22" s="28">
        <v>2854314</v>
      </c>
      <c r="F22" s="28">
        <v>15973242</v>
      </c>
      <c r="G22" s="28">
        <v>2109355</v>
      </c>
      <c r="H22" s="28">
        <v>-744959</v>
      </c>
      <c r="I22" s="28">
        <v>13284543</v>
      </c>
      <c r="J22" s="25"/>
    </row>
    <row r="23" spans="1:10" s="16" customFormat="1" x14ac:dyDescent="0.2">
      <c r="A23" s="26" t="s">
        <v>985</v>
      </c>
      <c r="B23" s="27" t="s">
        <v>986</v>
      </c>
      <c r="C23" s="28">
        <v>8113652</v>
      </c>
      <c r="D23" s="28">
        <v>8437221</v>
      </c>
      <c r="E23" s="28">
        <v>323569</v>
      </c>
      <c r="F23" s="28">
        <v>8168000</v>
      </c>
      <c r="G23" s="28">
        <v>54348</v>
      </c>
      <c r="H23" s="28">
        <v>-269221</v>
      </c>
      <c r="I23" s="28">
        <v>6349235</v>
      </c>
      <c r="J23" s="25"/>
    </row>
    <row r="24" spans="1:10" s="16" customFormat="1" x14ac:dyDescent="0.2">
      <c r="A24" s="26" t="s">
        <v>1053</v>
      </c>
      <c r="B24" s="27" t="s">
        <v>1054</v>
      </c>
      <c r="C24" s="28">
        <v>5750235</v>
      </c>
      <c r="D24" s="28">
        <v>8280980</v>
      </c>
      <c r="E24" s="28">
        <v>2530745</v>
      </c>
      <c r="F24" s="28">
        <v>7805242</v>
      </c>
      <c r="G24" s="28">
        <v>2055007</v>
      </c>
      <c r="H24" s="28">
        <v>-475738</v>
      </c>
      <c r="I24" s="28">
        <v>6935308</v>
      </c>
      <c r="J24" s="25"/>
    </row>
    <row r="25" spans="1:10" s="16" customFormat="1" ht="25.5" x14ac:dyDescent="0.2">
      <c r="A25" s="26" t="s">
        <v>1266</v>
      </c>
      <c r="B25" s="27" t="s">
        <v>3032</v>
      </c>
      <c r="C25" s="28">
        <v>42690</v>
      </c>
      <c r="D25" s="28">
        <v>51206</v>
      </c>
      <c r="E25" s="28">
        <v>8516</v>
      </c>
      <c r="F25" s="28">
        <v>51206</v>
      </c>
      <c r="G25" s="28">
        <v>8516</v>
      </c>
      <c r="H25" s="28">
        <v>0</v>
      </c>
      <c r="I25" s="28">
        <v>60828</v>
      </c>
      <c r="J25" s="25"/>
    </row>
    <row r="26" spans="1:10" s="16" customFormat="1" x14ac:dyDescent="0.2">
      <c r="A26" s="26" t="s">
        <v>1267</v>
      </c>
      <c r="B26" s="27" t="s">
        <v>1268</v>
      </c>
      <c r="C26" s="28">
        <v>0</v>
      </c>
      <c r="D26" s="28">
        <v>8516</v>
      </c>
      <c r="E26" s="28">
        <v>8516</v>
      </c>
      <c r="F26" s="28">
        <v>8516</v>
      </c>
      <c r="G26" s="28">
        <v>0</v>
      </c>
      <c r="H26" s="28">
        <v>0</v>
      </c>
      <c r="I26" s="28">
        <v>18138</v>
      </c>
      <c r="J26" s="25"/>
    </row>
    <row r="27" spans="1:10" s="16" customFormat="1" x14ac:dyDescent="0.2">
      <c r="A27" s="26" t="s">
        <v>1337</v>
      </c>
      <c r="B27" s="27" t="s">
        <v>1338</v>
      </c>
      <c r="C27" s="28">
        <v>42690</v>
      </c>
      <c r="D27" s="28">
        <v>42690</v>
      </c>
      <c r="E27" s="28">
        <v>0</v>
      </c>
      <c r="F27" s="28">
        <v>42690</v>
      </c>
      <c r="G27" s="28">
        <v>0</v>
      </c>
      <c r="H27" s="28">
        <v>0</v>
      </c>
      <c r="I27" s="28">
        <v>42690</v>
      </c>
      <c r="J27" s="25"/>
    </row>
    <row r="28" spans="1:10" s="16" customFormat="1" ht="25.5" x14ac:dyDescent="0.2">
      <c r="A28" s="26" t="s">
        <v>1475</v>
      </c>
      <c r="B28" s="27" t="s">
        <v>1476</v>
      </c>
      <c r="C28" s="28">
        <v>57571</v>
      </c>
      <c r="D28" s="28">
        <v>104907</v>
      </c>
      <c r="E28" s="28">
        <v>47336</v>
      </c>
      <c r="F28" s="28">
        <v>76417</v>
      </c>
      <c r="G28" s="28">
        <v>18846</v>
      </c>
      <c r="H28" s="28">
        <v>-28490</v>
      </c>
      <c r="I28" s="28">
        <v>30185</v>
      </c>
      <c r="J28" s="25"/>
    </row>
    <row r="29" spans="1:10" s="16" customFormat="1" ht="25.5" x14ac:dyDescent="0.2">
      <c r="A29" s="26" t="s">
        <v>1477</v>
      </c>
      <c r="B29" s="27" t="s">
        <v>1478</v>
      </c>
      <c r="C29" s="28">
        <v>6399</v>
      </c>
      <c r="D29" s="28">
        <v>12340</v>
      </c>
      <c r="E29" s="28">
        <v>5941</v>
      </c>
      <c r="F29" s="28">
        <v>12339</v>
      </c>
      <c r="G29" s="28">
        <v>5940</v>
      </c>
      <c r="H29" s="28">
        <v>-1</v>
      </c>
      <c r="I29" s="28">
        <v>17322</v>
      </c>
      <c r="J29" s="25"/>
    </row>
    <row r="30" spans="1:10" s="16" customFormat="1" x14ac:dyDescent="0.2">
      <c r="A30" s="26" t="s">
        <v>1499</v>
      </c>
      <c r="B30" s="27" t="s">
        <v>1500</v>
      </c>
      <c r="C30" s="28">
        <v>6399</v>
      </c>
      <c r="D30" s="28">
        <v>12340</v>
      </c>
      <c r="E30" s="28">
        <v>5941</v>
      </c>
      <c r="F30" s="28">
        <v>12339</v>
      </c>
      <c r="G30" s="28">
        <v>5940</v>
      </c>
      <c r="H30" s="28">
        <v>-1</v>
      </c>
      <c r="I30" s="28">
        <v>17322</v>
      </c>
      <c r="J30" s="25"/>
    </row>
    <row r="31" spans="1:10" s="16" customFormat="1" ht="25.5" x14ac:dyDescent="0.2">
      <c r="A31" s="26" t="s">
        <v>1513</v>
      </c>
      <c r="B31" s="27" t="s">
        <v>1514</v>
      </c>
      <c r="C31" s="28">
        <v>51172</v>
      </c>
      <c r="D31" s="28">
        <v>92567</v>
      </c>
      <c r="E31" s="28">
        <v>41395</v>
      </c>
      <c r="F31" s="28">
        <v>64078</v>
      </c>
      <c r="G31" s="28">
        <v>12906</v>
      </c>
      <c r="H31" s="28">
        <v>-28489</v>
      </c>
      <c r="I31" s="28">
        <v>12863</v>
      </c>
      <c r="J31" s="25"/>
    </row>
    <row r="32" spans="1:10" s="16" customFormat="1" ht="25.5" x14ac:dyDescent="0.2">
      <c r="A32" s="26" t="s">
        <v>1521</v>
      </c>
      <c r="B32" s="27" t="s">
        <v>1522</v>
      </c>
      <c r="C32" s="28">
        <v>51172</v>
      </c>
      <c r="D32" s="28">
        <v>92567</v>
      </c>
      <c r="E32" s="28">
        <v>41395</v>
      </c>
      <c r="F32" s="28">
        <v>64078</v>
      </c>
      <c r="G32" s="28">
        <v>12906</v>
      </c>
      <c r="H32" s="28">
        <v>-28489</v>
      </c>
      <c r="I32" s="28">
        <v>12863</v>
      </c>
      <c r="J32" s="25"/>
    </row>
    <row r="33" spans="1:10" s="16" customFormat="1" ht="25.5" x14ac:dyDescent="0.2">
      <c r="A33" s="26" t="s">
        <v>1523</v>
      </c>
      <c r="B33" s="27" t="s">
        <v>1524</v>
      </c>
      <c r="C33" s="28">
        <v>51172</v>
      </c>
      <c r="D33" s="28">
        <v>92567</v>
      </c>
      <c r="E33" s="28">
        <v>41395</v>
      </c>
      <c r="F33" s="28">
        <v>59738</v>
      </c>
      <c r="G33" s="28">
        <v>8566</v>
      </c>
      <c r="H33" s="28">
        <v>-32829</v>
      </c>
      <c r="I33" s="28">
        <v>5766</v>
      </c>
      <c r="J33" s="25"/>
    </row>
    <row r="34" spans="1:10" s="16" customFormat="1" ht="12.75" customHeight="1" x14ac:dyDescent="0.2">
      <c r="A34" s="26" t="s">
        <v>1525</v>
      </c>
      <c r="B34" s="27" t="s">
        <v>1526</v>
      </c>
      <c r="C34" s="28">
        <v>0</v>
      </c>
      <c r="D34" s="28">
        <v>0</v>
      </c>
      <c r="E34" s="28">
        <v>0</v>
      </c>
      <c r="F34" s="28">
        <v>0</v>
      </c>
      <c r="G34" s="28">
        <v>0</v>
      </c>
      <c r="H34" s="28">
        <v>0</v>
      </c>
      <c r="I34" s="28">
        <v>4084</v>
      </c>
      <c r="J34" s="25"/>
    </row>
    <row r="35" spans="1:10" s="16" customFormat="1" ht="25.5" x14ac:dyDescent="0.2">
      <c r="A35" s="26" t="s">
        <v>1531</v>
      </c>
      <c r="B35" s="27" t="s">
        <v>1532</v>
      </c>
      <c r="C35" s="28">
        <v>0</v>
      </c>
      <c r="D35" s="28">
        <v>0</v>
      </c>
      <c r="E35" s="28">
        <v>0</v>
      </c>
      <c r="F35" s="28">
        <v>4340</v>
      </c>
      <c r="G35" s="28">
        <v>0</v>
      </c>
      <c r="H35" s="28">
        <v>0</v>
      </c>
      <c r="I35" s="28">
        <v>3013</v>
      </c>
      <c r="J35" s="25"/>
    </row>
    <row r="36" spans="1:10" s="16" customFormat="1" x14ac:dyDescent="0.2">
      <c r="A36" s="26" t="s">
        <v>1599</v>
      </c>
      <c r="B36" s="27" t="s">
        <v>1600</v>
      </c>
      <c r="C36" s="28">
        <v>789363</v>
      </c>
      <c r="D36" s="28">
        <v>1030116</v>
      </c>
      <c r="E36" s="28">
        <v>240753</v>
      </c>
      <c r="F36" s="28">
        <v>868591</v>
      </c>
      <c r="G36" s="28">
        <v>79228</v>
      </c>
      <c r="H36" s="28">
        <v>-161525</v>
      </c>
      <c r="I36" s="28">
        <v>916483</v>
      </c>
      <c r="J36" s="25"/>
    </row>
    <row r="37" spans="1:10" s="16" customFormat="1" x14ac:dyDescent="0.2">
      <c r="A37" s="26" t="s">
        <v>1601</v>
      </c>
      <c r="B37" s="27" t="s">
        <v>1602</v>
      </c>
      <c r="C37" s="28">
        <v>789363</v>
      </c>
      <c r="D37" s="28">
        <v>1030116</v>
      </c>
      <c r="E37" s="28">
        <v>240753</v>
      </c>
      <c r="F37" s="28">
        <v>868591</v>
      </c>
      <c r="G37" s="28">
        <v>79228</v>
      </c>
      <c r="H37" s="28">
        <v>-161525</v>
      </c>
      <c r="I37" s="28">
        <v>916483</v>
      </c>
      <c r="J37" s="25"/>
    </row>
    <row r="38" spans="1:10" s="16" customFormat="1" x14ac:dyDescent="0.2">
      <c r="A38" s="22" t="s">
        <v>1749</v>
      </c>
      <c r="B38" s="23" t="s">
        <v>2422</v>
      </c>
      <c r="C38" s="24">
        <v>0</v>
      </c>
      <c r="D38" s="24">
        <v>-21625</v>
      </c>
      <c r="E38" s="24">
        <v>-21625</v>
      </c>
      <c r="F38" s="24">
        <v>-11444</v>
      </c>
      <c r="G38" s="24">
        <v>-11444</v>
      </c>
      <c r="H38" s="24">
        <v>10181</v>
      </c>
      <c r="I38" s="24">
        <v>-14690</v>
      </c>
      <c r="J38" s="25"/>
    </row>
    <row r="39" spans="1:10" s="16" customFormat="1" x14ac:dyDescent="0.2">
      <c r="A39" s="22" t="s">
        <v>1750</v>
      </c>
      <c r="B39" s="23" t="s">
        <v>2423</v>
      </c>
      <c r="C39" s="24">
        <v>0</v>
      </c>
      <c r="D39" s="24">
        <v>21625</v>
      </c>
      <c r="E39" s="24">
        <v>21625</v>
      </c>
      <c r="F39" s="24">
        <v>11444</v>
      </c>
      <c r="G39" s="24">
        <v>11444</v>
      </c>
      <c r="H39" s="24">
        <v>-10181</v>
      </c>
      <c r="I39" s="24">
        <v>14690</v>
      </c>
      <c r="J39" s="25"/>
    </row>
    <row r="40" spans="1:10" s="16" customFormat="1" x14ac:dyDescent="0.2">
      <c r="A40" s="26" t="s">
        <v>1752</v>
      </c>
      <c r="B40" s="27" t="s">
        <v>1753</v>
      </c>
      <c r="C40" s="28">
        <v>0</v>
      </c>
      <c r="D40" s="28">
        <v>21625</v>
      </c>
      <c r="E40" s="28">
        <v>21625</v>
      </c>
      <c r="F40" s="28">
        <v>11444</v>
      </c>
      <c r="G40" s="28">
        <v>0</v>
      </c>
      <c r="H40" s="28">
        <v>-10181</v>
      </c>
      <c r="I40" s="28">
        <v>14690</v>
      </c>
      <c r="J40" s="25"/>
    </row>
    <row r="41" spans="1:10" s="16" customFormat="1" x14ac:dyDescent="0.2">
      <c r="A41" s="26" t="s">
        <v>1754</v>
      </c>
      <c r="B41" s="27" t="s">
        <v>1755</v>
      </c>
      <c r="C41" s="28">
        <v>0</v>
      </c>
      <c r="D41" s="28">
        <v>21625</v>
      </c>
      <c r="E41" s="28">
        <v>21625</v>
      </c>
      <c r="F41" s="28">
        <v>0</v>
      </c>
      <c r="G41" s="28">
        <v>0</v>
      </c>
      <c r="H41" s="28">
        <v>-21625</v>
      </c>
      <c r="I41" s="28">
        <v>0</v>
      </c>
      <c r="J41" s="25"/>
    </row>
    <row r="42" spans="1:10" s="16" customFormat="1" x14ac:dyDescent="0.2">
      <c r="A42" s="26" t="s">
        <v>1790</v>
      </c>
      <c r="B42" s="27" t="s">
        <v>1791</v>
      </c>
      <c r="C42" s="28">
        <v>0</v>
      </c>
      <c r="D42" s="28">
        <v>0</v>
      </c>
      <c r="E42" s="28">
        <v>0</v>
      </c>
      <c r="F42" s="28">
        <v>11444</v>
      </c>
      <c r="G42" s="28">
        <v>0</v>
      </c>
      <c r="H42" s="28">
        <v>0</v>
      </c>
      <c r="I42" s="28">
        <v>14690</v>
      </c>
      <c r="J42" s="25"/>
    </row>
    <row r="43" spans="1:10" s="16" customFormat="1" ht="25.5" x14ac:dyDescent="0.2">
      <c r="A43" s="26" t="s">
        <v>1752</v>
      </c>
      <c r="B43" s="27" t="s">
        <v>2379</v>
      </c>
      <c r="C43" s="28">
        <v>0</v>
      </c>
      <c r="D43" s="28">
        <v>0</v>
      </c>
      <c r="E43" s="28">
        <v>0</v>
      </c>
      <c r="F43" s="28">
        <v>11444</v>
      </c>
      <c r="G43" s="28">
        <v>0</v>
      </c>
      <c r="H43" s="28">
        <v>0</v>
      </c>
      <c r="I43" s="28">
        <v>14690</v>
      </c>
      <c r="J43" s="25"/>
    </row>
    <row r="44" spans="1:10" s="16" customFormat="1" ht="25.5" x14ac:dyDescent="0.2">
      <c r="A44" s="26" t="s">
        <v>2384</v>
      </c>
      <c r="B44" s="27" t="s">
        <v>2385</v>
      </c>
      <c r="C44" s="28">
        <v>0</v>
      </c>
      <c r="D44" s="28">
        <v>0</v>
      </c>
      <c r="E44" s="28">
        <v>0</v>
      </c>
      <c r="F44" s="28">
        <v>-1268</v>
      </c>
      <c r="G44" s="28">
        <v>0</v>
      </c>
      <c r="H44" s="28">
        <v>0</v>
      </c>
      <c r="I44" s="28">
        <v>-1623</v>
      </c>
      <c r="J44" s="25"/>
    </row>
    <row r="45" spans="1:10" s="16" customFormat="1" ht="25.5" x14ac:dyDescent="0.2">
      <c r="A45" s="26" t="s">
        <v>2388</v>
      </c>
      <c r="B45" s="27" t="s">
        <v>2389</v>
      </c>
      <c r="C45" s="28">
        <v>0</v>
      </c>
      <c r="D45" s="28">
        <v>21625</v>
      </c>
      <c r="E45" s="28">
        <v>21625</v>
      </c>
      <c r="F45" s="28">
        <v>12712</v>
      </c>
      <c r="G45" s="28">
        <v>0</v>
      </c>
      <c r="H45" s="28">
        <v>-8913</v>
      </c>
      <c r="I45" s="28">
        <v>16313</v>
      </c>
      <c r="J45" s="25"/>
    </row>
    <row r="46" spans="1:10" s="16" customFormat="1" x14ac:dyDescent="0.2">
      <c r="A46" s="26" t="s">
        <v>2400</v>
      </c>
      <c r="B46" s="27" t="s">
        <v>2401</v>
      </c>
      <c r="C46" s="28">
        <v>0</v>
      </c>
      <c r="D46" s="28">
        <v>0</v>
      </c>
      <c r="E46" s="28">
        <v>0</v>
      </c>
      <c r="F46" s="28">
        <v>874201</v>
      </c>
      <c r="G46" s="28">
        <v>0</v>
      </c>
      <c r="H46" s="28">
        <v>0</v>
      </c>
      <c r="I46" s="28">
        <v>705153</v>
      </c>
      <c r="J46" s="25"/>
    </row>
    <row r="47" spans="1:10" s="16" customFormat="1" ht="12" x14ac:dyDescent="0.2">
      <c r="A47" s="25"/>
      <c r="B47" s="25"/>
      <c r="C47" s="25"/>
      <c r="D47" s="25"/>
      <c r="E47" s="25"/>
      <c r="F47" s="25"/>
      <c r="G47" s="25"/>
      <c r="H47" s="25"/>
      <c r="I47" s="25"/>
      <c r="J47" s="25"/>
    </row>
    <row r="48" spans="1:10" s="16" customFormat="1" ht="12.75" customHeight="1" x14ac:dyDescent="0.2">
      <c r="A48" s="74" t="s">
        <v>2577</v>
      </c>
      <c r="B48" s="74"/>
      <c r="C48" s="74"/>
      <c r="D48" s="74"/>
      <c r="E48" s="74"/>
      <c r="F48" s="74"/>
      <c r="G48" s="74"/>
      <c r="H48" s="74"/>
      <c r="I48" s="74"/>
      <c r="J48" s="74"/>
    </row>
    <row r="49" spans="1:10" s="16" customFormat="1" x14ac:dyDescent="0.2">
      <c r="A49" s="22" t="s">
        <v>2571</v>
      </c>
      <c r="B49" s="25"/>
      <c r="C49" s="25"/>
      <c r="D49" s="25"/>
      <c r="E49" s="25"/>
      <c r="F49" s="25"/>
      <c r="G49" s="25"/>
      <c r="H49" s="25"/>
      <c r="I49" s="25"/>
      <c r="J49" s="25"/>
    </row>
    <row r="50" spans="1:10" s="16" customFormat="1" ht="12" x14ac:dyDescent="0.2">
      <c r="A50" s="25"/>
      <c r="B50" s="25"/>
      <c r="C50" s="25"/>
      <c r="D50" s="25"/>
      <c r="E50" s="25"/>
      <c r="F50" s="25"/>
      <c r="G50" s="25"/>
      <c r="H50" s="25"/>
      <c r="I50" s="25"/>
      <c r="J50" s="25"/>
    </row>
    <row r="51" spans="1:10" s="16" customFormat="1" x14ac:dyDescent="0.2">
      <c r="A51" s="22" t="s">
        <v>16</v>
      </c>
      <c r="B51" s="29" t="s">
        <v>2421</v>
      </c>
      <c r="C51" s="24">
        <v>11662940</v>
      </c>
      <c r="D51" s="24">
        <v>11783621</v>
      </c>
      <c r="E51" s="24">
        <v>120681</v>
      </c>
      <c r="F51" s="24">
        <v>11060145</v>
      </c>
      <c r="G51" s="24">
        <v>-602795</v>
      </c>
      <c r="H51" s="24">
        <v>-723476</v>
      </c>
      <c r="I51" s="24">
        <v>7709165</v>
      </c>
      <c r="J51" s="25"/>
    </row>
    <row r="52" spans="1:10" s="16" customFormat="1" x14ac:dyDescent="0.2">
      <c r="A52" s="26" t="s">
        <v>649</v>
      </c>
      <c r="B52" s="30" t="s">
        <v>650</v>
      </c>
      <c r="C52" s="28">
        <v>13219</v>
      </c>
      <c r="D52" s="28">
        <v>13219</v>
      </c>
      <c r="E52" s="28">
        <v>0</v>
      </c>
      <c r="F52" s="28">
        <v>11530</v>
      </c>
      <c r="G52" s="28">
        <v>-1689</v>
      </c>
      <c r="H52" s="28">
        <v>-1689</v>
      </c>
      <c r="I52" s="28">
        <v>14254</v>
      </c>
      <c r="J52" s="25"/>
    </row>
    <row r="53" spans="1:10" s="16" customFormat="1" x14ac:dyDescent="0.2">
      <c r="A53" s="26" t="s">
        <v>958</v>
      </c>
      <c r="B53" s="30" t="s">
        <v>959</v>
      </c>
      <c r="C53" s="28">
        <v>11649721</v>
      </c>
      <c r="D53" s="28">
        <v>11770402</v>
      </c>
      <c r="E53" s="28">
        <v>120681</v>
      </c>
      <c r="F53" s="28">
        <v>11048615</v>
      </c>
      <c r="G53" s="28">
        <v>-601106</v>
      </c>
      <c r="H53" s="28">
        <v>-721787</v>
      </c>
      <c r="I53" s="28">
        <v>7694911</v>
      </c>
      <c r="J53" s="25"/>
    </row>
    <row r="54" spans="1:10" s="16" customFormat="1" x14ac:dyDescent="0.2">
      <c r="A54" s="26" t="s">
        <v>960</v>
      </c>
      <c r="B54" s="30" t="s">
        <v>959</v>
      </c>
      <c r="C54" s="28">
        <v>11649721</v>
      </c>
      <c r="D54" s="28">
        <v>11770402</v>
      </c>
      <c r="E54" s="28">
        <v>120681</v>
      </c>
      <c r="F54" s="28">
        <v>11048615</v>
      </c>
      <c r="G54" s="28">
        <v>-601106</v>
      </c>
      <c r="H54" s="28">
        <v>-721787</v>
      </c>
      <c r="I54" s="28">
        <v>7694911</v>
      </c>
      <c r="J54" s="25"/>
    </row>
    <row r="55" spans="1:10" s="16" customFormat="1" x14ac:dyDescent="0.2">
      <c r="A55" s="26" t="s">
        <v>961</v>
      </c>
      <c r="B55" s="30" t="s">
        <v>962</v>
      </c>
      <c r="C55" s="28">
        <v>11649721</v>
      </c>
      <c r="D55" s="28">
        <v>11770402</v>
      </c>
      <c r="E55" s="28">
        <v>120681</v>
      </c>
      <c r="F55" s="28">
        <v>11048615</v>
      </c>
      <c r="G55" s="28">
        <v>-601106</v>
      </c>
      <c r="H55" s="28">
        <v>-721787</v>
      </c>
      <c r="I55" s="28">
        <v>7694911</v>
      </c>
      <c r="J55" s="25"/>
    </row>
    <row r="56" spans="1:10" s="16" customFormat="1" x14ac:dyDescent="0.2">
      <c r="A56" s="22" t="s">
        <v>979</v>
      </c>
      <c r="B56" s="29" t="s">
        <v>980</v>
      </c>
      <c r="C56" s="24">
        <v>11662940</v>
      </c>
      <c r="D56" s="24">
        <v>11783621</v>
      </c>
      <c r="E56" s="24">
        <v>120681</v>
      </c>
      <c r="F56" s="24">
        <v>11061603</v>
      </c>
      <c r="G56" s="24">
        <v>-601337</v>
      </c>
      <c r="H56" s="24">
        <v>-722018</v>
      </c>
      <c r="I56" s="24">
        <v>7707838</v>
      </c>
      <c r="J56" s="25"/>
    </row>
    <row r="57" spans="1:10" s="16" customFormat="1" x14ac:dyDescent="0.2">
      <c r="A57" s="26" t="s">
        <v>981</v>
      </c>
      <c r="B57" s="30" t="s">
        <v>982</v>
      </c>
      <c r="C57" s="28">
        <v>11144703</v>
      </c>
      <c r="D57" s="28">
        <v>10961222</v>
      </c>
      <c r="E57" s="28">
        <v>-183481</v>
      </c>
      <c r="F57" s="28">
        <v>10393423</v>
      </c>
      <c r="G57" s="28">
        <v>-751280</v>
      </c>
      <c r="H57" s="28">
        <v>-567799</v>
      </c>
      <c r="I57" s="28">
        <v>7163018</v>
      </c>
      <c r="J57" s="25"/>
    </row>
    <row r="58" spans="1:10" s="16" customFormat="1" x14ac:dyDescent="0.2">
      <c r="A58" s="26" t="s">
        <v>983</v>
      </c>
      <c r="B58" s="30" t="s">
        <v>984</v>
      </c>
      <c r="C58" s="28">
        <v>11102013</v>
      </c>
      <c r="D58" s="28">
        <v>10918532</v>
      </c>
      <c r="E58" s="28">
        <v>-183481</v>
      </c>
      <c r="F58" s="28">
        <v>10346393</v>
      </c>
      <c r="G58" s="28">
        <v>-755620</v>
      </c>
      <c r="H58" s="28">
        <v>-572139</v>
      </c>
      <c r="I58" s="28">
        <v>7117315</v>
      </c>
      <c r="J58" s="25"/>
    </row>
    <row r="59" spans="1:10" s="16" customFormat="1" x14ac:dyDescent="0.2">
      <c r="A59" s="26" t="s">
        <v>985</v>
      </c>
      <c r="B59" s="30" t="s">
        <v>986</v>
      </c>
      <c r="C59" s="28">
        <v>7429671</v>
      </c>
      <c r="D59" s="28">
        <v>7498595</v>
      </c>
      <c r="E59" s="28">
        <v>68924</v>
      </c>
      <c r="F59" s="28">
        <v>7244770</v>
      </c>
      <c r="G59" s="28">
        <v>-184901</v>
      </c>
      <c r="H59" s="28">
        <v>-253825</v>
      </c>
      <c r="I59" s="28">
        <v>5181858</v>
      </c>
      <c r="J59" s="25"/>
    </row>
    <row r="60" spans="1:10" s="16" customFormat="1" x14ac:dyDescent="0.2">
      <c r="A60" s="26" t="s">
        <v>1053</v>
      </c>
      <c r="B60" s="30" t="s">
        <v>1054</v>
      </c>
      <c r="C60" s="28">
        <v>3672342</v>
      </c>
      <c r="D60" s="28">
        <v>3419937</v>
      </c>
      <c r="E60" s="28">
        <v>-252405</v>
      </c>
      <c r="F60" s="28">
        <v>3101623</v>
      </c>
      <c r="G60" s="28">
        <v>-570719</v>
      </c>
      <c r="H60" s="28">
        <v>-318314</v>
      </c>
      <c r="I60" s="28">
        <v>1935457</v>
      </c>
      <c r="J60" s="25"/>
    </row>
    <row r="61" spans="1:10" s="16" customFormat="1" ht="25.5" x14ac:dyDescent="0.2">
      <c r="A61" s="26" t="s">
        <v>1266</v>
      </c>
      <c r="B61" s="30" t="s">
        <v>3032</v>
      </c>
      <c r="C61" s="28">
        <v>42690</v>
      </c>
      <c r="D61" s="28">
        <v>42690</v>
      </c>
      <c r="E61" s="28">
        <v>0</v>
      </c>
      <c r="F61" s="28">
        <v>42690</v>
      </c>
      <c r="G61" s="28">
        <v>0</v>
      </c>
      <c r="H61" s="28">
        <v>0</v>
      </c>
      <c r="I61" s="28">
        <v>42690</v>
      </c>
      <c r="J61" s="25"/>
    </row>
    <row r="62" spans="1:10" s="16" customFormat="1" x14ac:dyDescent="0.2">
      <c r="A62" s="26" t="s">
        <v>1337</v>
      </c>
      <c r="B62" s="30" t="s">
        <v>1338</v>
      </c>
      <c r="C62" s="28">
        <v>42690</v>
      </c>
      <c r="D62" s="28">
        <v>42690</v>
      </c>
      <c r="E62" s="28">
        <v>0</v>
      </c>
      <c r="F62" s="28">
        <v>42690</v>
      </c>
      <c r="G62" s="28">
        <v>0</v>
      </c>
      <c r="H62" s="28">
        <v>0</v>
      </c>
      <c r="I62" s="28">
        <v>42690</v>
      </c>
      <c r="J62" s="25"/>
    </row>
    <row r="63" spans="1:10" s="16" customFormat="1" ht="25.5" x14ac:dyDescent="0.2">
      <c r="A63" s="26" t="s">
        <v>1475</v>
      </c>
      <c r="B63" s="30" t="s">
        <v>1476</v>
      </c>
      <c r="C63" s="28">
        <v>0</v>
      </c>
      <c r="D63" s="28">
        <v>0</v>
      </c>
      <c r="E63" s="28">
        <v>0</v>
      </c>
      <c r="F63" s="28">
        <v>4340</v>
      </c>
      <c r="G63" s="28">
        <v>0</v>
      </c>
      <c r="H63" s="28">
        <v>0</v>
      </c>
      <c r="I63" s="28">
        <v>3013</v>
      </c>
      <c r="J63" s="25"/>
    </row>
    <row r="64" spans="1:10" s="16" customFormat="1" ht="12.75" customHeight="1" x14ac:dyDescent="0.2">
      <c r="A64" s="26" t="s">
        <v>1513</v>
      </c>
      <c r="B64" s="30" t="s">
        <v>1514</v>
      </c>
      <c r="C64" s="28">
        <v>0</v>
      </c>
      <c r="D64" s="28">
        <v>0</v>
      </c>
      <c r="E64" s="28">
        <v>0</v>
      </c>
      <c r="F64" s="28">
        <v>4340</v>
      </c>
      <c r="G64" s="28">
        <v>0</v>
      </c>
      <c r="H64" s="28">
        <v>0</v>
      </c>
      <c r="I64" s="28">
        <v>3013</v>
      </c>
      <c r="J64" s="25"/>
    </row>
    <row r="65" spans="1:10" s="16" customFormat="1" ht="25.5" x14ac:dyDescent="0.2">
      <c r="A65" s="26" t="s">
        <v>1521</v>
      </c>
      <c r="B65" s="30" t="s">
        <v>1522</v>
      </c>
      <c r="C65" s="28">
        <v>0</v>
      </c>
      <c r="D65" s="28">
        <v>0</v>
      </c>
      <c r="E65" s="28">
        <v>0</v>
      </c>
      <c r="F65" s="28">
        <v>4340</v>
      </c>
      <c r="G65" s="28">
        <v>0</v>
      </c>
      <c r="H65" s="28">
        <v>0</v>
      </c>
      <c r="I65" s="28">
        <v>3013</v>
      </c>
      <c r="J65" s="25"/>
    </row>
    <row r="66" spans="1:10" s="16" customFormat="1" ht="25.5" x14ac:dyDescent="0.2">
      <c r="A66" s="26" t="s">
        <v>1531</v>
      </c>
      <c r="B66" s="30" t="s">
        <v>1532</v>
      </c>
      <c r="C66" s="28">
        <v>0</v>
      </c>
      <c r="D66" s="28">
        <v>0</v>
      </c>
      <c r="E66" s="28">
        <v>0</v>
      </c>
      <c r="F66" s="28">
        <v>4340</v>
      </c>
      <c r="G66" s="28">
        <v>0</v>
      </c>
      <c r="H66" s="28">
        <v>0</v>
      </c>
      <c r="I66" s="28">
        <v>3013</v>
      </c>
      <c r="J66" s="25"/>
    </row>
    <row r="67" spans="1:10" s="16" customFormat="1" x14ac:dyDescent="0.2">
      <c r="A67" s="26" t="s">
        <v>1599</v>
      </c>
      <c r="B67" s="30" t="s">
        <v>1600</v>
      </c>
      <c r="C67" s="28">
        <v>518237</v>
      </c>
      <c r="D67" s="28">
        <v>822399</v>
      </c>
      <c r="E67" s="28">
        <v>304162</v>
      </c>
      <c r="F67" s="28">
        <v>668180</v>
      </c>
      <c r="G67" s="28">
        <v>149943</v>
      </c>
      <c r="H67" s="28">
        <v>-154219</v>
      </c>
      <c r="I67" s="28">
        <v>544820</v>
      </c>
      <c r="J67" s="25"/>
    </row>
    <row r="68" spans="1:10" s="16" customFormat="1" x14ac:dyDescent="0.2">
      <c r="A68" s="26" t="s">
        <v>1601</v>
      </c>
      <c r="B68" s="30" t="s">
        <v>1602</v>
      </c>
      <c r="C68" s="28">
        <v>518237</v>
      </c>
      <c r="D68" s="28">
        <v>822399</v>
      </c>
      <c r="E68" s="28">
        <v>304162</v>
      </c>
      <c r="F68" s="28">
        <v>668180</v>
      </c>
      <c r="G68" s="28">
        <v>149943</v>
      </c>
      <c r="H68" s="28">
        <v>-154219</v>
      </c>
      <c r="I68" s="28">
        <v>544820</v>
      </c>
      <c r="J68" s="25"/>
    </row>
    <row r="69" spans="1:10" s="16" customFormat="1" x14ac:dyDescent="0.2">
      <c r="A69" s="22" t="s">
        <v>1749</v>
      </c>
      <c r="B69" s="29" t="s">
        <v>2422</v>
      </c>
      <c r="C69" s="24">
        <v>0</v>
      </c>
      <c r="D69" s="24">
        <v>0</v>
      </c>
      <c r="E69" s="24">
        <v>0</v>
      </c>
      <c r="F69" s="24">
        <v>-1458</v>
      </c>
      <c r="G69" s="24">
        <v>-1458</v>
      </c>
      <c r="H69" s="24">
        <v>-1458</v>
      </c>
      <c r="I69" s="24">
        <v>1327</v>
      </c>
      <c r="J69" s="25"/>
    </row>
    <row r="70" spans="1:10" s="16" customFormat="1" x14ac:dyDescent="0.2">
      <c r="A70" s="22" t="s">
        <v>1750</v>
      </c>
      <c r="B70" s="29" t="s">
        <v>2423</v>
      </c>
      <c r="C70" s="24">
        <v>0</v>
      </c>
      <c r="D70" s="24">
        <v>0</v>
      </c>
      <c r="E70" s="24">
        <v>0</v>
      </c>
      <c r="F70" s="24">
        <v>1458</v>
      </c>
      <c r="G70" s="24">
        <v>1458</v>
      </c>
      <c r="H70" s="24">
        <v>1458</v>
      </c>
      <c r="I70" s="24">
        <v>-1327</v>
      </c>
      <c r="J70" s="25"/>
    </row>
    <row r="71" spans="1:10" s="16" customFormat="1" x14ac:dyDescent="0.2">
      <c r="A71" s="26" t="s">
        <v>1752</v>
      </c>
      <c r="B71" s="30" t="s">
        <v>1753</v>
      </c>
      <c r="C71" s="28">
        <v>0</v>
      </c>
      <c r="D71" s="28">
        <v>0</v>
      </c>
      <c r="E71" s="28">
        <v>0</v>
      </c>
      <c r="F71" s="28">
        <v>1458</v>
      </c>
      <c r="G71" s="28">
        <v>0</v>
      </c>
      <c r="H71" s="28">
        <v>0</v>
      </c>
      <c r="I71" s="28">
        <v>-1327</v>
      </c>
      <c r="J71" s="25"/>
    </row>
    <row r="72" spans="1:10" s="16" customFormat="1" x14ac:dyDescent="0.2">
      <c r="A72" s="26" t="s">
        <v>1790</v>
      </c>
      <c r="B72" s="30" t="s">
        <v>1791</v>
      </c>
      <c r="C72" s="28">
        <v>0</v>
      </c>
      <c r="D72" s="28">
        <v>0</v>
      </c>
      <c r="E72" s="28">
        <v>0</v>
      </c>
      <c r="F72" s="28">
        <v>1458</v>
      </c>
      <c r="G72" s="28">
        <v>0</v>
      </c>
      <c r="H72" s="28">
        <v>0</v>
      </c>
      <c r="I72" s="28">
        <v>-1327</v>
      </c>
      <c r="J72" s="25"/>
    </row>
    <row r="73" spans="1:10" s="16" customFormat="1" ht="25.5" x14ac:dyDescent="0.2">
      <c r="A73" s="26" t="s">
        <v>1752</v>
      </c>
      <c r="B73" s="30" t="s">
        <v>2379</v>
      </c>
      <c r="C73" s="28">
        <v>0</v>
      </c>
      <c r="D73" s="28">
        <v>0</v>
      </c>
      <c r="E73" s="28">
        <v>0</v>
      </c>
      <c r="F73" s="28">
        <v>1458</v>
      </c>
      <c r="G73" s="28">
        <v>0</v>
      </c>
      <c r="H73" s="28">
        <v>0</v>
      </c>
      <c r="I73" s="28">
        <v>-1327</v>
      </c>
      <c r="J73" s="25"/>
    </row>
    <row r="74" spans="1:10" s="16" customFormat="1" ht="25.5" x14ac:dyDescent="0.2">
      <c r="A74" s="26" t="s">
        <v>2384</v>
      </c>
      <c r="B74" s="30" t="s">
        <v>2385</v>
      </c>
      <c r="C74" s="28">
        <v>0</v>
      </c>
      <c r="D74" s="28">
        <v>0</v>
      </c>
      <c r="E74" s="28">
        <v>0</v>
      </c>
      <c r="F74" s="28">
        <v>1458</v>
      </c>
      <c r="G74" s="28">
        <v>0</v>
      </c>
      <c r="H74" s="28">
        <v>0</v>
      </c>
      <c r="I74" s="28">
        <v>-1327</v>
      </c>
      <c r="J74" s="25"/>
    </row>
    <row r="75" spans="1:10" s="16" customFormat="1" x14ac:dyDescent="0.2">
      <c r="A75" s="26" t="s">
        <v>2400</v>
      </c>
      <c r="B75" s="30" t="s">
        <v>2401</v>
      </c>
      <c r="C75" s="28">
        <v>0</v>
      </c>
      <c r="D75" s="28">
        <v>0</v>
      </c>
      <c r="E75" s="28">
        <v>0</v>
      </c>
      <c r="F75" s="28">
        <v>721786</v>
      </c>
      <c r="G75" s="28">
        <v>0</v>
      </c>
      <c r="H75" s="28">
        <v>0</v>
      </c>
      <c r="I75" s="28">
        <v>253699</v>
      </c>
      <c r="J75" s="25"/>
    </row>
    <row r="76" spans="1:10" s="16" customFormat="1" ht="12" x14ac:dyDescent="0.2">
      <c r="A76" s="25"/>
      <c r="B76" s="25"/>
      <c r="C76" s="25"/>
      <c r="D76" s="25"/>
      <c r="E76" s="25"/>
      <c r="F76" s="25"/>
      <c r="G76" s="25"/>
      <c r="H76" s="25"/>
      <c r="I76" s="25"/>
      <c r="J76" s="25"/>
    </row>
    <row r="77" spans="1:10" s="16" customFormat="1" ht="12.75" customHeight="1" x14ac:dyDescent="0.2">
      <c r="A77" s="74" t="s">
        <v>2578</v>
      </c>
      <c r="B77" s="74"/>
      <c r="C77" s="74"/>
      <c r="D77" s="74"/>
      <c r="E77" s="74"/>
      <c r="F77" s="74"/>
      <c r="G77" s="74"/>
      <c r="H77" s="74"/>
      <c r="I77" s="74"/>
      <c r="J77" s="74"/>
    </row>
    <row r="78" spans="1:10" s="16" customFormat="1" x14ac:dyDescent="0.2">
      <c r="A78" s="22" t="s">
        <v>2535</v>
      </c>
      <c r="B78" s="25"/>
      <c r="C78" s="25"/>
      <c r="D78" s="25"/>
      <c r="E78" s="25"/>
      <c r="F78" s="25"/>
      <c r="G78" s="25"/>
      <c r="H78" s="25"/>
      <c r="I78" s="25"/>
      <c r="J78" s="25"/>
    </row>
    <row r="79" spans="1:10" s="16" customFormat="1" ht="12" x14ac:dyDescent="0.2">
      <c r="A79" s="25"/>
      <c r="B79" s="25"/>
      <c r="C79" s="25"/>
      <c r="D79" s="25"/>
      <c r="E79" s="25"/>
      <c r="F79" s="25"/>
      <c r="G79" s="25"/>
      <c r="H79" s="25"/>
      <c r="I79" s="25"/>
      <c r="J79" s="25"/>
    </row>
    <row r="80" spans="1:10" s="16" customFormat="1" x14ac:dyDescent="0.2">
      <c r="A80" s="22" t="s">
        <v>16</v>
      </c>
      <c r="B80" s="29" t="s">
        <v>2421</v>
      </c>
      <c r="C80" s="24">
        <v>549764</v>
      </c>
      <c r="D80" s="24">
        <v>577252</v>
      </c>
      <c r="E80" s="24">
        <v>27488</v>
      </c>
      <c r="F80" s="24">
        <v>577040</v>
      </c>
      <c r="G80" s="24">
        <v>27276</v>
      </c>
      <c r="H80" s="24">
        <v>-212</v>
      </c>
      <c r="I80" s="24">
        <v>606105</v>
      </c>
      <c r="J80" s="25"/>
    </row>
    <row r="81" spans="1:10" s="16" customFormat="1" x14ac:dyDescent="0.2">
      <c r="A81" s="26" t="s">
        <v>649</v>
      </c>
      <c r="B81" s="30" t="s">
        <v>650</v>
      </c>
      <c r="C81" s="28">
        <v>359402</v>
      </c>
      <c r="D81" s="28">
        <v>359402</v>
      </c>
      <c r="E81" s="28">
        <v>0</v>
      </c>
      <c r="F81" s="28">
        <v>359190</v>
      </c>
      <c r="G81" s="28">
        <v>-212</v>
      </c>
      <c r="H81" s="28">
        <v>-212</v>
      </c>
      <c r="I81" s="28">
        <v>329277</v>
      </c>
      <c r="J81" s="25"/>
    </row>
    <row r="82" spans="1:10" s="16" customFormat="1" x14ac:dyDescent="0.2">
      <c r="A82" s="26" t="s">
        <v>808</v>
      </c>
      <c r="B82" s="30" t="s">
        <v>809</v>
      </c>
      <c r="C82" s="28">
        <v>0</v>
      </c>
      <c r="D82" s="28">
        <v>0</v>
      </c>
      <c r="E82" s="28">
        <v>0</v>
      </c>
      <c r="F82" s="28">
        <v>0</v>
      </c>
      <c r="G82" s="28">
        <v>0</v>
      </c>
      <c r="H82" s="28">
        <v>0</v>
      </c>
      <c r="I82" s="28">
        <v>3049</v>
      </c>
      <c r="J82" s="25"/>
    </row>
    <row r="83" spans="1:10" s="16" customFormat="1" x14ac:dyDescent="0.2">
      <c r="A83" s="26" t="s">
        <v>832</v>
      </c>
      <c r="B83" s="30" t="s">
        <v>833</v>
      </c>
      <c r="C83" s="28">
        <v>0</v>
      </c>
      <c r="D83" s="28">
        <v>0</v>
      </c>
      <c r="E83" s="28">
        <v>0</v>
      </c>
      <c r="F83" s="28">
        <v>0</v>
      </c>
      <c r="G83" s="28">
        <v>0</v>
      </c>
      <c r="H83" s="28">
        <v>0</v>
      </c>
      <c r="I83" s="28">
        <v>3049</v>
      </c>
      <c r="J83" s="25"/>
    </row>
    <row r="84" spans="1:10" s="16" customFormat="1" ht="25.5" x14ac:dyDescent="0.2">
      <c r="A84" s="26" t="s">
        <v>838</v>
      </c>
      <c r="B84" s="30" t="s">
        <v>839</v>
      </c>
      <c r="C84" s="28">
        <v>0</v>
      </c>
      <c r="D84" s="28">
        <v>0</v>
      </c>
      <c r="E84" s="28">
        <v>0</v>
      </c>
      <c r="F84" s="28">
        <v>0</v>
      </c>
      <c r="G84" s="28">
        <v>0</v>
      </c>
      <c r="H84" s="28">
        <v>0</v>
      </c>
      <c r="I84" s="28">
        <v>3049</v>
      </c>
      <c r="J84" s="25"/>
    </row>
    <row r="85" spans="1:10" s="16" customFormat="1" ht="25.5" x14ac:dyDescent="0.2">
      <c r="A85" s="26" t="s">
        <v>840</v>
      </c>
      <c r="B85" s="30" t="s">
        <v>841</v>
      </c>
      <c r="C85" s="28">
        <v>0</v>
      </c>
      <c r="D85" s="28">
        <v>0</v>
      </c>
      <c r="E85" s="28">
        <v>0</v>
      </c>
      <c r="F85" s="28">
        <v>0</v>
      </c>
      <c r="G85" s="28">
        <v>0</v>
      </c>
      <c r="H85" s="28">
        <v>0</v>
      </c>
      <c r="I85" s="28">
        <v>3049</v>
      </c>
      <c r="J85" s="25"/>
    </row>
    <row r="86" spans="1:10" s="16" customFormat="1" x14ac:dyDescent="0.2">
      <c r="A86" s="26" t="s">
        <v>958</v>
      </c>
      <c r="B86" s="30" t="s">
        <v>959</v>
      </c>
      <c r="C86" s="28">
        <v>190362</v>
      </c>
      <c r="D86" s="28">
        <v>217850</v>
      </c>
      <c r="E86" s="28">
        <v>27488</v>
      </c>
      <c r="F86" s="28">
        <v>217850</v>
      </c>
      <c r="G86" s="28">
        <v>27488</v>
      </c>
      <c r="H86" s="28">
        <v>0</v>
      </c>
      <c r="I86" s="28">
        <v>273779</v>
      </c>
      <c r="J86" s="25"/>
    </row>
    <row r="87" spans="1:10" s="16" customFormat="1" x14ac:dyDescent="0.2">
      <c r="A87" s="26" t="s">
        <v>960</v>
      </c>
      <c r="B87" s="30" t="s">
        <v>959</v>
      </c>
      <c r="C87" s="28">
        <v>190362</v>
      </c>
      <c r="D87" s="28">
        <v>217850</v>
      </c>
      <c r="E87" s="28">
        <v>27488</v>
      </c>
      <c r="F87" s="28">
        <v>217850</v>
      </c>
      <c r="G87" s="28">
        <v>27488</v>
      </c>
      <c r="H87" s="28">
        <v>0</v>
      </c>
      <c r="I87" s="28">
        <v>273779</v>
      </c>
      <c r="J87" s="25"/>
    </row>
    <row r="88" spans="1:10" s="16" customFormat="1" x14ac:dyDescent="0.2">
      <c r="A88" s="26" t="s">
        <v>961</v>
      </c>
      <c r="B88" s="30" t="s">
        <v>962</v>
      </c>
      <c r="C88" s="28">
        <v>190362</v>
      </c>
      <c r="D88" s="28">
        <v>217850</v>
      </c>
      <c r="E88" s="28">
        <v>27488</v>
      </c>
      <c r="F88" s="28">
        <v>217850</v>
      </c>
      <c r="G88" s="28">
        <v>27488</v>
      </c>
      <c r="H88" s="28">
        <v>0</v>
      </c>
      <c r="I88" s="28">
        <v>273779</v>
      </c>
      <c r="J88" s="25"/>
    </row>
    <row r="89" spans="1:10" s="16" customFormat="1" x14ac:dyDescent="0.2">
      <c r="A89" s="22" t="s">
        <v>979</v>
      </c>
      <c r="B89" s="29" t="s">
        <v>980</v>
      </c>
      <c r="C89" s="24">
        <v>549764</v>
      </c>
      <c r="D89" s="24">
        <v>577252</v>
      </c>
      <c r="E89" s="24">
        <v>27488</v>
      </c>
      <c r="F89" s="24">
        <v>574314</v>
      </c>
      <c r="G89" s="24">
        <v>24550</v>
      </c>
      <c r="H89" s="24">
        <v>-2938</v>
      </c>
      <c r="I89" s="24">
        <v>605809</v>
      </c>
      <c r="J89" s="25"/>
    </row>
    <row r="90" spans="1:10" s="16" customFormat="1" x14ac:dyDescent="0.2">
      <c r="A90" s="26" t="s">
        <v>981</v>
      </c>
      <c r="B90" s="30" t="s">
        <v>982</v>
      </c>
      <c r="C90" s="28">
        <v>543788</v>
      </c>
      <c r="D90" s="28">
        <v>571276</v>
      </c>
      <c r="E90" s="28">
        <v>27488</v>
      </c>
      <c r="F90" s="28">
        <v>570846</v>
      </c>
      <c r="G90" s="28">
        <v>27058</v>
      </c>
      <c r="H90" s="28">
        <v>-430</v>
      </c>
      <c r="I90" s="28">
        <v>456338</v>
      </c>
      <c r="J90" s="25"/>
    </row>
    <row r="91" spans="1:10" s="16" customFormat="1" x14ac:dyDescent="0.2">
      <c r="A91" s="26" t="s">
        <v>983</v>
      </c>
      <c r="B91" s="30" t="s">
        <v>984</v>
      </c>
      <c r="C91" s="28">
        <v>537389</v>
      </c>
      <c r="D91" s="28">
        <v>567070</v>
      </c>
      <c r="E91" s="28">
        <v>29681</v>
      </c>
      <c r="F91" s="28">
        <v>566641</v>
      </c>
      <c r="G91" s="28">
        <v>29252</v>
      </c>
      <c r="H91" s="28">
        <v>-429</v>
      </c>
      <c r="I91" s="28">
        <v>453278</v>
      </c>
      <c r="J91" s="25"/>
    </row>
    <row r="92" spans="1:10" s="16" customFormat="1" x14ac:dyDescent="0.2">
      <c r="A92" s="26" t="s">
        <v>985</v>
      </c>
      <c r="B92" s="30" t="s">
        <v>986</v>
      </c>
      <c r="C92" s="28">
        <v>244694</v>
      </c>
      <c r="D92" s="28">
        <v>259894</v>
      </c>
      <c r="E92" s="28">
        <v>15200</v>
      </c>
      <c r="F92" s="28">
        <v>259472</v>
      </c>
      <c r="G92" s="28">
        <v>14778</v>
      </c>
      <c r="H92" s="28">
        <v>-422</v>
      </c>
      <c r="I92" s="28">
        <v>206410</v>
      </c>
      <c r="J92" s="25"/>
    </row>
    <row r="93" spans="1:10" s="16" customFormat="1" x14ac:dyDescent="0.2">
      <c r="A93" s="26" t="s">
        <v>1053</v>
      </c>
      <c r="B93" s="30" t="s">
        <v>1054</v>
      </c>
      <c r="C93" s="28">
        <v>292695</v>
      </c>
      <c r="D93" s="28">
        <v>307176</v>
      </c>
      <c r="E93" s="28">
        <v>14481</v>
      </c>
      <c r="F93" s="28">
        <v>307169</v>
      </c>
      <c r="G93" s="28">
        <v>14474</v>
      </c>
      <c r="H93" s="28">
        <v>-7</v>
      </c>
      <c r="I93" s="28">
        <v>246868</v>
      </c>
      <c r="J93" s="25"/>
    </row>
    <row r="94" spans="1:10" s="16" customFormat="1" ht="25.5" x14ac:dyDescent="0.2">
      <c r="A94" s="26" t="s">
        <v>1475</v>
      </c>
      <c r="B94" s="30" t="s">
        <v>1476</v>
      </c>
      <c r="C94" s="28">
        <v>6399</v>
      </c>
      <c r="D94" s="28">
        <v>4206</v>
      </c>
      <c r="E94" s="28">
        <v>-2193</v>
      </c>
      <c r="F94" s="28">
        <v>4205</v>
      </c>
      <c r="G94" s="28">
        <v>-2194</v>
      </c>
      <c r="H94" s="28">
        <v>-1</v>
      </c>
      <c r="I94" s="28">
        <v>3060</v>
      </c>
      <c r="J94" s="25"/>
    </row>
    <row r="95" spans="1:10" s="16" customFormat="1" ht="25.5" x14ac:dyDescent="0.2">
      <c r="A95" s="26" t="s">
        <v>1477</v>
      </c>
      <c r="B95" s="30" t="s">
        <v>1478</v>
      </c>
      <c r="C95" s="28">
        <v>6399</v>
      </c>
      <c r="D95" s="28">
        <v>4206</v>
      </c>
      <c r="E95" s="28">
        <v>-2193</v>
      </c>
      <c r="F95" s="28">
        <v>4205</v>
      </c>
      <c r="G95" s="28">
        <v>-2194</v>
      </c>
      <c r="H95" s="28">
        <v>-1</v>
      </c>
      <c r="I95" s="28">
        <v>3060</v>
      </c>
      <c r="J95" s="25"/>
    </row>
    <row r="96" spans="1:10" s="16" customFormat="1" x14ac:dyDescent="0.2">
      <c r="A96" s="26" t="s">
        <v>1499</v>
      </c>
      <c r="B96" s="30" t="s">
        <v>1500</v>
      </c>
      <c r="C96" s="28">
        <v>6399</v>
      </c>
      <c r="D96" s="28">
        <v>4206</v>
      </c>
      <c r="E96" s="28">
        <v>-2193</v>
      </c>
      <c r="F96" s="28">
        <v>4205</v>
      </c>
      <c r="G96" s="28">
        <v>-2194</v>
      </c>
      <c r="H96" s="28">
        <v>-1</v>
      </c>
      <c r="I96" s="28">
        <v>3060</v>
      </c>
      <c r="J96" s="25"/>
    </row>
    <row r="97" spans="1:10" s="16" customFormat="1" x14ac:dyDescent="0.2">
      <c r="A97" s="26" t="s">
        <v>1599</v>
      </c>
      <c r="B97" s="30" t="s">
        <v>1600</v>
      </c>
      <c r="C97" s="28">
        <v>5976</v>
      </c>
      <c r="D97" s="28">
        <v>5976</v>
      </c>
      <c r="E97" s="28">
        <v>0</v>
      </c>
      <c r="F97" s="28">
        <v>3468</v>
      </c>
      <c r="G97" s="28">
        <v>-2508</v>
      </c>
      <c r="H97" s="28">
        <v>-2508</v>
      </c>
      <c r="I97" s="28">
        <v>149471</v>
      </c>
      <c r="J97" s="25"/>
    </row>
    <row r="98" spans="1:10" s="16" customFormat="1" x14ac:dyDescent="0.2">
      <c r="A98" s="26" t="s">
        <v>1601</v>
      </c>
      <c r="B98" s="30" t="s">
        <v>1602</v>
      </c>
      <c r="C98" s="28">
        <v>5976</v>
      </c>
      <c r="D98" s="28">
        <v>5976</v>
      </c>
      <c r="E98" s="28">
        <v>0</v>
      </c>
      <c r="F98" s="28">
        <v>3468</v>
      </c>
      <c r="G98" s="28">
        <v>-2508</v>
      </c>
      <c r="H98" s="28">
        <v>-2508</v>
      </c>
      <c r="I98" s="28">
        <v>149471</v>
      </c>
      <c r="J98" s="25"/>
    </row>
    <row r="99" spans="1:10" s="16" customFormat="1" x14ac:dyDescent="0.2">
      <c r="A99" s="22" t="s">
        <v>1749</v>
      </c>
      <c r="B99" s="29" t="s">
        <v>2422</v>
      </c>
      <c r="C99" s="24">
        <v>0</v>
      </c>
      <c r="D99" s="24">
        <v>0</v>
      </c>
      <c r="E99" s="24">
        <v>0</v>
      </c>
      <c r="F99" s="24">
        <v>2726</v>
      </c>
      <c r="G99" s="24">
        <v>2726</v>
      </c>
      <c r="H99" s="24">
        <v>2726</v>
      </c>
      <c r="I99" s="24">
        <v>296</v>
      </c>
      <c r="J99" s="25"/>
    </row>
    <row r="100" spans="1:10" s="16" customFormat="1" x14ac:dyDescent="0.2">
      <c r="A100" s="22" t="s">
        <v>1750</v>
      </c>
      <c r="B100" s="29" t="s">
        <v>2423</v>
      </c>
      <c r="C100" s="24">
        <v>0</v>
      </c>
      <c r="D100" s="24">
        <v>0</v>
      </c>
      <c r="E100" s="24">
        <v>0</v>
      </c>
      <c r="F100" s="24">
        <v>-2726</v>
      </c>
      <c r="G100" s="24">
        <v>-2726</v>
      </c>
      <c r="H100" s="24">
        <v>-2726</v>
      </c>
      <c r="I100" s="24">
        <v>-296</v>
      </c>
      <c r="J100" s="25"/>
    </row>
    <row r="101" spans="1:10" s="16" customFormat="1" x14ac:dyDescent="0.2">
      <c r="A101" s="26" t="s">
        <v>1752</v>
      </c>
      <c r="B101" s="30" t="s">
        <v>1753</v>
      </c>
      <c r="C101" s="28">
        <v>0</v>
      </c>
      <c r="D101" s="28">
        <v>0</v>
      </c>
      <c r="E101" s="28">
        <v>0</v>
      </c>
      <c r="F101" s="28">
        <v>-2726</v>
      </c>
      <c r="G101" s="28">
        <v>0</v>
      </c>
      <c r="H101" s="28">
        <v>0</v>
      </c>
      <c r="I101" s="28">
        <v>-296</v>
      </c>
      <c r="J101" s="25"/>
    </row>
    <row r="102" spans="1:10" s="16" customFormat="1" x14ac:dyDescent="0.2">
      <c r="A102" s="26" t="s">
        <v>1790</v>
      </c>
      <c r="B102" s="30" t="s">
        <v>1791</v>
      </c>
      <c r="C102" s="28">
        <v>0</v>
      </c>
      <c r="D102" s="28">
        <v>0</v>
      </c>
      <c r="E102" s="28">
        <v>0</v>
      </c>
      <c r="F102" s="28">
        <v>-2726</v>
      </c>
      <c r="G102" s="28">
        <v>0</v>
      </c>
      <c r="H102" s="28">
        <v>0</v>
      </c>
      <c r="I102" s="28">
        <v>-296</v>
      </c>
      <c r="J102" s="25"/>
    </row>
    <row r="103" spans="1:10" s="16" customFormat="1" ht="25.5" x14ac:dyDescent="0.2">
      <c r="A103" s="26" t="s">
        <v>1752</v>
      </c>
      <c r="B103" s="30" t="s">
        <v>2379</v>
      </c>
      <c r="C103" s="28">
        <v>0</v>
      </c>
      <c r="D103" s="28">
        <v>0</v>
      </c>
      <c r="E103" s="28">
        <v>0</v>
      </c>
      <c r="F103" s="28">
        <v>-2726</v>
      </c>
      <c r="G103" s="28">
        <v>0</v>
      </c>
      <c r="H103" s="28">
        <v>0</v>
      </c>
      <c r="I103" s="28">
        <v>-296</v>
      </c>
      <c r="J103" s="25"/>
    </row>
    <row r="104" spans="1:10" s="16" customFormat="1" ht="25.5" x14ac:dyDescent="0.2">
      <c r="A104" s="26" t="s">
        <v>2384</v>
      </c>
      <c r="B104" s="30" t="s">
        <v>2385</v>
      </c>
      <c r="C104" s="28">
        <v>0</v>
      </c>
      <c r="D104" s="28">
        <v>0</v>
      </c>
      <c r="E104" s="28">
        <v>0</v>
      </c>
      <c r="F104" s="28">
        <v>-2726</v>
      </c>
      <c r="G104" s="28">
        <v>0</v>
      </c>
      <c r="H104" s="28">
        <v>0</v>
      </c>
      <c r="I104" s="28">
        <v>-296</v>
      </c>
      <c r="J104" s="25"/>
    </row>
    <row r="105" spans="1:10" s="16" customFormat="1" x14ac:dyDescent="0.2">
      <c r="A105" s="26" t="s">
        <v>2400</v>
      </c>
      <c r="B105" s="30" t="s">
        <v>2401</v>
      </c>
      <c r="C105" s="28">
        <v>0</v>
      </c>
      <c r="D105" s="28">
        <v>0</v>
      </c>
      <c r="E105" s="28">
        <v>0</v>
      </c>
      <c r="F105" s="28">
        <v>0</v>
      </c>
      <c r="G105" s="28">
        <v>0</v>
      </c>
      <c r="H105" s="28">
        <v>0</v>
      </c>
      <c r="I105" s="28">
        <v>3339</v>
      </c>
      <c r="J105" s="25"/>
    </row>
    <row r="106" spans="1:10" s="16" customFormat="1" ht="12" x14ac:dyDescent="0.2">
      <c r="A106" s="25"/>
      <c r="B106" s="25"/>
      <c r="C106" s="25"/>
      <c r="D106" s="25"/>
      <c r="E106" s="25"/>
      <c r="F106" s="25"/>
      <c r="G106" s="25"/>
      <c r="H106" s="25"/>
      <c r="I106" s="25"/>
      <c r="J106" s="25"/>
    </row>
    <row r="107" spans="1:10" s="16" customFormat="1" ht="12.75" customHeight="1" x14ac:dyDescent="0.2">
      <c r="A107" s="74" t="s">
        <v>2450</v>
      </c>
      <c r="B107" s="74"/>
      <c r="C107" s="74"/>
      <c r="D107" s="74"/>
      <c r="E107" s="74"/>
      <c r="F107" s="74"/>
      <c r="G107" s="74"/>
      <c r="H107" s="74"/>
      <c r="I107" s="74"/>
      <c r="J107" s="74"/>
    </row>
    <row r="108" spans="1:10" s="16" customFormat="1" x14ac:dyDescent="0.2">
      <c r="A108" s="22" t="s">
        <v>2571</v>
      </c>
      <c r="B108" s="25"/>
      <c r="C108" s="25"/>
      <c r="D108" s="25"/>
      <c r="E108" s="25"/>
      <c r="F108" s="25"/>
      <c r="G108" s="25"/>
      <c r="H108" s="25"/>
      <c r="I108" s="25"/>
      <c r="J108" s="25"/>
    </row>
    <row r="109" spans="1:10" s="16" customFormat="1" ht="12" x14ac:dyDescent="0.2">
      <c r="A109" s="25"/>
      <c r="B109" s="25"/>
      <c r="C109" s="25"/>
      <c r="D109" s="25"/>
      <c r="E109" s="25"/>
      <c r="F109" s="25"/>
      <c r="G109" s="25"/>
      <c r="H109" s="25"/>
      <c r="I109" s="25"/>
      <c r="J109" s="25"/>
    </row>
    <row r="110" spans="1:10" s="16" customFormat="1" x14ac:dyDescent="0.2">
      <c r="A110" s="22" t="s">
        <v>16</v>
      </c>
      <c r="B110" s="29" t="s">
        <v>2421</v>
      </c>
      <c r="C110" s="24">
        <v>375442</v>
      </c>
      <c r="D110" s="24">
        <v>456902</v>
      </c>
      <c r="E110" s="24">
        <v>81460</v>
      </c>
      <c r="F110" s="24">
        <v>437088</v>
      </c>
      <c r="G110" s="24">
        <v>61646</v>
      </c>
      <c r="H110" s="24">
        <v>-19814</v>
      </c>
      <c r="I110" s="24">
        <v>497127</v>
      </c>
      <c r="J110" s="25"/>
    </row>
    <row r="111" spans="1:10" s="16" customFormat="1" x14ac:dyDescent="0.2">
      <c r="A111" s="26" t="s">
        <v>958</v>
      </c>
      <c r="B111" s="30" t="s">
        <v>959</v>
      </c>
      <c r="C111" s="28">
        <v>375442</v>
      </c>
      <c r="D111" s="28">
        <v>456902</v>
      </c>
      <c r="E111" s="28">
        <v>81460</v>
      </c>
      <c r="F111" s="28">
        <v>437088</v>
      </c>
      <c r="G111" s="28">
        <v>61646</v>
      </c>
      <c r="H111" s="28">
        <v>-19814</v>
      </c>
      <c r="I111" s="28">
        <v>497127</v>
      </c>
      <c r="J111" s="25"/>
    </row>
    <row r="112" spans="1:10" s="16" customFormat="1" x14ac:dyDescent="0.2">
      <c r="A112" s="26" t="s">
        <v>960</v>
      </c>
      <c r="B112" s="30" t="s">
        <v>959</v>
      </c>
      <c r="C112" s="28">
        <v>375442</v>
      </c>
      <c r="D112" s="28">
        <v>456902</v>
      </c>
      <c r="E112" s="28">
        <v>81460</v>
      </c>
      <c r="F112" s="28">
        <v>437088</v>
      </c>
      <c r="G112" s="28">
        <v>61646</v>
      </c>
      <c r="H112" s="28">
        <v>-19814</v>
      </c>
      <c r="I112" s="28">
        <v>497127</v>
      </c>
      <c r="J112" s="25"/>
    </row>
    <row r="113" spans="1:10" s="16" customFormat="1" x14ac:dyDescent="0.2">
      <c r="A113" s="26" t="s">
        <v>961</v>
      </c>
      <c r="B113" s="30" t="s">
        <v>962</v>
      </c>
      <c r="C113" s="28">
        <v>375442</v>
      </c>
      <c r="D113" s="28">
        <v>456902</v>
      </c>
      <c r="E113" s="28">
        <v>81460</v>
      </c>
      <c r="F113" s="28">
        <v>437088</v>
      </c>
      <c r="G113" s="28">
        <v>61646</v>
      </c>
      <c r="H113" s="28">
        <v>-19814</v>
      </c>
      <c r="I113" s="28">
        <v>497127</v>
      </c>
      <c r="J113" s="25"/>
    </row>
    <row r="114" spans="1:10" s="16" customFormat="1" x14ac:dyDescent="0.2">
      <c r="A114" s="22" t="s">
        <v>979</v>
      </c>
      <c r="B114" s="29" t="s">
        <v>980</v>
      </c>
      <c r="C114" s="24">
        <v>375442</v>
      </c>
      <c r="D114" s="24">
        <v>456902</v>
      </c>
      <c r="E114" s="24">
        <v>81460</v>
      </c>
      <c r="F114" s="24">
        <v>437088</v>
      </c>
      <c r="G114" s="24">
        <v>61646</v>
      </c>
      <c r="H114" s="24">
        <v>-19814</v>
      </c>
      <c r="I114" s="24">
        <v>497127</v>
      </c>
      <c r="J114" s="25"/>
    </row>
    <row r="115" spans="1:10" s="16" customFormat="1" x14ac:dyDescent="0.2">
      <c r="A115" s="26" t="s">
        <v>981</v>
      </c>
      <c r="B115" s="30" t="s">
        <v>982</v>
      </c>
      <c r="C115" s="28">
        <v>116292</v>
      </c>
      <c r="D115" s="28">
        <v>304365</v>
      </c>
      <c r="E115" s="28">
        <v>188073</v>
      </c>
      <c r="F115" s="28">
        <v>289347</v>
      </c>
      <c r="G115" s="28">
        <v>173055</v>
      </c>
      <c r="H115" s="28">
        <v>-15018</v>
      </c>
      <c r="I115" s="28">
        <v>413577</v>
      </c>
      <c r="J115" s="25"/>
    </row>
    <row r="116" spans="1:10" s="16" customFormat="1" x14ac:dyDescent="0.2">
      <c r="A116" s="26" t="s">
        <v>983</v>
      </c>
      <c r="B116" s="30" t="s">
        <v>984</v>
      </c>
      <c r="C116" s="28">
        <v>87620</v>
      </c>
      <c r="D116" s="28">
        <v>275693</v>
      </c>
      <c r="E116" s="28">
        <v>188073</v>
      </c>
      <c r="F116" s="28">
        <v>266064</v>
      </c>
      <c r="G116" s="28">
        <v>178444</v>
      </c>
      <c r="H116" s="28">
        <v>-9629</v>
      </c>
      <c r="I116" s="28">
        <v>413577</v>
      </c>
      <c r="J116" s="25"/>
    </row>
    <row r="117" spans="1:10" s="16" customFormat="1" x14ac:dyDescent="0.2">
      <c r="A117" s="26" t="s">
        <v>985</v>
      </c>
      <c r="B117" s="30" t="s">
        <v>986</v>
      </c>
      <c r="C117" s="28">
        <v>67736</v>
      </c>
      <c r="D117" s="28">
        <v>175710</v>
      </c>
      <c r="E117" s="28">
        <v>107974</v>
      </c>
      <c r="F117" s="28">
        <v>174064</v>
      </c>
      <c r="G117" s="28">
        <v>106328</v>
      </c>
      <c r="H117" s="28">
        <v>-1646</v>
      </c>
      <c r="I117" s="28">
        <v>241169</v>
      </c>
      <c r="J117" s="25"/>
    </row>
    <row r="118" spans="1:10" s="16" customFormat="1" x14ac:dyDescent="0.2">
      <c r="A118" s="26" t="s">
        <v>1053</v>
      </c>
      <c r="B118" s="30" t="s">
        <v>1054</v>
      </c>
      <c r="C118" s="28">
        <v>19884</v>
      </c>
      <c r="D118" s="28">
        <v>99983</v>
      </c>
      <c r="E118" s="28">
        <v>80099</v>
      </c>
      <c r="F118" s="28">
        <v>92000</v>
      </c>
      <c r="G118" s="28">
        <v>72116</v>
      </c>
      <c r="H118" s="28">
        <v>-7983</v>
      </c>
      <c r="I118" s="28">
        <v>172408</v>
      </c>
      <c r="J118" s="25"/>
    </row>
    <row r="119" spans="1:10" s="16" customFormat="1" ht="25.5" x14ac:dyDescent="0.2">
      <c r="A119" s="26" t="s">
        <v>1475</v>
      </c>
      <c r="B119" s="30" t="s">
        <v>1476</v>
      </c>
      <c r="C119" s="28">
        <v>28672</v>
      </c>
      <c r="D119" s="28">
        <v>28672</v>
      </c>
      <c r="E119" s="28">
        <v>0</v>
      </c>
      <c r="F119" s="28">
        <v>23283</v>
      </c>
      <c r="G119" s="28">
        <v>-5389</v>
      </c>
      <c r="H119" s="28">
        <v>-5389</v>
      </c>
      <c r="I119" s="28">
        <v>0</v>
      </c>
      <c r="J119" s="25"/>
    </row>
    <row r="120" spans="1:10" s="16" customFormat="1" ht="25.5" x14ac:dyDescent="0.2">
      <c r="A120" s="26" t="s">
        <v>1513</v>
      </c>
      <c r="B120" s="30" t="s">
        <v>1514</v>
      </c>
      <c r="C120" s="28">
        <v>28672</v>
      </c>
      <c r="D120" s="28">
        <v>28672</v>
      </c>
      <c r="E120" s="28">
        <v>0</v>
      </c>
      <c r="F120" s="28">
        <v>23283</v>
      </c>
      <c r="G120" s="28">
        <v>-5389</v>
      </c>
      <c r="H120" s="28">
        <v>-5389</v>
      </c>
      <c r="I120" s="28">
        <v>0</v>
      </c>
      <c r="J120" s="25"/>
    </row>
    <row r="121" spans="1:10" s="16" customFormat="1" ht="25.5" x14ac:dyDescent="0.2">
      <c r="A121" s="26" t="s">
        <v>1521</v>
      </c>
      <c r="B121" s="30" t="s">
        <v>1522</v>
      </c>
      <c r="C121" s="28">
        <v>28672</v>
      </c>
      <c r="D121" s="28">
        <v>28672</v>
      </c>
      <c r="E121" s="28">
        <v>0</v>
      </c>
      <c r="F121" s="28">
        <v>23283</v>
      </c>
      <c r="G121" s="28">
        <v>-5389</v>
      </c>
      <c r="H121" s="28">
        <v>-5389</v>
      </c>
      <c r="I121" s="28">
        <v>0</v>
      </c>
      <c r="J121" s="25"/>
    </row>
    <row r="122" spans="1:10" s="16" customFormat="1" ht="25.5" x14ac:dyDescent="0.2">
      <c r="A122" s="26" t="s">
        <v>1523</v>
      </c>
      <c r="B122" s="30" t="s">
        <v>1524</v>
      </c>
      <c r="C122" s="28">
        <v>28672</v>
      </c>
      <c r="D122" s="28">
        <v>28672</v>
      </c>
      <c r="E122" s="28">
        <v>0</v>
      </c>
      <c r="F122" s="28">
        <v>23283</v>
      </c>
      <c r="G122" s="28">
        <v>-5389</v>
      </c>
      <c r="H122" s="28">
        <v>-5389</v>
      </c>
      <c r="I122" s="28">
        <v>0</v>
      </c>
      <c r="J122" s="25"/>
    </row>
    <row r="123" spans="1:10" s="16" customFormat="1" x14ac:dyDescent="0.2">
      <c r="A123" s="26" t="s">
        <v>1599</v>
      </c>
      <c r="B123" s="30" t="s">
        <v>1600</v>
      </c>
      <c r="C123" s="28">
        <v>259150</v>
      </c>
      <c r="D123" s="28">
        <v>152537</v>
      </c>
      <c r="E123" s="28">
        <v>-106613</v>
      </c>
      <c r="F123" s="28">
        <v>147741</v>
      </c>
      <c r="G123" s="28">
        <v>-111409</v>
      </c>
      <c r="H123" s="28">
        <v>-4796</v>
      </c>
      <c r="I123" s="28">
        <v>83550</v>
      </c>
      <c r="J123" s="25"/>
    </row>
    <row r="124" spans="1:10" s="16" customFormat="1" x14ac:dyDescent="0.2">
      <c r="A124" s="26" t="s">
        <v>1601</v>
      </c>
      <c r="B124" s="30" t="s">
        <v>1602</v>
      </c>
      <c r="C124" s="28">
        <v>259150</v>
      </c>
      <c r="D124" s="28">
        <v>152537</v>
      </c>
      <c r="E124" s="28">
        <v>-106613</v>
      </c>
      <c r="F124" s="28">
        <v>147741</v>
      </c>
      <c r="G124" s="28">
        <v>-111409</v>
      </c>
      <c r="H124" s="28">
        <v>-4796</v>
      </c>
      <c r="I124" s="28">
        <v>83550</v>
      </c>
      <c r="J124" s="25"/>
    </row>
    <row r="125" spans="1:10" s="16" customFormat="1" x14ac:dyDescent="0.2">
      <c r="A125" s="26" t="s">
        <v>2400</v>
      </c>
      <c r="B125" s="30" t="s">
        <v>2401</v>
      </c>
      <c r="C125" s="28">
        <v>0</v>
      </c>
      <c r="D125" s="28">
        <v>0</v>
      </c>
      <c r="E125" s="28">
        <v>0</v>
      </c>
      <c r="F125" s="28">
        <v>19814</v>
      </c>
      <c r="G125" s="28">
        <v>0</v>
      </c>
      <c r="H125" s="28">
        <v>0</v>
      </c>
      <c r="I125" s="28">
        <v>308926</v>
      </c>
      <c r="J125" s="25"/>
    </row>
    <row r="126" spans="1:10" s="16" customFormat="1" ht="12" x14ac:dyDescent="0.2">
      <c r="A126" s="25"/>
      <c r="B126" s="25"/>
      <c r="C126" s="25"/>
      <c r="D126" s="25"/>
      <c r="E126" s="25"/>
      <c r="F126" s="25"/>
      <c r="G126" s="25"/>
      <c r="H126" s="25"/>
      <c r="I126" s="25"/>
      <c r="J126" s="25"/>
    </row>
    <row r="127" spans="1:10" s="16" customFormat="1" ht="12.75" customHeight="1" x14ac:dyDescent="0.2">
      <c r="A127" s="74" t="s">
        <v>2579</v>
      </c>
      <c r="B127" s="74"/>
      <c r="C127" s="74"/>
      <c r="D127" s="74"/>
      <c r="E127" s="74"/>
      <c r="F127" s="74"/>
      <c r="G127" s="74"/>
      <c r="H127" s="74"/>
      <c r="I127" s="74"/>
      <c r="J127" s="74"/>
    </row>
    <row r="128" spans="1:10" s="16" customFormat="1" x14ac:dyDescent="0.2">
      <c r="A128" s="22" t="s">
        <v>2571</v>
      </c>
      <c r="B128" s="25"/>
      <c r="C128" s="25"/>
      <c r="D128" s="25"/>
      <c r="E128" s="25"/>
      <c r="F128" s="25"/>
      <c r="G128" s="25"/>
      <c r="H128" s="25"/>
      <c r="I128" s="25"/>
      <c r="J128" s="25"/>
    </row>
    <row r="129" spans="1:10" s="16" customFormat="1" ht="12" x14ac:dyDescent="0.2">
      <c r="A129" s="25"/>
      <c r="B129" s="25"/>
      <c r="C129" s="25"/>
      <c r="D129" s="25"/>
      <c r="E129" s="25"/>
      <c r="F129" s="25"/>
      <c r="G129" s="25"/>
      <c r="H129" s="25"/>
      <c r="I129" s="25"/>
      <c r="J129" s="25"/>
    </row>
    <row r="130" spans="1:10" s="16" customFormat="1" x14ac:dyDescent="0.2">
      <c r="A130" s="22" t="s">
        <v>16</v>
      </c>
      <c r="B130" s="29" t="s">
        <v>2421</v>
      </c>
      <c r="C130" s="24">
        <v>375442</v>
      </c>
      <c r="D130" s="24">
        <v>236496</v>
      </c>
      <c r="E130" s="24">
        <v>-138946</v>
      </c>
      <c r="F130" s="24">
        <v>231105</v>
      </c>
      <c r="G130" s="24">
        <v>-144337</v>
      </c>
      <c r="H130" s="24">
        <v>-5391</v>
      </c>
      <c r="I130" s="24">
        <v>164555</v>
      </c>
      <c r="J130" s="25"/>
    </row>
    <row r="131" spans="1:10" s="16" customFormat="1" x14ac:dyDescent="0.2">
      <c r="A131" s="26" t="s">
        <v>958</v>
      </c>
      <c r="B131" s="30" t="s">
        <v>959</v>
      </c>
      <c r="C131" s="28">
        <v>375442</v>
      </c>
      <c r="D131" s="28">
        <v>236496</v>
      </c>
      <c r="E131" s="28">
        <v>-138946</v>
      </c>
      <c r="F131" s="28">
        <v>231105</v>
      </c>
      <c r="G131" s="28">
        <v>-144337</v>
      </c>
      <c r="H131" s="28">
        <v>-5391</v>
      </c>
      <c r="I131" s="28">
        <v>164555</v>
      </c>
      <c r="J131" s="25"/>
    </row>
    <row r="132" spans="1:10" s="16" customFormat="1" x14ac:dyDescent="0.2">
      <c r="A132" s="26" t="s">
        <v>960</v>
      </c>
      <c r="B132" s="30" t="s">
        <v>959</v>
      </c>
      <c r="C132" s="28">
        <v>375442</v>
      </c>
      <c r="D132" s="28">
        <v>236496</v>
      </c>
      <c r="E132" s="28">
        <v>-138946</v>
      </c>
      <c r="F132" s="28">
        <v>231105</v>
      </c>
      <c r="G132" s="28">
        <v>-144337</v>
      </c>
      <c r="H132" s="28">
        <v>-5391</v>
      </c>
      <c r="I132" s="28">
        <v>164555</v>
      </c>
      <c r="J132" s="25"/>
    </row>
    <row r="133" spans="1:10" s="16" customFormat="1" x14ac:dyDescent="0.2">
      <c r="A133" s="26" t="s">
        <v>961</v>
      </c>
      <c r="B133" s="30" t="s">
        <v>962</v>
      </c>
      <c r="C133" s="28">
        <v>375442</v>
      </c>
      <c r="D133" s="28">
        <v>236496</v>
      </c>
      <c r="E133" s="28">
        <v>-138946</v>
      </c>
      <c r="F133" s="28">
        <v>231105</v>
      </c>
      <c r="G133" s="28">
        <v>-144337</v>
      </c>
      <c r="H133" s="28">
        <v>-5391</v>
      </c>
      <c r="I133" s="28">
        <v>164555</v>
      </c>
      <c r="J133" s="25"/>
    </row>
    <row r="134" spans="1:10" s="16" customFormat="1" x14ac:dyDescent="0.2">
      <c r="A134" s="22" t="s">
        <v>979</v>
      </c>
      <c r="B134" s="29" t="s">
        <v>980</v>
      </c>
      <c r="C134" s="24">
        <v>375442</v>
      </c>
      <c r="D134" s="24">
        <v>236496</v>
      </c>
      <c r="E134" s="24">
        <v>-138946</v>
      </c>
      <c r="F134" s="24">
        <v>231105</v>
      </c>
      <c r="G134" s="24">
        <v>-144337</v>
      </c>
      <c r="H134" s="24">
        <v>-5391</v>
      </c>
      <c r="I134" s="24">
        <v>164555</v>
      </c>
      <c r="J134" s="25"/>
    </row>
    <row r="135" spans="1:10" s="16" customFormat="1" x14ac:dyDescent="0.2">
      <c r="A135" s="26" t="s">
        <v>981</v>
      </c>
      <c r="B135" s="30" t="s">
        <v>982</v>
      </c>
      <c r="C135" s="28">
        <v>116292</v>
      </c>
      <c r="D135" s="28">
        <v>88755</v>
      </c>
      <c r="E135" s="28">
        <v>-27537</v>
      </c>
      <c r="F135" s="28">
        <v>83364</v>
      </c>
      <c r="G135" s="28">
        <v>-32928</v>
      </c>
      <c r="H135" s="28">
        <v>-5391</v>
      </c>
      <c r="I135" s="28">
        <v>91568</v>
      </c>
      <c r="J135" s="25"/>
    </row>
    <row r="136" spans="1:10" s="16" customFormat="1" x14ac:dyDescent="0.2">
      <c r="A136" s="26" t="s">
        <v>983</v>
      </c>
      <c r="B136" s="30" t="s">
        <v>984</v>
      </c>
      <c r="C136" s="28">
        <v>87620</v>
      </c>
      <c r="D136" s="28">
        <v>60083</v>
      </c>
      <c r="E136" s="28">
        <v>-27537</v>
      </c>
      <c r="F136" s="28">
        <v>60081</v>
      </c>
      <c r="G136" s="28">
        <v>-27539</v>
      </c>
      <c r="H136" s="28">
        <v>-2</v>
      </c>
      <c r="I136" s="28">
        <v>91568</v>
      </c>
      <c r="J136" s="25"/>
    </row>
    <row r="137" spans="1:10" s="16" customFormat="1" x14ac:dyDescent="0.2">
      <c r="A137" s="26" t="s">
        <v>985</v>
      </c>
      <c r="B137" s="30" t="s">
        <v>986</v>
      </c>
      <c r="C137" s="28">
        <v>67736</v>
      </c>
      <c r="D137" s="28">
        <v>27100</v>
      </c>
      <c r="E137" s="28">
        <v>-40636</v>
      </c>
      <c r="F137" s="28">
        <v>27099</v>
      </c>
      <c r="G137" s="28">
        <v>-40637</v>
      </c>
      <c r="H137" s="28">
        <v>-1</v>
      </c>
      <c r="I137" s="28">
        <v>65854</v>
      </c>
      <c r="J137" s="25"/>
    </row>
    <row r="138" spans="1:10" s="16" customFormat="1" x14ac:dyDescent="0.2">
      <c r="A138" s="26" t="s">
        <v>1053</v>
      </c>
      <c r="B138" s="30" t="s">
        <v>1054</v>
      </c>
      <c r="C138" s="28">
        <v>19884</v>
      </c>
      <c r="D138" s="28">
        <v>32983</v>
      </c>
      <c r="E138" s="28">
        <v>13099</v>
      </c>
      <c r="F138" s="28">
        <v>32982</v>
      </c>
      <c r="G138" s="28">
        <v>13098</v>
      </c>
      <c r="H138" s="28">
        <v>-1</v>
      </c>
      <c r="I138" s="28">
        <v>25714</v>
      </c>
      <c r="J138" s="25"/>
    </row>
    <row r="139" spans="1:10" s="16" customFormat="1" ht="25.5" x14ac:dyDescent="0.2">
      <c r="A139" s="26" t="s">
        <v>1475</v>
      </c>
      <c r="B139" s="30" t="s">
        <v>1476</v>
      </c>
      <c r="C139" s="28">
        <v>28672</v>
      </c>
      <c r="D139" s="28">
        <v>28672</v>
      </c>
      <c r="E139" s="28">
        <v>0</v>
      </c>
      <c r="F139" s="28">
        <v>23283</v>
      </c>
      <c r="G139" s="28">
        <v>-5389</v>
      </c>
      <c r="H139" s="28">
        <v>-5389</v>
      </c>
      <c r="I139" s="28">
        <v>0</v>
      </c>
      <c r="J139" s="25"/>
    </row>
    <row r="140" spans="1:10" s="16" customFormat="1" ht="25.5" x14ac:dyDescent="0.2">
      <c r="A140" s="26" t="s">
        <v>1513</v>
      </c>
      <c r="B140" s="30" t="s">
        <v>1514</v>
      </c>
      <c r="C140" s="28">
        <v>28672</v>
      </c>
      <c r="D140" s="28">
        <v>28672</v>
      </c>
      <c r="E140" s="28">
        <v>0</v>
      </c>
      <c r="F140" s="28">
        <v>23283</v>
      </c>
      <c r="G140" s="28">
        <v>-5389</v>
      </c>
      <c r="H140" s="28">
        <v>-5389</v>
      </c>
      <c r="I140" s="28">
        <v>0</v>
      </c>
      <c r="J140" s="25"/>
    </row>
    <row r="141" spans="1:10" s="16" customFormat="1" ht="25.5" x14ac:dyDescent="0.2">
      <c r="A141" s="26" t="s">
        <v>1521</v>
      </c>
      <c r="B141" s="30" t="s">
        <v>1522</v>
      </c>
      <c r="C141" s="28">
        <v>28672</v>
      </c>
      <c r="D141" s="28">
        <v>28672</v>
      </c>
      <c r="E141" s="28">
        <v>0</v>
      </c>
      <c r="F141" s="28">
        <v>23283</v>
      </c>
      <c r="G141" s="28">
        <v>-5389</v>
      </c>
      <c r="H141" s="28">
        <v>-5389</v>
      </c>
      <c r="I141" s="28">
        <v>0</v>
      </c>
      <c r="J141" s="25"/>
    </row>
    <row r="142" spans="1:10" s="16" customFormat="1" ht="25.5" x14ac:dyDescent="0.2">
      <c r="A142" s="26" t="s">
        <v>1523</v>
      </c>
      <c r="B142" s="30" t="s">
        <v>1524</v>
      </c>
      <c r="C142" s="28">
        <v>28672</v>
      </c>
      <c r="D142" s="28">
        <v>28672</v>
      </c>
      <c r="E142" s="28">
        <v>0</v>
      </c>
      <c r="F142" s="28">
        <v>23283</v>
      </c>
      <c r="G142" s="28">
        <v>-5389</v>
      </c>
      <c r="H142" s="28">
        <v>-5389</v>
      </c>
      <c r="I142" s="28">
        <v>0</v>
      </c>
      <c r="J142" s="25"/>
    </row>
    <row r="143" spans="1:10" s="16" customFormat="1" x14ac:dyDescent="0.2">
      <c r="A143" s="26" t="s">
        <v>1599</v>
      </c>
      <c r="B143" s="30" t="s">
        <v>1600</v>
      </c>
      <c r="C143" s="28">
        <v>259150</v>
      </c>
      <c r="D143" s="28">
        <v>147741</v>
      </c>
      <c r="E143" s="28">
        <v>-111409</v>
      </c>
      <c r="F143" s="28">
        <v>147741</v>
      </c>
      <c r="G143" s="28">
        <v>-111409</v>
      </c>
      <c r="H143" s="28">
        <v>0</v>
      </c>
      <c r="I143" s="28">
        <v>72987</v>
      </c>
      <c r="J143" s="25"/>
    </row>
    <row r="144" spans="1:10" s="16" customFormat="1" x14ac:dyDescent="0.2">
      <c r="A144" s="26" t="s">
        <v>1601</v>
      </c>
      <c r="B144" s="30" t="s">
        <v>1602</v>
      </c>
      <c r="C144" s="28">
        <v>259150</v>
      </c>
      <c r="D144" s="28">
        <v>147741</v>
      </c>
      <c r="E144" s="28">
        <v>-111409</v>
      </c>
      <c r="F144" s="28">
        <v>147741</v>
      </c>
      <c r="G144" s="28">
        <v>-111409</v>
      </c>
      <c r="H144" s="28">
        <v>0</v>
      </c>
      <c r="I144" s="28">
        <v>72987</v>
      </c>
      <c r="J144" s="25"/>
    </row>
    <row r="145" spans="1:10" s="16" customFormat="1" x14ac:dyDescent="0.2">
      <c r="A145" s="26" t="s">
        <v>2400</v>
      </c>
      <c r="B145" s="30" t="s">
        <v>2401</v>
      </c>
      <c r="C145" s="28">
        <v>0</v>
      </c>
      <c r="D145" s="28">
        <v>0</v>
      </c>
      <c r="E145" s="28">
        <v>0</v>
      </c>
      <c r="F145" s="28">
        <v>5391</v>
      </c>
      <c r="G145" s="28">
        <v>0</v>
      </c>
      <c r="H145" s="28">
        <v>0</v>
      </c>
      <c r="I145" s="28">
        <v>170077</v>
      </c>
      <c r="J145" s="25"/>
    </row>
    <row r="146" spans="1:10" s="16" customFormat="1" ht="12" x14ac:dyDescent="0.2">
      <c r="A146" s="25"/>
      <c r="B146" s="25"/>
      <c r="C146" s="25"/>
      <c r="D146" s="25"/>
      <c r="E146" s="25"/>
      <c r="F146" s="25"/>
      <c r="G146" s="25"/>
      <c r="H146" s="25"/>
      <c r="I146" s="25"/>
      <c r="J146" s="25"/>
    </row>
    <row r="147" spans="1:10" s="16" customFormat="1" ht="12.75" customHeight="1" x14ac:dyDescent="0.2">
      <c r="A147" s="74" t="s">
        <v>2542</v>
      </c>
      <c r="B147" s="74"/>
      <c r="C147" s="74"/>
      <c r="D147" s="74"/>
      <c r="E147" s="74"/>
      <c r="F147" s="74"/>
      <c r="G147" s="74"/>
      <c r="H147" s="74"/>
      <c r="I147" s="74"/>
      <c r="J147" s="74"/>
    </row>
    <row r="148" spans="1:10" s="16" customFormat="1" x14ac:dyDescent="0.2">
      <c r="A148" s="22" t="s">
        <v>2571</v>
      </c>
      <c r="B148" s="25"/>
      <c r="C148" s="25"/>
      <c r="D148" s="25"/>
      <c r="E148" s="25"/>
      <c r="F148" s="25"/>
      <c r="G148" s="25"/>
      <c r="H148" s="25"/>
      <c r="I148" s="25"/>
      <c r="J148" s="25"/>
    </row>
    <row r="149" spans="1:10" s="16" customFormat="1" ht="12" x14ac:dyDescent="0.2">
      <c r="A149" s="25"/>
      <c r="B149" s="25"/>
      <c r="C149" s="25"/>
      <c r="D149" s="25"/>
      <c r="E149" s="25"/>
      <c r="F149" s="25"/>
      <c r="G149" s="25"/>
      <c r="H149" s="25"/>
      <c r="I149" s="25"/>
      <c r="J149" s="25"/>
    </row>
    <row r="150" spans="1:10" s="16" customFormat="1" x14ac:dyDescent="0.2">
      <c r="A150" s="22" t="s">
        <v>16</v>
      </c>
      <c r="B150" s="29" t="s">
        <v>2421</v>
      </c>
      <c r="C150" s="24">
        <v>0</v>
      </c>
      <c r="D150" s="24">
        <v>220406</v>
      </c>
      <c r="E150" s="24">
        <v>220406</v>
      </c>
      <c r="F150" s="24">
        <v>205983</v>
      </c>
      <c r="G150" s="24">
        <v>205983</v>
      </c>
      <c r="H150" s="24">
        <v>-14423</v>
      </c>
      <c r="I150" s="24">
        <v>332572</v>
      </c>
      <c r="J150" s="25"/>
    </row>
    <row r="151" spans="1:10" s="16" customFormat="1" x14ac:dyDescent="0.2">
      <c r="A151" s="26" t="s">
        <v>958</v>
      </c>
      <c r="B151" s="30" t="s">
        <v>959</v>
      </c>
      <c r="C151" s="28">
        <v>0</v>
      </c>
      <c r="D151" s="28">
        <v>220406</v>
      </c>
      <c r="E151" s="28">
        <v>220406</v>
      </c>
      <c r="F151" s="28">
        <v>205983</v>
      </c>
      <c r="G151" s="28">
        <v>0</v>
      </c>
      <c r="H151" s="28">
        <v>-14423</v>
      </c>
      <c r="I151" s="28">
        <v>332572</v>
      </c>
      <c r="J151" s="25"/>
    </row>
    <row r="152" spans="1:10" s="16" customFormat="1" x14ac:dyDescent="0.2">
      <c r="A152" s="26" t="s">
        <v>960</v>
      </c>
      <c r="B152" s="30" t="s">
        <v>959</v>
      </c>
      <c r="C152" s="28">
        <v>0</v>
      </c>
      <c r="D152" s="28">
        <v>220406</v>
      </c>
      <c r="E152" s="28">
        <v>220406</v>
      </c>
      <c r="F152" s="28">
        <v>205983</v>
      </c>
      <c r="G152" s="28">
        <v>0</v>
      </c>
      <c r="H152" s="28">
        <v>-14423</v>
      </c>
      <c r="I152" s="28">
        <v>332572</v>
      </c>
      <c r="J152" s="25"/>
    </row>
    <row r="153" spans="1:10" s="16" customFormat="1" x14ac:dyDescent="0.2">
      <c r="A153" s="26" t="s">
        <v>961</v>
      </c>
      <c r="B153" s="30" t="s">
        <v>962</v>
      </c>
      <c r="C153" s="28">
        <v>0</v>
      </c>
      <c r="D153" s="28">
        <v>220406</v>
      </c>
      <c r="E153" s="28">
        <v>220406</v>
      </c>
      <c r="F153" s="28">
        <v>205983</v>
      </c>
      <c r="G153" s="28">
        <v>0</v>
      </c>
      <c r="H153" s="28">
        <v>-14423</v>
      </c>
      <c r="I153" s="28">
        <v>332572</v>
      </c>
      <c r="J153" s="25"/>
    </row>
    <row r="154" spans="1:10" s="16" customFormat="1" x14ac:dyDescent="0.2">
      <c r="A154" s="22" t="s">
        <v>979</v>
      </c>
      <c r="B154" s="29" t="s">
        <v>980</v>
      </c>
      <c r="C154" s="24">
        <v>0</v>
      </c>
      <c r="D154" s="24">
        <v>220406</v>
      </c>
      <c r="E154" s="24">
        <v>220406</v>
      </c>
      <c r="F154" s="24">
        <v>205983</v>
      </c>
      <c r="G154" s="24">
        <v>205983</v>
      </c>
      <c r="H154" s="24">
        <v>-14423</v>
      </c>
      <c r="I154" s="24">
        <v>332572</v>
      </c>
      <c r="J154" s="25"/>
    </row>
    <row r="155" spans="1:10" s="16" customFormat="1" x14ac:dyDescent="0.2">
      <c r="A155" s="26" t="s">
        <v>981</v>
      </c>
      <c r="B155" s="30" t="s">
        <v>982</v>
      </c>
      <c r="C155" s="28">
        <v>0</v>
      </c>
      <c r="D155" s="28">
        <v>215610</v>
      </c>
      <c r="E155" s="28">
        <v>215610</v>
      </c>
      <c r="F155" s="28">
        <v>205983</v>
      </c>
      <c r="G155" s="28">
        <v>0</v>
      </c>
      <c r="H155" s="28">
        <v>-9627</v>
      </c>
      <c r="I155" s="28">
        <v>322009</v>
      </c>
      <c r="J155" s="25"/>
    </row>
    <row r="156" spans="1:10" s="16" customFormat="1" x14ac:dyDescent="0.2">
      <c r="A156" s="26" t="s">
        <v>983</v>
      </c>
      <c r="B156" s="30" t="s">
        <v>984</v>
      </c>
      <c r="C156" s="28">
        <v>0</v>
      </c>
      <c r="D156" s="28">
        <v>215610</v>
      </c>
      <c r="E156" s="28">
        <v>215610</v>
      </c>
      <c r="F156" s="28">
        <v>205983</v>
      </c>
      <c r="G156" s="28">
        <v>0</v>
      </c>
      <c r="H156" s="28">
        <v>-9627</v>
      </c>
      <c r="I156" s="28">
        <v>322009</v>
      </c>
      <c r="J156" s="25"/>
    </row>
    <row r="157" spans="1:10" s="16" customFormat="1" x14ac:dyDescent="0.2">
      <c r="A157" s="26" t="s">
        <v>985</v>
      </c>
      <c r="B157" s="30" t="s">
        <v>986</v>
      </c>
      <c r="C157" s="28">
        <v>0</v>
      </c>
      <c r="D157" s="28">
        <v>148610</v>
      </c>
      <c r="E157" s="28">
        <v>148610</v>
      </c>
      <c r="F157" s="28">
        <v>146965</v>
      </c>
      <c r="G157" s="28">
        <v>0</v>
      </c>
      <c r="H157" s="28">
        <v>-1645</v>
      </c>
      <c r="I157" s="28">
        <v>175315</v>
      </c>
      <c r="J157" s="25"/>
    </row>
    <row r="158" spans="1:10" s="16" customFormat="1" x14ac:dyDescent="0.2">
      <c r="A158" s="26" t="s">
        <v>1053</v>
      </c>
      <c r="B158" s="30" t="s">
        <v>1054</v>
      </c>
      <c r="C158" s="28">
        <v>0</v>
      </c>
      <c r="D158" s="28">
        <v>67000</v>
      </c>
      <c r="E158" s="28">
        <v>67000</v>
      </c>
      <c r="F158" s="28">
        <v>59018</v>
      </c>
      <c r="G158" s="28">
        <v>0</v>
      </c>
      <c r="H158" s="28">
        <v>-7982</v>
      </c>
      <c r="I158" s="28">
        <v>146694</v>
      </c>
      <c r="J158" s="25"/>
    </row>
    <row r="159" spans="1:10" s="16" customFormat="1" x14ac:dyDescent="0.2">
      <c r="A159" s="26" t="s">
        <v>1599</v>
      </c>
      <c r="B159" s="30" t="s">
        <v>1600</v>
      </c>
      <c r="C159" s="28">
        <v>0</v>
      </c>
      <c r="D159" s="28">
        <v>4796</v>
      </c>
      <c r="E159" s="28">
        <v>4796</v>
      </c>
      <c r="F159" s="28">
        <v>0</v>
      </c>
      <c r="G159" s="28">
        <v>0</v>
      </c>
      <c r="H159" s="28">
        <v>-4796</v>
      </c>
      <c r="I159" s="28">
        <v>10563</v>
      </c>
      <c r="J159" s="25"/>
    </row>
    <row r="160" spans="1:10" s="16" customFormat="1" x14ac:dyDescent="0.2">
      <c r="A160" s="26" t="s">
        <v>1601</v>
      </c>
      <c r="B160" s="30" t="s">
        <v>1602</v>
      </c>
      <c r="C160" s="28">
        <v>0</v>
      </c>
      <c r="D160" s="28">
        <v>4796</v>
      </c>
      <c r="E160" s="28">
        <v>4796</v>
      </c>
      <c r="F160" s="28">
        <v>0</v>
      </c>
      <c r="G160" s="28">
        <v>0</v>
      </c>
      <c r="H160" s="28">
        <v>-4796</v>
      </c>
      <c r="I160" s="28">
        <v>10563</v>
      </c>
      <c r="J160" s="25"/>
    </row>
    <row r="161" spans="1:10" s="16" customFormat="1" x14ac:dyDescent="0.2">
      <c r="A161" s="26" t="s">
        <v>2400</v>
      </c>
      <c r="B161" s="30" t="s">
        <v>2401</v>
      </c>
      <c r="C161" s="28">
        <v>0</v>
      </c>
      <c r="D161" s="28">
        <v>0</v>
      </c>
      <c r="E161" s="28">
        <v>0</v>
      </c>
      <c r="F161" s="28">
        <v>14423</v>
      </c>
      <c r="G161" s="28">
        <v>0</v>
      </c>
      <c r="H161" s="28">
        <v>0</v>
      </c>
      <c r="I161" s="28">
        <v>138849</v>
      </c>
      <c r="J161" s="25"/>
    </row>
    <row r="162" spans="1:10" s="16" customFormat="1" ht="12" x14ac:dyDescent="0.2">
      <c r="A162" s="25"/>
      <c r="B162" s="25"/>
      <c r="C162" s="25"/>
      <c r="D162" s="25"/>
      <c r="E162" s="25"/>
      <c r="F162" s="25"/>
      <c r="G162" s="25"/>
      <c r="H162" s="25"/>
      <c r="I162" s="25"/>
      <c r="J162" s="25"/>
    </row>
    <row r="163" spans="1:10" s="16" customFormat="1" ht="12.75" customHeight="1" x14ac:dyDescent="0.2">
      <c r="A163" s="74" t="s">
        <v>2543</v>
      </c>
      <c r="B163" s="74"/>
      <c r="C163" s="74"/>
      <c r="D163" s="74"/>
      <c r="E163" s="74"/>
      <c r="F163" s="74"/>
      <c r="G163" s="74"/>
      <c r="H163" s="74"/>
      <c r="I163" s="74"/>
      <c r="J163" s="74"/>
    </row>
    <row r="164" spans="1:10" s="16" customFormat="1" x14ac:dyDescent="0.2">
      <c r="A164" s="22" t="s">
        <v>2571</v>
      </c>
      <c r="B164" s="25"/>
      <c r="C164" s="25"/>
      <c r="D164" s="25"/>
      <c r="E164" s="25"/>
      <c r="F164" s="25"/>
      <c r="G164" s="25"/>
      <c r="H164" s="25"/>
      <c r="I164" s="25"/>
      <c r="J164" s="25"/>
    </row>
    <row r="165" spans="1:10" s="16" customFormat="1" ht="12" x14ac:dyDescent="0.2">
      <c r="A165" s="25"/>
      <c r="B165" s="25"/>
      <c r="C165" s="25"/>
      <c r="D165" s="25"/>
      <c r="E165" s="25"/>
      <c r="F165" s="25"/>
      <c r="G165" s="25"/>
      <c r="H165" s="25"/>
      <c r="I165" s="25"/>
      <c r="J165" s="25"/>
    </row>
    <row r="166" spans="1:10" s="16" customFormat="1" x14ac:dyDescent="0.2">
      <c r="A166" s="22" t="s">
        <v>16</v>
      </c>
      <c r="B166" s="29" t="s">
        <v>2421</v>
      </c>
      <c r="C166" s="24">
        <v>19246</v>
      </c>
      <c r="D166" s="24">
        <v>310270</v>
      </c>
      <c r="E166" s="24">
        <v>291024</v>
      </c>
      <c r="F166" s="24">
        <v>299902</v>
      </c>
      <c r="G166" s="24">
        <v>280656</v>
      </c>
      <c r="H166" s="24">
        <v>-10368</v>
      </c>
      <c r="I166" s="24">
        <v>1079358</v>
      </c>
      <c r="J166" s="25"/>
    </row>
    <row r="167" spans="1:10" s="16" customFormat="1" x14ac:dyDescent="0.2">
      <c r="A167" s="26" t="s">
        <v>808</v>
      </c>
      <c r="B167" s="30" t="s">
        <v>809</v>
      </c>
      <c r="C167" s="28">
        <v>19246</v>
      </c>
      <c r="D167" s="28">
        <v>19246</v>
      </c>
      <c r="E167" s="28">
        <v>0</v>
      </c>
      <c r="F167" s="28">
        <v>8879</v>
      </c>
      <c r="G167" s="28">
        <v>-10367</v>
      </c>
      <c r="H167" s="28">
        <v>-10367</v>
      </c>
      <c r="I167" s="28">
        <v>6189</v>
      </c>
      <c r="J167" s="25"/>
    </row>
    <row r="168" spans="1:10" s="16" customFormat="1" x14ac:dyDescent="0.2">
      <c r="A168" s="26" t="s">
        <v>832</v>
      </c>
      <c r="B168" s="30" t="s">
        <v>833</v>
      </c>
      <c r="C168" s="28">
        <v>19246</v>
      </c>
      <c r="D168" s="28">
        <v>19246</v>
      </c>
      <c r="E168" s="28">
        <v>0</v>
      </c>
      <c r="F168" s="28">
        <v>8879</v>
      </c>
      <c r="G168" s="28">
        <v>-10367</v>
      </c>
      <c r="H168" s="28">
        <v>-10367</v>
      </c>
      <c r="I168" s="28">
        <v>6189</v>
      </c>
      <c r="J168" s="25"/>
    </row>
    <row r="169" spans="1:10" s="16" customFormat="1" ht="25.5" x14ac:dyDescent="0.2">
      <c r="A169" s="26" t="s">
        <v>838</v>
      </c>
      <c r="B169" s="30" t="s">
        <v>839</v>
      </c>
      <c r="C169" s="28">
        <v>19246</v>
      </c>
      <c r="D169" s="28">
        <v>19246</v>
      </c>
      <c r="E169" s="28">
        <v>0</v>
      </c>
      <c r="F169" s="28">
        <v>8879</v>
      </c>
      <c r="G169" s="28">
        <v>-10367</v>
      </c>
      <c r="H169" s="28">
        <v>-10367</v>
      </c>
      <c r="I169" s="28">
        <v>6189</v>
      </c>
      <c r="J169" s="25"/>
    </row>
    <row r="170" spans="1:10" s="16" customFormat="1" ht="25.5" x14ac:dyDescent="0.2">
      <c r="A170" s="26" t="s">
        <v>840</v>
      </c>
      <c r="B170" s="30" t="s">
        <v>841</v>
      </c>
      <c r="C170" s="28">
        <v>19246</v>
      </c>
      <c r="D170" s="28">
        <v>19246</v>
      </c>
      <c r="E170" s="28">
        <v>0</v>
      </c>
      <c r="F170" s="28">
        <v>8879</v>
      </c>
      <c r="G170" s="28">
        <v>-10367</v>
      </c>
      <c r="H170" s="28">
        <v>-10367</v>
      </c>
      <c r="I170" s="28">
        <v>6189</v>
      </c>
      <c r="J170" s="25"/>
    </row>
    <row r="171" spans="1:10" s="16" customFormat="1" x14ac:dyDescent="0.2">
      <c r="A171" s="26" t="s">
        <v>958</v>
      </c>
      <c r="B171" s="30" t="s">
        <v>959</v>
      </c>
      <c r="C171" s="28">
        <v>0</v>
      </c>
      <c r="D171" s="28">
        <v>291024</v>
      </c>
      <c r="E171" s="28">
        <v>291024</v>
      </c>
      <c r="F171" s="28">
        <v>291023</v>
      </c>
      <c r="G171" s="28">
        <v>0</v>
      </c>
      <c r="H171" s="28">
        <v>-1</v>
      </c>
      <c r="I171" s="28">
        <v>1073169</v>
      </c>
      <c r="J171" s="25"/>
    </row>
    <row r="172" spans="1:10" s="16" customFormat="1" x14ac:dyDescent="0.2">
      <c r="A172" s="26" t="s">
        <v>960</v>
      </c>
      <c r="B172" s="30" t="s">
        <v>959</v>
      </c>
      <c r="C172" s="28">
        <v>0</v>
      </c>
      <c r="D172" s="28">
        <v>291024</v>
      </c>
      <c r="E172" s="28">
        <v>291024</v>
      </c>
      <c r="F172" s="28">
        <v>291023</v>
      </c>
      <c r="G172" s="28">
        <v>0</v>
      </c>
      <c r="H172" s="28">
        <v>-1</v>
      </c>
      <c r="I172" s="28">
        <v>1073169</v>
      </c>
      <c r="J172" s="25"/>
    </row>
    <row r="173" spans="1:10" s="16" customFormat="1" x14ac:dyDescent="0.2">
      <c r="A173" s="26" t="s">
        <v>961</v>
      </c>
      <c r="B173" s="30" t="s">
        <v>962</v>
      </c>
      <c r="C173" s="28">
        <v>0</v>
      </c>
      <c r="D173" s="28">
        <v>291024</v>
      </c>
      <c r="E173" s="28">
        <v>291024</v>
      </c>
      <c r="F173" s="28">
        <v>291023</v>
      </c>
      <c r="G173" s="28">
        <v>0</v>
      </c>
      <c r="H173" s="28">
        <v>-1</v>
      </c>
      <c r="I173" s="28">
        <v>1073169</v>
      </c>
      <c r="J173" s="25"/>
    </row>
    <row r="174" spans="1:10" s="16" customFormat="1" x14ac:dyDescent="0.2">
      <c r="A174" s="22" t="s">
        <v>979</v>
      </c>
      <c r="B174" s="29" t="s">
        <v>980</v>
      </c>
      <c r="C174" s="24">
        <v>19246</v>
      </c>
      <c r="D174" s="24">
        <v>310270</v>
      </c>
      <c r="E174" s="24">
        <v>291024</v>
      </c>
      <c r="F174" s="24">
        <v>299902</v>
      </c>
      <c r="G174" s="24">
        <v>280656</v>
      </c>
      <c r="H174" s="24">
        <v>-10368</v>
      </c>
      <c r="I174" s="24">
        <v>1079358</v>
      </c>
      <c r="J174" s="25"/>
    </row>
    <row r="175" spans="1:10" s="16" customFormat="1" x14ac:dyDescent="0.2">
      <c r="A175" s="26" t="s">
        <v>981</v>
      </c>
      <c r="B175" s="30" t="s">
        <v>982</v>
      </c>
      <c r="C175" s="28">
        <v>19246</v>
      </c>
      <c r="D175" s="28">
        <v>310270</v>
      </c>
      <c r="E175" s="28">
        <v>291024</v>
      </c>
      <c r="F175" s="28">
        <v>299902</v>
      </c>
      <c r="G175" s="28">
        <v>280656</v>
      </c>
      <c r="H175" s="28">
        <v>-10368</v>
      </c>
      <c r="I175" s="28">
        <v>940716</v>
      </c>
      <c r="J175" s="25"/>
    </row>
    <row r="176" spans="1:10" s="16" customFormat="1" x14ac:dyDescent="0.2">
      <c r="A176" s="26" t="s">
        <v>983</v>
      </c>
      <c r="B176" s="30" t="s">
        <v>984</v>
      </c>
      <c r="C176" s="28">
        <v>19246</v>
      </c>
      <c r="D176" s="28">
        <v>310270</v>
      </c>
      <c r="E176" s="28">
        <v>291024</v>
      </c>
      <c r="F176" s="28">
        <v>299902</v>
      </c>
      <c r="G176" s="28">
        <v>280656</v>
      </c>
      <c r="H176" s="28">
        <v>-10368</v>
      </c>
      <c r="I176" s="28">
        <v>940716</v>
      </c>
      <c r="J176" s="25"/>
    </row>
    <row r="177" spans="1:10" s="16" customFormat="1" x14ac:dyDescent="0.2">
      <c r="A177" s="26" t="s">
        <v>985</v>
      </c>
      <c r="B177" s="30" t="s">
        <v>986</v>
      </c>
      <c r="C177" s="28">
        <v>9436</v>
      </c>
      <c r="D177" s="28">
        <v>9436</v>
      </c>
      <c r="E177" s="28">
        <v>0</v>
      </c>
      <c r="F177" s="28">
        <v>8879</v>
      </c>
      <c r="G177" s="28">
        <v>-557</v>
      </c>
      <c r="H177" s="28">
        <v>-557</v>
      </c>
      <c r="I177" s="28">
        <v>430322</v>
      </c>
      <c r="J177" s="25"/>
    </row>
    <row r="178" spans="1:10" s="16" customFormat="1" x14ac:dyDescent="0.2">
      <c r="A178" s="26" t="s">
        <v>1053</v>
      </c>
      <c r="B178" s="30" t="s">
        <v>1054</v>
      </c>
      <c r="C178" s="28">
        <v>9810</v>
      </c>
      <c r="D178" s="28">
        <v>300834</v>
      </c>
      <c r="E178" s="28">
        <v>291024</v>
      </c>
      <c r="F178" s="28">
        <v>291023</v>
      </c>
      <c r="G178" s="28">
        <v>281213</v>
      </c>
      <c r="H178" s="28">
        <v>-9811</v>
      </c>
      <c r="I178" s="28">
        <v>510394</v>
      </c>
      <c r="J178" s="25"/>
    </row>
    <row r="179" spans="1:10" s="16" customFormat="1" x14ac:dyDescent="0.2">
      <c r="A179" s="26" t="s">
        <v>1599</v>
      </c>
      <c r="B179" s="30" t="s">
        <v>1600</v>
      </c>
      <c r="C179" s="28">
        <v>0</v>
      </c>
      <c r="D179" s="28">
        <v>0</v>
      </c>
      <c r="E179" s="28">
        <v>0</v>
      </c>
      <c r="F179" s="28">
        <v>0</v>
      </c>
      <c r="G179" s="28">
        <v>0</v>
      </c>
      <c r="H179" s="28">
        <v>0</v>
      </c>
      <c r="I179" s="28">
        <v>138642</v>
      </c>
      <c r="J179" s="25"/>
    </row>
    <row r="180" spans="1:10" s="16" customFormat="1" x14ac:dyDescent="0.2">
      <c r="A180" s="26" t="s">
        <v>1601</v>
      </c>
      <c r="B180" s="30" t="s">
        <v>1602</v>
      </c>
      <c r="C180" s="28">
        <v>0</v>
      </c>
      <c r="D180" s="28">
        <v>0</v>
      </c>
      <c r="E180" s="28">
        <v>0</v>
      </c>
      <c r="F180" s="28">
        <v>0</v>
      </c>
      <c r="G180" s="28">
        <v>0</v>
      </c>
      <c r="H180" s="28">
        <v>0</v>
      </c>
      <c r="I180" s="28">
        <v>138642</v>
      </c>
      <c r="J180" s="25"/>
    </row>
    <row r="181" spans="1:10" s="16" customFormat="1" x14ac:dyDescent="0.2">
      <c r="A181" s="26" t="s">
        <v>2400</v>
      </c>
      <c r="B181" s="30" t="s">
        <v>2401</v>
      </c>
      <c r="C181" s="28">
        <v>0</v>
      </c>
      <c r="D181" s="28">
        <v>0</v>
      </c>
      <c r="E181" s="28">
        <v>0</v>
      </c>
      <c r="F181" s="28">
        <v>1</v>
      </c>
      <c r="G181" s="28">
        <v>0</v>
      </c>
      <c r="H181" s="28">
        <v>0</v>
      </c>
      <c r="I181" s="28">
        <v>6556</v>
      </c>
      <c r="J181" s="25"/>
    </row>
    <row r="182" spans="1:10" s="16" customFormat="1" ht="12" x14ac:dyDescent="0.2">
      <c r="A182" s="25"/>
      <c r="B182" s="25"/>
      <c r="C182" s="25"/>
      <c r="D182" s="25"/>
      <c r="E182" s="25"/>
      <c r="F182" s="25"/>
      <c r="G182" s="25"/>
      <c r="H182" s="25"/>
      <c r="I182" s="25"/>
      <c r="J182" s="25"/>
    </row>
    <row r="183" spans="1:10" s="16" customFormat="1" ht="12.75" customHeight="1" x14ac:dyDescent="0.2">
      <c r="A183" s="74" t="s">
        <v>2544</v>
      </c>
      <c r="B183" s="74"/>
      <c r="C183" s="74"/>
      <c r="D183" s="74"/>
      <c r="E183" s="74"/>
      <c r="F183" s="74"/>
      <c r="G183" s="74"/>
      <c r="H183" s="74"/>
      <c r="I183" s="74"/>
      <c r="J183" s="74"/>
    </row>
    <row r="184" spans="1:10" s="16" customFormat="1" x14ac:dyDescent="0.2">
      <c r="A184" s="22" t="s">
        <v>2571</v>
      </c>
      <c r="B184" s="25"/>
      <c r="C184" s="25"/>
      <c r="D184" s="25"/>
      <c r="E184" s="25"/>
      <c r="F184" s="25"/>
      <c r="G184" s="25"/>
      <c r="H184" s="25"/>
      <c r="I184" s="25"/>
      <c r="J184" s="25"/>
    </row>
    <row r="185" spans="1:10" s="16" customFormat="1" ht="12" x14ac:dyDescent="0.2">
      <c r="A185" s="25"/>
      <c r="B185" s="25"/>
      <c r="C185" s="25"/>
      <c r="D185" s="25"/>
      <c r="E185" s="25"/>
      <c r="F185" s="25"/>
      <c r="G185" s="25"/>
      <c r="H185" s="25"/>
      <c r="I185" s="25"/>
      <c r="J185" s="25"/>
    </row>
    <row r="186" spans="1:10" s="16" customFormat="1" x14ac:dyDescent="0.2">
      <c r="A186" s="22" t="s">
        <v>16</v>
      </c>
      <c r="B186" s="29" t="s">
        <v>2421</v>
      </c>
      <c r="C186" s="24">
        <v>19246</v>
      </c>
      <c r="D186" s="24">
        <v>19246</v>
      </c>
      <c r="E186" s="24">
        <v>0</v>
      </c>
      <c r="F186" s="24">
        <v>8879</v>
      </c>
      <c r="G186" s="24">
        <v>-10367</v>
      </c>
      <c r="H186" s="24">
        <v>-10367</v>
      </c>
      <c r="I186" s="24">
        <v>1021616</v>
      </c>
      <c r="J186" s="25"/>
    </row>
    <row r="187" spans="1:10" s="16" customFormat="1" x14ac:dyDescent="0.2">
      <c r="A187" s="26" t="s">
        <v>808</v>
      </c>
      <c r="B187" s="30" t="s">
        <v>809</v>
      </c>
      <c r="C187" s="28">
        <v>19246</v>
      </c>
      <c r="D187" s="28">
        <v>19246</v>
      </c>
      <c r="E187" s="28">
        <v>0</v>
      </c>
      <c r="F187" s="28">
        <v>8879</v>
      </c>
      <c r="G187" s="28">
        <v>-10367</v>
      </c>
      <c r="H187" s="28">
        <v>-10367</v>
      </c>
      <c r="I187" s="28">
        <v>6189</v>
      </c>
      <c r="J187" s="25"/>
    </row>
    <row r="188" spans="1:10" s="16" customFormat="1" x14ac:dyDescent="0.2">
      <c r="A188" s="26" t="s">
        <v>832</v>
      </c>
      <c r="B188" s="30" t="s">
        <v>833</v>
      </c>
      <c r="C188" s="28">
        <v>19246</v>
      </c>
      <c r="D188" s="28">
        <v>19246</v>
      </c>
      <c r="E188" s="28">
        <v>0</v>
      </c>
      <c r="F188" s="28">
        <v>8879</v>
      </c>
      <c r="G188" s="28">
        <v>-10367</v>
      </c>
      <c r="H188" s="28">
        <v>-10367</v>
      </c>
      <c r="I188" s="28">
        <v>6189</v>
      </c>
      <c r="J188" s="25"/>
    </row>
    <row r="189" spans="1:10" s="16" customFormat="1" ht="25.5" x14ac:dyDescent="0.2">
      <c r="A189" s="26" t="s">
        <v>838</v>
      </c>
      <c r="B189" s="30" t="s">
        <v>839</v>
      </c>
      <c r="C189" s="28">
        <v>19246</v>
      </c>
      <c r="D189" s="28">
        <v>19246</v>
      </c>
      <c r="E189" s="28">
        <v>0</v>
      </c>
      <c r="F189" s="28">
        <v>8879</v>
      </c>
      <c r="G189" s="28">
        <v>-10367</v>
      </c>
      <c r="H189" s="28">
        <v>-10367</v>
      </c>
      <c r="I189" s="28">
        <v>6189</v>
      </c>
      <c r="J189" s="25"/>
    </row>
    <row r="190" spans="1:10" s="16" customFormat="1" ht="25.5" x14ac:dyDescent="0.2">
      <c r="A190" s="26" t="s">
        <v>840</v>
      </c>
      <c r="B190" s="30" t="s">
        <v>841</v>
      </c>
      <c r="C190" s="28">
        <v>19246</v>
      </c>
      <c r="D190" s="28">
        <v>19246</v>
      </c>
      <c r="E190" s="28">
        <v>0</v>
      </c>
      <c r="F190" s="28">
        <v>8879</v>
      </c>
      <c r="G190" s="28">
        <v>-10367</v>
      </c>
      <c r="H190" s="28">
        <v>-10367</v>
      </c>
      <c r="I190" s="28">
        <v>6189</v>
      </c>
      <c r="J190" s="25"/>
    </row>
    <row r="191" spans="1:10" s="16" customFormat="1" x14ac:dyDescent="0.2">
      <c r="A191" s="26" t="s">
        <v>958</v>
      </c>
      <c r="B191" s="30" t="s">
        <v>959</v>
      </c>
      <c r="C191" s="28">
        <v>0</v>
      </c>
      <c r="D191" s="28">
        <v>0</v>
      </c>
      <c r="E191" s="28">
        <v>0</v>
      </c>
      <c r="F191" s="28">
        <v>0</v>
      </c>
      <c r="G191" s="28">
        <v>0</v>
      </c>
      <c r="H191" s="28">
        <v>0</v>
      </c>
      <c r="I191" s="28">
        <v>1015427</v>
      </c>
      <c r="J191" s="25"/>
    </row>
    <row r="192" spans="1:10" s="16" customFormat="1" x14ac:dyDescent="0.2">
      <c r="A192" s="26" t="s">
        <v>960</v>
      </c>
      <c r="B192" s="30" t="s">
        <v>959</v>
      </c>
      <c r="C192" s="28">
        <v>0</v>
      </c>
      <c r="D192" s="28">
        <v>0</v>
      </c>
      <c r="E192" s="28">
        <v>0</v>
      </c>
      <c r="F192" s="28">
        <v>0</v>
      </c>
      <c r="G192" s="28">
        <v>0</v>
      </c>
      <c r="H192" s="28">
        <v>0</v>
      </c>
      <c r="I192" s="28">
        <v>1015427</v>
      </c>
      <c r="J192" s="25"/>
    </row>
    <row r="193" spans="1:10" s="16" customFormat="1" x14ac:dyDescent="0.2">
      <c r="A193" s="26" t="s">
        <v>961</v>
      </c>
      <c r="B193" s="30" t="s">
        <v>962</v>
      </c>
      <c r="C193" s="28">
        <v>0</v>
      </c>
      <c r="D193" s="28">
        <v>0</v>
      </c>
      <c r="E193" s="28">
        <v>0</v>
      </c>
      <c r="F193" s="28">
        <v>0</v>
      </c>
      <c r="G193" s="28">
        <v>0</v>
      </c>
      <c r="H193" s="28">
        <v>0</v>
      </c>
      <c r="I193" s="28">
        <v>1015427</v>
      </c>
      <c r="J193" s="25"/>
    </row>
    <row r="194" spans="1:10" s="16" customFormat="1" x14ac:dyDescent="0.2">
      <c r="A194" s="22" t="s">
        <v>979</v>
      </c>
      <c r="B194" s="29" t="s">
        <v>980</v>
      </c>
      <c r="C194" s="24">
        <v>19246</v>
      </c>
      <c r="D194" s="24">
        <v>19246</v>
      </c>
      <c r="E194" s="24">
        <v>0</v>
      </c>
      <c r="F194" s="24">
        <v>8879</v>
      </c>
      <c r="G194" s="24">
        <v>-10367</v>
      </c>
      <c r="H194" s="24">
        <v>-10367</v>
      </c>
      <c r="I194" s="24">
        <v>1021616</v>
      </c>
      <c r="J194" s="25"/>
    </row>
    <row r="195" spans="1:10" s="16" customFormat="1" x14ac:dyDescent="0.2">
      <c r="A195" s="26" t="s">
        <v>981</v>
      </c>
      <c r="B195" s="30" t="s">
        <v>982</v>
      </c>
      <c r="C195" s="28">
        <v>19246</v>
      </c>
      <c r="D195" s="28">
        <v>19246</v>
      </c>
      <c r="E195" s="28">
        <v>0</v>
      </c>
      <c r="F195" s="28">
        <v>8879</v>
      </c>
      <c r="G195" s="28">
        <v>-10367</v>
      </c>
      <c r="H195" s="28">
        <v>-10367</v>
      </c>
      <c r="I195" s="28">
        <v>882974</v>
      </c>
      <c r="J195" s="25"/>
    </row>
    <row r="196" spans="1:10" s="16" customFormat="1" x14ac:dyDescent="0.2">
      <c r="A196" s="26" t="s">
        <v>983</v>
      </c>
      <c r="B196" s="30" t="s">
        <v>984</v>
      </c>
      <c r="C196" s="28">
        <v>19246</v>
      </c>
      <c r="D196" s="28">
        <v>19246</v>
      </c>
      <c r="E196" s="28">
        <v>0</v>
      </c>
      <c r="F196" s="28">
        <v>8879</v>
      </c>
      <c r="G196" s="28">
        <v>-10367</v>
      </c>
      <c r="H196" s="28">
        <v>-10367</v>
      </c>
      <c r="I196" s="28">
        <v>882974</v>
      </c>
      <c r="J196" s="25"/>
    </row>
    <row r="197" spans="1:10" s="16" customFormat="1" x14ac:dyDescent="0.2">
      <c r="A197" s="26" t="s">
        <v>985</v>
      </c>
      <c r="B197" s="30" t="s">
        <v>986</v>
      </c>
      <c r="C197" s="28">
        <v>9436</v>
      </c>
      <c r="D197" s="28">
        <v>9436</v>
      </c>
      <c r="E197" s="28">
        <v>0</v>
      </c>
      <c r="F197" s="28">
        <v>8879</v>
      </c>
      <c r="G197" s="28">
        <v>-557</v>
      </c>
      <c r="H197" s="28">
        <v>-557</v>
      </c>
      <c r="I197" s="28">
        <v>404334</v>
      </c>
      <c r="J197" s="25"/>
    </row>
    <row r="198" spans="1:10" s="16" customFormat="1" x14ac:dyDescent="0.2">
      <c r="A198" s="26" t="s">
        <v>1053</v>
      </c>
      <c r="B198" s="30" t="s">
        <v>1054</v>
      </c>
      <c r="C198" s="28">
        <v>9810</v>
      </c>
      <c r="D198" s="28">
        <v>9810</v>
      </c>
      <c r="E198" s="28">
        <v>0</v>
      </c>
      <c r="F198" s="28">
        <v>0</v>
      </c>
      <c r="G198" s="28">
        <v>-9810</v>
      </c>
      <c r="H198" s="28">
        <v>-9810</v>
      </c>
      <c r="I198" s="28">
        <v>478640</v>
      </c>
      <c r="J198" s="25"/>
    </row>
    <row r="199" spans="1:10" s="16" customFormat="1" x14ac:dyDescent="0.2">
      <c r="A199" s="26" t="s">
        <v>1599</v>
      </c>
      <c r="B199" s="30" t="s">
        <v>1600</v>
      </c>
      <c r="C199" s="28">
        <v>0</v>
      </c>
      <c r="D199" s="28">
        <v>0</v>
      </c>
      <c r="E199" s="28">
        <v>0</v>
      </c>
      <c r="F199" s="28">
        <v>0</v>
      </c>
      <c r="G199" s="28">
        <v>0</v>
      </c>
      <c r="H199" s="28">
        <v>0</v>
      </c>
      <c r="I199" s="28">
        <v>138642</v>
      </c>
      <c r="J199" s="25"/>
    </row>
    <row r="200" spans="1:10" s="16" customFormat="1" x14ac:dyDescent="0.2">
      <c r="A200" s="26" t="s">
        <v>1601</v>
      </c>
      <c r="B200" s="30" t="s">
        <v>1602</v>
      </c>
      <c r="C200" s="28">
        <v>0</v>
      </c>
      <c r="D200" s="28">
        <v>0</v>
      </c>
      <c r="E200" s="28">
        <v>0</v>
      </c>
      <c r="F200" s="28">
        <v>0</v>
      </c>
      <c r="G200" s="28">
        <v>0</v>
      </c>
      <c r="H200" s="28">
        <v>0</v>
      </c>
      <c r="I200" s="28">
        <v>138642</v>
      </c>
      <c r="J200" s="25"/>
    </row>
    <row r="201" spans="1:10" s="16" customFormat="1" x14ac:dyDescent="0.2">
      <c r="A201" s="26" t="s">
        <v>2400</v>
      </c>
      <c r="B201" s="30" t="s">
        <v>2401</v>
      </c>
      <c r="C201" s="28">
        <v>0</v>
      </c>
      <c r="D201" s="28">
        <v>0</v>
      </c>
      <c r="E201" s="28">
        <v>0</v>
      </c>
      <c r="F201" s="28">
        <v>0</v>
      </c>
      <c r="G201" s="28">
        <v>0</v>
      </c>
      <c r="H201" s="28">
        <v>0</v>
      </c>
      <c r="I201" s="28">
        <v>4766</v>
      </c>
      <c r="J201" s="25"/>
    </row>
    <row r="202" spans="1:10" s="16" customFormat="1" ht="12" x14ac:dyDescent="0.2">
      <c r="A202" s="25"/>
      <c r="B202" s="25"/>
      <c r="C202" s="25"/>
      <c r="D202" s="25"/>
      <c r="E202" s="25"/>
      <c r="F202" s="25"/>
      <c r="G202" s="25"/>
      <c r="H202" s="25"/>
      <c r="I202" s="25"/>
      <c r="J202" s="25"/>
    </row>
    <row r="203" spans="1:10" s="16" customFormat="1" ht="12.75" customHeight="1" x14ac:dyDescent="0.2">
      <c r="A203" s="74" t="s">
        <v>3051</v>
      </c>
      <c r="B203" s="74"/>
      <c r="C203" s="74"/>
      <c r="D203" s="74"/>
      <c r="E203" s="74"/>
      <c r="F203" s="74"/>
      <c r="G203" s="74"/>
      <c r="H203" s="74"/>
      <c r="I203" s="74"/>
      <c r="J203" s="74"/>
    </row>
    <row r="204" spans="1:10" s="16" customFormat="1" x14ac:dyDescent="0.2">
      <c r="A204" s="22" t="s">
        <v>2571</v>
      </c>
      <c r="B204" s="25"/>
      <c r="C204" s="25"/>
      <c r="D204" s="25"/>
      <c r="E204" s="25"/>
      <c r="F204" s="25"/>
      <c r="G204" s="25"/>
      <c r="H204" s="25"/>
      <c r="I204" s="25"/>
      <c r="J204" s="25"/>
    </row>
    <row r="205" spans="1:10" s="16" customFormat="1" ht="12" x14ac:dyDescent="0.2">
      <c r="A205" s="25"/>
      <c r="B205" s="25"/>
      <c r="C205" s="25"/>
      <c r="D205" s="25"/>
      <c r="E205" s="25"/>
      <c r="F205" s="25"/>
      <c r="G205" s="25"/>
      <c r="H205" s="25"/>
      <c r="I205" s="25"/>
      <c r="J205" s="25"/>
    </row>
    <row r="206" spans="1:10" s="16" customFormat="1" x14ac:dyDescent="0.2">
      <c r="A206" s="22" t="s">
        <v>16</v>
      </c>
      <c r="B206" s="29" t="s">
        <v>2421</v>
      </c>
      <c r="C206" s="24">
        <v>0</v>
      </c>
      <c r="D206" s="24">
        <v>291024</v>
      </c>
      <c r="E206" s="24">
        <v>291024</v>
      </c>
      <c r="F206" s="24">
        <v>291023</v>
      </c>
      <c r="G206" s="24">
        <v>291023</v>
      </c>
      <c r="H206" s="24">
        <v>-1</v>
      </c>
      <c r="I206" s="24">
        <v>0</v>
      </c>
      <c r="J206" s="25"/>
    </row>
    <row r="207" spans="1:10" s="16" customFormat="1" x14ac:dyDescent="0.2">
      <c r="A207" s="26" t="s">
        <v>958</v>
      </c>
      <c r="B207" s="30" t="s">
        <v>959</v>
      </c>
      <c r="C207" s="28">
        <v>0</v>
      </c>
      <c r="D207" s="28">
        <v>291024</v>
      </c>
      <c r="E207" s="28">
        <v>291024</v>
      </c>
      <c r="F207" s="28">
        <v>291023</v>
      </c>
      <c r="G207" s="28">
        <v>0</v>
      </c>
      <c r="H207" s="28">
        <v>-1</v>
      </c>
      <c r="I207" s="28">
        <v>0</v>
      </c>
      <c r="J207" s="25"/>
    </row>
    <row r="208" spans="1:10" s="16" customFormat="1" x14ac:dyDescent="0.2">
      <c r="A208" s="26" t="s">
        <v>960</v>
      </c>
      <c r="B208" s="30" t="s">
        <v>959</v>
      </c>
      <c r="C208" s="28">
        <v>0</v>
      </c>
      <c r="D208" s="28">
        <v>291024</v>
      </c>
      <c r="E208" s="28">
        <v>291024</v>
      </c>
      <c r="F208" s="28">
        <v>291023</v>
      </c>
      <c r="G208" s="28">
        <v>0</v>
      </c>
      <c r="H208" s="28">
        <v>-1</v>
      </c>
      <c r="I208" s="28">
        <v>0</v>
      </c>
      <c r="J208" s="25"/>
    </row>
    <row r="209" spans="1:10" s="16" customFormat="1" x14ac:dyDescent="0.2">
      <c r="A209" s="26" t="s">
        <v>961</v>
      </c>
      <c r="B209" s="30" t="s">
        <v>962</v>
      </c>
      <c r="C209" s="28">
        <v>0</v>
      </c>
      <c r="D209" s="28">
        <v>291024</v>
      </c>
      <c r="E209" s="28">
        <v>291024</v>
      </c>
      <c r="F209" s="28">
        <v>291023</v>
      </c>
      <c r="G209" s="28">
        <v>0</v>
      </c>
      <c r="H209" s="28">
        <v>-1</v>
      </c>
      <c r="I209" s="28">
        <v>0</v>
      </c>
      <c r="J209" s="25"/>
    </row>
    <row r="210" spans="1:10" s="16" customFormat="1" x14ac:dyDescent="0.2">
      <c r="A210" s="22" t="s">
        <v>979</v>
      </c>
      <c r="B210" s="29" t="s">
        <v>980</v>
      </c>
      <c r="C210" s="24">
        <v>0</v>
      </c>
      <c r="D210" s="24">
        <v>291024</v>
      </c>
      <c r="E210" s="24">
        <v>291024</v>
      </c>
      <c r="F210" s="24">
        <v>291023</v>
      </c>
      <c r="G210" s="24">
        <v>291023</v>
      </c>
      <c r="H210" s="24">
        <v>-1</v>
      </c>
      <c r="I210" s="24">
        <v>0</v>
      </c>
      <c r="J210" s="25"/>
    </row>
    <row r="211" spans="1:10" s="16" customFormat="1" x14ac:dyDescent="0.2">
      <c r="A211" s="26" t="s">
        <v>981</v>
      </c>
      <c r="B211" s="30" t="s">
        <v>982</v>
      </c>
      <c r="C211" s="28">
        <v>0</v>
      </c>
      <c r="D211" s="28">
        <v>291024</v>
      </c>
      <c r="E211" s="28">
        <v>291024</v>
      </c>
      <c r="F211" s="28">
        <v>291023</v>
      </c>
      <c r="G211" s="28">
        <v>0</v>
      </c>
      <c r="H211" s="28">
        <v>-1</v>
      </c>
      <c r="I211" s="28">
        <v>0</v>
      </c>
      <c r="J211" s="25"/>
    </row>
    <row r="212" spans="1:10" s="16" customFormat="1" x14ac:dyDescent="0.2">
      <c r="A212" s="26" t="s">
        <v>983</v>
      </c>
      <c r="B212" s="30" t="s">
        <v>984</v>
      </c>
      <c r="C212" s="28">
        <v>0</v>
      </c>
      <c r="D212" s="28">
        <v>291024</v>
      </c>
      <c r="E212" s="28">
        <v>291024</v>
      </c>
      <c r="F212" s="28">
        <v>291023</v>
      </c>
      <c r="G212" s="28">
        <v>0</v>
      </c>
      <c r="H212" s="28">
        <v>-1</v>
      </c>
      <c r="I212" s="28">
        <v>0</v>
      </c>
      <c r="J212" s="25"/>
    </row>
    <row r="213" spans="1:10" s="16" customFormat="1" x14ac:dyDescent="0.2">
      <c r="A213" s="26" t="s">
        <v>1053</v>
      </c>
      <c r="B213" s="30" t="s">
        <v>1054</v>
      </c>
      <c r="C213" s="28">
        <v>0</v>
      </c>
      <c r="D213" s="28">
        <v>291024</v>
      </c>
      <c r="E213" s="28">
        <v>291024</v>
      </c>
      <c r="F213" s="28">
        <v>291023</v>
      </c>
      <c r="G213" s="28">
        <v>0</v>
      </c>
      <c r="H213" s="28">
        <v>-1</v>
      </c>
      <c r="I213" s="28">
        <v>0</v>
      </c>
      <c r="J213" s="25"/>
    </row>
    <row r="214" spans="1:10" s="16" customFormat="1" x14ac:dyDescent="0.2">
      <c r="A214" s="26" t="s">
        <v>2400</v>
      </c>
      <c r="B214" s="30" t="s">
        <v>2401</v>
      </c>
      <c r="C214" s="28">
        <v>0</v>
      </c>
      <c r="D214" s="28">
        <v>0</v>
      </c>
      <c r="E214" s="28">
        <v>0</v>
      </c>
      <c r="F214" s="28">
        <v>1</v>
      </c>
      <c r="G214" s="28">
        <v>0</v>
      </c>
      <c r="H214" s="28">
        <v>0</v>
      </c>
      <c r="I214" s="28">
        <v>0</v>
      </c>
      <c r="J214" s="25"/>
    </row>
    <row r="215" spans="1:10" s="16" customFormat="1" ht="12" x14ac:dyDescent="0.2">
      <c r="A215" s="25"/>
      <c r="B215" s="25"/>
      <c r="C215" s="25"/>
      <c r="D215" s="25"/>
      <c r="E215" s="25"/>
      <c r="F215" s="25"/>
      <c r="G215" s="25"/>
      <c r="H215" s="25"/>
      <c r="I215" s="25"/>
      <c r="J215" s="25"/>
    </row>
    <row r="216" spans="1:10" s="16" customFormat="1" x14ac:dyDescent="0.2">
      <c r="A216" s="74" t="s">
        <v>2546</v>
      </c>
      <c r="B216" s="74"/>
      <c r="C216" s="74"/>
      <c r="D216" s="74"/>
      <c r="E216" s="74"/>
      <c r="F216" s="74"/>
      <c r="G216" s="74"/>
      <c r="H216" s="74"/>
      <c r="I216" s="74"/>
      <c r="J216" s="74"/>
    </row>
    <row r="217" spans="1:10" s="16" customFormat="1" ht="12.75" customHeight="1" x14ac:dyDescent="0.2">
      <c r="A217" s="22" t="s">
        <v>2571</v>
      </c>
      <c r="B217" s="25"/>
      <c r="C217" s="25"/>
      <c r="D217" s="25"/>
      <c r="E217" s="25"/>
      <c r="F217" s="25"/>
      <c r="G217" s="25"/>
      <c r="H217" s="25"/>
      <c r="I217" s="25"/>
      <c r="J217" s="25"/>
    </row>
    <row r="218" spans="1:10" s="16" customFormat="1" ht="12" x14ac:dyDescent="0.2">
      <c r="A218" s="25"/>
      <c r="B218" s="25"/>
      <c r="C218" s="25"/>
      <c r="D218" s="25"/>
      <c r="E218" s="25"/>
      <c r="F218" s="25"/>
      <c r="G218" s="25"/>
      <c r="H218" s="25"/>
      <c r="I218" s="25"/>
      <c r="J218" s="25"/>
    </row>
    <row r="219" spans="1:10" s="16" customFormat="1" x14ac:dyDescent="0.2">
      <c r="A219" s="22" t="s">
        <v>16</v>
      </c>
      <c r="B219" s="29" t="s">
        <v>2421</v>
      </c>
      <c r="C219" s="24">
        <v>0</v>
      </c>
      <c r="D219" s="24">
        <v>0</v>
      </c>
      <c r="E219" s="24">
        <v>0</v>
      </c>
      <c r="F219" s="24">
        <v>0</v>
      </c>
      <c r="G219" s="24">
        <v>0</v>
      </c>
      <c r="H219" s="24">
        <v>0</v>
      </c>
      <c r="I219" s="24">
        <v>57742</v>
      </c>
      <c r="J219" s="25"/>
    </row>
    <row r="220" spans="1:10" s="16" customFormat="1" x14ac:dyDescent="0.2">
      <c r="A220" s="26" t="s">
        <v>958</v>
      </c>
      <c r="B220" s="30" t="s">
        <v>959</v>
      </c>
      <c r="C220" s="28">
        <v>0</v>
      </c>
      <c r="D220" s="28">
        <v>0</v>
      </c>
      <c r="E220" s="28">
        <v>0</v>
      </c>
      <c r="F220" s="28">
        <v>0</v>
      </c>
      <c r="G220" s="28">
        <v>0</v>
      </c>
      <c r="H220" s="28">
        <v>0</v>
      </c>
      <c r="I220" s="28">
        <v>57742</v>
      </c>
      <c r="J220" s="25"/>
    </row>
    <row r="221" spans="1:10" s="16" customFormat="1" x14ac:dyDescent="0.2">
      <c r="A221" s="26" t="s">
        <v>960</v>
      </c>
      <c r="B221" s="30" t="s">
        <v>959</v>
      </c>
      <c r="C221" s="28">
        <v>0</v>
      </c>
      <c r="D221" s="28">
        <v>0</v>
      </c>
      <c r="E221" s="28">
        <v>0</v>
      </c>
      <c r="F221" s="28">
        <v>0</v>
      </c>
      <c r="G221" s="28">
        <v>0</v>
      </c>
      <c r="H221" s="28">
        <v>0</v>
      </c>
      <c r="I221" s="28">
        <v>57742</v>
      </c>
      <c r="J221" s="25"/>
    </row>
    <row r="222" spans="1:10" s="16" customFormat="1" x14ac:dyDescent="0.2">
      <c r="A222" s="26" t="s">
        <v>961</v>
      </c>
      <c r="B222" s="30" t="s">
        <v>962</v>
      </c>
      <c r="C222" s="28">
        <v>0</v>
      </c>
      <c r="D222" s="28">
        <v>0</v>
      </c>
      <c r="E222" s="28">
        <v>0</v>
      </c>
      <c r="F222" s="28">
        <v>0</v>
      </c>
      <c r="G222" s="28">
        <v>0</v>
      </c>
      <c r="H222" s="28">
        <v>0</v>
      </c>
      <c r="I222" s="28">
        <v>57742</v>
      </c>
      <c r="J222" s="25"/>
    </row>
    <row r="223" spans="1:10" s="16" customFormat="1" x14ac:dyDescent="0.2">
      <c r="A223" s="22" t="s">
        <v>979</v>
      </c>
      <c r="B223" s="29" t="s">
        <v>980</v>
      </c>
      <c r="C223" s="24">
        <v>0</v>
      </c>
      <c r="D223" s="24">
        <v>0</v>
      </c>
      <c r="E223" s="24">
        <v>0</v>
      </c>
      <c r="F223" s="24">
        <v>0</v>
      </c>
      <c r="G223" s="24">
        <v>0</v>
      </c>
      <c r="H223" s="24">
        <v>0</v>
      </c>
      <c r="I223" s="24">
        <v>57742</v>
      </c>
      <c r="J223" s="25"/>
    </row>
    <row r="224" spans="1:10" s="16" customFormat="1" x14ac:dyDescent="0.2">
      <c r="A224" s="26" t="s">
        <v>981</v>
      </c>
      <c r="B224" s="30" t="s">
        <v>982</v>
      </c>
      <c r="C224" s="28">
        <v>0</v>
      </c>
      <c r="D224" s="28">
        <v>0</v>
      </c>
      <c r="E224" s="28">
        <v>0</v>
      </c>
      <c r="F224" s="28">
        <v>0</v>
      </c>
      <c r="G224" s="28">
        <v>0</v>
      </c>
      <c r="H224" s="28">
        <v>0</v>
      </c>
      <c r="I224" s="28">
        <v>57742</v>
      </c>
      <c r="J224" s="25"/>
    </row>
    <row r="225" spans="1:10" s="16" customFormat="1" x14ac:dyDescent="0.2">
      <c r="A225" s="26" t="s">
        <v>983</v>
      </c>
      <c r="B225" s="30" t="s">
        <v>984</v>
      </c>
      <c r="C225" s="28">
        <v>0</v>
      </c>
      <c r="D225" s="28">
        <v>0</v>
      </c>
      <c r="E225" s="28">
        <v>0</v>
      </c>
      <c r="F225" s="28">
        <v>0</v>
      </c>
      <c r="G225" s="28">
        <v>0</v>
      </c>
      <c r="H225" s="28">
        <v>0</v>
      </c>
      <c r="I225" s="28">
        <v>57742</v>
      </c>
      <c r="J225" s="25"/>
    </row>
    <row r="226" spans="1:10" s="16" customFormat="1" x14ac:dyDescent="0.2">
      <c r="A226" s="26" t="s">
        <v>985</v>
      </c>
      <c r="B226" s="30" t="s">
        <v>986</v>
      </c>
      <c r="C226" s="28">
        <v>0</v>
      </c>
      <c r="D226" s="28">
        <v>0</v>
      </c>
      <c r="E226" s="28">
        <v>0</v>
      </c>
      <c r="F226" s="28">
        <v>0</v>
      </c>
      <c r="G226" s="28">
        <v>0</v>
      </c>
      <c r="H226" s="28">
        <v>0</v>
      </c>
      <c r="I226" s="28">
        <v>25988</v>
      </c>
      <c r="J226" s="25"/>
    </row>
    <row r="227" spans="1:10" s="16" customFormat="1" x14ac:dyDescent="0.2">
      <c r="A227" s="26" t="s">
        <v>1053</v>
      </c>
      <c r="B227" s="30" t="s">
        <v>1054</v>
      </c>
      <c r="C227" s="28">
        <v>0</v>
      </c>
      <c r="D227" s="28">
        <v>0</v>
      </c>
      <c r="E227" s="28">
        <v>0</v>
      </c>
      <c r="F227" s="28">
        <v>0</v>
      </c>
      <c r="G227" s="28">
        <v>0</v>
      </c>
      <c r="H227" s="28">
        <v>0</v>
      </c>
      <c r="I227" s="28">
        <v>31754</v>
      </c>
      <c r="J227" s="25"/>
    </row>
    <row r="228" spans="1:10" s="16" customFormat="1" x14ac:dyDescent="0.2">
      <c r="A228" s="26" t="s">
        <v>2400</v>
      </c>
      <c r="B228" s="30" t="s">
        <v>2401</v>
      </c>
      <c r="C228" s="28">
        <v>0</v>
      </c>
      <c r="D228" s="28">
        <v>0</v>
      </c>
      <c r="E228" s="28">
        <v>0</v>
      </c>
      <c r="F228" s="28">
        <v>0</v>
      </c>
      <c r="G228" s="28">
        <v>0</v>
      </c>
      <c r="H228" s="28">
        <v>0</v>
      </c>
      <c r="I228" s="28">
        <v>1790</v>
      </c>
      <c r="J228" s="25"/>
    </row>
    <row r="229" spans="1:10" s="16" customFormat="1" ht="12" x14ac:dyDescent="0.2">
      <c r="A229" s="25"/>
      <c r="B229" s="25"/>
      <c r="C229" s="25"/>
      <c r="D229" s="25"/>
      <c r="E229" s="25"/>
      <c r="F229" s="25"/>
      <c r="G229" s="25"/>
      <c r="H229" s="25"/>
      <c r="I229" s="25"/>
      <c r="J229" s="25"/>
    </row>
    <row r="230" spans="1:10" s="16" customFormat="1" x14ac:dyDescent="0.2">
      <c r="A230" s="74" t="s">
        <v>2459</v>
      </c>
      <c r="B230" s="74"/>
      <c r="C230" s="74"/>
      <c r="D230" s="74"/>
      <c r="E230" s="74"/>
      <c r="F230" s="74"/>
      <c r="G230" s="74"/>
      <c r="H230" s="74"/>
      <c r="I230" s="74"/>
      <c r="J230" s="74"/>
    </row>
    <row r="231" spans="1:10" s="16" customFormat="1" x14ac:dyDescent="0.2">
      <c r="A231" s="22" t="s">
        <v>2438</v>
      </c>
      <c r="B231" s="25"/>
      <c r="C231" s="25"/>
      <c r="D231" s="25"/>
      <c r="E231" s="25"/>
      <c r="F231" s="25"/>
      <c r="G231" s="25"/>
      <c r="H231" s="25"/>
      <c r="I231" s="25"/>
      <c r="J231" s="25"/>
    </row>
    <row r="232" spans="1:10" s="16" customFormat="1" ht="12" x14ac:dyDescent="0.2">
      <c r="A232" s="25"/>
      <c r="B232" s="25"/>
      <c r="C232" s="25"/>
      <c r="D232" s="25"/>
      <c r="E232" s="25"/>
      <c r="F232" s="25"/>
      <c r="G232" s="25"/>
      <c r="H232" s="25"/>
      <c r="I232" s="25"/>
      <c r="J232" s="25"/>
    </row>
    <row r="233" spans="1:10" s="16" customFormat="1" x14ac:dyDescent="0.2">
      <c r="A233" s="22" t="s">
        <v>16</v>
      </c>
      <c r="B233" s="29" t="s">
        <v>2421</v>
      </c>
      <c r="C233" s="24">
        <v>683545</v>
      </c>
      <c r="D233" s="24">
        <v>362873</v>
      </c>
      <c r="E233" s="24">
        <v>-320672</v>
      </c>
      <c r="F233" s="24">
        <v>297594</v>
      </c>
      <c r="G233" s="24">
        <v>-385951</v>
      </c>
      <c r="H233" s="24">
        <v>-65279</v>
      </c>
      <c r="I233" s="24">
        <v>196000</v>
      </c>
      <c r="J233" s="25"/>
    </row>
    <row r="234" spans="1:10" s="16" customFormat="1" x14ac:dyDescent="0.2">
      <c r="A234" s="26" t="s">
        <v>808</v>
      </c>
      <c r="B234" s="30" t="s">
        <v>809</v>
      </c>
      <c r="C234" s="28">
        <v>157990</v>
      </c>
      <c r="D234" s="28">
        <v>166968</v>
      </c>
      <c r="E234" s="28">
        <v>8978</v>
      </c>
      <c r="F234" s="28">
        <v>134449</v>
      </c>
      <c r="G234" s="28">
        <v>-23541</v>
      </c>
      <c r="H234" s="28">
        <v>-32519</v>
      </c>
      <c r="I234" s="28">
        <v>196000</v>
      </c>
      <c r="J234" s="25"/>
    </row>
    <row r="235" spans="1:10" s="16" customFormat="1" x14ac:dyDescent="0.2">
      <c r="A235" s="26" t="s">
        <v>832</v>
      </c>
      <c r="B235" s="30" t="s">
        <v>833</v>
      </c>
      <c r="C235" s="28">
        <v>157990</v>
      </c>
      <c r="D235" s="28">
        <v>166968</v>
      </c>
      <c r="E235" s="28">
        <v>8978</v>
      </c>
      <c r="F235" s="28">
        <v>134449</v>
      </c>
      <c r="G235" s="28">
        <v>-23541</v>
      </c>
      <c r="H235" s="28">
        <v>-32519</v>
      </c>
      <c r="I235" s="28">
        <v>196000</v>
      </c>
      <c r="J235" s="25"/>
    </row>
    <row r="236" spans="1:10" s="16" customFormat="1" ht="25.5" x14ac:dyDescent="0.2">
      <c r="A236" s="26" t="s">
        <v>838</v>
      </c>
      <c r="B236" s="30" t="s">
        <v>839</v>
      </c>
      <c r="C236" s="28">
        <v>157990</v>
      </c>
      <c r="D236" s="28">
        <v>166968</v>
      </c>
      <c r="E236" s="28">
        <v>8978</v>
      </c>
      <c r="F236" s="28">
        <v>134449</v>
      </c>
      <c r="G236" s="28">
        <v>-23541</v>
      </c>
      <c r="H236" s="28">
        <v>-32519</v>
      </c>
      <c r="I236" s="28">
        <v>196000</v>
      </c>
      <c r="J236" s="25"/>
    </row>
    <row r="237" spans="1:10" s="16" customFormat="1" ht="25.5" x14ac:dyDescent="0.2">
      <c r="A237" s="26" t="s">
        <v>842</v>
      </c>
      <c r="B237" s="30" t="s">
        <v>843</v>
      </c>
      <c r="C237" s="28">
        <v>157990</v>
      </c>
      <c r="D237" s="28">
        <v>166968</v>
      </c>
      <c r="E237" s="28">
        <v>8978</v>
      </c>
      <c r="F237" s="28">
        <v>134449</v>
      </c>
      <c r="G237" s="28">
        <v>-23541</v>
      </c>
      <c r="H237" s="28">
        <v>-32519</v>
      </c>
      <c r="I237" s="28">
        <v>196000</v>
      </c>
      <c r="J237" s="25"/>
    </row>
    <row r="238" spans="1:10" s="16" customFormat="1" x14ac:dyDescent="0.2">
      <c r="A238" s="26" t="s">
        <v>958</v>
      </c>
      <c r="B238" s="30" t="s">
        <v>959</v>
      </c>
      <c r="C238" s="28">
        <v>525555</v>
      </c>
      <c r="D238" s="28">
        <v>195905</v>
      </c>
      <c r="E238" s="28">
        <v>-329650</v>
      </c>
      <c r="F238" s="28">
        <v>163145</v>
      </c>
      <c r="G238" s="28">
        <v>-362410</v>
      </c>
      <c r="H238" s="28">
        <v>-32760</v>
      </c>
      <c r="I238" s="28">
        <v>0</v>
      </c>
      <c r="J238" s="25"/>
    </row>
    <row r="239" spans="1:10" s="16" customFormat="1" x14ac:dyDescent="0.2">
      <c r="A239" s="26" t="s">
        <v>960</v>
      </c>
      <c r="B239" s="30" t="s">
        <v>959</v>
      </c>
      <c r="C239" s="28">
        <v>525555</v>
      </c>
      <c r="D239" s="28">
        <v>195905</v>
      </c>
      <c r="E239" s="28">
        <v>-329650</v>
      </c>
      <c r="F239" s="28">
        <v>163145</v>
      </c>
      <c r="G239" s="28">
        <v>-362410</v>
      </c>
      <c r="H239" s="28">
        <v>-32760</v>
      </c>
      <c r="I239" s="28">
        <v>0</v>
      </c>
      <c r="J239" s="25"/>
    </row>
    <row r="240" spans="1:10" s="16" customFormat="1" x14ac:dyDescent="0.2">
      <c r="A240" s="26" t="s">
        <v>961</v>
      </c>
      <c r="B240" s="30" t="s">
        <v>962</v>
      </c>
      <c r="C240" s="28">
        <v>525555</v>
      </c>
      <c r="D240" s="28">
        <v>195905</v>
      </c>
      <c r="E240" s="28">
        <v>-329650</v>
      </c>
      <c r="F240" s="28">
        <v>163145</v>
      </c>
      <c r="G240" s="28">
        <v>-362410</v>
      </c>
      <c r="H240" s="28">
        <v>-32760</v>
      </c>
      <c r="I240" s="28">
        <v>0</v>
      </c>
      <c r="J240" s="25"/>
    </row>
    <row r="241" spans="1:10" s="16" customFormat="1" x14ac:dyDescent="0.2">
      <c r="A241" s="22" t="s">
        <v>979</v>
      </c>
      <c r="B241" s="29" t="s">
        <v>980</v>
      </c>
      <c r="C241" s="24">
        <v>683545</v>
      </c>
      <c r="D241" s="24">
        <v>363412</v>
      </c>
      <c r="E241" s="24">
        <v>-320133</v>
      </c>
      <c r="F241" s="24">
        <v>298133</v>
      </c>
      <c r="G241" s="24">
        <v>-385412</v>
      </c>
      <c r="H241" s="24">
        <v>-65279</v>
      </c>
      <c r="I241" s="24">
        <v>231860</v>
      </c>
      <c r="J241" s="25"/>
    </row>
    <row r="242" spans="1:10" s="16" customFormat="1" x14ac:dyDescent="0.2">
      <c r="A242" s="26" t="s">
        <v>981</v>
      </c>
      <c r="B242" s="30" t="s">
        <v>982</v>
      </c>
      <c r="C242" s="28">
        <v>677545</v>
      </c>
      <c r="D242" s="28">
        <v>363412</v>
      </c>
      <c r="E242" s="28">
        <v>-314133</v>
      </c>
      <c r="F242" s="28">
        <v>298133</v>
      </c>
      <c r="G242" s="28">
        <v>-379412</v>
      </c>
      <c r="H242" s="28">
        <v>-65279</v>
      </c>
      <c r="I242" s="28">
        <v>231860</v>
      </c>
      <c r="J242" s="25"/>
    </row>
    <row r="243" spans="1:10" s="16" customFormat="1" x14ac:dyDescent="0.2">
      <c r="A243" s="26" t="s">
        <v>983</v>
      </c>
      <c r="B243" s="30" t="s">
        <v>984</v>
      </c>
      <c r="C243" s="28">
        <v>677545</v>
      </c>
      <c r="D243" s="28">
        <v>321943</v>
      </c>
      <c r="E243" s="28">
        <v>-355602</v>
      </c>
      <c r="F243" s="28">
        <v>270562</v>
      </c>
      <c r="G243" s="28">
        <v>-406983</v>
      </c>
      <c r="H243" s="28">
        <v>-51381</v>
      </c>
      <c r="I243" s="28">
        <v>210315</v>
      </c>
      <c r="J243" s="25"/>
    </row>
    <row r="244" spans="1:10" s="16" customFormat="1" x14ac:dyDescent="0.2">
      <c r="A244" s="26" t="s">
        <v>985</v>
      </c>
      <c r="B244" s="30" t="s">
        <v>986</v>
      </c>
      <c r="C244" s="28">
        <v>280000</v>
      </c>
      <c r="D244" s="28">
        <v>130000</v>
      </c>
      <c r="E244" s="28">
        <v>-150000</v>
      </c>
      <c r="F244" s="28">
        <v>127032</v>
      </c>
      <c r="G244" s="28">
        <v>-152968</v>
      </c>
      <c r="H244" s="28">
        <v>-2968</v>
      </c>
      <c r="I244" s="28">
        <v>6864</v>
      </c>
      <c r="J244" s="25"/>
    </row>
    <row r="245" spans="1:10" s="16" customFormat="1" x14ac:dyDescent="0.2">
      <c r="A245" s="26" t="s">
        <v>1053</v>
      </c>
      <c r="B245" s="30" t="s">
        <v>1054</v>
      </c>
      <c r="C245" s="28">
        <v>397545</v>
      </c>
      <c r="D245" s="28">
        <v>191943</v>
      </c>
      <c r="E245" s="28">
        <v>-205602</v>
      </c>
      <c r="F245" s="28">
        <v>143530</v>
      </c>
      <c r="G245" s="28">
        <v>-254015</v>
      </c>
      <c r="H245" s="28">
        <v>-48413</v>
      </c>
      <c r="I245" s="28">
        <v>203451</v>
      </c>
      <c r="J245" s="25"/>
    </row>
    <row r="246" spans="1:10" s="16" customFormat="1" ht="12.75" customHeight="1" x14ac:dyDescent="0.2">
      <c r="A246" s="26" t="s">
        <v>1266</v>
      </c>
      <c r="B246" s="30" t="s">
        <v>3032</v>
      </c>
      <c r="C246" s="28">
        <v>0</v>
      </c>
      <c r="D246" s="28">
        <v>0</v>
      </c>
      <c r="E246" s="28">
        <v>0</v>
      </c>
      <c r="F246" s="28">
        <v>0</v>
      </c>
      <c r="G246" s="28">
        <v>0</v>
      </c>
      <c r="H246" s="28">
        <v>0</v>
      </c>
      <c r="I246" s="28">
        <v>3199</v>
      </c>
      <c r="J246" s="25"/>
    </row>
    <row r="247" spans="1:10" s="16" customFormat="1" x14ac:dyDescent="0.2">
      <c r="A247" s="26" t="s">
        <v>1267</v>
      </c>
      <c r="B247" s="30" t="s">
        <v>1268</v>
      </c>
      <c r="C247" s="28">
        <v>0</v>
      </c>
      <c r="D247" s="28">
        <v>0</v>
      </c>
      <c r="E247" s="28">
        <v>0</v>
      </c>
      <c r="F247" s="28">
        <v>0</v>
      </c>
      <c r="G247" s="28">
        <v>0</v>
      </c>
      <c r="H247" s="28">
        <v>0</v>
      </c>
      <c r="I247" s="28">
        <v>3199</v>
      </c>
      <c r="J247" s="25"/>
    </row>
    <row r="248" spans="1:10" s="16" customFormat="1" ht="25.5" x14ac:dyDescent="0.2">
      <c r="A248" s="26" t="s">
        <v>1475</v>
      </c>
      <c r="B248" s="30" t="s">
        <v>1476</v>
      </c>
      <c r="C248" s="28">
        <v>0</v>
      </c>
      <c r="D248" s="28">
        <v>41469</v>
      </c>
      <c r="E248" s="28">
        <v>41469</v>
      </c>
      <c r="F248" s="28">
        <v>27571</v>
      </c>
      <c r="G248" s="28">
        <v>0</v>
      </c>
      <c r="H248" s="28">
        <v>-13898</v>
      </c>
      <c r="I248" s="28">
        <v>18346</v>
      </c>
      <c r="J248" s="25"/>
    </row>
    <row r="249" spans="1:10" s="16" customFormat="1" ht="25.5" x14ac:dyDescent="0.2">
      <c r="A249" s="26" t="s">
        <v>1477</v>
      </c>
      <c r="B249" s="30" t="s">
        <v>1478</v>
      </c>
      <c r="C249" s="28">
        <v>0</v>
      </c>
      <c r="D249" s="28">
        <v>8134</v>
      </c>
      <c r="E249" s="28">
        <v>8134</v>
      </c>
      <c r="F249" s="28">
        <v>8134</v>
      </c>
      <c r="G249" s="28">
        <v>0</v>
      </c>
      <c r="H249" s="28">
        <v>0</v>
      </c>
      <c r="I249" s="28">
        <v>14262</v>
      </c>
      <c r="J249" s="25"/>
    </row>
    <row r="250" spans="1:10" s="16" customFormat="1" x14ac:dyDescent="0.2">
      <c r="A250" s="26" t="s">
        <v>1499</v>
      </c>
      <c r="B250" s="30" t="s">
        <v>1500</v>
      </c>
      <c r="C250" s="28">
        <v>0</v>
      </c>
      <c r="D250" s="28">
        <v>8134</v>
      </c>
      <c r="E250" s="28">
        <v>8134</v>
      </c>
      <c r="F250" s="28">
        <v>8134</v>
      </c>
      <c r="G250" s="28">
        <v>0</v>
      </c>
      <c r="H250" s="28">
        <v>0</v>
      </c>
      <c r="I250" s="28">
        <v>14262</v>
      </c>
      <c r="J250" s="25"/>
    </row>
    <row r="251" spans="1:10" s="16" customFormat="1" ht="25.5" x14ac:dyDescent="0.2">
      <c r="A251" s="26" t="s">
        <v>1513</v>
      </c>
      <c r="B251" s="30" t="s">
        <v>1514</v>
      </c>
      <c r="C251" s="28">
        <v>0</v>
      </c>
      <c r="D251" s="28">
        <v>33335</v>
      </c>
      <c r="E251" s="28">
        <v>33335</v>
      </c>
      <c r="F251" s="28">
        <v>19437</v>
      </c>
      <c r="G251" s="28">
        <v>0</v>
      </c>
      <c r="H251" s="28">
        <v>-13898</v>
      </c>
      <c r="I251" s="28">
        <v>4084</v>
      </c>
      <c r="J251" s="25"/>
    </row>
    <row r="252" spans="1:10" s="16" customFormat="1" ht="25.5" x14ac:dyDescent="0.2">
      <c r="A252" s="26" t="s">
        <v>1521</v>
      </c>
      <c r="B252" s="30" t="s">
        <v>1522</v>
      </c>
      <c r="C252" s="28">
        <v>0</v>
      </c>
      <c r="D252" s="28">
        <v>33335</v>
      </c>
      <c r="E252" s="28">
        <v>33335</v>
      </c>
      <c r="F252" s="28">
        <v>19437</v>
      </c>
      <c r="G252" s="28">
        <v>0</v>
      </c>
      <c r="H252" s="28">
        <v>-13898</v>
      </c>
      <c r="I252" s="28">
        <v>4084</v>
      </c>
      <c r="J252" s="25"/>
    </row>
    <row r="253" spans="1:10" s="16" customFormat="1" ht="25.5" x14ac:dyDescent="0.2">
      <c r="A253" s="26" t="s">
        <v>1523</v>
      </c>
      <c r="B253" s="30" t="s">
        <v>1524</v>
      </c>
      <c r="C253" s="28">
        <v>0</v>
      </c>
      <c r="D253" s="28">
        <v>33335</v>
      </c>
      <c r="E253" s="28">
        <v>33335</v>
      </c>
      <c r="F253" s="28">
        <v>19437</v>
      </c>
      <c r="G253" s="28">
        <v>0</v>
      </c>
      <c r="H253" s="28">
        <v>-13898</v>
      </c>
      <c r="I253" s="28">
        <v>0</v>
      </c>
      <c r="J253" s="25"/>
    </row>
    <row r="254" spans="1:10" s="16" customFormat="1" ht="25.5" x14ac:dyDescent="0.2">
      <c r="A254" s="26" t="s">
        <v>1525</v>
      </c>
      <c r="B254" s="30" t="s">
        <v>1526</v>
      </c>
      <c r="C254" s="28">
        <v>0</v>
      </c>
      <c r="D254" s="28">
        <v>0</v>
      </c>
      <c r="E254" s="28">
        <v>0</v>
      </c>
      <c r="F254" s="28">
        <v>0</v>
      </c>
      <c r="G254" s="28">
        <v>0</v>
      </c>
      <c r="H254" s="28">
        <v>0</v>
      </c>
      <c r="I254" s="28">
        <v>4084</v>
      </c>
      <c r="J254" s="25"/>
    </row>
    <row r="255" spans="1:10" s="16" customFormat="1" x14ac:dyDescent="0.2">
      <c r="A255" s="26" t="s">
        <v>1599</v>
      </c>
      <c r="B255" s="30" t="s">
        <v>1600</v>
      </c>
      <c r="C255" s="28">
        <v>6000</v>
      </c>
      <c r="D255" s="28">
        <v>0</v>
      </c>
      <c r="E255" s="28">
        <v>-6000</v>
      </c>
      <c r="F255" s="28">
        <v>0</v>
      </c>
      <c r="G255" s="28">
        <v>-6000</v>
      </c>
      <c r="H255" s="28">
        <v>0</v>
      </c>
      <c r="I255" s="28">
        <v>0</v>
      </c>
      <c r="J255" s="25"/>
    </row>
    <row r="256" spans="1:10" s="16" customFormat="1" x14ac:dyDescent="0.2">
      <c r="A256" s="26" t="s">
        <v>1601</v>
      </c>
      <c r="B256" s="30" t="s">
        <v>1602</v>
      </c>
      <c r="C256" s="28">
        <v>6000</v>
      </c>
      <c r="D256" s="28">
        <v>0</v>
      </c>
      <c r="E256" s="28">
        <v>-6000</v>
      </c>
      <c r="F256" s="28">
        <v>0</v>
      </c>
      <c r="G256" s="28">
        <v>-6000</v>
      </c>
      <c r="H256" s="28">
        <v>0</v>
      </c>
      <c r="I256" s="28">
        <v>0</v>
      </c>
      <c r="J256" s="25"/>
    </row>
    <row r="257" spans="1:10" s="16" customFormat="1" x14ac:dyDescent="0.2">
      <c r="A257" s="22" t="s">
        <v>1749</v>
      </c>
      <c r="B257" s="29" t="s">
        <v>2422</v>
      </c>
      <c r="C257" s="24">
        <v>0</v>
      </c>
      <c r="D257" s="24">
        <v>-539</v>
      </c>
      <c r="E257" s="24">
        <v>-539</v>
      </c>
      <c r="F257" s="24">
        <v>-539</v>
      </c>
      <c r="G257" s="24">
        <v>-539</v>
      </c>
      <c r="H257" s="24">
        <v>0</v>
      </c>
      <c r="I257" s="24">
        <v>-35860</v>
      </c>
      <c r="J257" s="25"/>
    </row>
    <row r="258" spans="1:10" s="16" customFormat="1" x14ac:dyDescent="0.2">
      <c r="A258" s="22" t="s">
        <v>1750</v>
      </c>
      <c r="B258" s="29" t="s">
        <v>2423</v>
      </c>
      <c r="C258" s="24">
        <v>0</v>
      </c>
      <c r="D258" s="24">
        <v>539</v>
      </c>
      <c r="E258" s="24">
        <v>539</v>
      </c>
      <c r="F258" s="24">
        <v>539</v>
      </c>
      <c r="G258" s="24">
        <v>539</v>
      </c>
      <c r="H258" s="24">
        <v>0</v>
      </c>
      <c r="I258" s="24">
        <v>35860</v>
      </c>
      <c r="J258" s="25"/>
    </row>
    <row r="259" spans="1:10" s="16" customFormat="1" ht="12.75" customHeight="1" x14ac:dyDescent="0.2">
      <c r="A259" s="26" t="s">
        <v>1752</v>
      </c>
      <c r="B259" s="30" t="s">
        <v>1753</v>
      </c>
      <c r="C259" s="28">
        <v>0</v>
      </c>
      <c r="D259" s="28">
        <v>539</v>
      </c>
      <c r="E259" s="28">
        <v>539</v>
      </c>
      <c r="F259" s="28">
        <v>539</v>
      </c>
      <c r="G259" s="28">
        <v>0</v>
      </c>
      <c r="H259" s="28">
        <v>0</v>
      </c>
      <c r="I259" s="28">
        <v>35860</v>
      </c>
      <c r="J259" s="25"/>
    </row>
    <row r="260" spans="1:10" s="16" customFormat="1" x14ac:dyDescent="0.2">
      <c r="A260" s="26" t="s">
        <v>1754</v>
      </c>
      <c r="B260" s="30" t="s">
        <v>1755</v>
      </c>
      <c r="C260" s="28">
        <v>0</v>
      </c>
      <c r="D260" s="28">
        <v>539</v>
      </c>
      <c r="E260" s="28">
        <v>539</v>
      </c>
      <c r="F260" s="28">
        <v>0</v>
      </c>
      <c r="G260" s="28">
        <v>0</v>
      </c>
      <c r="H260" s="28">
        <v>-539</v>
      </c>
      <c r="I260" s="28">
        <v>0</v>
      </c>
      <c r="J260" s="25"/>
    </row>
    <row r="261" spans="1:10" s="16" customFormat="1" x14ac:dyDescent="0.2">
      <c r="A261" s="26" t="s">
        <v>1790</v>
      </c>
      <c r="B261" s="30" t="s">
        <v>1791</v>
      </c>
      <c r="C261" s="28">
        <v>0</v>
      </c>
      <c r="D261" s="28">
        <v>0</v>
      </c>
      <c r="E261" s="28">
        <v>0</v>
      </c>
      <c r="F261" s="28">
        <v>539</v>
      </c>
      <c r="G261" s="28">
        <v>0</v>
      </c>
      <c r="H261" s="28">
        <v>0</v>
      </c>
      <c r="I261" s="28">
        <v>35860</v>
      </c>
      <c r="J261" s="25"/>
    </row>
    <row r="262" spans="1:10" s="16" customFormat="1" ht="25.5" x14ac:dyDescent="0.2">
      <c r="A262" s="26" t="s">
        <v>1752</v>
      </c>
      <c r="B262" s="30" t="s">
        <v>2379</v>
      </c>
      <c r="C262" s="28">
        <v>0</v>
      </c>
      <c r="D262" s="28">
        <v>0</v>
      </c>
      <c r="E262" s="28">
        <v>0</v>
      </c>
      <c r="F262" s="28">
        <v>539</v>
      </c>
      <c r="G262" s="28">
        <v>0</v>
      </c>
      <c r="H262" s="28">
        <v>0</v>
      </c>
      <c r="I262" s="28">
        <v>35860</v>
      </c>
      <c r="J262" s="25"/>
    </row>
    <row r="263" spans="1:10" s="16" customFormat="1" ht="25.5" x14ac:dyDescent="0.2">
      <c r="A263" s="26" t="s">
        <v>2388</v>
      </c>
      <c r="B263" s="30" t="s">
        <v>2389</v>
      </c>
      <c r="C263" s="28">
        <v>0</v>
      </c>
      <c r="D263" s="28">
        <v>539</v>
      </c>
      <c r="E263" s="28">
        <v>539</v>
      </c>
      <c r="F263" s="28">
        <v>539</v>
      </c>
      <c r="G263" s="28">
        <v>0</v>
      </c>
      <c r="H263" s="28">
        <v>0</v>
      </c>
      <c r="I263" s="28">
        <v>35860</v>
      </c>
      <c r="J263" s="25"/>
    </row>
    <row r="264" spans="1:10" s="16" customFormat="1" x14ac:dyDescent="0.2">
      <c r="A264" s="26" t="s">
        <v>2400</v>
      </c>
      <c r="B264" s="30" t="s">
        <v>2401</v>
      </c>
      <c r="C264" s="28">
        <v>0</v>
      </c>
      <c r="D264" s="28">
        <v>0</v>
      </c>
      <c r="E264" s="28">
        <v>0</v>
      </c>
      <c r="F264" s="28">
        <v>32760</v>
      </c>
      <c r="G264" s="28">
        <v>0</v>
      </c>
      <c r="H264" s="28">
        <v>0</v>
      </c>
      <c r="I264" s="28">
        <v>0</v>
      </c>
      <c r="J264" s="25"/>
    </row>
    <row r="265" spans="1:10" s="16" customFormat="1" ht="12" x14ac:dyDescent="0.2">
      <c r="A265" s="25"/>
      <c r="B265" s="25"/>
      <c r="C265" s="25"/>
      <c r="D265" s="25"/>
      <c r="E265" s="25"/>
      <c r="F265" s="25"/>
      <c r="G265" s="25"/>
      <c r="H265" s="25"/>
      <c r="I265" s="25"/>
      <c r="J265" s="25"/>
    </row>
    <row r="266" spans="1:10" s="16" customFormat="1" x14ac:dyDescent="0.2">
      <c r="A266" s="74" t="s">
        <v>2580</v>
      </c>
      <c r="B266" s="74"/>
      <c r="C266" s="74"/>
      <c r="D266" s="74"/>
      <c r="E266" s="74"/>
      <c r="F266" s="74"/>
      <c r="G266" s="74"/>
      <c r="H266" s="74"/>
      <c r="I266" s="74"/>
      <c r="J266" s="74"/>
    </row>
    <row r="267" spans="1:10" s="16" customFormat="1" x14ac:dyDescent="0.2">
      <c r="A267" s="22" t="s">
        <v>2571</v>
      </c>
      <c r="B267" s="25"/>
      <c r="C267" s="25"/>
      <c r="D267" s="25"/>
      <c r="E267" s="25"/>
      <c r="F267" s="25"/>
      <c r="G267" s="25"/>
      <c r="H267" s="25"/>
      <c r="I267" s="25"/>
      <c r="J267" s="25"/>
    </row>
    <row r="268" spans="1:10" s="16" customFormat="1" ht="12" x14ac:dyDescent="0.2">
      <c r="A268" s="25"/>
      <c r="B268" s="25"/>
      <c r="C268" s="25"/>
      <c r="D268" s="25"/>
      <c r="E268" s="25"/>
      <c r="F268" s="25"/>
      <c r="G268" s="25"/>
      <c r="H268" s="25"/>
      <c r="I268" s="25"/>
      <c r="J268" s="25"/>
    </row>
    <row r="269" spans="1:10" s="16" customFormat="1" x14ac:dyDescent="0.2">
      <c r="A269" s="22" t="s">
        <v>16</v>
      </c>
      <c r="B269" s="29" t="s">
        <v>2421</v>
      </c>
      <c r="C269" s="24">
        <v>157990</v>
      </c>
      <c r="D269" s="24">
        <v>157990</v>
      </c>
      <c r="E269" s="24">
        <v>0</v>
      </c>
      <c r="F269" s="24">
        <v>125471</v>
      </c>
      <c r="G269" s="24">
        <v>-32519</v>
      </c>
      <c r="H269" s="24">
        <v>-32519</v>
      </c>
      <c r="I269" s="24">
        <v>196000</v>
      </c>
      <c r="J269" s="25"/>
    </row>
    <row r="270" spans="1:10" s="16" customFormat="1" x14ac:dyDescent="0.2">
      <c r="A270" s="26" t="s">
        <v>808</v>
      </c>
      <c r="B270" s="30" t="s">
        <v>809</v>
      </c>
      <c r="C270" s="28">
        <v>157990</v>
      </c>
      <c r="D270" s="28">
        <v>157990</v>
      </c>
      <c r="E270" s="28">
        <v>0</v>
      </c>
      <c r="F270" s="28">
        <v>125471</v>
      </c>
      <c r="G270" s="28">
        <v>-32519</v>
      </c>
      <c r="H270" s="28">
        <v>-32519</v>
      </c>
      <c r="I270" s="28">
        <v>196000</v>
      </c>
      <c r="J270" s="25"/>
    </row>
    <row r="271" spans="1:10" s="16" customFormat="1" x14ac:dyDescent="0.2">
      <c r="A271" s="26" t="s">
        <v>832</v>
      </c>
      <c r="B271" s="30" t="s">
        <v>833</v>
      </c>
      <c r="C271" s="28">
        <v>157990</v>
      </c>
      <c r="D271" s="28">
        <v>157990</v>
      </c>
      <c r="E271" s="28">
        <v>0</v>
      </c>
      <c r="F271" s="28">
        <v>125471</v>
      </c>
      <c r="G271" s="28">
        <v>-32519</v>
      </c>
      <c r="H271" s="28">
        <v>-32519</v>
      </c>
      <c r="I271" s="28">
        <v>196000</v>
      </c>
      <c r="J271" s="25"/>
    </row>
    <row r="272" spans="1:10" s="16" customFormat="1" ht="25.5" x14ac:dyDescent="0.2">
      <c r="A272" s="26" t="s">
        <v>838</v>
      </c>
      <c r="B272" s="30" t="s">
        <v>839</v>
      </c>
      <c r="C272" s="28">
        <v>157990</v>
      </c>
      <c r="D272" s="28">
        <v>157990</v>
      </c>
      <c r="E272" s="28">
        <v>0</v>
      </c>
      <c r="F272" s="28">
        <v>125471</v>
      </c>
      <c r="G272" s="28">
        <v>-32519</v>
      </c>
      <c r="H272" s="28">
        <v>-32519</v>
      </c>
      <c r="I272" s="28">
        <v>196000</v>
      </c>
      <c r="J272" s="25"/>
    </row>
    <row r="273" spans="1:10" s="16" customFormat="1" ht="25.5" x14ac:dyDescent="0.2">
      <c r="A273" s="26" t="s">
        <v>842</v>
      </c>
      <c r="B273" s="30" t="s">
        <v>843</v>
      </c>
      <c r="C273" s="28">
        <v>157990</v>
      </c>
      <c r="D273" s="28">
        <v>157990</v>
      </c>
      <c r="E273" s="28">
        <v>0</v>
      </c>
      <c r="F273" s="28">
        <v>125471</v>
      </c>
      <c r="G273" s="28">
        <v>-32519</v>
      </c>
      <c r="H273" s="28">
        <v>-32519</v>
      </c>
      <c r="I273" s="28">
        <v>196000</v>
      </c>
      <c r="J273" s="25"/>
    </row>
    <row r="274" spans="1:10" s="16" customFormat="1" x14ac:dyDescent="0.2">
      <c r="A274" s="22" t="s">
        <v>979</v>
      </c>
      <c r="B274" s="29" t="s">
        <v>980</v>
      </c>
      <c r="C274" s="24">
        <v>157990</v>
      </c>
      <c r="D274" s="24">
        <v>157990</v>
      </c>
      <c r="E274" s="24">
        <v>0</v>
      </c>
      <c r="F274" s="24">
        <v>125471</v>
      </c>
      <c r="G274" s="24">
        <v>-32519</v>
      </c>
      <c r="H274" s="24">
        <v>-32519</v>
      </c>
      <c r="I274" s="24">
        <v>196000</v>
      </c>
      <c r="J274" s="25"/>
    </row>
    <row r="275" spans="1:10" s="16" customFormat="1" x14ac:dyDescent="0.2">
      <c r="A275" s="26" t="s">
        <v>981</v>
      </c>
      <c r="B275" s="30" t="s">
        <v>982</v>
      </c>
      <c r="C275" s="28">
        <v>157990</v>
      </c>
      <c r="D275" s="28">
        <v>157990</v>
      </c>
      <c r="E275" s="28">
        <v>0</v>
      </c>
      <c r="F275" s="28">
        <v>125471</v>
      </c>
      <c r="G275" s="28">
        <v>-32519</v>
      </c>
      <c r="H275" s="28">
        <v>-32519</v>
      </c>
      <c r="I275" s="28">
        <v>196000</v>
      </c>
      <c r="J275" s="25"/>
    </row>
    <row r="276" spans="1:10" s="16" customFormat="1" x14ac:dyDescent="0.2">
      <c r="A276" s="26" t="s">
        <v>983</v>
      </c>
      <c r="B276" s="30" t="s">
        <v>984</v>
      </c>
      <c r="C276" s="28">
        <v>157990</v>
      </c>
      <c r="D276" s="28">
        <v>157990</v>
      </c>
      <c r="E276" s="28">
        <v>0</v>
      </c>
      <c r="F276" s="28">
        <v>125471</v>
      </c>
      <c r="G276" s="28">
        <v>-32519</v>
      </c>
      <c r="H276" s="28">
        <v>-32519</v>
      </c>
      <c r="I276" s="28">
        <v>196000</v>
      </c>
      <c r="J276" s="25"/>
    </row>
    <row r="277" spans="1:10" s="16" customFormat="1" x14ac:dyDescent="0.2">
      <c r="A277" s="26" t="s">
        <v>1053</v>
      </c>
      <c r="B277" s="30" t="s">
        <v>1054</v>
      </c>
      <c r="C277" s="28">
        <v>157990</v>
      </c>
      <c r="D277" s="28">
        <v>157990</v>
      </c>
      <c r="E277" s="28">
        <v>0</v>
      </c>
      <c r="F277" s="28">
        <v>125471</v>
      </c>
      <c r="G277" s="28">
        <v>-32519</v>
      </c>
      <c r="H277" s="28">
        <v>-32519</v>
      </c>
      <c r="I277" s="28">
        <v>196000</v>
      </c>
      <c r="J277" s="25"/>
    </row>
    <row r="278" spans="1:10" s="16" customFormat="1" ht="12" x14ac:dyDescent="0.2">
      <c r="A278" s="25"/>
      <c r="B278" s="25"/>
      <c r="C278" s="25"/>
      <c r="D278" s="25"/>
      <c r="E278" s="25"/>
      <c r="F278" s="25"/>
      <c r="G278" s="25"/>
      <c r="H278" s="25"/>
      <c r="I278" s="25"/>
      <c r="J278" s="25"/>
    </row>
    <row r="279" spans="1:10" s="16" customFormat="1" x14ac:dyDescent="0.2">
      <c r="A279" s="74" t="s">
        <v>2581</v>
      </c>
      <c r="B279" s="74"/>
      <c r="C279" s="74"/>
      <c r="D279" s="74"/>
      <c r="E279" s="74"/>
      <c r="F279" s="74"/>
      <c r="G279" s="74"/>
      <c r="H279" s="74"/>
      <c r="I279" s="74"/>
      <c r="J279" s="74"/>
    </row>
    <row r="280" spans="1:10" s="16" customFormat="1" x14ac:dyDescent="0.2">
      <c r="A280" s="22" t="s">
        <v>2504</v>
      </c>
      <c r="B280" s="25"/>
      <c r="C280" s="25"/>
      <c r="D280" s="25"/>
      <c r="E280" s="25"/>
      <c r="F280" s="25"/>
      <c r="G280" s="25"/>
      <c r="H280" s="25"/>
      <c r="I280" s="25"/>
      <c r="J280" s="25"/>
    </row>
    <row r="281" spans="1:10" s="16" customFormat="1" ht="12" x14ac:dyDescent="0.2">
      <c r="A281" s="25"/>
      <c r="B281" s="25"/>
      <c r="C281" s="25"/>
      <c r="D281" s="25"/>
      <c r="E281" s="25"/>
      <c r="F281" s="25"/>
      <c r="G281" s="25"/>
      <c r="H281" s="25"/>
      <c r="I281" s="25"/>
      <c r="J281" s="25"/>
    </row>
    <row r="282" spans="1:10" s="16" customFormat="1" x14ac:dyDescent="0.2">
      <c r="A282" s="22" t="s">
        <v>16</v>
      </c>
      <c r="B282" s="29" t="s">
        <v>2421</v>
      </c>
      <c r="C282" s="24">
        <v>0</v>
      </c>
      <c r="D282" s="24">
        <v>8978</v>
      </c>
      <c r="E282" s="24">
        <v>8978</v>
      </c>
      <c r="F282" s="24">
        <v>8978</v>
      </c>
      <c r="G282" s="24">
        <v>8978</v>
      </c>
      <c r="H282" s="24">
        <v>0</v>
      </c>
      <c r="I282" s="24">
        <v>0</v>
      </c>
      <c r="J282" s="25"/>
    </row>
    <row r="283" spans="1:10" s="16" customFormat="1" x14ac:dyDescent="0.2">
      <c r="A283" s="26" t="s">
        <v>808</v>
      </c>
      <c r="B283" s="30" t="s">
        <v>809</v>
      </c>
      <c r="C283" s="28">
        <v>0</v>
      </c>
      <c r="D283" s="28">
        <v>8978</v>
      </c>
      <c r="E283" s="28">
        <v>8978</v>
      </c>
      <c r="F283" s="28">
        <v>8978</v>
      </c>
      <c r="G283" s="28">
        <v>0</v>
      </c>
      <c r="H283" s="28">
        <v>0</v>
      </c>
      <c r="I283" s="28">
        <v>0</v>
      </c>
      <c r="J283" s="25"/>
    </row>
    <row r="284" spans="1:10" s="16" customFormat="1" x14ac:dyDescent="0.2">
      <c r="A284" s="26" t="s">
        <v>832</v>
      </c>
      <c r="B284" s="30" t="s">
        <v>833</v>
      </c>
      <c r="C284" s="28">
        <v>0</v>
      </c>
      <c r="D284" s="28">
        <v>8978</v>
      </c>
      <c r="E284" s="28">
        <v>8978</v>
      </c>
      <c r="F284" s="28">
        <v>8978</v>
      </c>
      <c r="G284" s="28">
        <v>0</v>
      </c>
      <c r="H284" s="28">
        <v>0</v>
      </c>
      <c r="I284" s="28">
        <v>0</v>
      </c>
      <c r="J284" s="25"/>
    </row>
    <row r="285" spans="1:10" s="16" customFormat="1" ht="25.5" x14ac:dyDescent="0.2">
      <c r="A285" s="26" t="s">
        <v>838</v>
      </c>
      <c r="B285" s="30" t="s">
        <v>839</v>
      </c>
      <c r="C285" s="28">
        <v>0</v>
      </c>
      <c r="D285" s="28">
        <v>8978</v>
      </c>
      <c r="E285" s="28">
        <v>8978</v>
      </c>
      <c r="F285" s="28">
        <v>8978</v>
      </c>
      <c r="G285" s="28">
        <v>0</v>
      </c>
      <c r="H285" s="28">
        <v>0</v>
      </c>
      <c r="I285" s="28">
        <v>0</v>
      </c>
      <c r="J285" s="25"/>
    </row>
    <row r="286" spans="1:10" s="16" customFormat="1" ht="25.5" x14ac:dyDescent="0.2">
      <c r="A286" s="26" t="s">
        <v>842</v>
      </c>
      <c r="B286" s="30" t="s">
        <v>843</v>
      </c>
      <c r="C286" s="28">
        <v>0</v>
      </c>
      <c r="D286" s="28">
        <v>8978</v>
      </c>
      <c r="E286" s="28">
        <v>8978</v>
      </c>
      <c r="F286" s="28">
        <v>8978</v>
      </c>
      <c r="G286" s="28">
        <v>0</v>
      </c>
      <c r="H286" s="28">
        <v>0</v>
      </c>
      <c r="I286" s="28">
        <v>0</v>
      </c>
      <c r="J286" s="25"/>
    </row>
    <row r="287" spans="1:10" s="16" customFormat="1" x14ac:dyDescent="0.2">
      <c r="A287" s="22" t="s">
        <v>979</v>
      </c>
      <c r="B287" s="29" t="s">
        <v>980</v>
      </c>
      <c r="C287" s="24">
        <v>0</v>
      </c>
      <c r="D287" s="24">
        <v>9517</v>
      </c>
      <c r="E287" s="24">
        <v>9517</v>
      </c>
      <c r="F287" s="24">
        <v>9517</v>
      </c>
      <c r="G287" s="24">
        <v>9517</v>
      </c>
      <c r="H287" s="24">
        <v>0</v>
      </c>
      <c r="I287" s="24">
        <v>35860</v>
      </c>
      <c r="J287" s="25"/>
    </row>
    <row r="288" spans="1:10" s="16" customFormat="1" ht="12.75" customHeight="1" x14ac:dyDescent="0.2">
      <c r="A288" s="26" t="s">
        <v>981</v>
      </c>
      <c r="B288" s="30" t="s">
        <v>982</v>
      </c>
      <c r="C288" s="28">
        <v>0</v>
      </c>
      <c r="D288" s="28">
        <v>9517</v>
      </c>
      <c r="E288" s="28">
        <v>9517</v>
      </c>
      <c r="F288" s="28">
        <v>9517</v>
      </c>
      <c r="G288" s="28">
        <v>0</v>
      </c>
      <c r="H288" s="28">
        <v>0</v>
      </c>
      <c r="I288" s="28">
        <v>35860</v>
      </c>
      <c r="J288" s="25"/>
    </row>
    <row r="289" spans="1:10" s="16" customFormat="1" x14ac:dyDescent="0.2">
      <c r="A289" s="26" t="s">
        <v>983</v>
      </c>
      <c r="B289" s="30" t="s">
        <v>984</v>
      </c>
      <c r="C289" s="28">
        <v>0</v>
      </c>
      <c r="D289" s="28">
        <v>1383</v>
      </c>
      <c r="E289" s="28">
        <v>1383</v>
      </c>
      <c r="F289" s="28">
        <v>1383</v>
      </c>
      <c r="G289" s="28">
        <v>0</v>
      </c>
      <c r="H289" s="28">
        <v>0</v>
      </c>
      <c r="I289" s="28">
        <v>14315</v>
      </c>
      <c r="J289" s="25"/>
    </row>
    <row r="290" spans="1:10" s="16" customFormat="1" x14ac:dyDescent="0.2">
      <c r="A290" s="26" t="s">
        <v>985</v>
      </c>
      <c r="B290" s="30" t="s">
        <v>986</v>
      </c>
      <c r="C290" s="28">
        <v>0</v>
      </c>
      <c r="D290" s="28">
        <v>0</v>
      </c>
      <c r="E290" s="28">
        <v>0</v>
      </c>
      <c r="F290" s="28">
        <v>0</v>
      </c>
      <c r="G290" s="28">
        <v>0</v>
      </c>
      <c r="H290" s="28">
        <v>0</v>
      </c>
      <c r="I290" s="28">
        <v>6864</v>
      </c>
      <c r="J290" s="25"/>
    </row>
    <row r="291" spans="1:10" s="16" customFormat="1" x14ac:dyDescent="0.2">
      <c r="A291" s="26" t="s">
        <v>1053</v>
      </c>
      <c r="B291" s="30" t="s">
        <v>1054</v>
      </c>
      <c r="C291" s="28">
        <v>0</v>
      </c>
      <c r="D291" s="28">
        <v>1383</v>
      </c>
      <c r="E291" s="28">
        <v>1383</v>
      </c>
      <c r="F291" s="28">
        <v>1383</v>
      </c>
      <c r="G291" s="28">
        <v>0</v>
      </c>
      <c r="H291" s="28">
        <v>0</v>
      </c>
      <c r="I291" s="28">
        <v>7451</v>
      </c>
      <c r="J291" s="25"/>
    </row>
    <row r="292" spans="1:10" s="16" customFormat="1" ht="25.5" x14ac:dyDescent="0.2">
      <c r="A292" s="26" t="s">
        <v>1266</v>
      </c>
      <c r="B292" s="30" t="s">
        <v>3032</v>
      </c>
      <c r="C292" s="28">
        <v>0</v>
      </c>
      <c r="D292" s="28">
        <v>0</v>
      </c>
      <c r="E292" s="28">
        <v>0</v>
      </c>
      <c r="F292" s="28">
        <v>0</v>
      </c>
      <c r="G292" s="28">
        <v>0</v>
      </c>
      <c r="H292" s="28">
        <v>0</v>
      </c>
      <c r="I292" s="28">
        <v>3199</v>
      </c>
      <c r="J292" s="25"/>
    </row>
    <row r="293" spans="1:10" s="16" customFormat="1" x14ac:dyDescent="0.2">
      <c r="A293" s="26" t="s">
        <v>1267</v>
      </c>
      <c r="B293" s="30" t="s">
        <v>1268</v>
      </c>
      <c r="C293" s="28">
        <v>0</v>
      </c>
      <c r="D293" s="28">
        <v>0</v>
      </c>
      <c r="E293" s="28">
        <v>0</v>
      </c>
      <c r="F293" s="28">
        <v>0</v>
      </c>
      <c r="G293" s="28">
        <v>0</v>
      </c>
      <c r="H293" s="28">
        <v>0</v>
      </c>
      <c r="I293" s="28">
        <v>3199</v>
      </c>
      <c r="J293" s="25"/>
    </row>
    <row r="294" spans="1:10" s="16" customFormat="1" ht="25.5" x14ac:dyDescent="0.2">
      <c r="A294" s="26" t="s">
        <v>1475</v>
      </c>
      <c r="B294" s="30" t="s">
        <v>1476</v>
      </c>
      <c r="C294" s="28">
        <v>0</v>
      </c>
      <c r="D294" s="28">
        <v>8134</v>
      </c>
      <c r="E294" s="28">
        <v>8134</v>
      </c>
      <c r="F294" s="28">
        <v>8134</v>
      </c>
      <c r="G294" s="28">
        <v>0</v>
      </c>
      <c r="H294" s="28">
        <v>0</v>
      </c>
      <c r="I294" s="28">
        <v>18346</v>
      </c>
      <c r="J294" s="25"/>
    </row>
    <row r="295" spans="1:10" s="16" customFormat="1" ht="25.5" x14ac:dyDescent="0.2">
      <c r="A295" s="26" t="s">
        <v>1477</v>
      </c>
      <c r="B295" s="30" t="s">
        <v>1478</v>
      </c>
      <c r="C295" s="28">
        <v>0</v>
      </c>
      <c r="D295" s="28">
        <v>8134</v>
      </c>
      <c r="E295" s="28">
        <v>8134</v>
      </c>
      <c r="F295" s="28">
        <v>8134</v>
      </c>
      <c r="G295" s="28">
        <v>0</v>
      </c>
      <c r="H295" s="28">
        <v>0</v>
      </c>
      <c r="I295" s="28">
        <v>14262</v>
      </c>
      <c r="J295" s="25"/>
    </row>
    <row r="296" spans="1:10" s="16" customFormat="1" x14ac:dyDescent="0.2">
      <c r="A296" s="26" t="s">
        <v>1499</v>
      </c>
      <c r="B296" s="30" t="s">
        <v>1500</v>
      </c>
      <c r="C296" s="28">
        <v>0</v>
      </c>
      <c r="D296" s="28">
        <v>8134</v>
      </c>
      <c r="E296" s="28">
        <v>8134</v>
      </c>
      <c r="F296" s="28">
        <v>8134</v>
      </c>
      <c r="G296" s="28">
        <v>0</v>
      </c>
      <c r="H296" s="28">
        <v>0</v>
      </c>
      <c r="I296" s="28">
        <v>14262</v>
      </c>
      <c r="J296" s="25"/>
    </row>
    <row r="297" spans="1:10" s="16" customFormat="1" ht="25.5" x14ac:dyDescent="0.2">
      <c r="A297" s="26" t="s">
        <v>1513</v>
      </c>
      <c r="B297" s="30" t="s">
        <v>1514</v>
      </c>
      <c r="C297" s="28">
        <v>0</v>
      </c>
      <c r="D297" s="28">
        <v>0</v>
      </c>
      <c r="E297" s="28">
        <v>0</v>
      </c>
      <c r="F297" s="28">
        <v>0</v>
      </c>
      <c r="G297" s="28">
        <v>0</v>
      </c>
      <c r="H297" s="28">
        <v>0</v>
      </c>
      <c r="I297" s="28">
        <v>4084</v>
      </c>
      <c r="J297" s="25"/>
    </row>
    <row r="298" spans="1:10" s="16" customFormat="1" ht="25.5" x14ac:dyDescent="0.2">
      <c r="A298" s="26" t="s">
        <v>1521</v>
      </c>
      <c r="B298" s="30" t="s">
        <v>1522</v>
      </c>
      <c r="C298" s="28">
        <v>0</v>
      </c>
      <c r="D298" s="28">
        <v>0</v>
      </c>
      <c r="E298" s="28">
        <v>0</v>
      </c>
      <c r="F298" s="28">
        <v>0</v>
      </c>
      <c r="G298" s="28">
        <v>0</v>
      </c>
      <c r="H298" s="28">
        <v>0</v>
      </c>
      <c r="I298" s="28">
        <v>4084</v>
      </c>
      <c r="J298" s="25"/>
    </row>
    <row r="299" spans="1:10" s="16" customFormat="1" ht="25.5" x14ac:dyDescent="0.2">
      <c r="A299" s="26" t="s">
        <v>1525</v>
      </c>
      <c r="B299" s="30" t="s">
        <v>1526</v>
      </c>
      <c r="C299" s="28">
        <v>0</v>
      </c>
      <c r="D299" s="28">
        <v>0</v>
      </c>
      <c r="E299" s="28">
        <v>0</v>
      </c>
      <c r="F299" s="28">
        <v>0</v>
      </c>
      <c r="G299" s="28">
        <v>0</v>
      </c>
      <c r="H299" s="28">
        <v>0</v>
      </c>
      <c r="I299" s="28">
        <v>4084</v>
      </c>
      <c r="J299" s="25"/>
    </row>
    <row r="300" spans="1:10" s="16" customFormat="1" x14ac:dyDescent="0.2">
      <c r="A300" s="22" t="s">
        <v>1749</v>
      </c>
      <c r="B300" s="29" t="s">
        <v>2422</v>
      </c>
      <c r="C300" s="24">
        <v>0</v>
      </c>
      <c r="D300" s="24">
        <v>-539</v>
      </c>
      <c r="E300" s="24">
        <v>-539</v>
      </c>
      <c r="F300" s="24">
        <v>-539</v>
      </c>
      <c r="G300" s="24">
        <v>-539</v>
      </c>
      <c r="H300" s="24">
        <v>0</v>
      </c>
      <c r="I300" s="24">
        <v>-35860</v>
      </c>
      <c r="J300" s="25"/>
    </row>
    <row r="301" spans="1:10" s="16" customFormat="1" x14ac:dyDescent="0.2">
      <c r="A301" s="22" t="s">
        <v>1750</v>
      </c>
      <c r="B301" s="29" t="s">
        <v>2423</v>
      </c>
      <c r="C301" s="24">
        <v>0</v>
      </c>
      <c r="D301" s="24">
        <v>539</v>
      </c>
      <c r="E301" s="24">
        <v>539</v>
      </c>
      <c r="F301" s="24">
        <v>539</v>
      </c>
      <c r="G301" s="24">
        <v>539</v>
      </c>
      <c r="H301" s="24">
        <v>0</v>
      </c>
      <c r="I301" s="24">
        <v>35860</v>
      </c>
      <c r="J301" s="25"/>
    </row>
    <row r="302" spans="1:10" s="16" customFormat="1" x14ac:dyDescent="0.2">
      <c r="A302" s="26" t="s">
        <v>1752</v>
      </c>
      <c r="B302" s="30" t="s">
        <v>1753</v>
      </c>
      <c r="C302" s="28">
        <v>0</v>
      </c>
      <c r="D302" s="28">
        <v>539</v>
      </c>
      <c r="E302" s="28">
        <v>539</v>
      </c>
      <c r="F302" s="28">
        <v>539</v>
      </c>
      <c r="G302" s="28">
        <v>0</v>
      </c>
      <c r="H302" s="28">
        <v>0</v>
      </c>
      <c r="I302" s="28">
        <v>35860</v>
      </c>
      <c r="J302" s="25"/>
    </row>
    <row r="303" spans="1:10" s="16" customFormat="1" x14ac:dyDescent="0.2">
      <c r="A303" s="26" t="s">
        <v>1754</v>
      </c>
      <c r="B303" s="30" t="s">
        <v>1755</v>
      </c>
      <c r="C303" s="28">
        <v>0</v>
      </c>
      <c r="D303" s="28">
        <v>539</v>
      </c>
      <c r="E303" s="28">
        <v>539</v>
      </c>
      <c r="F303" s="28">
        <v>0</v>
      </c>
      <c r="G303" s="28">
        <v>0</v>
      </c>
      <c r="H303" s="28">
        <v>-539</v>
      </c>
      <c r="I303" s="28">
        <v>0</v>
      </c>
      <c r="J303" s="25"/>
    </row>
    <row r="304" spans="1:10" s="16" customFormat="1" x14ac:dyDescent="0.2">
      <c r="A304" s="26" t="s">
        <v>1790</v>
      </c>
      <c r="B304" s="30" t="s">
        <v>1791</v>
      </c>
      <c r="C304" s="28">
        <v>0</v>
      </c>
      <c r="D304" s="28">
        <v>0</v>
      </c>
      <c r="E304" s="28">
        <v>0</v>
      </c>
      <c r="F304" s="28">
        <v>539</v>
      </c>
      <c r="G304" s="28">
        <v>0</v>
      </c>
      <c r="H304" s="28">
        <v>0</v>
      </c>
      <c r="I304" s="28">
        <v>35860</v>
      </c>
      <c r="J304" s="25"/>
    </row>
    <row r="305" spans="1:10" s="16" customFormat="1" ht="25.5" x14ac:dyDescent="0.2">
      <c r="A305" s="26" t="s">
        <v>1752</v>
      </c>
      <c r="B305" s="30" t="s">
        <v>2379</v>
      </c>
      <c r="C305" s="28">
        <v>0</v>
      </c>
      <c r="D305" s="28">
        <v>0</v>
      </c>
      <c r="E305" s="28">
        <v>0</v>
      </c>
      <c r="F305" s="28">
        <v>539</v>
      </c>
      <c r="G305" s="28">
        <v>0</v>
      </c>
      <c r="H305" s="28">
        <v>0</v>
      </c>
      <c r="I305" s="28">
        <v>35860</v>
      </c>
      <c r="J305" s="25"/>
    </row>
    <row r="306" spans="1:10" s="16" customFormat="1" ht="25.5" x14ac:dyDescent="0.2">
      <c r="A306" s="26" t="s">
        <v>2388</v>
      </c>
      <c r="B306" s="30" t="s">
        <v>2389</v>
      </c>
      <c r="C306" s="28">
        <v>0</v>
      </c>
      <c r="D306" s="28">
        <v>539</v>
      </c>
      <c r="E306" s="28">
        <v>539</v>
      </c>
      <c r="F306" s="28">
        <v>539</v>
      </c>
      <c r="G306" s="28">
        <v>0</v>
      </c>
      <c r="H306" s="28">
        <v>0</v>
      </c>
      <c r="I306" s="28">
        <v>35860</v>
      </c>
      <c r="J306" s="25"/>
    </row>
    <row r="307" spans="1:10" s="16" customFormat="1" ht="12.75" customHeight="1" x14ac:dyDescent="0.2">
      <c r="A307" s="25"/>
      <c r="B307" s="25"/>
      <c r="C307" s="25"/>
      <c r="D307" s="25"/>
      <c r="E307" s="25"/>
      <c r="F307" s="25"/>
      <c r="G307" s="25"/>
      <c r="H307" s="25"/>
      <c r="I307" s="25"/>
      <c r="J307" s="25"/>
    </row>
    <row r="308" spans="1:10" s="16" customFormat="1" x14ac:dyDescent="0.2">
      <c r="A308" s="74" t="s">
        <v>2468</v>
      </c>
      <c r="B308" s="74"/>
      <c r="C308" s="74"/>
      <c r="D308" s="74"/>
      <c r="E308" s="74"/>
      <c r="F308" s="74"/>
      <c r="G308" s="74"/>
      <c r="H308" s="74"/>
      <c r="I308" s="74"/>
      <c r="J308" s="74"/>
    </row>
    <row r="309" spans="1:10" s="16" customFormat="1" x14ac:dyDescent="0.2">
      <c r="A309" s="22" t="s">
        <v>2571</v>
      </c>
      <c r="B309" s="25"/>
      <c r="C309" s="25"/>
      <c r="D309" s="25"/>
      <c r="E309" s="25"/>
      <c r="F309" s="25"/>
      <c r="G309" s="25"/>
      <c r="H309" s="25"/>
      <c r="I309" s="25"/>
      <c r="J309" s="25"/>
    </row>
    <row r="310" spans="1:10" s="16" customFormat="1" ht="12" x14ac:dyDescent="0.2">
      <c r="A310" s="25"/>
      <c r="B310" s="25"/>
      <c r="C310" s="25"/>
      <c r="D310" s="25"/>
      <c r="E310" s="25"/>
      <c r="F310" s="25"/>
      <c r="G310" s="25"/>
      <c r="H310" s="25"/>
      <c r="I310" s="25"/>
      <c r="J310" s="25"/>
    </row>
    <row r="311" spans="1:10" s="16" customFormat="1" x14ac:dyDescent="0.2">
      <c r="A311" s="22" t="s">
        <v>16</v>
      </c>
      <c r="B311" s="29" t="s">
        <v>2421</v>
      </c>
      <c r="C311" s="24">
        <v>525555</v>
      </c>
      <c r="D311" s="24">
        <v>195905</v>
      </c>
      <c r="E311" s="24">
        <v>-329650</v>
      </c>
      <c r="F311" s="24">
        <v>163145</v>
      </c>
      <c r="G311" s="24">
        <v>-362410</v>
      </c>
      <c r="H311" s="24">
        <v>-32760</v>
      </c>
      <c r="I311" s="24">
        <v>0</v>
      </c>
      <c r="J311" s="25"/>
    </row>
    <row r="312" spans="1:10" s="16" customFormat="1" x14ac:dyDescent="0.2">
      <c r="A312" s="26" t="s">
        <v>958</v>
      </c>
      <c r="B312" s="30" t="s">
        <v>959</v>
      </c>
      <c r="C312" s="28">
        <v>525555</v>
      </c>
      <c r="D312" s="28">
        <v>195905</v>
      </c>
      <c r="E312" s="28">
        <v>-329650</v>
      </c>
      <c r="F312" s="28">
        <v>163145</v>
      </c>
      <c r="G312" s="28">
        <v>-362410</v>
      </c>
      <c r="H312" s="28">
        <v>-32760</v>
      </c>
      <c r="I312" s="28">
        <v>0</v>
      </c>
      <c r="J312" s="25"/>
    </row>
    <row r="313" spans="1:10" s="16" customFormat="1" x14ac:dyDescent="0.2">
      <c r="A313" s="26" t="s">
        <v>960</v>
      </c>
      <c r="B313" s="30" t="s">
        <v>959</v>
      </c>
      <c r="C313" s="28">
        <v>525555</v>
      </c>
      <c r="D313" s="28">
        <v>195905</v>
      </c>
      <c r="E313" s="28">
        <v>-329650</v>
      </c>
      <c r="F313" s="28">
        <v>163145</v>
      </c>
      <c r="G313" s="28">
        <v>-362410</v>
      </c>
      <c r="H313" s="28">
        <v>-32760</v>
      </c>
      <c r="I313" s="28">
        <v>0</v>
      </c>
      <c r="J313" s="25"/>
    </row>
    <row r="314" spans="1:10" s="16" customFormat="1" x14ac:dyDescent="0.2">
      <c r="A314" s="26" t="s">
        <v>961</v>
      </c>
      <c r="B314" s="30" t="s">
        <v>962</v>
      </c>
      <c r="C314" s="28">
        <v>525555</v>
      </c>
      <c r="D314" s="28">
        <v>195905</v>
      </c>
      <c r="E314" s="28">
        <v>-329650</v>
      </c>
      <c r="F314" s="28">
        <v>163145</v>
      </c>
      <c r="G314" s="28">
        <v>-362410</v>
      </c>
      <c r="H314" s="28">
        <v>-32760</v>
      </c>
      <c r="I314" s="28">
        <v>0</v>
      </c>
      <c r="J314" s="25"/>
    </row>
    <row r="315" spans="1:10" s="16" customFormat="1" x14ac:dyDescent="0.2">
      <c r="A315" s="22" t="s">
        <v>979</v>
      </c>
      <c r="B315" s="29" t="s">
        <v>980</v>
      </c>
      <c r="C315" s="24">
        <v>525555</v>
      </c>
      <c r="D315" s="24">
        <v>195905</v>
      </c>
      <c r="E315" s="24">
        <v>-329650</v>
      </c>
      <c r="F315" s="24">
        <v>163145</v>
      </c>
      <c r="G315" s="24">
        <v>-362410</v>
      </c>
      <c r="H315" s="24">
        <v>-32760</v>
      </c>
      <c r="I315" s="24">
        <v>0</v>
      </c>
      <c r="J315" s="25"/>
    </row>
    <row r="316" spans="1:10" s="16" customFormat="1" x14ac:dyDescent="0.2">
      <c r="A316" s="26" t="s">
        <v>981</v>
      </c>
      <c r="B316" s="30" t="s">
        <v>982</v>
      </c>
      <c r="C316" s="28">
        <v>519555</v>
      </c>
      <c r="D316" s="28">
        <v>195905</v>
      </c>
      <c r="E316" s="28">
        <v>-323650</v>
      </c>
      <c r="F316" s="28">
        <v>163145</v>
      </c>
      <c r="G316" s="28">
        <v>-356410</v>
      </c>
      <c r="H316" s="28">
        <v>-32760</v>
      </c>
      <c r="I316" s="28">
        <v>0</v>
      </c>
      <c r="J316" s="25"/>
    </row>
    <row r="317" spans="1:10" s="16" customFormat="1" x14ac:dyDescent="0.2">
      <c r="A317" s="26" t="s">
        <v>983</v>
      </c>
      <c r="B317" s="30" t="s">
        <v>984</v>
      </c>
      <c r="C317" s="28">
        <v>519555</v>
      </c>
      <c r="D317" s="28">
        <v>162570</v>
      </c>
      <c r="E317" s="28">
        <v>-356985</v>
      </c>
      <c r="F317" s="28">
        <v>143708</v>
      </c>
      <c r="G317" s="28">
        <v>-375847</v>
      </c>
      <c r="H317" s="28">
        <v>-18862</v>
      </c>
      <c r="I317" s="28">
        <v>0</v>
      </c>
      <c r="J317" s="25"/>
    </row>
    <row r="318" spans="1:10" s="16" customFormat="1" x14ac:dyDescent="0.2">
      <c r="A318" s="26" t="s">
        <v>985</v>
      </c>
      <c r="B318" s="30" t="s">
        <v>986</v>
      </c>
      <c r="C318" s="28">
        <v>280000</v>
      </c>
      <c r="D318" s="28">
        <v>130000</v>
      </c>
      <c r="E318" s="28">
        <v>-150000</v>
      </c>
      <c r="F318" s="28">
        <v>127032</v>
      </c>
      <c r="G318" s="28">
        <v>-152968</v>
      </c>
      <c r="H318" s="28">
        <v>-2968</v>
      </c>
      <c r="I318" s="28">
        <v>0</v>
      </c>
      <c r="J318" s="25"/>
    </row>
    <row r="319" spans="1:10" s="16" customFormat="1" x14ac:dyDescent="0.2">
      <c r="A319" s="26" t="s">
        <v>1053</v>
      </c>
      <c r="B319" s="30" t="s">
        <v>1054</v>
      </c>
      <c r="C319" s="28">
        <v>239555</v>
      </c>
      <c r="D319" s="28">
        <v>32570</v>
      </c>
      <c r="E319" s="28">
        <v>-206985</v>
      </c>
      <c r="F319" s="28">
        <v>16676</v>
      </c>
      <c r="G319" s="28">
        <v>-222879</v>
      </c>
      <c r="H319" s="28">
        <v>-15894</v>
      </c>
      <c r="I319" s="28">
        <v>0</v>
      </c>
      <c r="J319" s="25"/>
    </row>
    <row r="320" spans="1:10" s="16" customFormat="1" ht="25.5" x14ac:dyDescent="0.2">
      <c r="A320" s="26" t="s">
        <v>1475</v>
      </c>
      <c r="B320" s="30" t="s">
        <v>1476</v>
      </c>
      <c r="C320" s="28">
        <v>0</v>
      </c>
      <c r="D320" s="28">
        <v>33335</v>
      </c>
      <c r="E320" s="28">
        <v>33335</v>
      </c>
      <c r="F320" s="28">
        <v>19437</v>
      </c>
      <c r="G320" s="28">
        <v>0</v>
      </c>
      <c r="H320" s="28">
        <v>-13898</v>
      </c>
      <c r="I320" s="28">
        <v>0</v>
      </c>
      <c r="J320" s="25"/>
    </row>
    <row r="321" spans="1:10" s="16" customFormat="1" ht="25.5" x14ac:dyDescent="0.2">
      <c r="A321" s="26" t="s">
        <v>1513</v>
      </c>
      <c r="B321" s="30" t="s">
        <v>1514</v>
      </c>
      <c r="C321" s="28">
        <v>0</v>
      </c>
      <c r="D321" s="28">
        <v>33335</v>
      </c>
      <c r="E321" s="28">
        <v>33335</v>
      </c>
      <c r="F321" s="28">
        <v>19437</v>
      </c>
      <c r="G321" s="28">
        <v>0</v>
      </c>
      <c r="H321" s="28">
        <v>-13898</v>
      </c>
      <c r="I321" s="28">
        <v>0</v>
      </c>
      <c r="J321" s="25"/>
    </row>
    <row r="322" spans="1:10" s="16" customFormat="1" ht="25.5" x14ac:dyDescent="0.2">
      <c r="A322" s="26" t="s">
        <v>1521</v>
      </c>
      <c r="B322" s="30" t="s">
        <v>1522</v>
      </c>
      <c r="C322" s="28">
        <v>0</v>
      </c>
      <c r="D322" s="28">
        <v>33335</v>
      </c>
      <c r="E322" s="28">
        <v>33335</v>
      </c>
      <c r="F322" s="28">
        <v>19437</v>
      </c>
      <c r="G322" s="28">
        <v>0</v>
      </c>
      <c r="H322" s="28">
        <v>-13898</v>
      </c>
      <c r="I322" s="28">
        <v>0</v>
      </c>
      <c r="J322" s="25"/>
    </row>
    <row r="323" spans="1:10" s="16" customFormat="1" ht="25.5" x14ac:dyDescent="0.2">
      <c r="A323" s="26" t="s">
        <v>1523</v>
      </c>
      <c r="B323" s="30" t="s">
        <v>1524</v>
      </c>
      <c r="C323" s="28">
        <v>0</v>
      </c>
      <c r="D323" s="28">
        <v>33335</v>
      </c>
      <c r="E323" s="28">
        <v>33335</v>
      </c>
      <c r="F323" s="28">
        <v>19437</v>
      </c>
      <c r="G323" s="28">
        <v>0</v>
      </c>
      <c r="H323" s="28">
        <v>-13898</v>
      </c>
      <c r="I323" s="28">
        <v>0</v>
      </c>
      <c r="J323" s="25"/>
    </row>
    <row r="324" spans="1:10" s="16" customFormat="1" x14ac:dyDescent="0.2">
      <c r="A324" s="26" t="s">
        <v>1599</v>
      </c>
      <c r="B324" s="30" t="s">
        <v>1600</v>
      </c>
      <c r="C324" s="28">
        <v>6000</v>
      </c>
      <c r="D324" s="28">
        <v>0</v>
      </c>
      <c r="E324" s="28">
        <v>-6000</v>
      </c>
      <c r="F324" s="28">
        <v>0</v>
      </c>
      <c r="G324" s="28">
        <v>-6000</v>
      </c>
      <c r="H324" s="28">
        <v>0</v>
      </c>
      <c r="I324" s="28">
        <v>0</v>
      </c>
      <c r="J324" s="25"/>
    </row>
    <row r="325" spans="1:10" s="16" customFormat="1" x14ac:dyDescent="0.2">
      <c r="A325" s="26" t="s">
        <v>1601</v>
      </c>
      <c r="B325" s="30" t="s">
        <v>1602</v>
      </c>
      <c r="C325" s="28">
        <v>6000</v>
      </c>
      <c r="D325" s="28">
        <v>0</v>
      </c>
      <c r="E325" s="28">
        <v>-6000</v>
      </c>
      <c r="F325" s="28">
        <v>0</v>
      </c>
      <c r="G325" s="28">
        <v>-6000</v>
      </c>
      <c r="H325" s="28">
        <v>0</v>
      </c>
      <c r="I325" s="28">
        <v>0</v>
      </c>
      <c r="J325" s="25"/>
    </row>
    <row r="326" spans="1:10" s="16" customFormat="1" ht="12.75" customHeight="1" x14ac:dyDescent="0.2">
      <c r="A326" s="26" t="s">
        <v>2400</v>
      </c>
      <c r="B326" s="30" t="s">
        <v>2401</v>
      </c>
      <c r="C326" s="28">
        <v>0</v>
      </c>
      <c r="D326" s="28">
        <v>0</v>
      </c>
      <c r="E326" s="28">
        <v>0</v>
      </c>
      <c r="F326" s="28">
        <v>32760</v>
      </c>
      <c r="G326" s="28">
        <v>0</v>
      </c>
      <c r="H326" s="28">
        <v>0</v>
      </c>
      <c r="I326" s="28">
        <v>0</v>
      </c>
      <c r="J326" s="25"/>
    </row>
    <row r="327" spans="1:10" s="16" customFormat="1" ht="12" x14ac:dyDescent="0.2">
      <c r="A327" s="25"/>
      <c r="B327" s="25"/>
      <c r="C327" s="25"/>
      <c r="D327" s="25"/>
      <c r="E327" s="25"/>
      <c r="F327" s="25"/>
      <c r="G327" s="25"/>
      <c r="H327" s="25"/>
      <c r="I327" s="25"/>
      <c r="J327" s="25"/>
    </row>
    <row r="328" spans="1:10" s="16" customFormat="1" x14ac:dyDescent="0.2">
      <c r="A328" s="74" t="s">
        <v>2469</v>
      </c>
      <c r="B328" s="74"/>
      <c r="C328" s="74"/>
      <c r="D328" s="74"/>
      <c r="E328" s="74"/>
      <c r="F328" s="74"/>
      <c r="G328" s="74"/>
      <c r="H328" s="74"/>
      <c r="I328" s="74"/>
      <c r="J328" s="74"/>
    </row>
    <row r="329" spans="1:10" s="16" customFormat="1" x14ac:dyDescent="0.2">
      <c r="A329" s="22" t="s">
        <v>2571</v>
      </c>
      <c r="B329" s="25"/>
      <c r="C329" s="25"/>
      <c r="D329" s="25"/>
      <c r="E329" s="25"/>
      <c r="F329" s="25"/>
      <c r="G329" s="25"/>
      <c r="H329" s="25"/>
      <c r="I329" s="25"/>
      <c r="J329" s="25"/>
    </row>
    <row r="330" spans="1:10" s="16" customFormat="1" ht="12" x14ac:dyDescent="0.2">
      <c r="A330" s="25"/>
      <c r="B330" s="25"/>
      <c r="C330" s="25"/>
      <c r="D330" s="25"/>
      <c r="E330" s="25"/>
      <c r="F330" s="25"/>
      <c r="G330" s="25"/>
      <c r="H330" s="25"/>
      <c r="I330" s="25"/>
      <c r="J330" s="25"/>
    </row>
    <row r="331" spans="1:10" s="16" customFormat="1" x14ac:dyDescent="0.2">
      <c r="A331" s="22" t="s">
        <v>16</v>
      </c>
      <c r="B331" s="29" t="s">
        <v>2421</v>
      </c>
      <c r="C331" s="24">
        <v>0</v>
      </c>
      <c r="D331" s="24">
        <v>10512</v>
      </c>
      <c r="E331" s="24">
        <v>10512</v>
      </c>
      <c r="F331" s="24">
        <v>10512</v>
      </c>
      <c r="G331" s="24">
        <v>10512</v>
      </c>
      <c r="H331" s="24">
        <v>0</v>
      </c>
      <c r="I331" s="24">
        <v>14939</v>
      </c>
      <c r="J331" s="25"/>
    </row>
    <row r="332" spans="1:10" s="16" customFormat="1" x14ac:dyDescent="0.2">
      <c r="A332" s="26" t="s">
        <v>958</v>
      </c>
      <c r="B332" s="30" t="s">
        <v>959</v>
      </c>
      <c r="C332" s="28">
        <v>0</v>
      </c>
      <c r="D332" s="28">
        <v>10512</v>
      </c>
      <c r="E332" s="28">
        <v>10512</v>
      </c>
      <c r="F332" s="28">
        <v>10512</v>
      </c>
      <c r="G332" s="28">
        <v>0</v>
      </c>
      <c r="H332" s="28">
        <v>0</v>
      </c>
      <c r="I332" s="28">
        <v>14939</v>
      </c>
      <c r="J332" s="25"/>
    </row>
    <row r="333" spans="1:10" s="16" customFormat="1" x14ac:dyDescent="0.2">
      <c r="A333" s="26" t="s">
        <v>960</v>
      </c>
      <c r="B333" s="30" t="s">
        <v>959</v>
      </c>
      <c r="C333" s="28">
        <v>0</v>
      </c>
      <c r="D333" s="28">
        <v>10512</v>
      </c>
      <c r="E333" s="28">
        <v>10512</v>
      </c>
      <c r="F333" s="28">
        <v>10512</v>
      </c>
      <c r="G333" s="28">
        <v>0</v>
      </c>
      <c r="H333" s="28">
        <v>0</v>
      </c>
      <c r="I333" s="28">
        <v>14939</v>
      </c>
      <c r="J333" s="25"/>
    </row>
    <row r="334" spans="1:10" s="16" customFormat="1" x14ac:dyDescent="0.2">
      <c r="A334" s="26" t="s">
        <v>961</v>
      </c>
      <c r="B334" s="30" t="s">
        <v>962</v>
      </c>
      <c r="C334" s="28">
        <v>0</v>
      </c>
      <c r="D334" s="28">
        <v>10512</v>
      </c>
      <c r="E334" s="28">
        <v>10512</v>
      </c>
      <c r="F334" s="28">
        <v>10512</v>
      </c>
      <c r="G334" s="28">
        <v>0</v>
      </c>
      <c r="H334" s="28">
        <v>0</v>
      </c>
      <c r="I334" s="28">
        <v>14939</v>
      </c>
      <c r="J334" s="25"/>
    </row>
    <row r="335" spans="1:10" s="16" customFormat="1" x14ac:dyDescent="0.2">
      <c r="A335" s="22" t="s">
        <v>979</v>
      </c>
      <c r="B335" s="29" t="s">
        <v>980</v>
      </c>
      <c r="C335" s="24">
        <v>0</v>
      </c>
      <c r="D335" s="24">
        <v>10512</v>
      </c>
      <c r="E335" s="24">
        <v>10512</v>
      </c>
      <c r="F335" s="24">
        <v>10512</v>
      </c>
      <c r="G335" s="24">
        <v>10512</v>
      </c>
      <c r="H335" s="24">
        <v>0</v>
      </c>
      <c r="I335" s="24">
        <v>14939</v>
      </c>
      <c r="J335" s="25"/>
    </row>
    <row r="336" spans="1:10" s="16" customFormat="1" x14ac:dyDescent="0.2">
      <c r="A336" s="26" t="s">
        <v>981</v>
      </c>
      <c r="B336" s="30" t="s">
        <v>982</v>
      </c>
      <c r="C336" s="28">
        <v>0</v>
      </c>
      <c r="D336" s="28">
        <v>10512</v>
      </c>
      <c r="E336" s="28">
        <v>10512</v>
      </c>
      <c r="F336" s="28">
        <v>10512</v>
      </c>
      <c r="G336" s="28">
        <v>0</v>
      </c>
      <c r="H336" s="28">
        <v>0</v>
      </c>
      <c r="I336" s="28">
        <v>14939</v>
      </c>
      <c r="J336" s="25"/>
    </row>
    <row r="337" spans="1:10" s="16" customFormat="1" x14ac:dyDescent="0.2">
      <c r="A337" s="26" t="s">
        <v>983</v>
      </c>
      <c r="B337" s="30" t="s">
        <v>984</v>
      </c>
      <c r="C337" s="28">
        <v>0</v>
      </c>
      <c r="D337" s="28">
        <v>1996</v>
      </c>
      <c r="E337" s="28">
        <v>1996</v>
      </c>
      <c r="F337" s="28">
        <v>1996</v>
      </c>
      <c r="G337" s="28">
        <v>0</v>
      </c>
      <c r="H337" s="28">
        <v>0</v>
      </c>
      <c r="I337" s="28">
        <v>0</v>
      </c>
      <c r="J337" s="25"/>
    </row>
    <row r="338" spans="1:10" s="16" customFormat="1" x14ac:dyDescent="0.2">
      <c r="A338" s="26" t="s">
        <v>1053</v>
      </c>
      <c r="B338" s="30" t="s">
        <v>1054</v>
      </c>
      <c r="C338" s="28">
        <v>0</v>
      </c>
      <c r="D338" s="28">
        <v>1996</v>
      </c>
      <c r="E338" s="28">
        <v>1996</v>
      </c>
      <c r="F338" s="28">
        <v>1996</v>
      </c>
      <c r="G338" s="28">
        <v>0</v>
      </c>
      <c r="H338" s="28">
        <v>0</v>
      </c>
      <c r="I338" s="28">
        <v>0</v>
      </c>
      <c r="J338" s="25"/>
    </row>
    <row r="339" spans="1:10" s="16" customFormat="1" ht="25.5" x14ac:dyDescent="0.2">
      <c r="A339" s="26" t="s">
        <v>1266</v>
      </c>
      <c r="B339" s="30" t="s">
        <v>3032</v>
      </c>
      <c r="C339" s="28">
        <v>0</v>
      </c>
      <c r="D339" s="28">
        <v>8516</v>
      </c>
      <c r="E339" s="28">
        <v>8516</v>
      </c>
      <c r="F339" s="28">
        <v>8516</v>
      </c>
      <c r="G339" s="28">
        <v>0</v>
      </c>
      <c r="H339" s="28">
        <v>0</v>
      </c>
      <c r="I339" s="28">
        <v>14939</v>
      </c>
      <c r="J339" s="25"/>
    </row>
    <row r="340" spans="1:10" s="16" customFormat="1" x14ac:dyDescent="0.2">
      <c r="A340" s="26" t="s">
        <v>1267</v>
      </c>
      <c r="B340" s="30" t="s">
        <v>1268</v>
      </c>
      <c r="C340" s="28">
        <v>0</v>
      </c>
      <c r="D340" s="28">
        <v>8516</v>
      </c>
      <c r="E340" s="28">
        <v>8516</v>
      </c>
      <c r="F340" s="28">
        <v>8516</v>
      </c>
      <c r="G340" s="28">
        <v>0</v>
      </c>
      <c r="H340" s="28">
        <v>0</v>
      </c>
      <c r="I340" s="28">
        <v>14939</v>
      </c>
      <c r="J340" s="25"/>
    </row>
    <row r="341" spans="1:10" s="16" customFormat="1" x14ac:dyDescent="0.2">
      <c r="A341" s="26" t="s">
        <v>2400</v>
      </c>
      <c r="B341" s="30" t="s">
        <v>2401</v>
      </c>
      <c r="C341" s="28">
        <v>0</v>
      </c>
      <c r="D341" s="28">
        <v>0</v>
      </c>
      <c r="E341" s="28">
        <v>0</v>
      </c>
      <c r="F341" s="28">
        <v>0</v>
      </c>
      <c r="G341" s="28">
        <v>0</v>
      </c>
      <c r="H341" s="28">
        <v>0</v>
      </c>
      <c r="I341" s="28">
        <v>10512</v>
      </c>
      <c r="J341" s="25"/>
    </row>
    <row r="342" spans="1:10" s="16" customFormat="1" ht="12" x14ac:dyDescent="0.2">
      <c r="A342" s="25"/>
      <c r="B342" s="25"/>
      <c r="C342" s="25"/>
      <c r="D342" s="25"/>
      <c r="E342" s="25"/>
      <c r="F342" s="25"/>
      <c r="G342" s="25"/>
      <c r="H342" s="25"/>
      <c r="I342" s="25"/>
      <c r="J342" s="25"/>
    </row>
    <row r="343" spans="1:10" s="16" customFormat="1" x14ac:dyDescent="0.2">
      <c r="A343" s="74" t="s">
        <v>2470</v>
      </c>
      <c r="B343" s="74"/>
      <c r="C343" s="74"/>
      <c r="D343" s="74"/>
      <c r="E343" s="74"/>
      <c r="F343" s="74"/>
      <c r="G343" s="74"/>
      <c r="H343" s="74"/>
      <c r="I343" s="74"/>
      <c r="J343" s="74"/>
    </row>
    <row r="344" spans="1:10" s="16" customFormat="1" x14ac:dyDescent="0.2">
      <c r="A344" s="22" t="s">
        <v>2571</v>
      </c>
      <c r="B344" s="25"/>
      <c r="C344" s="25"/>
      <c r="D344" s="25"/>
      <c r="E344" s="25"/>
      <c r="F344" s="25"/>
      <c r="G344" s="25"/>
      <c r="H344" s="25"/>
      <c r="I344" s="25"/>
      <c r="J344" s="25"/>
    </row>
    <row r="345" spans="1:10" s="16" customFormat="1" ht="12" x14ac:dyDescent="0.2">
      <c r="A345" s="25"/>
      <c r="B345" s="25"/>
      <c r="C345" s="25"/>
      <c r="D345" s="25"/>
      <c r="E345" s="25"/>
      <c r="F345" s="25"/>
      <c r="G345" s="25"/>
      <c r="H345" s="25"/>
      <c r="I345" s="25"/>
      <c r="J345" s="25"/>
    </row>
    <row r="346" spans="1:10" s="16" customFormat="1" x14ac:dyDescent="0.2">
      <c r="A346" s="22" t="s">
        <v>16</v>
      </c>
      <c r="B346" s="29" t="s">
        <v>2421</v>
      </c>
      <c r="C346" s="24">
        <v>0</v>
      </c>
      <c r="D346" s="24">
        <v>10512</v>
      </c>
      <c r="E346" s="24">
        <v>10512</v>
      </c>
      <c r="F346" s="24">
        <v>10512</v>
      </c>
      <c r="G346" s="24">
        <v>10512</v>
      </c>
      <c r="H346" s="24">
        <v>0</v>
      </c>
      <c r="I346" s="24">
        <v>14939</v>
      </c>
      <c r="J346" s="25"/>
    </row>
    <row r="347" spans="1:10" s="16" customFormat="1" x14ac:dyDescent="0.2">
      <c r="A347" s="26" t="s">
        <v>958</v>
      </c>
      <c r="B347" s="30" t="s">
        <v>959</v>
      </c>
      <c r="C347" s="28">
        <v>0</v>
      </c>
      <c r="D347" s="28">
        <v>10512</v>
      </c>
      <c r="E347" s="28">
        <v>10512</v>
      </c>
      <c r="F347" s="28">
        <v>10512</v>
      </c>
      <c r="G347" s="28">
        <v>0</v>
      </c>
      <c r="H347" s="28">
        <v>0</v>
      </c>
      <c r="I347" s="28">
        <v>14939</v>
      </c>
      <c r="J347" s="25"/>
    </row>
    <row r="348" spans="1:10" s="16" customFormat="1" x14ac:dyDescent="0.2">
      <c r="A348" s="26" t="s">
        <v>960</v>
      </c>
      <c r="B348" s="30" t="s">
        <v>959</v>
      </c>
      <c r="C348" s="28">
        <v>0</v>
      </c>
      <c r="D348" s="28">
        <v>10512</v>
      </c>
      <c r="E348" s="28">
        <v>10512</v>
      </c>
      <c r="F348" s="28">
        <v>10512</v>
      </c>
      <c r="G348" s="28">
        <v>0</v>
      </c>
      <c r="H348" s="28">
        <v>0</v>
      </c>
      <c r="I348" s="28">
        <v>14939</v>
      </c>
      <c r="J348" s="25"/>
    </row>
    <row r="349" spans="1:10" s="16" customFormat="1" x14ac:dyDescent="0.2">
      <c r="A349" s="26" t="s">
        <v>961</v>
      </c>
      <c r="B349" s="30" t="s">
        <v>962</v>
      </c>
      <c r="C349" s="28">
        <v>0</v>
      </c>
      <c r="D349" s="28">
        <v>10512</v>
      </c>
      <c r="E349" s="28">
        <v>10512</v>
      </c>
      <c r="F349" s="28">
        <v>10512</v>
      </c>
      <c r="G349" s="28">
        <v>0</v>
      </c>
      <c r="H349" s="28">
        <v>0</v>
      </c>
      <c r="I349" s="28">
        <v>14939</v>
      </c>
      <c r="J349" s="25"/>
    </row>
    <row r="350" spans="1:10" s="16" customFormat="1" ht="12.75" customHeight="1" x14ac:dyDescent="0.2">
      <c r="A350" s="22" t="s">
        <v>979</v>
      </c>
      <c r="B350" s="29" t="s">
        <v>980</v>
      </c>
      <c r="C350" s="24">
        <v>0</v>
      </c>
      <c r="D350" s="24">
        <v>10512</v>
      </c>
      <c r="E350" s="24">
        <v>10512</v>
      </c>
      <c r="F350" s="24">
        <v>10512</v>
      </c>
      <c r="G350" s="24">
        <v>10512</v>
      </c>
      <c r="H350" s="24">
        <v>0</v>
      </c>
      <c r="I350" s="24">
        <v>14939</v>
      </c>
      <c r="J350" s="25"/>
    </row>
    <row r="351" spans="1:10" s="16" customFormat="1" x14ac:dyDescent="0.2">
      <c r="A351" s="26" t="s">
        <v>981</v>
      </c>
      <c r="B351" s="30" t="s">
        <v>982</v>
      </c>
      <c r="C351" s="28">
        <v>0</v>
      </c>
      <c r="D351" s="28">
        <v>10512</v>
      </c>
      <c r="E351" s="28">
        <v>10512</v>
      </c>
      <c r="F351" s="28">
        <v>10512</v>
      </c>
      <c r="G351" s="28">
        <v>0</v>
      </c>
      <c r="H351" s="28">
        <v>0</v>
      </c>
      <c r="I351" s="28">
        <v>14939</v>
      </c>
      <c r="J351" s="25"/>
    </row>
    <row r="352" spans="1:10" s="16" customFormat="1" x14ac:dyDescent="0.2">
      <c r="A352" s="26" t="s">
        <v>983</v>
      </c>
      <c r="B352" s="30" t="s">
        <v>984</v>
      </c>
      <c r="C352" s="28">
        <v>0</v>
      </c>
      <c r="D352" s="28">
        <v>1996</v>
      </c>
      <c r="E352" s="28">
        <v>1996</v>
      </c>
      <c r="F352" s="28">
        <v>1996</v>
      </c>
      <c r="G352" s="28">
        <v>0</v>
      </c>
      <c r="H352" s="28">
        <v>0</v>
      </c>
      <c r="I352" s="28">
        <v>0</v>
      </c>
      <c r="J352" s="25"/>
    </row>
    <row r="353" spans="1:10" s="16" customFormat="1" x14ac:dyDescent="0.2">
      <c r="A353" s="26" t="s">
        <v>1053</v>
      </c>
      <c r="B353" s="30" t="s">
        <v>1054</v>
      </c>
      <c r="C353" s="28">
        <v>0</v>
      </c>
      <c r="D353" s="28">
        <v>1996</v>
      </c>
      <c r="E353" s="28">
        <v>1996</v>
      </c>
      <c r="F353" s="28">
        <v>1996</v>
      </c>
      <c r="G353" s="28">
        <v>0</v>
      </c>
      <c r="H353" s="28">
        <v>0</v>
      </c>
      <c r="I353" s="28">
        <v>0</v>
      </c>
      <c r="J353" s="25"/>
    </row>
    <row r="354" spans="1:10" s="16" customFormat="1" ht="25.5" x14ac:dyDescent="0.2">
      <c r="A354" s="26" t="s">
        <v>1266</v>
      </c>
      <c r="B354" s="30" t="s">
        <v>3032</v>
      </c>
      <c r="C354" s="28">
        <v>0</v>
      </c>
      <c r="D354" s="28">
        <v>8516</v>
      </c>
      <c r="E354" s="28">
        <v>8516</v>
      </c>
      <c r="F354" s="28">
        <v>8516</v>
      </c>
      <c r="G354" s="28">
        <v>0</v>
      </c>
      <c r="H354" s="28">
        <v>0</v>
      </c>
      <c r="I354" s="28">
        <v>14939</v>
      </c>
      <c r="J354" s="25"/>
    </row>
    <row r="355" spans="1:10" s="16" customFormat="1" x14ac:dyDescent="0.2">
      <c r="A355" s="26" t="s">
        <v>1267</v>
      </c>
      <c r="B355" s="30" t="s">
        <v>1268</v>
      </c>
      <c r="C355" s="28">
        <v>0</v>
      </c>
      <c r="D355" s="28">
        <v>8516</v>
      </c>
      <c r="E355" s="28">
        <v>8516</v>
      </c>
      <c r="F355" s="28">
        <v>8516</v>
      </c>
      <c r="G355" s="28">
        <v>0</v>
      </c>
      <c r="H355" s="28">
        <v>0</v>
      </c>
      <c r="I355" s="28">
        <v>14939</v>
      </c>
      <c r="J355" s="25"/>
    </row>
    <row r="356" spans="1:10" s="16" customFormat="1" x14ac:dyDescent="0.2">
      <c r="A356" s="26" t="s">
        <v>2400</v>
      </c>
      <c r="B356" s="30" t="s">
        <v>2401</v>
      </c>
      <c r="C356" s="28">
        <v>0</v>
      </c>
      <c r="D356" s="28">
        <v>0</v>
      </c>
      <c r="E356" s="28">
        <v>0</v>
      </c>
      <c r="F356" s="28">
        <v>0</v>
      </c>
      <c r="G356" s="28">
        <v>0</v>
      </c>
      <c r="H356" s="28">
        <v>0</v>
      </c>
      <c r="I356" s="28">
        <v>10512</v>
      </c>
      <c r="J356" s="25"/>
    </row>
    <row r="357" spans="1:10" s="16" customFormat="1" ht="12" x14ac:dyDescent="0.2">
      <c r="A357" s="25"/>
      <c r="B357" s="25"/>
      <c r="C357" s="25"/>
      <c r="D357" s="25"/>
      <c r="E357" s="25"/>
      <c r="F357" s="25"/>
      <c r="G357" s="25"/>
      <c r="H357" s="25"/>
      <c r="I357" s="25"/>
      <c r="J357" s="25"/>
    </row>
    <row r="358" spans="1:10" s="16" customFormat="1" x14ac:dyDescent="0.2">
      <c r="A358" s="74" t="s">
        <v>2471</v>
      </c>
      <c r="B358" s="74"/>
      <c r="C358" s="74"/>
      <c r="D358" s="74"/>
      <c r="E358" s="74"/>
      <c r="F358" s="74"/>
      <c r="G358" s="74"/>
      <c r="H358" s="74"/>
      <c r="I358" s="74"/>
      <c r="J358" s="74"/>
    </row>
    <row r="359" spans="1:10" s="16" customFormat="1" x14ac:dyDescent="0.2">
      <c r="A359" s="22" t="s">
        <v>2571</v>
      </c>
      <c r="B359" s="25"/>
      <c r="C359" s="25"/>
      <c r="D359" s="25"/>
      <c r="E359" s="25"/>
      <c r="F359" s="25"/>
      <c r="G359" s="25"/>
      <c r="H359" s="25"/>
      <c r="I359" s="25"/>
      <c r="J359" s="25"/>
    </row>
    <row r="360" spans="1:10" s="16" customFormat="1" ht="12" x14ac:dyDescent="0.2">
      <c r="A360" s="25"/>
      <c r="B360" s="25"/>
      <c r="C360" s="25"/>
      <c r="D360" s="25"/>
      <c r="E360" s="25"/>
      <c r="F360" s="25"/>
      <c r="G360" s="25"/>
      <c r="H360" s="25"/>
      <c r="I360" s="25"/>
      <c r="J360" s="25"/>
    </row>
    <row r="361" spans="1:10" s="16" customFormat="1" x14ac:dyDescent="0.2">
      <c r="A361" s="22" t="s">
        <v>16</v>
      </c>
      <c r="B361" s="29" t="s">
        <v>2421</v>
      </c>
      <c r="C361" s="24">
        <v>0</v>
      </c>
      <c r="D361" s="24">
        <v>72000</v>
      </c>
      <c r="E361" s="24">
        <v>72000</v>
      </c>
      <c r="F361" s="24">
        <v>63362</v>
      </c>
      <c r="G361" s="24">
        <v>63362</v>
      </c>
      <c r="H361" s="24">
        <v>-8638</v>
      </c>
      <c r="I361" s="24">
        <v>131844</v>
      </c>
      <c r="J361" s="25"/>
    </row>
    <row r="362" spans="1:10" s="16" customFormat="1" x14ac:dyDescent="0.2">
      <c r="A362" s="26" t="s">
        <v>741</v>
      </c>
      <c r="B362" s="30" t="s">
        <v>742</v>
      </c>
      <c r="C362" s="28">
        <v>0</v>
      </c>
      <c r="D362" s="28">
        <v>33975</v>
      </c>
      <c r="E362" s="28">
        <v>33975</v>
      </c>
      <c r="F362" s="28">
        <v>28172</v>
      </c>
      <c r="G362" s="28">
        <v>0</v>
      </c>
      <c r="H362" s="28">
        <v>-5803</v>
      </c>
      <c r="I362" s="28">
        <v>72400</v>
      </c>
      <c r="J362" s="25"/>
    </row>
    <row r="363" spans="1:10" s="16" customFormat="1" x14ac:dyDescent="0.2">
      <c r="A363" s="26" t="s">
        <v>786</v>
      </c>
      <c r="B363" s="30" t="s">
        <v>787</v>
      </c>
      <c r="C363" s="28">
        <v>0</v>
      </c>
      <c r="D363" s="28">
        <v>33975</v>
      </c>
      <c r="E363" s="28">
        <v>33975</v>
      </c>
      <c r="F363" s="28">
        <v>28172</v>
      </c>
      <c r="G363" s="28">
        <v>0</v>
      </c>
      <c r="H363" s="28">
        <v>-5803</v>
      </c>
      <c r="I363" s="28">
        <v>72400</v>
      </c>
      <c r="J363" s="25"/>
    </row>
    <row r="364" spans="1:10" s="16" customFormat="1" x14ac:dyDescent="0.2">
      <c r="A364" s="26" t="s">
        <v>788</v>
      </c>
      <c r="B364" s="30" t="s">
        <v>789</v>
      </c>
      <c r="C364" s="28">
        <v>0</v>
      </c>
      <c r="D364" s="28">
        <v>33975</v>
      </c>
      <c r="E364" s="28">
        <v>33975</v>
      </c>
      <c r="F364" s="28">
        <v>28172</v>
      </c>
      <c r="G364" s="28">
        <v>0</v>
      </c>
      <c r="H364" s="28">
        <v>-5803</v>
      </c>
      <c r="I364" s="28">
        <v>72400</v>
      </c>
      <c r="J364" s="25"/>
    </row>
    <row r="365" spans="1:10" s="16" customFormat="1" x14ac:dyDescent="0.2">
      <c r="A365" s="26" t="s">
        <v>958</v>
      </c>
      <c r="B365" s="30" t="s">
        <v>959</v>
      </c>
      <c r="C365" s="28">
        <v>0</v>
      </c>
      <c r="D365" s="28">
        <v>38025</v>
      </c>
      <c r="E365" s="28">
        <v>38025</v>
      </c>
      <c r="F365" s="28">
        <v>35190</v>
      </c>
      <c r="G365" s="28">
        <v>0</v>
      </c>
      <c r="H365" s="28">
        <v>-2835</v>
      </c>
      <c r="I365" s="28">
        <v>59444</v>
      </c>
      <c r="J365" s="25"/>
    </row>
    <row r="366" spans="1:10" s="16" customFormat="1" x14ac:dyDescent="0.2">
      <c r="A366" s="26" t="s">
        <v>960</v>
      </c>
      <c r="B366" s="30" t="s">
        <v>959</v>
      </c>
      <c r="C366" s="28">
        <v>0</v>
      </c>
      <c r="D366" s="28">
        <v>38025</v>
      </c>
      <c r="E366" s="28">
        <v>38025</v>
      </c>
      <c r="F366" s="28">
        <v>35190</v>
      </c>
      <c r="G366" s="28">
        <v>0</v>
      </c>
      <c r="H366" s="28">
        <v>-2835</v>
      </c>
      <c r="I366" s="28">
        <v>59444</v>
      </c>
      <c r="J366" s="25"/>
    </row>
    <row r="367" spans="1:10" s="16" customFormat="1" x14ac:dyDescent="0.2">
      <c r="A367" s="26" t="s">
        <v>961</v>
      </c>
      <c r="B367" s="30" t="s">
        <v>962</v>
      </c>
      <c r="C367" s="28">
        <v>0</v>
      </c>
      <c r="D367" s="28">
        <v>38025</v>
      </c>
      <c r="E367" s="28">
        <v>38025</v>
      </c>
      <c r="F367" s="28">
        <v>35190</v>
      </c>
      <c r="G367" s="28">
        <v>0</v>
      </c>
      <c r="H367" s="28">
        <v>-2835</v>
      </c>
      <c r="I367" s="28">
        <v>59444</v>
      </c>
      <c r="J367" s="25"/>
    </row>
    <row r="368" spans="1:10" s="16" customFormat="1" x14ac:dyDescent="0.2">
      <c r="A368" s="22" t="s">
        <v>979</v>
      </c>
      <c r="B368" s="29" t="s">
        <v>980</v>
      </c>
      <c r="C368" s="24">
        <v>0</v>
      </c>
      <c r="D368" s="24">
        <v>93086</v>
      </c>
      <c r="E368" s="24">
        <v>93086</v>
      </c>
      <c r="F368" s="24">
        <v>75535</v>
      </c>
      <c r="G368" s="24">
        <v>75535</v>
      </c>
      <c r="H368" s="24">
        <v>-17551</v>
      </c>
      <c r="I368" s="24">
        <v>112297</v>
      </c>
      <c r="J368" s="25"/>
    </row>
    <row r="369" spans="1:10" s="16" customFormat="1" x14ac:dyDescent="0.2">
      <c r="A369" s="26" t="s">
        <v>981</v>
      </c>
      <c r="B369" s="30" t="s">
        <v>982</v>
      </c>
      <c r="C369" s="28">
        <v>0</v>
      </c>
      <c r="D369" s="28">
        <v>93086</v>
      </c>
      <c r="E369" s="28">
        <v>93086</v>
      </c>
      <c r="F369" s="28">
        <v>75535</v>
      </c>
      <c r="G369" s="28">
        <v>0</v>
      </c>
      <c r="H369" s="28">
        <v>-17551</v>
      </c>
      <c r="I369" s="28">
        <v>112297</v>
      </c>
      <c r="J369" s="25"/>
    </row>
    <row r="370" spans="1:10" s="16" customFormat="1" x14ac:dyDescent="0.2">
      <c r="A370" s="26" t="s">
        <v>983</v>
      </c>
      <c r="B370" s="30" t="s">
        <v>984</v>
      </c>
      <c r="C370" s="28">
        <v>0</v>
      </c>
      <c r="D370" s="28">
        <v>93086</v>
      </c>
      <c r="E370" s="28">
        <v>93086</v>
      </c>
      <c r="F370" s="28">
        <v>75535</v>
      </c>
      <c r="G370" s="28">
        <v>0</v>
      </c>
      <c r="H370" s="28">
        <v>-17551</v>
      </c>
      <c r="I370" s="28">
        <v>112297</v>
      </c>
      <c r="J370" s="25"/>
    </row>
    <row r="371" spans="1:10" s="16" customFormat="1" x14ac:dyDescent="0.2">
      <c r="A371" s="26" t="s">
        <v>985</v>
      </c>
      <c r="B371" s="30" t="s">
        <v>986</v>
      </c>
      <c r="C371" s="28">
        <v>0</v>
      </c>
      <c r="D371" s="28">
        <v>30111</v>
      </c>
      <c r="E371" s="28">
        <v>30111</v>
      </c>
      <c r="F371" s="28">
        <v>29297</v>
      </c>
      <c r="G371" s="28">
        <v>0</v>
      </c>
      <c r="H371" s="28">
        <v>-814</v>
      </c>
      <c r="I371" s="28">
        <v>38285</v>
      </c>
      <c r="J371" s="25"/>
    </row>
    <row r="372" spans="1:10" s="16" customFormat="1" x14ac:dyDescent="0.2">
      <c r="A372" s="26" t="s">
        <v>1053</v>
      </c>
      <c r="B372" s="30" t="s">
        <v>1054</v>
      </c>
      <c r="C372" s="28">
        <v>0</v>
      </c>
      <c r="D372" s="28">
        <v>62975</v>
      </c>
      <c r="E372" s="28">
        <v>62975</v>
      </c>
      <c r="F372" s="28">
        <v>46238</v>
      </c>
      <c r="G372" s="28">
        <v>0</v>
      </c>
      <c r="H372" s="28">
        <v>-16737</v>
      </c>
      <c r="I372" s="28">
        <v>74012</v>
      </c>
      <c r="J372" s="25"/>
    </row>
    <row r="373" spans="1:10" s="16" customFormat="1" x14ac:dyDescent="0.2">
      <c r="A373" s="22" t="s">
        <v>1749</v>
      </c>
      <c r="B373" s="29" t="s">
        <v>2422</v>
      </c>
      <c r="C373" s="24">
        <v>0</v>
      </c>
      <c r="D373" s="24">
        <v>-21086</v>
      </c>
      <c r="E373" s="24">
        <v>-21086</v>
      </c>
      <c r="F373" s="24">
        <v>-12173</v>
      </c>
      <c r="G373" s="24">
        <v>-12173</v>
      </c>
      <c r="H373" s="24">
        <v>8913</v>
      </c>
      <c r="I373" s="24">
        <v>19547</v>
      </c>
      <c r="J373" s="25"/>
    </row>
    <row r="374" spans="1:10" s="16" customFormat="1" ht="12.75" customHeight="1" x14ac:dyDescent="0.2">
      <c r="A374" s="22" t="s">
        <v>1750</v>
      </c>
      <c r="B374" s="29" t="s">
        <v>2423</v>
      </c>
      <c r="C374" s="24">
        <v>0</v>
      </c>
      <c r="D374" s="24">
        <v>21086</v>
      </c>
      <c r="E374" s="24">
        <v>21086</v>
      </c>
      <c r="F374" s="24">
        <v>12173</v>
      </c>
      <c r="G374" s="24">
        <v>12173</v>
      </c>
      <c r="H374" s="24">
        <v>-8913</v>
      </c>
      <c r="I374" s="24">
        <v>-19547</v>
      </c>
      <c r="J374" s="25"/>
    </row>
    <row r="375" spans="1:10" s="16" customFormat="1" x14ac:dyDescent="0.2">
      <c r="A375" s="26" t="s">
        <v>1752</v>
      </c>
      <c r="B375" s="30" t="s">
        <v>1753</v>
      </c>
      <c r="C375" s="28">
        <v>0</v>
      </c>
      <c r="D375" s="28">
        <v>21086</v>
      </c>
      <c r="E375" s="28">
        <v>21086</v>
      </c>
      <c r="F375" s="28">
        <v>12173</v>
      </c>
      <c r="G375" s="28">
        <v>0</v>
      </c>
      <c r="H375" s="28">
        <v>-8913</v>
      </c>
      <c r="I375" s="28">
        <v>-19547</v>
      </c>
      <c r="J375" s="25"/>
    </row>
    <row r="376" spans="1:10" s="16" customFormat="1" x14ac:dyDescent="0.2">
      <c r="A376" s="26" t="s">
        <v>1754</v>
      </c>
      <c r="B376" s="30" t="s">
        <v>1755</v>
      </c>
      <c r="C376" s="28">
        <v>0</v>
      </c>
      <c r="D376" s="28">
        <v>21086</v>
      </c>
      <c r="E376" s="28">
        <v>21086</v>
      </c>
      <c r="F376" s="28">
        <v>0</v>
      </c>
      <c r="G376" s="28">
        <v>0</v>
      </c>
      <c r="H376" s="28">
        <v>-21086</v>
      </c>
      <c r="I376" s="28">
        <v>0</v>
      </c>
      <c r="J376" s="25"/>
    </row>
    <row r="377" spans="1:10" s="16" customFormat="1" x14ac:dyDescent="0.2">
      <c r="A377" s="26" t="s">
        <v>1790</v>
      </c>
      <c r="B377" s="30" t="s">
        <v>1791</v>
      </c>
      <c r="C377" s="28">
        <v>0</v>
      </c>
      <c r="D377" s="28">
        <v>0</v>
      </c>
      <c r="E377" s="28">
        <v>0</v>
      </c>
      <c r="F377" s="28">
        <v>12173</v>
      </c>
      <c r="G377" s="28">
        <v>0</v>
      </c>
      <c r="H377" s="28">
        <v>0</v>
      </c>
      <c r="I377" s="28">
        <v>-19547</v>
      </c>
      <c r="J377" s="25"/>
    </row>
    <row r="378" spans="1:10" s="16" customFormat="1" ht="25.5" x14ac:dyDescent="0.2">
      <c r="A378" s="26" t="s">
        <v>1752</v>
      </c>
      <c r="B378" s="30" t="s">
        <v>2379</v>
      </c>
      <c r="C378" s="28">
        <v>0</v>
      </c>
      <c r="D378" s="28">
        <v>0</v>
      </c>
      <c r="E378" s="28">
        <v>0</v>
      </c>
      <c r="F378" s="28">
        <v>12173</v>
      </c>
      <c r="G378" s="28">
        <v>0</v>
      </c>
      <c r="H378" s="28">
        <v>0</v>
      </c>
      <c r="I378" s="28">
        <v>-19547</v>
      </c>
      <c r="J378" s="25"/>
    </row>
    <row r="379" spans="1:10" s="16" customFormat="1" ht="25.5" x14ac:dyDescent="0.2">
      <c r="A379" s="26" t="s">
        <v>2388</v>
      </c>
      <c r="B379" s="30" t="s">
        <v>2389</v>
      </c>
      <c r="C379" s="28">
        <v>0</v>
      </c>
      <c r="D379" s="28">
        <v>21086</v>
      </c>
      <c r="E379" s="28">
        <v>21086</v>
      </c>
      <c r="F379" s="28">
        <v>12173</v>
      </c>
      <c r="G379" s="28">
        <v>0</v>
      </c>
      <c r="H379" s="28">
        <v>-8913</v>
      </c>
      <c r="I379" s="28">
        <v>-19547</v>
      </c>
      <c r="J379" s="25"/>
    </row>
    <row r="380" spans="1:10" s="16" customFormat="1" x14ac:dyDescent="0.2">
      <c r="A380" s="26" t="s">
        <v>2400</v>
      </c>
      <c r="B380" s="30" t="s">
        <v>2401</v>
      </c>
      <c r="C380" s="28">
        <v>0</v>
      </c>
      <c r="D380" s="28">
        <v>0</v>
      </c>
      <c r="E380" s="28">
        <v>0</v>
      </c>
      <c r="F380" s="28">
        <v>2834</v>
      </c>
      <c r="G380" s="28">
        <v>0</v>
      </c>
      <c r="H380" s="28">
        <v>0</v>
      </c>
      <c r="I380" s="28">
        <v>25125</v>
      </c>
      <c r="J380" s="25"/>
    </row>
    <row r="381" spans="1:10" s="16" customFormat="1" ht="12" x14ac:dyDescent="0.2">
      <c r="A381" s="25"/>
      <c r="B381" s="25"/>
      <c r="C381" s="25"/>
      <c r="D381" s="25"/>
      <c r="E381" s="25"/>
      <c r="F381" s="25"/>
      <c r="G381" s="25"/>
      <c r="H381" s="25"/>
      <c r="I381" s="25"/>
      <c r="J381" s="25"/>
    </row>
    <row r="382" spans="1:10" s="16" customFormat="1" x14ac:dyDescent="0.2">
      <c r="A382" s="74" t="s">
        <v>2582</v>
      </c>
      <c r="B382" s="74"/>
      <c r="C382" s="74"/>
      <c r="D382" s="74"/>
      <c r="E382" s="74"/>
      <c r="F382" s="74"/>
      <c r="G382" s="74"/>
      <c r="H382" s="74"/>
      <c r="I382" s="74"/>
      <c r="J382" s="74"/>
    </row>
    <row r="383" spans="1:10" s="16" customFormat="1" x14ac:dyDescent="0.2">
      <c r="A383" s="22" t="s">
        <v>2571</v>
      </c>
      <c r="B383" s="25"/>
      <c r="C383" s="25"/>
      <c r="D383" s="25"/>
      <c r="E383" s="25"/>
      <c r="F383" s="25"/>
      <c r="G383" s="25"/>
      <c r="H383" s="25"/>
      <c r="I383" s="25"/>
      <c r="J383" s="25"/>
    </row>
    <row r="384" spans="1:10" s="16" customFormat="1" ht="12" x14ac:dyDescent="0.2">
      <c r="A384" s="25"/>
      <c r="B384" s="25"/>
      <c r="C384" s="25"/>
      <c r="D384" s="25"/>
      <c r="E384" s="25"/>
      <c r="F384" s="25"/>
      <c r="G384" s="25"/>
      <c r="H384" s="25"/>
      <c r="I384" s="25"/>
      <c r="J384" s="25"/>
    </row>
    <row r="385" spans="1:10" s="16" customFormat="1" x14ac:dyDescent="0.2">
      <c r="A385" s="22" t="s">
        <v>16</v>
      </c>
      <c r="B385" s="29" t="s">
        <v>2421</v>
      </c>
      <c r="C385" s="24">
        <v>0</v>
      </c>
      <c r="D385" s="24">
        <v>72000</v>
      </c>
      <c r="E385" s="24">
        <v>72000</v>
      </c>
      <c r="F385" s="24">
        <v>63362</v>
      </c>
      <c r="G385" s="24">
        <v>63362</v>
      </c>
      <c r="H385" s="24">
        <v>-8638</v>
      </c>
      <c r="I385" s="24">
        <v>131844</v>
      </c>
      <c r="J385" s="25"/>
    </row>
    <row r="386" spans="1:10" s="16" customFormat="1" x14ac:dyDescent="0.2">
      <c r="A386" s="26" t="s">
        <v>741</v>
      </c>
      <c r="B386" s="30" t="s">
        <v>742</v>
      </c>
      <c r="C386" s="28">
        <v>0</v>
      </c>
      <c r="D386" s="28">
        <v>33975</v>
      </c>
      <c r="E386" s="28">
        <v>33975</v>
      </c>
      <c r="F386" s="28">
        <v>28172</v>
      </c>
      <c r="G386" s="28">
        <v>0</v>
      </c>
      <c r="H386" s="28">
        <v>-5803</v>
      </c>
      <c r="I386" s="28">
        <v>72400</v>
      </c>
      <c r="J386" s="25"/>
    </row>
    <row r="387" spans="1:10" s="16" customFormat="1" x14ac:dyDescent="0.2">
      <c r="A387" s="26" t="s">
        <v>786</v>
      </c>
      <c r="B387" s="30" t="s">
        <v>787</v>
      </c>
      <c r="C387" s="28">
        <v>0</v>
      </c>
      <c r="D387" s="28">
        <v>33975</v>
      </c>
      <c r="E387" s="28">
        <v>33975</v>
      </c>
      <c r="F387" s="28">
        <v>28172</v>
      </c>
      <c r="G387" s="28">
        <v>0</v>
      </c>
      <c r="H387" s="28">
        <v>-5803</v>
      </c>
      <c r="I387" s="28">
        <v>72400</v>
      </c>
      <c r="J387" s="25"/>
    </row>
    <row r="388" spans="1:10" s="16" customFormat="1" x14ac:dyDescent="0.2">
      <c r="A388" s="26" t="s">
        <v>788</v>
      </c>
      <c r="B388" s="30" t="s">
        <v>789</v>
      </c>
      <c r="C388" s="28">
        <v>0</v>
      </c>
      <c r="D388" s="28">
        <v>33975</v>
      </c>
      <c r="E388" s="28">
        <v>33975</v>
      </c>
      <c r="F388" s="28">
        <v>28172</v>
      </c>
      <c r="G388" s="28">
        <v>0</v>
      </c>
      <c r="H388" s="28">
        <v>-5803</v>
      </c>
      <c r="I388" s="28">
        <v>72400</v>
      </c>
      <c r="J388" s="25"/>
    </row>
    <row r="389" spans="1:10" s="16" customFormat="1" x14ac:dyDescent="0.2">
      <c r="A389" s="26" t="s">
        <v>958</v>
      </c>
      <c r="B389" s="30" t="s">
        <v>959</v>
      </c>
      <c r="C389" s="28">
        <v>0</v>
      </c>
      <c r="D389" s="28">
        <v>38025</v>
      </c>
      <c r="E389" s="28">
        <v>38025</v>
      </c>
      <c r="F389" s="28">
        <v>35190</v>
      </c>
      <c r="G389" s="28">
        <v>0</v>
      </c>
      <c r="H389" s="28">
        <v>-2835</v>
      </c>
      <c r="I389" s="28">
        <v>59444</v>
      </c>
      <c r="J389" s="25"/>
    </row>
    <row r="390" spans="1:10" s="16" customFormat="1" x14ac:dyDescent="0.2">
      <c r="A390" s="26" t="s">
        <v>960</v>
      </c>
      <c r="B390" s="30" t="s">
        <v>959</v>
      </c>
      <c r="C390" s="28">
        <v>0</v>
      </c>
      <c r="D390" s="28">
        <v>38025</v>
      </c>
      <c r="E390" s="28">
        <v>38025</v>
      </c>
      <c r="F390" s="28">
        <v>35190</v>
      </c>
      <c r="G390" s="28">
        <v>0</v>
      </c>
      <c r="H390" s="28">
        <v>-2835</v>
      </c>
      <c r="I390" s="28">
        <v>59444</v>
      </c>
      <c r="J390" s="25"/>
    </row>
    <row r="391" spans="1:10" s="16" customFormat="1" ht="12.75" customHeight="1" x14ac:dyDescent="0.2">
      <c r="A391" s="26" t="s">
        <v>961</v>
      </c>
      <c r="B391" s="30" t="s">
        <v>962</v>
      </c>
      <c r="C391" s="28">
        <v>0</v>
      </c>
      <c r="D391" s="28">
        <v>38025</v>
      </c>
      <c r="E391" s="28">
        <v>38025</v>
      </c>
      <c r="F391" s="28">
        <v>35190</v>
      </c>
      <c r="G391" s="28">
        <v>0</v>
      </c>
      <c r="H391" s="28">
        <v>-2835</v>
      </c>
      <c r="I391" s="28">
        <v>59444</v>
      </c>
      <c r="J391" s="25"/>
    </row>
    <row r="392" spans="1:10" s="16" customFormat="1" x14ac:dyDescent="0.2">
      <c r="A392" s="22" t="s">
        <v>979</v>
      </c>
      <c r="B392" s="29" t="s">
        <v>980</v>
      </c>
      <c r="C392" s="24">
        <v>0</v>
      </c>
      <c r="D392" s="24">
        <v>93086</v>
      </c>
      <c r="E392" s="24">
        <v>93086</v>
      </c>
      <c r="F392" s="24">
        <v>75535</v>
      </c>
      <c r="G392" s="24">
        <v>75535</v>
      </c>
      <c r="H392" s="24">
        <v>-17551</v>
      </c>
      <c r="I392" s="24">
        <v>112297</v>
      </c>
      <c r="J392" s="25"/>
    </row>
    <row r="393" spans="1:10" s="16" customFormat="1" x14ac:dyDescent="0.2">
      <c r="A393" s="26" t="s">
        <v>981</v>
      </c>
      <c r="B393" s="30" t="s">
        <v>982</v>
      </c>
      <c r="C393" s="28">
        <v>0</v>
      </c>
      <c r="D393" s="28">
        <v>93086</v>
      </c>
      <c r="E393" s="28">
        <v>93086</v>
      </c>
      <c r="F393" s="28">
        <v>75535</v>
      </c>
      <c r="G393" s="28">
        <v>0</v>
      </c>
      <c r="H393" s="28">
        <v>-17551</v>
      </c>
      <c r="I393" s="28">
        <v>112297</v>
      </c>
      <c r="J393" s="25"/>
    </row>
    <row r="394" spans="1:10" s="16" customFormat="1" x14ac:dyDescent="0.2">
      <c r="A394" s="26" t="s">
        <v>983</v>
      </c>
      <c r="B394" s="30" t="s">
        <v>984</v>
      </c>
      <c r="C394" s="28">
        <v>0</v>
      </c>
      <c r="D394" s="28">
        <v>93086</v>
      </c>
      <c r="E394" s="28">
        <v>93086</v>
      </c>
      <c r="F394" s="28">
        <v>75535</v>
      </c>
      <c r="G394" s="28">
        <v>0</v>
      </c>
      <c r="H394" s="28">
        <v>-17551</v>
      </c>
      <c r="I394" s="28">
        <v>112297</v>
      </c>
      <c r="J394" s="25"/>
    </row>
    <row r="395" spans="1:10" s="16" customFormat="1" x14ac:dyDescent="0.2">
      <c r="A395" s="26" t="s">
        <v>985</v>
      </c>
      <c r="B395" s="30" t="s">
        <v>986</v>
      </c>
      <c r="C395" s="28">
        <v>0</v>
      </c>
      <c r="D395" s="28">
        <v>30111</v>
      </c>
      <c r="E395" s="28">
        <v>30111</v>
      </c>
      <c r="F395" s="28">
        <v>29297</v>
      </c>
      <c r="G395" s="28">
        <v>0</v>
      </c>
      <c r="H395" s="28">
        <v>-814</v>
      </c>
      <c r="I395" s="28">
        <v>38285</v>
      </c>
      <c r="J395" s="25"/>
    </row>
    <row r="396" spans="1:10" s="16" customFormat="1" x14ac:dyDescent="0.2">
      <c r="A396" s="26" t="s">
        <v>1053</v>
      </c>
      <c r="B396" s="30" t="s">
        <v>1054</v>
      </c>
      <c r="C396" s="28">
        <v>0</v>
      </c>
      <c r="D396" s="28">
        <v>62975</v>
      </c>
      <c r="E396" s="28">
        <v>62975</v>
      </c>
      <c r="F396" s="28">
        <v>46238</v>
      </c>
      <c r="G396" s="28">
        <v>0</v>
      </c>
      <c r="H396" s="28">
        <v>-16737</v>
      </c>
      <c r="I396" s="28">
        <v>74012</v>
      </c>
      <c r="J396" s="25"/>
    </row>
    <row r="397" spans="1:10" s="16" customFormat="1" x14ac:dyDescent="0.2">
      <c r="A397" s="22" t="s">
        <v>1749</v>
      </c>
      <c r="B397" s="29" t="s">
        <v>2422</v>
      </c>
      <c r="C397" s="24">
        <v>0</v>
      </c>
      <c r="D397" s="24">
        <v>-21086</v>
      </c>
      <c r="E397" s="24">
        <v>-21086</v>
      </c>
      <c r="F397" s="24">
        <v>-12173</v>
      </c>
      <c r="G397" s="24">
        <v>-12173</v>
      </c>
      <c r="H397" s="24">
        <v>8913</v>
      </c>
      <c r="I397" s="24">
        <v>19547</v>
      </c>
      <c r="J397" s="25"/>
    </row>
    <row r="398" spans="1:10" s="16" customFormat="1" x14ac:dyDescent="0.2">
      <c r="A398" s="22" t="s">
        <v>1750</v>
      </c>
      <c r="B398" s="29" t="s">
        <v>2423</v>
      </c>
      <c r="C398" s="24">
        <v>0</v>
      </c>
      <c r="D398" s="24">
        <v>21086</v>
      </c>
      <c r="E398" s="24">
        <v>21086</v>
      </c>
      <c r="F398" s="24">
        <v>12173</v>
      </c>
      <c r="G398" s="24">
        <v>12173</v>
      </c>
      <c r="H398" s="24">
        <v>-8913</v>
      </c>
      <c r="I398" s="24">
        <v>-19547</v>
      </c>
      <c r="J398" s="25"/>
    </row>
    <row r="399" spans="1:10" s="16" customFormat="1" x14ac:dyDescent="0.2">
      <c r="A399" s="26" t="s">
        <v>1752</v>
      </c>
      <c r="B399" s="30" t="s">
        <v>1753</v>
      </c>
      <c r="C399" s="28">
        <v>0</v>
      </c>
      <c r="D399" s="28">
        <v>21086</v>
      </c>
      <c r="E399" s="28">
        <v>21086</v>
      </c>
      <c r="F399" s="28">
        <v>12173</v>
      </c>
      <c r="G399" s="28">
        <v>0</v>
      </c>
      <c r="H399" s="28">
        <v>-8913</v>
      </c>
      <c r="I399" s="28">
        <v>-19547</v>
      </c>
      <c r="J399" s="25"/>
    </row>
    <row r="400" spans="1:10" s="16" customFormat="1" x14ac:dyDescent="0.2">
      <c r="A400" s="26" t="s">
        <v>1754</v>
      </c>
      <c r="B400" s="30" t="s">
        <v>1755</v>
      </c>
      <c r="C400" s="28">
        <v>0</v>
      </c>
      <c r="D400" s="28">
        <v>21086</v>
      </c>
      <c r="E400" s="28">
        <v>21086</v>
      </c>
      <c r="F400" s="28">
        <v>0</v>
      </c>
      <c r="G400" s="28">
        <v>0</v>
      </c>
      <c r="H400" s="28">
        <v>-21086</v>
      </c>
      <c r="I400" s="28">
        <v>0</v>
      </c>
      <c r="J400" s="25"/>
    </row>
    <row r="401" spans="1:10" s="16" customFormat="1" x14ac:dyDescent="0.2">
      <c r="A401" s="26" t="s">
        <v>1790</v>
      </c>
      <c r="B401" s="30" t="s">
        <v>1791</v>
      </c>
      <c r="C401" s="28">
        <v>0</v>
      </c>
      <c r="D401" s="28">
        <v>0</v>
      </c>
      <c r="E401" s="28">
        <v>0</v>
      </c>
      <c r="F401" s="28">
        <v>12173</v>
      </c>
      <c r="G401" s="28">
        <v>0</v>
      </c>
      <c r="H401" s="28">
        <v>0</v>
      </c>
      <c r="I401" s="28">
        <v>-19547</v>
      </c>
      <c r="J401" s="25"/>
    </row>
    <row r="402" spans="1:10" s="16" customFormat="1" ht="25.5" x14ac:dyDescent="0.2">
      <c r="A402" s="26" t="s">
        <v>1752</v>
      </c>
      <c r="B402" s="30" t="s">
        <v>2379</v>
      </c>
      <c r="C402" s="28">
        <v>0</v>
      </c>
      <c r="D402" s="28">
        <v>0</v>
      </c>
      <c r="E402" s="28">
        <v>0</v>
      </c>
      <c r="F402" s="28">
        <v>12173</v>
      </c>
      <c r="G402" s="28">
        <v>0</v>
      </c>
      <c r="H402" s="28">
        <v>0</v>
      </c>
      <c r="I402" s="28">
        <v>-19547</v>
      </c>
      <c r="J402" s="25"/>
    </row>
    <row r="403" spans="1:10" s="16" customFormat="1" ht="25.5" x14ac:dyDescent="0.2">
      <c r="A403" s="26" t="s">
        <v>2388</v>
      </c>
      <c r="B403" s="30" t="s">
        <v>2389</v>
      </c>
      <c r="C403" s="28">
        <v>0</v>
      </c>
      <c r="D403" s="28">
        <v>21086</v>
      </c>
      <c r="E403" s="28">
        <v>21086</v>
      </c>
      <c r="F403" s="28">
        <v>12173</v>
      </c>
      <c r="G403" s="28">
        <v>0</v>
      </c>
      <c r="H403" s="28">
        <v>-8913</v>
      </c>
      <c r="I403" s="28">
        <v>-19547</v>
      </c>
      <c r="J403" s="25"/>
    </row>
    <row r="404" spans="1:10" s="16" customFormat="1" ht="12.75" customHeight="1" x14ac:dyDescent="0.2">
      <c r="A404" s="26" t="s">
        <v>2400</v>
      </c>
      <c r="B404" s="30" t="s">
        <v>2401</v>
      </c>
      <c r="C404" s="28">
        <v>0</v>
      </c>
      <c r="D404" s="28">
        <v>0</v>
      </c>
      <c r="E404" s="28">
        <v>0</v>
      </c>
      <c r="F404" s="28">
        <v>2834</v>
      </c>
      <c r="G404" s="28">
        <v>0</v>
      </c>
      <c r="H404" s="28">
        <v>0</v>
      </c>
      <c r="I404" s="28">
        <v>25125</v>
      </c>
      <c r="J404" s="25"/>
    </row>
    <row r="405" spans="1:10" s="16" customFormat="1" ht="12" x14ac:dyDescent="0.2">
      <c r="A405" s="25"/>
      <c r="B405" s="25"/>
      <c r="C405" s="25"/>
      <c r="D405" s="25"/>
      <c r="E405" s="25"/>
      <c r="F405" s="25"/>
      <c r="G405" s="25"/>
      <c r="H405" s="25"/>
      <c r="I405" s="25"/>
      <c r="J405" s="25"/>
    </row>
    <row r="406" spans="1:10" s="16" customFormat="1" x14ac:dyDescent="0.2">
      <c r="A406" s="74" t="s">
        <v>2475</v>
      </c>
      <c r="B406" s="74"/>
      <c r="C406" s="74"/>
      <c r="D406" s="74"/>
      <c r="E406" s="74"/>
      <c r="F406" s="74"/>
      <c r="G406" s="74"/>
      <c r="H406" s="74"/>
      <c r="I406" s="74"/>
      <c r="J406" s="74"/>
    </row>
    <row r="407" spans="1:10" s="16" customFormat="1" x14ac:dyDescent="0.2">
      <c r="A407" s="22" t="s">
        <v>2571</v>
      </c>
      <c r="B407" s="25"/>
      <c r="C407" s="25"/>
      <c r="D407" s="25"/>
      <c r="E407" s="25"/>
      <c r="F407" s="25"/>
      <c r="G407" s="25"/>
      <c r="H407" s="25"/>
      <c r="I407" s="25"/>
      <c r="J407" s="25"/>
    </row>
    <row r="408" spans="1:10" s="16" customFormat="1" ht="12" x14ac:dyDescent="0.2">
      <c r="A408" s="25"/>
      <c r="B408" s="25"/>
      <c r="C408" s="25"/>
      <c r="D408" s="25"/>
      <c r="E408" s="25"/>
      <c r="F408" s="25"/>
      <c r="G408" s="25"/>
      <c r="H408" s="25"/>
      <c r="I408" s="25"/>
      <c r="J408" s="25"/>
    </row>
    <row r="409" spans="1:10" s="16" customFormat="1" x14ac:dyDescent="0.2">
      <c r="A409" s="22" t="s">
        <v>16</v>
      </c>
      <c r="B409" s="29" t="s">
        <v>2421</v>
      </c>
      <c r="C409" s="24">
        <v>393015</v>
      </c>
      <c r="D409" s="24">
        <v>901557</v>
      </c>
      <c r="E409" s="24">
        <v>508542</v>
      </c>
      <c r="F409" s="24">
        <v>804551</v>
      </c>
      <c r="G409" s="24">
        <v>411536</v>
      </c>
      <c r="H409" s="24">
        <v>-97006</v>
      </c>
      <c r="I409" s="24">
        <v>31232</v>
      </c>
      <c r="J409" s="25"/>
    </row>
    <row r="410" spans="1:10" s="16" customFormat="1" x14ac:dyDescent="0.2">
      <c r="A410" s="26" t="s">
        <v>958</v>
      </c>
      <c r="B410" s="30" t="s">
        <v>959</v>
      </c>
      <c r="C410" s="28">
        <v>393015</v>
      </c>
      <c r="D410" s="28">
        <v>901557</v>
      </c>
      <c r="E410" s="28">
        <v>508542</v>
      </c>
      <c r="F410" s="28">
        <v>804551</v>
      </c>
      <c r="G410" s="28">
        <v>411536</v>
      </c>
      <c r="H410" s="28">
        <v>-97006</v>
      </c>
      <c r="I410" s="28">
        <v>31232</v>
      </c>
      <c r="J410" s="25"/>
    </row>
    <row r="411" spans="1:10" s="16" customFormat="1" x14ac:dyDescent="0.2">
      <c r="A411" s="26" t="s">
        <v>960</v>
      </c>
      <c r="B411" s="30" t="s">
        <v>959</v>
      </c>
      <c r="C411" s="28">
        <v>393015</v>
      </c>
      <c r="D411" s="28">
        <v>901557</v>
      </c>
      <c r="E411" s="28">
        <v>508542</v>
      </c>
      <c r="F411" s="28">
        <v>804551</v>
      </c>
      <c r="G411" s="28">
        <v>411536</v>
      </c>
      <c r="H411" s="28">
        <v>-97006</v>
      </c>
      <c r="I411" s="28">
        <v>31232</v>
      </c>
      <c r="J411" s="25"/>
    </row>
    <row r="412" spans="1:10" s="16" customFormat="1" x14ac:dyDescent="0.2">
      <c r="A412" s="26" t="s">
        <v>961</v>
      </c>
      <c r="B412" s="30" t="s">
        <v>962</v>
      </c>
      <c r="C412" s="28">
        <v>393015</v>
      </c>
      <c r="D412" s="28">
        <v>901557</v>
      </c>
      <c r="E412" s="28">
        <v>508542</v>
      </c>
      <c r="F412" s="28">
        <v>804551</v>
      </c>
      <c r="G412" s="28">
        <v>411536</v>
      </c>
      <c r="H412" s="28">
        <v>-97006</v>
      </c>
      <c r="I412" s="28">
        <v>31232</v>
      </c>
      <c r="J412" s="25"/>
    </row>
    <row r="413" spans="1:10" s="16" customFormat="1" x14ac:dyDescent="0.2">
      <c r="A413" s="22" t="s">
        <v>979</v>
      </c>
      <c r="B413" s="29" t="s">
        <v>980</v>
      </c>
      <c r="C413" s="24">
        <v>393015</v>
      </c>
      <c r="D413" s="24">
        <v>901557</v>
      </c>
      <c r="E413" s="24">
        <v>508542</v>
      </c>
      <c r="F413" s="24">
        <v>804551</v>
      </c>
      <c r="G413" s="24">
        <v>411536</v>
      </c>
      <c r="H413" s="24">
        <v>-97006</v>
      </c>
      <c r="I413" s="24">
        <v>31232</v>
      </c>
      <c r="J413" s="25"/>
    </row>
    <row r="414" spans="1:10" s="16" customFormat="1" x14ac:dyDescent="0.2">
      <c r="A414" s="26" t="s">
        <v>981</v>
      </c>
      <c r="B414" s="30" t="s">
        <v>982</v>
      </c>
      <c r="C414" s="28">
        <v>393015</v>
      </c>
      <c r="D414" s="28">
        <v>852353</v>
      </c>
      <c r="E414" s="28">
        <v>459338</v>
      </c>
      <c r="F414" s="28">
        <v>755349</v>
      </c>
      <c r="G414" s="28">
        <v>362334</v>
      </c>
      <c r="H414" s="28">
        <v>-97004</v>
      </c>
      <c r="I414" s="28">
        <v>31232</v>
      </c>
      <c r="J414" s="25"/>
    </row>
    <row r="415" spans="1:10" s="16" customFormat="1" x14ac:dyDescent="0.2">
      <c r="A415" s="26" t="s">
        <v>983</v>
      </c>
      <c r="B415" s="30" t="s">
        <v>984</v>
      </c>
      <c r="C415" s="28">
        <v>370515</v>
      </c>
      <c r="D415" s="28">
        <v>821793</v>
      </c>
      <c r="E415" s="28">
        <v>451278</v>
      </c>
      <c r="F415" s="28">
        <v>738331</v>
      </c>
      <c r="G415" s="28">
        <v>367816</v>
      </c>
      <c r="H415" s="28">
        <v>-83462</v>
      </c>
      <c r="I415" s="28">
        <v>25466</v>
      </c>
      <c r="J415" s="25"/>
    </row>
    <row r="416" spans="1:10" s="16" customFormat="1" x14ac:dyDescent="0.2">
      <c r="A416" s="26" t="s">
        <v>985</v>
      </c>
      <c r="B416" s="30" t="s">
        <v>986</v>
      </c>
      <c r="C416" s="28">
        <v>82115</v>
      </c>
      <c r="D416" s="28">
        <v>333475</v>
      </c>
      <c r="E416" s="28">
        <v>251360</v>
      </c>
      <c r="F416" s="28">
        <v>324486</v>
      </c>
      <c r="G416" s="28">
        <v>242371</v>
      </c>
      <c r="H416" s="28">
        <v>-8989</v>
      </c>
      <c r="I416" s="28">
        <v>25466</v>
      </c>
      <c r="J416" s="25"/>
    </row>
    <row r="417" spans="1:10" s="16" customFormat="1" x14ac:dyDescent="0.2">
      <c r="A417" s="26" t="s">
        <v>1053</v>
      </c>
      <c r="B417" s="30" t="s">
        <v>1054</v>
      </c>
      <c r="C417" s="28">
        <v>288400</v>
      </c>
      <c r="D417" s="28">
        <v>488318</v>
      </c>
      <c r="E417" s="28">
        <v>199918</v>
      </c>
      <c r="F417" s="28">
        <v>413845</v>
      </c>
      <c r="G417" s="28">
        <v>125445</v>
      </c>
      <c r="H417" s="28">
        <v>-74473</v>
      </c>
      <c r="I417" s="28">
        <v>0</v>
      </c>
      <c r="J417" s="25"/>
    </row>
    <row r="418" spans="1:10" s="16" customFormat="1" ht="25.5" x14ac:dyDescent="0.2">
      <c r="A418" s="26" t="s">
        <v>1475</v>
      </c>
      <c r="B418" s="30" t="s">
        <v>1476</v>
      </c>
      <c r="C418" s="28">
        <v>22500</v>
      </c>
      <c r="D418" s="28">
        <v>30560</v>
      </c>
      <c r="E418" s="28">
        <v>8060</v>
      </c>
      <c r="F418" s="28">
        <v>17018</v>
      </c>
      <c r="G418" s="28">
        <v>-5482</v>
      </c>
      <c r="H418" s="28">
        <v>-13542</v>
      </c>
      <c r="I418" s="28">
        <v>5766</v>
      </c>
      <c r="J418" s="25"/>
    </row>
    <row r="419" spans="1:10" s="16" customFormat="1" ht="25.5" x14ac:dyDescent="0.2">
      <c r="A419" s="26" t="s">
        <v>1513</v>
      </c>
      <c r="B419" s="30" t="s">
        <v>1514</v>
      </c>
      <c r="C419" s="28">
        <v>22500</v>
      </c>
      <c r="D419" s="28">
        <v>30560</v>
      </c>
      <c r="E419" s="28">
        <v>8060</v>
      </c>
      <c r="F419" s="28">
        <v>17018</v>
      </c>
      <c r="G419" s="28">
        <v>-5482</v>
      </c>
      <c r="H419" s="28">
        <v>-13542</v>
      </c>
      <c r="I419" s="28">
        <v>5766</v>
      </c>
      <c r="J419" s="25"/>
    </row>
    <row r="420" spans="1:10" s="16" customFormat="1" ht="25.5" x14ac:dyDescent="0.2">
      <c r="A420" s="26" t="s">
        <v>1521</v>
      </c>
      <c r="B420" s="30" t="s">
        <v>1522</v>
      </c>
      <c r="C420" s="28">
        <v>22500</v>
      </c>
      <c r="D420" s="28">
        <v>30560</v>
      </c>
      <c r="E420" s="28">
        <v>8060</v>
      </c>
      <c r="F420" s="28">
        <v>17018</v>
      </c>
      <c r="G420" s="28">
        <v>-5482</v>
      </c>
      <c r="H420" s="28">
        <v>-13542</v>
      </c>
      <c r="I420" s="28">
        <v>5766</v>
      </c>
      <c r="J420" s="25"/>
    </row>
    <row r="421" spans="1:10" s="16" customFormat="1" ht="12.75" customHeight="1" x14ac:dyDescent="0.2">
      <c r="A421" s="26" t="s">
        <v>1523</v>
      </c>
      <c r="B421" s="30" t="s">
        <v>1524</v>
      </c>
      <c r="C421" s="28">
        <v>22500</v>
      </c>
      <c r="D421" s="28">
        <v>30560</v>
      </c>
      <c r="E421" s="28">
        <v>8060</v>
      </c>
      <c r="F421" s="28">
        <v>17018</v>
      </c>
      <c r="G421" s="28">
        <v>-5482</v>
      </c>
      <c r="H421" s="28">
        <v>-13542</v>
      </c>
      <c r="I421" s="28">
        <v>5766</v>
      </c>
      <c r="J421" s="25"/>
    </row>
    <row r="422" spans="1:10" s="16" customFormat="1" x14ac:dyDescent="0.2">
      <c r="A422" s="26" t="s">
        <v>1599</v>
      </c>
      <c r="B422" s="30" t="s">
        <v>1600</v>
      </c>
      <c r="C422" s="28">
        <v>0</v>
      </c>
      <c r="D422" s="28">
        <v>49204</v>
      </c>
      <c r="E422" s="28">
        <v>49204</v>
      </c>
      <c r="F422" s="28">
        <v>49202</v>
      </c>
      <c r="G422" s="28">
        <v>0</v>
      </c>
      <c r="H422" s="28">
        <v>-2</v>
      </c>
      <c r="I422" s="28">
        <v>0</v>
      </c>
      <c r="J422" s="25"/>
    </row>
    <row r="423" spans="1:10" s="16" customFormat="1" x14ac:dyDescent="0.2">
      <c r="A423" s="26" t="s">
        <v>1601</v>
      </c>
      <c r="B423" s="30" t="s">
        <v>1602</v>
      </c>
      <c r="C423" s="28">
        <v>0</v>
      </c>
      <c r="D423" s="28">
        <v>49204</v>
      </c>
      <c r="E423" s="28">
        <v>49204</v>
      </c>
      <c r="F423" s="28">
        <v>49202</v>
      </c>
      <c r="G423" s="28">
        <v>0</v>
      </c>
      <c r="H423" s="28">
        <v>-2</v>
      </c>
      <c r="I423" s="28">
        <v>0</v>
      </c>
      <c r="J423" s="25"/>
    </row>
    <row r="424" spans="1:10" s="16" customFormat="1" x14ac:dyDescent="0.2">
      <c r="A424" s="26" t="s">
        <v>2400</v>
      </c>
      <c r="B424" s="30" t="s">
        <v>2401</v>
      </c>
      <c r="C424" s="28">
        <v>0</v>
      </c>
      <c r="D424" s="28">
        <v>0</v>
      </c>
      <c r="E424" s="28">
        <v>0</v>
      </c>
      <c r="F424" s="28">
        <v>97006</v>
      </c>
      <c r="G424" s="28">
        <v>0</v>
      </c>
      <c r="H424" s="28">
        <v>0</v>
      </c>
      <c r="I424" s="28">
        <v>42724</v>
      </c>
      <c r="J424" s="25"/>
    </row>
    <row r="425" spans="1:10" s="16" customFormat="1" ht="12" x14ac:dyDescent="0.2">
      <c r="A425" s="25"/>
      <c r="B425" s="25"/>
      <c r="C425" s="25"/>
      <c r="D425" s="25"/>
      <c r="E425" s="25"/>
      <c r="F425" s="25"/>
      <c r="G425" s="25"/>
      <c r="H425" s="25"/>
      <c r="I425" s="25"/>
      <c r="J425" s="25"/>
    </row>
    <row r="426" spans="1:10" s="16" customFormat="1" x14ac:dyDescent="0.2">
      <c r="A426" s="74" t="s">
        <v>2476</v>
      </c>
      <c r="B426" s="74"/>
      <c r="C426" s="74"/>
      <c r="D426" s="74"/>
      <c r="E426" s="74"/>
      <c r="F426" s="74"/>
      <c r="G426" s="74"/>
      <c r="H426" s="74"/>
      <c r="I426" s="74"/>
      <c r="J426" s="74"/>
    </row>
    <row r="427" spans="1:10" s="16" customFormat="1" x14ac:dyDescent="0.2">
      <c r="A427" s="22" t="s">
        <v>2571</v>
      </c>
      <c r="B427" s="25"/>
      <c r="C427" s="25"/>
      <c r="D427" s="25"/>
      <c r="E427" s="25"/>
      <c r="F427" s="25"/>
      <c r="G427" s="25"/>
      <c r="H427" s="25"/>
      <c r="I427" s="25"/>
      <c r="J427" s="25"/>
    </row>
    <row r="428" spans="1:10" s="16" customFormat="1" ht="12" x14ac:dyDescent="0.2">
      <c r="A428" s="25"/>
      <c r="B428" s="25"/>
      <c r="C428" s="25"/>
      <c r="D428" s="25"/>
      <c r="E428" s="25"/>
      <c r="F428" s="25"/>
      <c r="G428" s="25"/>
      <c r="H428" s="25"/>
      <c r="I428" s="25"/>
      <c r="J428" s="25"/>
    </row>
    <row r="429" spans="1:10" s="16" customFormat="1" x14ac:dyDescent="0.2">
      <c r="A429" s="22" t="s">
        <v>16</v>
      </c>
      <c r="B429" s="29" t="s">
        <v>2421</v>
      </c>
      <c r="C429" s="24">
        <v>325015</v>
      </c>
      <c r="D429" s="24">
        <v>863557</v>
      </c>
      <c r="E429" s="24">
        <v>538542</v>
      </c>
      <c r="F429" s="24">
        <v>781409</v>
      </c>
      <c r="G429" s="24">
        <v>456394</v>
      </c>
      <c r="H429" s="24">
        <v>-82148</v>
      </c>
      <c r="I429" s="24">
        <v>5751</v>
      </c>
      <c r="J429" s="25"/>
    </row>
    <row r="430" spans="1:10" s="16" customFormat="1" x14ac:dyDescent="0.2">
      <c r="A430" s="26" t="s">
        <v>958</v>
      </c>
      <c r="B430" s="30" t="s">
        <v>959</v>
      </c>
      <c r="C430" s="28">
        <v>325015</v>
      </c>
      <c r="D430" s="28">
        <v>863557</v>
      </c>
      <c r="E430" s="28">
        <v>538542</v>
      </c>
      <c r="F430" s="28">
        <v>781409</v>
      </c>
      <c r="G430" s="28">
        <v>456394</v>
      </c>
      <c r="H430" s="28">
        <v>-82148</v>
      </c>
      <c r="I430" s="28">
        <v>5751</v>
      </c>
      <c r="J430" s="25"/>
    </row>
    <row r="431" spans="1:10" s="16" customFormat="1" x14ac:dyDescent="0.2">
      <c r="A431" s="26" t="s">
        <v>960</v>
      </c>
      <c r="B431" s="30" t="s">
        <v>959</v>
      </c>
      <c r="C431" s="28">
        <v>325015</v>
      </c>
      <c r="D431" s="28">
        <v>863557</v>
      </c>
      <c r="E431" s="28">
        <v>538542</v>
      </c>
      <c r="F431" s="28">
        <v>781409</v>
      </c>
      <c r="G431" s="28">
        <v>456394</v>
      </c>
      <c r="H431" s="28">
        <v>-82148</v>
      </c>
      <c r="I431" s="28">
        <v>5751</v>
      </c>
      <c r="J431" s="25"/>
    </row>
    <row r="432" spans="1:10" s="16" customFormat="1" x14ac:dyDescent="0.2">
      <c r="A432" s="26" t="s">
        <v>961</v>
      </c>
      <c r="B432" s="30" t="s">
        <v>962</v>
      </c>
      <c r="C432" s="28">
        <v>325015</v>
      </c>
      <c r="D432" s="28">
        <v>863557</v>
      </c>
      <c r="E432" s="28">
        <v>538542</v>
      </c>
      <c r="F432" s="28">
        <v>781409</v>
      </c>
      <c r="G432" s="28">
        <v>456394</v>
      </c>
      <c r="H432" s="28">
        <v>-82148</v>
      </c>
      <c r="I432" s="28">
        <v>5751</v>
      </c>
      <c r="J432" s="25"/>
    </row>
    <row r="433" spans="1:10" s="16" customFormat="1" x14ac:dyDescent="0.2">
      <c r="A433" s="22" t="s">
        <v>979</v>
      </c>
      <c r="B433" s="29" t="s">
        <v>980</v>
      </c>
      <c r="C433" s="24">
        <v>325015</v>
      </c>
      <c r="D433" s="24">
        <v>863557</v>
      </c>
      <c r="E433" s="24">
        <v>538542</v>
      </c>
      <c r="F433" s="24">
        <v>781409</v>
      </c>
      <c r="G433" s="24">
        <v>456394</v>
      </c>
      <c r="H433" s="24">
        <v>-82148</v>
      </c>
      <c r="I433" s="24">
        <v>5751</v>
      </c>
      <c r="J433" s="25"/>
    </row>
    <row r="434" spans="1:10" s="16" customFormat="1" x14ac:dyDescent="0.2">
      <c r="A434" s="26" t="s">
        <v>981</v>
      </c>
      <c r="B434" s="30" t="s">
        <v>982</v>
      </c>
      <c r="C434" s="28">
        <v>325015</v>
      </c>
      <c r="D434" s="28">
        <v>814353</v>
      </c>
      <c r="E434" s="28">
        <v>489338</v>
      </c>
      <c r="F434" s="28">
        <v>732207</v>
      </c>
      <c r="G434" s="28">
        <v>407192</v>
      </c>
      <c r="H434" s="28">
        <v>-82146</v>
      </c>
      <c r="I434" s="28">
        <v>5751</v>
      </c>
      <c r="J434" s="25"/>
    </row>
    <row r="435" spans="1:10" s="16" customFormat="1" x14ac:dyDescent="0.2">
      <c r="A435" s="26" t="s">
        <v>983</v>
      </c>
      <c r="B435" s="30" t="s">
        <v>984</v>
      </c>
      <c r="C435" s="28">
        <v>325015</v>
      </c>
      <c r="D435" s="28">
        <v>806293</v>
      </c>
      <c r="E435" s="28">
        <v>481278</v>
      </c>
      <c r="F435" s="28">
        <v>724147</v>
      </c>
      <c r="G435" s="28">
        <v>399132</v>
      </c>
      <c r="H435" s="28">
        <v>-82146</v>
      </c>
      <c r="I435" s="28">
        <v>5751</v>
      </c>
      <c r="J435" s="25"/>
    </row>
    <row r="436" spans="1:10" s="16" customFormat="1" x14ac:dyDescent="0.2">
      <c r="A436" s="26" t="s">
        <v>985</v>
      </c>
      <c r="B436" s="30" t="s">
        <v>986</v>
      </c>
      <c r="C436" s="28">
        <v>36615</v>
      </c>
      <c r="D436" s="28">
        <v>317975</v>
      </c>
      <c r="E436" s="28">
        <v>281360</v>
      </c>
      <c r="F436" s="28">
        <v>310302</v>
      </c>
      <c r="G436" s="28">
        <v>273687</v>
      </c>
      <c r="H436" s="28">
        <v>-7673</v>
      </c>
      <c r="I436" s="28">
        <v>5751</v>
      </c>
      <c r="J436" s="25"/>
    </row>
    <row r="437" spans="1:10" s="16" customFormat="1" x14ac:dyDescent="0.2">
      <c r="A437" s="26" t="s">
        <v>1053</v>
      </c>
      <c r="B437" s="30" t="s">
        <v>1054</v>
      </c>
      <c r="C437" s="28">
        <v>288400</v>
      </c>
      <c r="D437" s="28">
        <v>488318</v>
      </c>
      <c r="E437" s="28">
        <v>199918</v>
      </c>
      <c r="F437" s="28">
        <v>413845</v>
      </c>
      <c r="G437" s="28">
        <v>125445</v>
      </c>
      <c r="H437" s="28">
        <v>-74473</v>
      </c>
      <c r="I437" s="28">
        <v>0</v>
      </c>
      <c r="J437" s="25"/>
    </row>
    <row r="438" spans="1:10" ht="25.5" x14ac:dyDescent="0.2">
      <c r="A438" s="26" t="s">
        <v>1475</v>
      </c>
      <c r="B438" s="30" t="s">
        <v>1476</v>
      </c>
      <c r="C438" s="28">
        <v>0</v>
      </c>
      <c r="D438" s="28">
        <v>8060</v>
      </c>
      <c r="E438" s="28">
        <v>8060</v>
      </c>
      <c r="F438" s="28">
        <v>8060</v>
      </c>
      <c r="G438" s="28">
        <v>0</v>
      </c>
      <c r="H438" s="28">
        <v>0</v>
      </c>
      <c r="I438" s="28">
        <v>0</v>
      </c>
      <c r="J438" s="25"/>
    </row>
    <row r="439" spans="1:10" ht="25.5" x14ac:dyDescent="0.2">
      <c r="A439" s="26" t="s">
        <v>1513</v>
      </c>
      <c r="B439" s="30" t="s">
        <v>1514</v>
      </c>
      <c r="C439" s="28">
        <v>0</v>
      </c>
      <c r="D439" s="28">
        <v>8060</v>
      </c>
      <c r="E439" s="28">
        <v>8060</v>
      </c>
      <c r="F439" s="28">
        <v>8060</v>
      </c>
      <c r="G439" s="28">
        <v>0</v>
      </c>
      <c r="H439" s="28">
        <v>0</v>
      </c>
      <c r="I439" s="28">
        <v>0</v>
      </c>
      <c r="J439" s="25"/>
    </row>
    <row r="440" spans="1:10" ht="25.5" x14ac:dyDescent="0.2">
      <c r="A440" s="26" t="s">
        <v>1521</v>
      </c>
      <c r="B440" s="30" t="s">
        <v>1522</v>
      </c>
      <c r="C440" s="28">
        <v>0</v>
      </c>
      <c r="D440" s="28">
        <v>8060</v>
      </c>
      <c r="E440" s="28">
        <v>8060</v>
      </c>
      <c r="F440" s="28">
        <v>8060</v>
      </c>
      <c r="G440" s="28">
        <v>0</v>
      </c>
      <c r="H440" s="28">
        <v>0</v>
      </c>
      <c r="I440" s="28">
        <v>0</v>
      </c>
      <c r="J440" s="25"/>
    </row>
    <row r="441" spans="1:10" ht="25.5" x14ac:dyDescent="0.2">
      <c r="A441" s="26" t="s">
        <v>1523</v>
      </c>
      <c r="B441" s="30" t="s">
        <v>1524</v>
      </c>
      <c r="C441" s="28">
        <v>0</v>
      </c>
      <c r="D441" s="28">
        <v>8060</v>
      </c>
      <c r="E441" s="28">
        <v>8060</v>
      </c>
      <c r="F441" s="28">
        <v>8060</v>
      </c>
      <c r="G441" s="28">
        <v>0</v>
      </c>
      <c r="H441" s="28">
        <v>0</v>
      </c>
      <c r="I441" s="28">
        <v>0</v>
      </c>
      <c r="J441" s="25"/>
    </row>
    <row r="442" spans="1:10" x14ac:dyDescent="0.2">
      <c r="A442" s="26" t="s">
        <v>1599</v>
      </c>
      <c r="B442" s="30" t="s">
        <v>1600</v>
      </c>
      <c r="C442" s="28">
        <v>0</v>
      </c>
      <c r="D442" s="28">
        <v>49204</v>
      </c>
      <c r="E442" s="28">
        <v>49204</v>
      </c>
      <c r="F442" s="28">
        <v>49202</v>
      </c>
      <c r="G442" s="28">
        <v>0</v>
      </c>
      <c r="H442" s="28">
        <v>-2</v>
      </c>
      <c r="I442" s="28">
        <v>0</v>
      </c>
      <c r="J442" s="25"/>
    </row>
    <row r="443" spans="1:10" x14ac:dyDescent="0.2">
      <c r="A443" s="26" t="s">
        <v>1601</v>
      </c>
      <c r="B443" s="30" t="s">
        <v>1602</v>
      </c>
      <c r="C443" s="28">
        <v>0</v>
      </c>
      <c r="D443" s="28">
        <v>49204</v>
      </c>
      <c r="E443" s="28">
        <v>49204</v>
      </c>
      <c r="F443" s="28">
        <v>49202</v>
      </c>
      <c r="G443" s="28">
        <v>0</v>
      </c>
      <c r="H443" s="28">
        <v>-2</v>
      </c>
      <c r="I443" s="28">
        <v>0</v>
      </c>
      <c r="J443" s="25"/>
    </row>
    <row r="444" spans="1:10" x14ac:dyDescent="0.2">
      <c r="A444" s="26" t="s">
        <v>2400</v>
      </c>
      <c r="B444" s="30" t="s">
        <v>2401</v>
      </c>
      <c r="C444" s="28">
        <v>0</v>
      </c>
      <c r="D444" s="28">
        <v>0</v>
      </c>
      <c r="E444" s="28">
        <v>0</v>
      </c>
      <c r="F444" s="28">
        <v>82148</v>
      </c>
      <c r="G444" s="28">
        <v>0</v>
      </c>
      <c r="H444" s="28">
        <v>0</v>
      </c>
      <c r="I444" s="28">
        <v>205</v>
      </c>
      <c r="J444" s="25"/>
    </row>
    <row r="445" spans="1:10" x14ac:dyDescent="0.2">
      <c r="A445" s="25"/>
      <c r="B445" s="25"/>
      <c r="C445" s="25"/>
      <c r="D445" s="25"/>
      <c r="E445" s="25"/>
      <c r="F445" s="25"/>
      <c r="G445" s="25"/>
      <c r="H445" s="25"/>
      <c r="I445" s="25"/>
      <c r="J445" s="25"/>
    </row>
    <row r="446" spans="1:10" x14ac:dyDescent="0.2">
      <c r="A446" s="74" t="s">
        <v>2583</v>
      </c>
      <c r="B446" s="74"/>
      <c r="C446" s="74"/>
      <c r="D446" s="74"/>
      <c r="E446" s="74"/>
      <c r="F446" s="74"/>
      <c r="G446" s="74"/>
      <c r="H446" s="74"/>
      <c r="I446" s="74"/>
      <c r="J446" s="74"/>
    </row>
    <row r="447" spans="1:10" x14ac:dyDescent="0.2">
      <c r="A447" s="22" t="s">
        <v>2571</v>
      </c>
      <c r="B447" s="25"/>
      <c r="C447" s="25"/>
      <c r="D447" s="25"/>
      <c r="E447" s="25"/>
      <c r="F447" s="25"/>
      <c r="G447" s="25"/>
      <c r="H447" s="25"/>
      <c r="I447" s="25"/>
      <c r="J447" s="25"/>
    </row>
    <row r="448" spans="1:10" x14ac:dyDescent="0.2">
      <c r="A448" s="25"/>
      <c r="B448" s="25"/>
      <c r="C448" s="25"/>
      <c r="D448" s="25"/>
      <c r="E448" s="25"/>
      <c r="F448" s="25"/>
      <c r="G448" s="25"/>
      <c r="H448" s="25"/>
      <c r="I448" s="25"/>
      <c r="J448" s="25"/>
    </row>
    <row r="449" spans="1:10" x14ac:dyDescent="0.2">
      <c r="A449" s="22" t="s">
        <v>16</v>
      </c>
      <c r="B449" s="29" t="s">
        <v>2421</v>
      </c>
      <c r="C449" s="24">
        <v>68000</v>
      </c>
      <c r="D449" s="24">
        <v>38000</v>
      </c>
      <c r="E449" s="24">
        <v>-30000</v>
      </c>
      <c r="F449" s="24">
        <v>23142</v>
      </c>
      <c r="G449" s="24">
        <v>-44858</v>
      </c>
      <c r="H449" s="24">
        <v>-14858</v>
      </c>
      <c r="I449" s="24">
        <v>25481</v>
      </c>
      <c r="J449" s="25"/>
    </row>
    <row r="450" spans="1:10" x14ac:dyDescent="0.2">
      <c r="A450" s="26" t="s">
        <v>958</v>
      </c>
      <c r="B450" s="30" t="s">
        <v>959</v>
      </c>
      <c r="C450" s="28">
        <v>68000</v>
      </c>
      <c r="D450" s="28">
        <v>38000</v>
      </c>
      <c r="E450" s="28">
        <v>-30000</v>
      </c>
      <c r="F450" s="28">
        <v>23142</v>
      </c>
      <c r="G450" s="28">
        <v>-44858</v>
      </c>
      <c r="H450" s="28">
        <v>-14858</v>
      </c>
      <c r="I450" s="28">
        <v>25481</v>
      </c>
      <c r="J450" s="25"/>
    </row>
    <row r="451" spans="1:10" x14ac:dyDescent="0.2">
      <c r="A451" s="26" t="s">
        <v>960</v>
      </c>
      <c r="B451" s="30" t="s">
        <v>959</v>
      </c>
      <c r="C451" s="28">
        <v>68000</v>
      </c>
      <c r="D451" s="28">
        <v>38000</v>
      </c>
      <c r="E451" s="28">
        <v>-30000</v>
      </c>
      <c r="F451" s="28">
        <v>23142</v>
      </c>
      <c r="G451" s="28">
        <v>-44858</v>
      </c>
      <c r="H451" s="28">
        <v>-14858</v>
      </c>
      <c r="I451" s="28">
        <v>25481</v>
      </c>
      <c r="J451" s="25"/>
    </row>
    <row r="452" spans="1:10" x14ac:dyDescent="0.2">
      <c r="A452" s="26" t="s">
        <v>961</v>
      </c>
      <c r="B452" s="30" t="s">
        <v>962</v>
      </c>
      <c r="C452" s="28">
        <v>68000</v>
      </c>
      <c r="D452" s="28">
        <v>38000</v>
      </c>
      <c r="E452" s="28">
        <v>-30000</v>
      </c>
      <c r="F452" s="28">
        <v>23142</v>
      </c>
      <c r="G452" s="28">
        <v>-44858</v>
      </c>
      <c r="H452" s="28">
        <v>-14858</v>
      </c>
      <c r="I452" s="28">
        <v>25481</v>
      </c>
      <c r="J452" s="25"/>
    </row>
    <row r="453" spans="1:10" x14ac:dyDescent="0.2">
      <c r="A453" s="22" t="s">
        <v>979</v>
      </c>
      <c r="B453" s="29" t="s">
        <v>980</v>
      </c>
      <c r="C453" s="24">
        <v>68000</v>
      </c>
      <c r="D453" s="24">
        <v>38000</v>
      </c>
      <c r="E453" s="24">
        <v>-30000</v>
      </c>
      <c r="F453" s="24">
        <v>23142</v>
      </c>
      <c r="G453" s="24">
        <v>-44858</v>
      </c>
      <c r="H453" s="24">
        <v>-14858</v>
      </c>
      <c r="I453" s="24">
        <v>25481</v>
      </c>
      <c r="J453" s="25"/>
    </row>
    <row r="454" spans="1:10" x14ac:dyDescent="0.2">
      <c r="A454" s="26" t="s">
        <v>981</v>
      </c>
      <c r="B454" s="30" t="s">
        <v>982</v>
      </c>
      <c r="C454" s="28">
        <v>68000</v>
      </c>
      <c r="D454" s="28">
        <v>38000</v>
      </c>
      <c r="E454" s="28">
        <v>-30000</v>
      </c>
      <c r="F454" s="28">
        <v>23142</v>
      </c>
      <c r="G454" s="28">
        <v>-44858</v>
      </c>
      <c r="H454" s="28">
        <v>-14858</v>
      </c>
      <c r="I454" s="28">
        <v>25481</v>
      </c>
      <c r="J454" s="25"/>
    </row>
    <row r="455" spans="1:10" x14ac:dyDescent="0.2">
      <c r="A455" s="26" t="s">
        <v>983</v>
      </c>
      <c r="B455" s="30" t="s">
        <v>984</v>
      </c>
      <c r="C455" s="28">
        <v>45500</v>
      </c>
      <c r="D455" s="28">
        <v>15500</v>
      </c>
      <c r="E455" s="28">
        <v>-30000</v>
      </c>
      <c r="F455" s="28">
        <v>14184</v>
      </c>
      <c r="G455" s="28">
        <v>-31316</v>
      </c>
      <c r="H455" s="28">
        <v>-1316</v>
      </c>
      <c r="I455" s="28">
        <v>19715</v>
      </c>
      <c r="J455" s="25"/>
    </row>
    <row r="456" spans="1:10" x14ac:dyDescent="0.2">
      <c r="A456" s="26" t="s">
        <v>985</v>
      </c>
      <c r="B456" s="30" t="s">
        <v>986</v>
      </c>
      <c r="C456" s="28">
        <v>45500</v>
      </c>
      <c r="D456" s="28">
        <v>15500</v>
      </c>
      <c r="E456" s="28">
        <v>-30000</v>
      </c>
      <c r="F456" s="28">
        <v>14184</v>
      </c>
      <c r="G456" s="28">
        <v>-31316</v>
      </c>
      <c r="H456" s="28">
        <v>-1316</v>
      </c>
      <c r="I456" s="28">
        <v>19715</v>
      </c>
      <c r="J456" s="25"/>
    </row>
    <row r="457" spans="1:10" ht="25.5" x14ac:dyDescent="0.2">
      <c r="A457" s="26" t="s">
        <v>1475</v>
      </c>
      <c r="B457" s="30" t="s">
        <v>1476</v>
      </c>
      <c r="C457" s="28">
        <v>22500</v>
      </c>
      <c r="D457" s="28">
        <v>22500</v>
      </c>
      <c r="E457" s="28">
        <v>0</v>
      </c>
      <c r="F457" s="28">
        <v>8958</v>
      </c>
      <c r="G457" s="28">
        <v>-13542</v>
      </c>
      <c r="H457" s="28">
        <v>-13542</v>
      </c>
      <c r="I457" s="28">
        <v>5766</v>
      </c>
      <c r="J457" s="25"/>
    </row>
    <row r="458" spans="1:10" ht="25.5" x14ac:dyDescent="0.2">
      <c r="A458" s="26" t="s">
        <v>1513</v>
      </c>
      <c r="B458" s="30" t="s">
        <v>1514</v>
      </c>
      <c r="C458" s="28">
        <v>22500</v>
      </c>
      <c r="D458" s="28">
        <v>22500</v>
      </c>
      <c r="E458" s="28">
        <v>0</v>
      </c>
      <c r="F458" s="28">
        <v>8958</v>
      </c>
      <c r="G458" s="28">
        <v>-13542</v>
      </c>
      <c r="H458" s="28">
        <v>-13542</v>
      </c>
      <c r="I458" s="28">
        <v>5766</v>
      </c>
      <c r="J458" s="25"/>
    </row>
    <row r="459" spans="1:10" ht="25.5" x14ac:dyDescent="0.2">
      <c r="A459" s="26" t="s">
        <v>1521</v>
      </c>
      <c r="B459" s="30" t="s">
        <v>1522</v>
      </c>
      <c r="C459" s="28">
        <v>22500</v>
      </c>
      <c r="D459" s="28">
        <v>22500</v>
      </c>
      <c r="E459" s="28">
        <v>0</v>
      </c>
      <c r="F459" s="28">
        <v>8958</v>
      </c>
      <c r="G459" s="28">
        <v>-13542</v>
      </c>
      <c r="H459" s="28">
        <v>-13542</v>
      </c>
      <c r="I459" s="28">
        <v>5766</v>
      </c>
      <c r="J459" s="25"/>
    </row>
    <row r="460" spans="1:10" ht="25.5" x14ac:dyDescent="0.2">
      <c r="A460" s="26" t="s">
        <v>1523</v>
      </c>
      <c r="B460" s="30" t="s">
        <v>1524</v>
      </c>
      <c r="C460" s="28">
        <v>22500</v>
      </c>
      <c r="D460" s="28">
        <v>22500</v>
      </c>
      <c r="E460" s="28">
        <v>0</v>
      </c>
      <c r="F460" s="28">
        <v>8958</v>
      </c>
      <c r="G460" s="28">
        <v>-13542</v>
      </c>
      <c r="H460" s="28">
        <v>-13542</v>
      </c>
      <c r="I460" s="28">
        <v>5766</v>
      </c>
      <c r="J460" s="25"/>
    </row>
    <row r="461" spans="1:10" x14ac:dyDescent="0.2">
      <c r="A461" s="26" t="s">
        <v>2400</v>
      </c>
      <c r="B461" s="30" t="s">
        <v>2401</v>
      </c>
      <c r="C461" s="28">
        <v>0</v>
      </c>
      <c r="D461" s="28">
        <v>0</v>
      </c>
      <c r="E461" s="28">
        <v>0</v>
      </c>
      <c r="F461" s="28">
        <v>14858</v>
      </c>
      <c r="G461" s="28">
        <v>0</v>
      </c>
      <c r="H461" s="28">
        <v>0</v>
      </c>
      <c r="I461" s="28">
        <v>42519</v>
      </c>
      <c r="J461" s="25"/>
    </row>
    <row r="462" spans="1:10" x14ac:dyDescent="0.2">
      <c r="A462" s="25"/>
      <c r="B462" s="25"/>
      <c r="C462" s="25"/>
      <c r="D462" s="25"/>
      <c r="E462" s="25"/>
      <c r="F462" s="25"/>
      <c r="G462" s="25"/>
      <c r="H462" s="25"/>
      <c r="I462" s="25"/>
      <c r="J462" s="25"/>
    </row>
    <row r="463" spans="1:10" x14ac:dyDescent="0.2">
      <c r="A463" s="74" t="s">
        <v>2478</v>
      </c>
      <c r="B463" s="74"/>
      <c r="C463" s="74"/>
      <c r="D463" s="74"/>
      <c r="E463" s="74"/>
      <c r="F463" s="74"/>
      <c r="G463" s="74"/>
      <c r="H463" s="74"/>
      <c r="I463" s="74"/>
      <c r="J463" s="74"/>
    </row>
    <row r="464" spans="1:10" x14ac:dyDescent="0.2">
      <c r="A464" s="22" t="s">
        <v>2571</v>
      </c>
      <c r="B464" s="25"/>
      <c r="C464" s="25"/>
      <c r="D464" s="25"/>
      <c r="E464" s="25"/>
      <c r="F464" s="25"/>
      <c r="G464" s="25"/>
      <c r="H464" s="25"/>
      <c r="I464" s="25"/>
      <c r="J464" s="25"/>
    </row>
    <row r="465" spans="1:10" x14ac:dyDescent="0.2">
      <c r="A465" s="25"/>
      <c r="B465" s="25"/>
      <c r="C465" s="25"/>
      <c r="D465" s="25"/>
      <c r="E465" s="25"/>
      <c r="F465" s="25"/>
      <c r="G465" s="25"/>
      <c r="H465" s="25"/>
      <c r="I465" s="25"/>
      <c r="J465" s="25"/>
    </row>
    <row r="466" spans="1:10" x14ac:dyDescent="0.2">
      <c r="A466" s="22" t="s">
        <v>16</v>
      </c>
      <c r="B466" s="29" t="s">
        <v>2421</v>
      </c>
      <c r="C466" s="24">
        <v>1069559</v>
      </c>
      <c r="D466" s="24">
        <v>3407818</v>
      </c>
      <c r="E466" s="24">
        <v>2338259</v>
      </c>
      <c r="F466" s="24">
        <v>3407818</v>
      </c>
      <c r="G466" s="24">
        <v>2338259</v>
      </c>
      <c r="H466" s="24">
        <v>0</v>
      </c>
      <c r="I466" s="24">
        <v>4011579</v>
      </c>
      <c r="J466" s="25"/>
    </row>
    <row r="467" spans="1:10" x14ac:dyDescent="0.2">
      <c r="A467" s="26" t="s">
        <v>958</v>
      </c>
      <c r="B467" s="30" t="s">
        <v>959</v>
      </c>
      <c r="C467" s="28">
        <v>1069559</v>
      </c>
      <c r="D467" s="28">
        <v>3407818</v>
      </c>
      <c r="E467" s="28">
        <v>2338259</v>
      </c>
      <c r="F467" s="28">
        <v>3407818</v>
      </c>
      <c r="G467" s="28">
        <v>2338259</v>
      </c>
      <c r="H467" s="28">
        <v>0</v>
      </c>
      <c r="I467" s="28">
        <v>4011579</v>
      </c>
      <c r="J467" s="25"/>
    </row>
    <row r="468" spans="1:10" x14ac:dyDescent="0.2">
      <c r="A468" s="26" t="s">
        <v>960</v>
      </c>
      <c r="B468" s="30" t="s">
        <v>959</v>
      </c>
      <c r="C468" s="28">
        <v>1069559</v>
      </c>
      <c r="D468" s="28">
        <v>3407818</v>
      </c>
      <c r="E468" s="28">
        <v>2338259</v>
      </c>
      <c r="F468" s="28">
        <v>3407818</v>
      </c>
      <c r="G468" s="28">
        <v>2338259</v>
      </c>
      <c r="H468" s="28">
        <v>0</v>
      </c>
      <c r="I468" s="28">
        <v>4011579</v>
      </c>
      <c r="J468" s="25"/>
    </row>
    <row r="469" spans="1:10" x14ac:dyDescent="0.2">
      <c r="A469" s="26" t="s">
        <v>961</v>
      </c>
      <c r="B469" s="30" t="s">
        <v>962</v>
      </c>
      <c r="C469" s="28">
        <v>1069559</v>
      </c>
      <c r="D469" s="28">
        <v>3407818</v>
      </c>
      <c r="E469" s="28">
        <v>2338259</v>
      </c>
      <c r="F469" s="28">
        <v>3407818</v>
      </c>
      <c r="G469" s="28">
        <v>2338259</v>
      </c>
      <c r="H469" s="28">
        <v>0</v>
      </c>
      <c r="I469" s="28">
        <v>4011579</v>
      </c>
      <c r="J469" s="25"/>
    </row>
    <row r="470" spans="1:10" x14ac:dyDescent="0.2">
      <c r="A470" s="22" t="s">
        <v>979</v>
      </c>
      <c r="B470" s="29" t="s">
        <v>980</v>
      </c>
      <c r="C470" s="24">
        <v>1069559</v>
      </c>
      <c r="D470" s="24">
        <v>3407818</v>
      </c>
      <c r="E470" s="24">
        <v>2338259</v>
      </c>
      <c r="F470" s="24">
        <v>3407818</v>
      </c>
      <c r="G470" s="24">
        <v>2338259</v>
      </c>
      <c r="H470" s="24">
        <v>0</v>
      </c>
      <c r="I470" s="24">
        <v>4011579</v>
      </c>
      <c r="J470" s="25"/>
    </row>
    <row r="471" spans="1:10" x14ac:dyDescent="0.2">
      <c r="A471" s="26" t="s">
        <v>981</v>
      </c>
      <c r="B471" s="30" t="s">
        <v>982</v>
      </c>
      <c r="C471" s="28">
        <v>1069559</v>
      </c>
      <c r="D471" s="28">
        <v>3407818</v>
      </c>
      <c r="E471" s="28">
        <v>2338259</v>
      </c>
      <c r="F471" s="28">
        <v>3407818</v>
      </c>
      <c r="G471" s="28">
        <v>2338259</v>
      </c>
      <c r="H471" s="28">
        <v>0</v>
      </c>
      <c r="I471" s="28">
        <v>4011579</v>
      </c>
      <c r="J471" s="25"/>
    </row>
    <row r="472" spans="1:10" x14ac:dyDescent="0.2">
      <c r="A472" s="26" t="s">
        <v>983</v>
      </c>
      <c r="B472" s="30" t="s">
        <v>984</v>
      </c>
      <c r="C472" s="28">
        <v>1069559</v>
      </c>
      <c r="D472" s="28">
        <v>3407818</v>
      </c>
      <c r="E472" s="28">
        <v>2338259</v>
      </c>
      <c r="F472" s="28">
        <v>3407818</v>
      </c>
      <c r="G472" s="28">
        <v>2338259</v>
      </c>
      <c r="H472" s="28">
        <v>0</v>
      </c>
      <c r="I472" s="28">
        <v>4011579</v>
      </c>
      <c r="J472" s="25"/>
    </row>
    <row r="473" spans="1:10" x14ac:dyDescent="0.2">
      <c r="A473" s="26" t="s">
        <v>985</v>
      </c>
      <c r="B473" s="30" t="s">
        <v>986</v>
      </c>
      <c r="C473" s="28">
        <v>0</v>
      </c>
      <c r="D473" s="28">
        <v>0</v>
      </c>
      <c r="E473" s="28">
        <v>0</v>
      </c>
      <c r="F473" s="28">
        <v>0</v>
      </c>
      <c r="G473" s="28">
        <v>0</v>
      </c>
      <c r="H473" s="28">
        <v>0</v>
      </c>
      <c r="I473" s="28">
        <v>218861</v>
      </c>
      <c r="J473" s="25"/>
    </row>
    <row r="474" spans="1:10" x14ac:dyDescent="0.2">
      <c r="A474" s="26" t="s">
        <v>1053</v>
      </c>
      <c r="B474" s="30" t="s">
        <v>1054</v>
      </c>
      <c r="C474" s="28">
        <v>1069559</v>
      </c>
      <c r="D474" s="28">
        <v>3407818</v>
      </c>
      <c r="E474" s="28">
        <v>2338259</v>
      </c>
      <c r="F474" s="28">
        <v>3407818</v>
      </c>
      <c r="G474" s="28">
        <v>2338259</v>
      </c>
      <c r="H474" s="28">
        <v>0</v>
      </c>
      <c r="I474" s="28">
        <v>3792718</v>
      </c>
      <c r="J474" s="25"/>
    </row>
    <row r="475" spans="1:10" x14ac:dyDescent="0.2">
      <c r="A475" s="26" t="s">
        <v>2400</v>
      </c>
      <c r="B475" s="30" t="s">
        <v>2401</v>
      </c>
      <c r="C475" s="28">
        <v>0</v>
      </c>
      <c r="D475" s="28">
        <v>0</v>
      </c>
      <c r="E475" s="28">
        <v>0</v>
      </c>
      <c r="F475" s="28">
        <v>0</v>
      </c>
      <c r="G475" s="28">
        <v>0</v>
      </c>
      <c r="H475" s="28">
        <v>0</v>
      </c>
      <c r="I475" s="28">
        <v>54272</v>
      </c>
      <c r="J475" s="25"/>
    </row>
  </sheetData>
  <mergeCells count="31">
    <mergeCell ref="A426:J426"/>
    <mergeCell ref="A446:J446"/>
    <mergeCell ref="A463:J463"/>
    <mergeCell ref="A266:J266"/>
    <mergeCell ref="A279:J279"/>
    <mergeCell ref="A308:J308"/>
    <mergeCell ref="A328:J328"/>
    <mergeCell ref="A343:J343"/>
    <mergeCell ref="A358:J358"/>
    <mergeCell ref="A382:J382"/>
    <mergeCell ref="A48:J48"/>
    <mergeCell ref="A77:J77"/>
    <mergeCell ref="A107:J107"/>
    <mergeCell ref="A127:J127"/>
    <mergeCell ref="A406:J406"/>
    <mergeCell ref="A230:J230"/>
    <mergeCell ref="A147:J147"/>
    <mergeCell ref="A163:J163"/>
    <mergeCell ref="A183:J183"/>
    <mergeCell ref="A203:J203"/>
    <mergeCell ref="A216:J216"/>
    <mergeCell ref="A6:I6"/>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11"/>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2584</v>
      </c>
      <c r="B6" s="75"/>
      <c r="C6" s="75"/>
      <c r="D6" s="75"/>
      <c r="E6" s="75"/>
      <c r="F6" s="75"/>
      <c r="G6" s="75"/>
      <c r="H6" s="75"/>
      <c r="I6" s="75"/>
    </row>
    <row r="7" spans="1:10" s="9" customFormat="1" x14ac:dyDescent="0.2">
      <c r="A7" s="22" t="s">
        <v>16</v>
      </c>
      <c r="B7" s="23" t="s">
        <v>2421</v>
      </c>
      <c r="C7" s="24">
        <v>16156194</v>
      </c>
      <c r="D7" s="24">
        <v>18298782</v>
      </c>
      <c r="E7" s="24">
        <v>2142588</v>
      </c>
      <c r="F7" s="24">
        <v>16305346</v>
      </c>
      <c r="G7" s="24">
        <v>149152</v>
      </c>
      <c r="H7" s="24">
        <v>-1993436</v>
      </c>
      <c r="I7" s="24">
        <v>13223507</v>
      </c>
      <c r="J7" s="25"/>
    </row>
    <row r="8" spans="1:10" s="9" customFormat="1" x14ac:dyDescent="0.2">
      <c r="A8" s="26" t="s">
        <v>649</v>
      </c>
      <c r="B8" s="27" t="s">
        <v>650</v>
      </c>
      <c r="C8" s="28">
        <v>3000</v>
      </c>
      <c r="D8" s="28">
        <v>90881</v>
      </c>
      <c r="E8" s="28">
        <v>87881</v>
      </c>
      <c r="F8" s="28">
        <v>104324</v>
      </c>
      <c r="G8" s="28">
        <v>101324</v>
      </c>
      <c r="H8" s="28">
        <v>13443</v>
      </c>
      <c r="I8" s="28">
        <v>76629</v>
      </c>
      <c r="J8" s="25"/>
    </row>
    <row r="9" spans="1:10" s="9" customFormat="1" x14ac:dyDescent="0.2">
      <c r="A9" s="26" t="s">
        <v>741</v>
      </c>
      <c r="B9" s="27" t="s">
        <v>742</v>
      </c>
      <c r="C9" s="28">
        <v>0</v>
      </c>
      <c r="D9" s="28">
        <v>660437</v>
      </c>
      <c r="E9" s="28">
        <v>660437</v>
      </c>
      <c r="F9" s="28">
        <v>660436</v>
      </c>
      <c r="G9" s="28">
        <v>0</v>
      </c>
      <c r="H9" s="28">
        <v>-1</v>
      </c>
      <c r="I9" s="28">
        <v>82981</v>
      </c>
      <c r="J9" s="25"/>
    </row>
    <row r="10" spans="1:10" s="9" customFormat="1" x14ac:dyDescent="0.2">
      <c r="A10" s="26" t="s">
        <v>786</v>
      </c>
      <c r="B10" s="27" t="s">
        <v>787</v>
      </c>
      <c r="C10" s="28">
        <v>0</v>
      </c>
      <c r="D10" s="28">
        <v>660437</v>
      </c>
      <c r="E10" s="28">
        <v>660437</v>
      </c>
      <c r="F10" s="28">
        <v>660436</v>
      </c>
      <c r="G10" s="28">
        <v>0</v>
      </c>
      <c r="H10" s="28">
        <v>-1</v>
      </c>
      <c r="I10" s="28">
        <v>82981</v>
      </c>
      <c r="J10" s="25"/>
    </row>
    <row r="11" spans="1:10" s="9" customFormat="1" x14ac:dyDescent="0.2">
      <c r="A11" s="26" t="s">
        <v>788</v>
      </c>
      <c r="B11" s="27" t="s">
        <v>789</v>
      </c>
      <c r="C11" s="28">
        <v>0</v>
      </c>
      <c r="D11" s="28">
        <v>594932</v>
      </c>
      <c r="E11" s="28">
        <v>594932</v>
      </c>
      <c r="F11" s="28">
        <v>594932</v>
      </c>
      <c r="G11" s="28">
        <v>0</v>
      </c>
      <c r="H11" s="28">
        <v>0</v>
      </c>
      <c r="I11" s="28">
        <v>82981</v>
      </c>
      <c r="J11" s="25"/>
    </row>
    <row r="12" spans="1:10" s="9" customFormat="1" x14ac:dyDescent="0.2">
      <c r="A12" s="26" t="s">
        <v>806</v>
      </c>
      <c r="B12" s="27" t="s">
        <v>807</v>
      </c>
      <c r="C12" s="28">
        <v>0</v>
      </c>
      <c r="D12" s="28">
        <v>65505</v>
      </c>
      <c r="E12" s="28">
        <v>65505</v>
      </c>
      <c r="F12" s="28">
        <v>65504</v>
      </c>
      <c r="G12" s="28">
        <v>0</v>
      </c>
      <c r="H12" s="28">
        <v>-1</v>
      </c>
      <c r="I12" s="28">
        <v>0</v>
      </c>
      <c r="J12" s="25"/>
    </row>
    <row r="13" spans="1:10" s="9" customFormat="1" x14ac:dyDescent="0.2">
      <c r="A13" s="26" t="s">
        <v>808</v>
      </c>
      <c r="B13" s="27" t="s">
        <v>809</v>
      </c>
      <c r="C13" s="28">
        <v>0</v>
      </c>
      <c r="D13" s="28">
        <v>27800</v>
      </c>
      <c r="E13" s="28">
        <v>27800</v>
      </c>
      <c r="F13" s="28">
        <v>27800</v>
      </c>
      <c r="G13" s="28">
        <v>0</v>
      </c>
      <c r="H13" s="28">
        <v>0</v>
      </c>
      <c r="I13" s="28">
        <v>34196</v>
      </c>
      <c r="J13" s="25"/>
    </row>
    <row r="14" spans="1:10" s="9" customFormat="1" x14ac:dyDescent="0.2">
      <c r="A14" s="26" t="s">
        <v>832</v>
      </c>
      <c r="B14" s="27" t="s">
        <v>833</v>
      </c>
      <c r="C14" s="28">
        <v>0</v>
      </c>
      <c r="D14" s="28">
        <v>27800</v>
      </c>
      <c r="E14" s="28">
        <v>27800</v>
      </c>
      <c r="F14" s="28">
        <v>27800</v>
      </c>
      <c r="G14" s="28">
        <v>0</v>
      </c>
      <c r="H14" s="28">
        <v>0</v>
      </c>
      <c r="I14" s="28">
        <v>34196</v>
      </c>
      <c r="J14" s="25"/>
    </row>
    <row r="15" spans="1:10" s="9" customFormat="1" ht="25.5" x14ac:dyDescent="0.2">
      <c r="A15" s="26" t="s">
        <v>838</v>
      </c>
      <c r="B15" s="27" t="s">
        <v>839</v>
      </c>
      <c r="C15" s="28">
        <v>0</v>
      </c>
      <c r="D15" s="28">
        <v>27800</v>
      </c>
      <c r="E15" s="28">
        <v>27800</v>
      </c>
      <c r="F15" s="28">
        <v>27800</v>
      </c>
      <c r="G15" s="28">
        <v>0</v>
      </c>
      <c r="H15" s="28">
        <v>0</v>
      </c>
      <c r="I15" s="28">
        <v>34196</v>
      </c>
      <c r="J15" s="25"/>
    </row>
    <row r="16" spans="1:10" s="9" customFormat="1" ht="25.5" x14ac:dyDescent="0.2">
      <c r="A16" s="26" t="s">
        <v>840</v>
      </c>
      <c r="B16" s="27" t="s">
        <v>841</v>
      </c>
      <c r="C16" s="28">
        <v>0</v>
      </c>
      <c r="D16" s="28">
        <v>0</v>
      </c>
      <c r="E16" s="28">
        <v>0</v>
      </c>
      <c r="F16" s="28">
        <v>0</v>
      </c>
      <c r="G16" s="28">
        <v>0</v>
      </c>
      <c r="H16" s="28">
        <v>0</v>
      </c>
      <c r="I16" s="28">
        <v>16055</v>
      </c>
      <c r="J16" s="25"/>
    </row>
    <row r="17" spans="1:10" s="9" customFormat="1" ht="25.5" x14ac:dyDescent="0.2">
      <c r="A17" s="26" t="s">
        <v>848</v>
      </c>
      <c r="B17" s="27" t="s">
        <v>849</v>
      </c>
      <c r="C17" s="28">
        <v>0</v>
      </c>
      <c r="D17" s="28">
        <v>27800</v>
      </c>
      <c r="E17" s="28">
        <v>27800</v>
      </c>
      <c r="F17" s="28">
        <v>27800</v>
      </c>
      <c r="G17" s="28">
        <v>0</v>
      </c>
      <c r="H17" s="28">
        <v>0</v>
      </c>
      <c r="I17" s="28">
        <v>18141</v>
      </c>
      <c r="J17" s="25"/>
    </row>
    <row r="18" spans="1:10" s="9" customFormat="1" x14ac:dyDescent="0.2">
      <c r="A18" s="26" t="s">
        <v>958</v>
      </c>
      <c r="B18" s="27" t="s">
        <v>959</v>
      </c>
      <c r="C18" s="28">
        <v>16153194</v>
      </c>
      <c r="D18" s="28">
        <v>17519664</v>
      </c>
      <c r="E18" s="28">
        <v>1366470</v>
      </c>
      <c r="F18" s="28">
        <v>15512786</v>
      </c>
      <c r="G18" s="28">
        <v>-640408</v>
      </c>
      <c r="H18" s="28">
        <v>-2006878</v>
      </c>
      <c r="I18" s="28">
        <v>13029701</v>
      </c>
      <c r="J18" s="25"/>
    </row>
    <row r="19" spans="1:10" s="9" customFormat="1" x14ac:dyDescent="0.2">
      <c r="A19" s="26" t="s">
        <v>960</v>
      </c>
      <c r="B19" s="27" t="s">
        <v>959</v>
      </c>
      <c r="C19" s="28">
        <v>16153194</v>
      </c>
      <c r="D19" s="28">
        <v>17519664</v>
      </c>
      <c r="E19" s="28">
        <v>1366470</v>
      </c>
      <c r="F19" s="28">
        <v>15512786</v>
      </c>
      <c r="G19" s="28">
        <v>-640408</v>
      </c>
      <c r="H19" s="28">
        <v>-2006878</v>
      </c>
      <c r="I19" s="28">
        <v>13029701</v>
      </c>
      <c r="J19" s="25"/>
    </row>
    <row r="20" spans="1:10" s="9" customFormat="1" x14ac:dyDescent="0.2">
      <c r="A20" s="26" t="s">
        <v>961</v>
      </c>
      <c r="B20" s="27" t="s">
        <v>962</v>
      </c>
      <c r="C20" s="28">
        <v>16153194</v>
      </c>
      <c r="D20" s="28">
        <v>17519664</v>
      </c>
      <c r="E20" s="28">
        <v>1366470</v>
      </c>
      <c r="F20" s="28">
        <v>15512786</v>
      </c>
      <c r="G20" s="28">
        <v>-640408</v>
      </c>
      <c r="H20" s="28">
        <v>-2006878</v>
      </c>
      <c r="I20" s="28">
        <v>13029701</v>
      </c>
      <c r="J20" s="25"/>
    </row>
    <row r="21" spans="1:10" s="9" customFormat="1" x14ac:dyDescent="0.2">
      <c r="A21" s="22" t="s">
        <v>979</v>
      </c>
      <c r="B21" s="23" t="s">
        <v>980</v>
      </c>
      <c r="C21" s="24">
        <v>16156194</v>
      </c>
      <c r="D21" s="24">
        <v>18815322</v>
      </c>
      <c r="E21" s="24">
        <v>2659128</v>
      </c>
      <c r="F21" s="24">
        <v>16200087</v>
      </c>
      <c r="G21" s="24">
        <v>43893</v>
      </c>
      <c r="H21" s="24">
        <v>-2615235</v>
      </c>
      <c r="I21" s="24">
        <v>13196436</v>
      </c>
      <c r="J21" s="25"/>
    </row>
    <row r="22" spans="1:10" s="9" customFormat="1" x14ac:dyDescent="0.2">
      <c r="A22" s="26" t="s">
        <v>981</v>
      </c>
      <c r="B22" s="27" t="s">
        <v>982</v>
      </c>
      <c r="C22" s="28">
        <v>15776228</v>
      </c>
      <c r="D22" s="28">
        <v>17407360</v>
      </c>
      <c r="E22" s="28">
        <v>1631132</v>
      </c>
      <c r="F22" s="28">
        <v>16029122</v>
      </c>
      <c r="G22" s="28">
        <v>252894</v>
      </c>
      <c r="H22" s="28">
        <v>-1378238</v>
      </c>
      <c r="I22" s="28">
        <v>12690322</v>
      </c>
      <c r="J22" s="25"/>
    </row>
    <row r="23" spans="1:10" s="9" customFormat="1" x14ac:dyDescent="0.2">
      <c r="A23" s="26" t="s">
        <v>983</v>
      </c>
      <c r="B23" s="27" t="s">
        <v>984</v>
      </c>
      <c r="C23" s="28">
        <v>9878634</v>
      </c>
      <c r="D23" s="28">
        <v>11540691</v>
      </c>
      <c r="E23" s="28">
        <v>1662057</v>
      </c>
      <c r="F23" s="28">
        <v>10269346</v>
      </c>
      <c r="G23" s="28">
        <v>390712</v>
      </c>
      <c r="H23" s="28">
        <v>-1271345</v>
      </c>
      <c r="I23" s="28">
        <v>8758751</v>
      </c>
      <c r="J23" s="25"/>
    </row>
    <row r="24" spans="1:10" s="9" customFormat="1" x14ac:dyDescent="0.2">
      <c r="A24" s="26" t="s">
        <v>985</v>
      </c>
      <c r="B24" s="27" t="s">
        <v>986</v>
      </c>
      <c r="C24" s="28">
        <v>8111436</v>
      </c>
      <c r="D24" s="28">
        <v>8129370</v>
      </c>
      <c r="E24" s="28">
        <v>17934</v>
      </c>
      <c r="F24" s="28">
        <v>7505245</v>
      </c>
      <c r="G24" s="28">
        <v>-606191</v>
      </c>
      <c r="H24" s="28">
        <v>-624125</v>
      </c>
      <c r="I24" s="28">
        <v>6893139</v>
      </c>
      <c r="J24" s="25"/>
    </row>
    <row r="25" spans="1:10" s="9" customFormat="1" x14ac:dyDescent="0.2">
      <c r="A25" s="26" t="s">
        <v>1053</v>
      </c>
      <c r="B25" s="27" t="s">
        <v>1054</v>
      </c>
      <c r="C25" s="28">
        <v>1767198</v>
      </c>
      <c r="D25" s="28">
        <v>3411321</v>
      </c>
      <c r="E25" s="28">
        <v>1644123</v>
      </c>
      <c r="F25" s="28">
        <v>2764101</v>
      </c>
      <c r="G25" s="28">
        <v>996903</v>
      </c>
      <c r="H25" s="28">
        <v>-647220</v>
      </c>
      <c r="I25" s="28">
        <v>1865612</v>
      </c>
      <c r="J25" s="25"/>
    </row>
    <row r="26" spans="1:10" s="9" customFormat="1" ht="25.5" x14ac:dyDescent="0.2">
      <c r="A26" s="26" t="s">
        <v>1266</v>
      </c>
      <c r="B26" s="27" t="s">
        <v>3032</v>
      </c>
      <c r="C26" s="28">
        <v>5888210</v>
      </c>
      <c r="D26" s="28">
        <v>5781780</v>
      </c>
      <c r="E26" s="28">
        <v>-106430</v>
      </c>
      <c r="F26" s="28">
        <v>5675351</v>
      </c>
      <c r="G26" s="28">
        <v>-212859</v>
      </c>
      <c r="H26" s="28">
        <v>-106429</v>
      </c>
      <c r="I26" s="28">
        <v>3922914</v>
      </c>
      <c r="J26" s="25"/>
    </row>
    <row r="27" spans="1:10" s="9" customFormat="1" x14ac:dyDescent="0.2">
      <c r="A27" s="26" t="s">
        <v>1267</v>
      </c>
      <c r="B27" s="27" t="s">
        <v>1268</v>
      </c>
      <c r="C27" s="28">
        <v>5888210</v>
      </c>
      <c r="D27" s="28">
        <v>5781780</v>
      </c>
      <c r="E27" s="28">
        <v>-106430</v>
      </c>
      <c r="F27" s="28">
        <v>5675351</v>
      </c>
      <c r="G27" s="28">
        <v>-212859</v>
      </c>
      <c r="H27" s="28">
        <v>-106429</v>
      </c>
      <c r="I27" s="28">
        <v>3922914</v>
      </c>
      <c r="J27" s="25"/>
    </row>
    <row r="28" spans="1:10" s="9" customFormat="1" ht="25.5" x14ac:dyDescent="0.2">
      <c r="A28" s="26" t="s">
        <v>1475</v>
      </c>
      <c r="B28" s="27" t="s">
        <v>1476</v>
      </c>
      <c r="C28" s="28">
        <v>9384</v>
      </c>
      <c r="D28" s="28">
        <v>84889</v>
      </c>
      <c r="E28" s="28">
        <v>75505</v>
      </c>
      <c r="F28" s="28">
        <v>84425</v>
      </c>
      <c r="G28" s="28">
        <v>75041</v>
      </c>
      <c r="H28" s="28">
        <v>-464</v>
      </c>
      <c r="I28" s="28">
        <v>8657</v>
      </c>
      <c r="J28" s="25"/>
    </row>
    <row r="29" spans="1:10" s="9" customFormat="1" ht="25.5" x14ac:dyDescent="0.2">
      <c r="A29" s="26" t="s">
        <v>1477</v>
      </c>
      <c r="B29" s="27" t="s">
        <v>1478</v>
      </c>
      <c r="C29" s="28">
        <v>9384</v>
      </c>
      <c r="D29" s="28">
        <v>19384</v>
      </c>
      <c r="E29" s="28">
        <v>10000</v>
      </c>
      <c r="F29" s="28">
        <v>18910</v>
      </c>
      <c r="G29" s="28">
        <v>9526</v>
      </c>
      <c r="H29" s="28">
        <v>-474</v>
      </c>
      <c r="I29" s="28">
        <v>8657</v>
      </c>
      <c r="J29" s="25"/>
    </row>
    <row r="30" spans="1:10" s="9" customFormat="1" x14ac:dyDescent="0.2">
      <c r="A30" s="26" t="s">
        <v>1499</v>
      </c>
      <c r="B30" s="27" t="s">
        <v>1500</v>
      </c>
      <c r="C30" s="28">
        <v>9384</v>
      </c>
      <c r="D30" s="28">
        <v>19384</v>
      </c>
      <c r="E30" s="28">
        <v>10000</v>
      </c>
      <c r="F30" s="28">
        <v>18910</v>
      </c>
      <c r="G30" s="28">
        <v>9526</v>
      </c>
      <c r="H30" s="28">
        <v>-474</v>
      </c>
      <c r="I30" s="28">
        <v>8657</v>
      </c>
      <c r="J30" s="25"/>
    </row>
    <row r="31" spans="1:10" s="9" customFormat="1" ht="25.5" x14ac:dyDescent="0.2">
      <c r="A31" s="26" t="s">
        <v>1513</v>
      </c>
      <c r="B31" s="27" t="s">
        <v>1514</v>
      </c>
      <c r="C31" s="28">
        <v>0</v>
      </c>
      <c r="D31" s="28">
        <v>65505</v>
      </c>
      <c r="E31" s="28">
        <v>65505</v>
      </c>
      <c r="F31" s="28">
        <v>65515</v>
      </c>
      <c r="G31" s="28">
        <v>0</v>
      </c>
      <c r="H31" s="28">
        <v>10</v>
      </c>
      <c r="I31" s="28">
        <v>0</v>
      </c>
      <c r="J31" s="25"/>
    </row>
    <row r="32" spans="1:10" s="9" customFormat="1" ht="25.5" x14ac:dyDescent="0.2">
      <c r="A32" s="26" t="s">
        <v>1521</v>
      </c>
      <c r="B32" s="27" t="s">
        <v>1522</v>
      </c>
      <c r="C32" s="28">
        <v>0</v>
      </c>
      <c r="D32" s="28">
        <v>0</v>
      </c>
      <c r="E32" s="28">
        <v>0</v>
      </c>
      <c r="F32" s="28">
        <v>11</v>
      </c>
      <c r="G32" s="28">
        <v>0</v>
      </c>
      <c r="H32" s="28">
        <v>0</v>
      </c>
      <c r="I32" s="28">
        <v>0</v>
      </c>
      <c r="J32" s="25"/>
    </row>
    <row r="33" spans="1:10" s="9" customFormat="1" ht="25.5" x14ac:dyDescent="0.2">
      <c r="A33" s="26" t="s">
        <v>1531</v>
      </c>
      <c r="B33" s="27" t="s">
        <v>1532</v>
      </c>
      <c r="C33" s="28">
        <v>0</v>
      </c>
      <c r="D33" s="28">
        <v>0</v>
      </c>
      <c r="E33" s="28">
        <v>0</v>
      </c>
      <c r="F33" s="28">
        <v>11</v>
      </c>
      <c r="G33" s="28">
        <v>0</v>
      </c>
      <c r="H33" s="28">
        <v>0</v>
      </c>
      <c r="I33" s="28">
        <v>0</v>
      </c>
      <c r="J33" s="25"/>
    </row>
    <row r="34" spans="1:10" s="9" customFormat="1" x14ac:dyDescent="0.2">
      <c r="A34" s="26" t="s">
        <v>1575</v>
      </c>
      <c r="B34" s="27" t="s">
        <v>1576</v>
      </c>
      <c r="C34" s="28">
        <v>0</v>
      </c>
      <c r="D34" s="28">
        <v>65505</v>
      </c>
      <c r="E34" s="28">
        <v>65505</v>
      </c>
      <c r="F34" s="28">
        <v>65504</v>
      </c>
      <c r="G34" s="28">
        <v>0</v>
      </c>
      <c r="H34" s="28">
        <v>-1</v>
      </c>
      <c r="I34" s="28">
        <v>0</v>
      </c>
      <c r="J34" s="25"/>
    </row>
    <row r="35" spans="1:10" s="9" customFormat="1" x14ac:dyDescent="0.2">
      <c r="A35" s="26" t="s">
        <v>1599</v>
      </c>
      <c r="B35" s="27" t="s">
        <v>1600</v>
      </c>
      <c r="C35" s="28">
        <v>379966</v>
      </c>
      <c r="D35" s="28">
        <v>1407962</v>
      </c>
      <c r="E35" s="28">
        <v>1027996</v>
      </c>
      <c r="F35" s="28">
        <v>170965</v>
      </c>
      <c r="G35" s="28">
        <v>-209001</v>
      </c>
      <c r="H35" s="28">
        <v>-1236997</v>
      </c>
      <c r="I35" s="28">
        <v>506114</v>
      </c>
      <c r="J35" s="25"/>
    </row>
    <row r="36" spans="1:10" s="9" customFormat="1" x14ac:dyDescent="0.2">
      <c r="A36" s="26" t="s">
        <v>1601</v>
      </c>
      <c r="B36" s="27" t="s">
        <v>1602</v>
      </c>
      <c r="C36" s="28">
        <v>379966</v>
      </c>
      <c r="D36" s="28">
        <v>1407962</v>
      </c>
      <c r="E36" s="28">
        <v>1027996</v>
      </c>
      <c r="F36" s="28">
        <v>170965</v>
      </c>
      <c r="G36" s="28">
        <v>-209001</v>
      </c>
      <c r="H36" s="28">
        <v>-1236997</v>
      </c>
      <c r="I36" s="28">
        <v>506114</v>
      </c>
      <c r="J36" s="25"/>
    </row>
    <row r="37" spans="1:10" s="9" customFormat="1" x14ac:dyDescent="0.2">
      <c r="A37" s="22" t="s">
        <v>1749</v>
      </c>
      <c r="B37" s="23" t="s">
        <v>2422</v>
      </c>
      <c r="C37" s="24">
        <v>0</v>
      </c>
      <c r="D37" s="24">
        <v>-516540</v>
      </c>
      <c r="E37" s="24">
        <v>-516540</v>
      </c>
      <c r="F37" s="24">
        <v>105259</v>
      </c>
      <c r="G37" s="24">
        <v>105259</v>
      </c>
      <c r="H37" s="24">
        <v>621799</v>
      </c>
      <c r="I37" s="24">
        <v>27071</v>
      </c>
      <c r="J37" s="25"/>
    </row>
    <row r="38" spans="1:10" s="9" customFormat="1" x14ac:dyDescent="0.2">
      <c r="A38" s="22" t="s">
        <v>1750</v>
      </c>
      <c r="B38" s="23" t="s">
        <v>2423</v>
      </c>
      <c r="C38" s="24">
        <v>0</v>
      </c>
      <c r="D38" s="24">
        <v>516540</v>
      </c>
      <c r="E38" s="24">
        <v>516540</v>
      </c>
      <c r="F38" s="24">
        <v>-105259</v>
      </c>
      <c r="G38" s="24">
        <v>-105259</v>
      </c>
      <c r="H38" s="24">
        <v>-621799</v>
      </c>
      <c r="I38" s="24">
        <v>-27071</v>
      </c>
      <c r="J38" s="25"/>
    </row>
    <row r="39" spans="1:10" s="9" customFormat="1" x14ac:dyDescent="0.2">
      <c r="A39" s="26" t="s">
        <v>1752</v>
      </c>
      <c r="B39" s="27" t="s">
        <v>1753</v>
      </c>
      <c r="C39" s="28">
        <v>0</v>
      </c>
      <c r="D39" s="28">
        <v>516540</v>
      </c>
      <c r="E39" s="28">
        <v>516540</v>
      </c>
      <c r="F39" s="28">
        <v>-105259</v>
      </c>
      <c r="G39" s="28">
        <v>0</v>
      </c>
      <c r="H39" s="28">
        <v>-621799</v>
      </c>
      <c r="I39" s="28">
        <v>-27071</v>
      </c>
      <c r="J39" s="25"/>
    </row>
    <row r="40" spans="1:10" s="9" customFormat="1" x14ac:dyDescent="0.2">
      <c r="A40" s="26" t="s">
        <v>1754</v>
      </c>
      <c r="B40" s="27" t="s">
        <v>1755</v>
      </c>
      <c r="C40" s="28">
        <v>0</v>
      </c>
      <c r="D40" s="28">
        <v>516540</v>
      </c>
      <c r="E40" s="28">
        <v>516540</v>
      </c>
      <c r="F40" s="28">
        <v>0</v>
      </c>
      <c r="G40" s="28">
        <v>0</v>
      </c>
      <c r="H40" s="28">
        <v>-516540</v>
      </c>
      <c r="I40" s="28">
        <v>0</v>
      </c>
      <c r="J40" s="25"/>
    </row>
    <row r="41" spans="1:10" s="9" customFormat="1" ht="12.75" customHeight="1" x14ac:dyDescent="0.2">
      <c r="A41" s="26" t="s">
        <v>1790</v>
      </c>
      <c r="B41" s="27" t="s">
        <v>1791</v>
      </c>
      <c r="C41" s="28">
        <v>0</v>
      </c>
      <c r="D41" s="28">
        <v>0</v>
      </c>
      <c r="E41" s="28">
        <v>0</v>
      </c>
      <c r="F41" s="28">
        <v>-105259</v>
      </c>
      <c r="G41" s="28">
        <v>0</v>
      </c>
      <c r="H41" s="28">
        <v>0</v>
      </c>
      <c r="I41" s="28">
        <v>-27071</v>
      </c>
      <c r="J41" s="25"/>
    </row>
    <row r="42" spans="1:10" s="9" customFormat="1" ht="25.5" x14ac:dyDescent="0.2">
      <c r="A42" s="26" t="s">
        <v>1752</v>
      </c>
      <c r="B42" s="27" t="s">
        <v>2379</v>
      </c>
      <c r="C42" s="28">
        <v>0</v>
      </c>
      <c r="D42" s="28">
        <v>0</v>
      </c>
      <c r="E42" s="28">
        <v>0</v>
      </c>
      <c r="F42" s="28">
        <v>-105259</v>
      </c>
      <c r="G42" s="28">
        <v>0</v>
      </c>
      <c r="H42" s="28">
        <v>0</v>
      </c>
      <c r="I42" s="28">
        <v>-27071</v>
      </c>
      <c r="J42" s="25"/>
    </row>
    <row r="43" spans="1:10" s="9" customFormat="1" ht="25.5" x14ac:dyDescent="0.2">
      <c r="A43" s="26" t="s">
        <v>2384</v>
      </c>
      <c r="B43" s="27" t="s">
        <v>2385</v>
      </c>
      <c r="C43" s="28">
        <v>0</v>
      </c>
      <c r="D43" s="28">
        <v>501331</v>
      </c>
      <c r="E43" s="28">
        <v>501331</v>
      </c>
      <c r="F43" s="28">
        <v>457243</v>
      </c>
      <c r="G43" s="28">
        <v>0</v>
      </c>
      <c r="H43" s="28">
        <v>-44088</v>
      </c>
      <c r="I43" s="28">
        <v>-27071</v>
      </c>
      <c r="J43" s="25"/>
    </row>
    <row r="44" spans="1:10" s="9" customFormat="1" ht="25.5" x14ac:dyDescent="0.2">
      <c r="A44" s="26" t="s">
        <v>2388</v>
      </c>
      <c r="B44" s="27" t="s">
        <v>2389</v>
      </c>
      <c r="C44" s="28">
        <v>0</v>
      </c>
      <c r="D44" s="28">
        <v>15209</v>
      </c>
      <c r="E44" s="28">
        <v>15209</v>
      </c>
      <c r="F44" s="28">
        <v>-562502</v>
      </c>
      <c r="G44" s="28">
        <v>0</v>
      </c>
      <c r="H44" s="28">
        <v>-577711</v>
      </c>
      <c r="I44" s="28">
        <v>0</v>
      </c>
      <c r="J44" s="25"/>
    </row>
    <row r="45" spans="1:10" s="9" customFormat="1" x14ac:dyDescent="0.2">
      <c r="A45" s="26" t="s">
        <v>2400</v>
      </c>
      <c r="B45" s="27" t="s">
        <v>2401</v>
      </c>
      <c r="C45" s="28">
        <v>0</v>
      </c>
      <c r="D45" s="28">
        <v>0</v>
      </c>
      <c r="E45" s="28">
        <v>0</v>
      </c>
      <c r="F45" s="28">
        <v>2006878</v>
      </c>
      <c r="G45" s="28">
        <v>0</v>
      </c>
      <c r="H45" s="28">
        <v>0</v>
      </c>
      <c r="I45" s="28">
        <v>1365297</v>
      </c>
      <c r="J45" s="25"/>
    </row>
    <row r="46" spans="1:10" s="9" customFormat="1" ht="12" x14ac:dyDescent="0.2">
      <c r="A46" s="25"/>
      <c r="B46" s="25"/>
      <c r="C46" s="25"/>
      <c r="D46" s="25"/>
      <c r="E46" s="25"/>
      <c r="F46" s="25"/>
      <c r="G46" s="25"/>
      <c r="H46" s="25"/>
      <c r="I46" s="25"/>
      <c r="J46" s="25"/>
    </row>
    <row r="47" spans="1:10" s="9" customFormat="1" x14ac:dyDescent="0.2">
      <c r="A47" s="74" t="s">
        <v>2585</v>
      </c>
      <c r="B47" s="74"/>
      <c r="C47" s="74"/>
      <c r="D47" s="74"/>
      <c r="E47" s="74"/>
      <c r="F47" s="74"/>
      <c r="G47" s="74"/>
      <c r="H47" s="74"/>
      <c r="I47" s="74"/>
      <c r="J47" s="74"/>
    </row>
    <row r="48" spans="1:10" s="9" customFormat="1" x14ac:dyDescent="0.2">
      <c r="A48" s="22" t="s">
        <v>2425</v>
      </c>
      <c r="B48" s="25"/>
      <c r="C48" s="25"/>
      <c r="D48" s="25"/>
      <c r="E48" s="25"/>
      <c r="F48" s="25"/>
      <c r="G48" s="25"/>
      <c r="H48" s="25"/>
      <c r="I48" s="25"/>
      <c r="J48" s="25"/>
    </row>
    <row r="49" spans="1:10" s="9" customFormat="1" ht="12" x14ac:dyDescent="0.2">
      <c r="A49" s="25"/>
      <c r="B49" s="25"/>
      <c r="C49" s="25"/>
      <c r="D49" s="25"/>
      <c r="E49" s="25"/>
      <c r="F49" s="25"/>
      <c r="G49" s="25"/>
      <c r="H49" s="25"/>
      <c r="I49" s="25"/>
      <c r="J49" s="25"/>
    </row>
    <row r="50" spans="1:10" s="9" customFormat="1" x14ac:dyDescent="0.2">
      <c r="A50" s="22" t="s">
        <v>16</v>
      </c>
      <c r="B50" s="29" t="s">
        <v>2421</v>
      </c>
      <c r="C50" s="24">
        <v>16156194</v>
      </c>
      <c r="D50" s="24">
        <v>16102658</v>
      </c>
      <c r="E50" s="24">
        <v>-53536</v>
      </c>
      <c r="F50" s="24">
        <v>15352162</v>
      </c>
      <c r="G50" s="24">
        <v>-804032</v>
      </c>
      <c r="H50" s="24">
        <v>-750496</v>
      </c>
      <c r="I50" s="24">
        <v>12830439</v>
      </c>
      <c r="J50" s="25"/>
    </row>
    <row r="51" spans="1:10" s="9" customFormat="1" x14ac:dyDescent="0.2">
      <c r="A51" s="26" t="s">
        <v>649</v>
      </c>
      <c r="B51" s="30" t="s">
        <v>650</v>
      </c>
      <c r="C51" s="28">
        <v>3000</v>
      </c>
      <c r="D51" s="28">
        <v>90881</v>
      </c>
      <c r="E51" s="28">
        <v>87881</v>
      </c>
      <c r="F51" s="28">
        <v>104324</v>
      </c>
      <c r="G51" s="28">
        <v>101324</v>
      </c>
      <c r="H51" s="28">
        <v>13443</v>
      </c>
      <c r="I51" s="28">
        <v>76629</v>
      </c>
      <c r="J51" s="25"/>
    </row>
    <row r="52" spans="1:10" s="9" customFormat="1" x14ac:dyDescent="0.2">
      <c r="A52" s="26" t="s">
        <v>808</v>
      </c>
      <c r="B52" s="30" t="s">
        <v>809</v>
      </c>
      <c r="C52" s="28">
        <v>0</v>
      </c>
      <c r="D52" s="28">
        <v>27800</v>
      </c>
      <c r="E52" s="28">
        <v>27800</v>
      </c>
      <c r="F52" s="28">
        <v>27800</v>
      </c>
      <c r="G52" s="28">
        <v>0</v>
      </c>
      <c r="H52" s="28">
        <v>0</v>
      </c>
      <c r="I52" s="28">
        <v>18141</v>
      </c>
      <c r="J52" s="25"/>
    </row>
    <row r="53" spans="1:10" s="9" customFormat="1" x14ac:dyDescent="0.2">
      <c r="A53" s="26" t="s">
        <v>832</v>
      </c>
      <c r="B53" s="30" t="s">
        <v>833</v>
      </c>
      <c r="C53" s="28">
        <v>0</v>
      </c>
      <c r="D53" s="28">
        <v>27800</v>
      </c>
      <c r="E53" s="28">
        <v>27800</v>
      </c>
      <c r="F53" s="28">
        <v>27800</v>
      </c>
      <c r="G53" s="28">
        <v>0</v>
      </c>
      <c r="H53" s="28">
        <v>0</v>
      </c>
      <c r="I53" s="28">
        <v>18141</v>
      </c>
      <c r="J53" s="25"/>
    </row>
    <row r="54" spans="1:10" s="9" customFormat="1" ht="25.5" x14ac:dyDescent="0.2">
      <c r="A54" s="26" t="s">
        <v>838</v>
      </c>
      <c r="B54" s="30" t="s">
        <v>839</v>
      </c>
      <c r="C54" s="28">
        <v>0</v>
      </c>
      <c r="D54" s="28">
        <v>27800</v>
      </c>
      <c r="E54" s="28">
        <v>27800</v>
      </c>
      <c r="F54" s="28">
        <v>27800</v>
      </c>
      <c r="G54" s="28">
        <v>0</v>
      </c>
      <c r="H54" s="28">
        <v>0</v>
      </c>
      <c r="I54" s="28">
        <v>18141</v>
      </c>
      <c r="J54" s="25"/>
    </row>
    <row r="55" spans="1:10" s="9" customFormat="1" ht="25.5" x14ac:dyDescent="0.2">
      <c r="A55" s="26" t="s">
        <v>848</v>
      </c>
      <c r="B55" s="30" t="s">
        <v>849</v>
      </c>
      <c r="C55" s="28">
        <v>0</v>
      </c>
      <c r="D55" s="28">
        <v>27800</v>
      </c>
      <c r="E55" s="28">
        <v>27800</v>
      </c>
      <c r="F55" s="28">
        <v>27800</v>
      </c>
      <c r="G55" s="28">
        <v>0</v>
      </c>
      <c r="H55" s="28">
        <v>0</v>
      </c>
      <c r="I55" s="28">
        <v>18141</v>
      </c>
      <c r="J55" s="25"/>
    </row>
    <row r="56" spans="1:10" s="9" customFormat="1" x14ac:dyDescent="0.2">
      <c r="A56" s="26" t="s">
        <v>958</v>
      </c>
      <c r="B56" s="30" t="s">
        <v>959</v>
      </c>
      <c r="C56" s="28">
        <v>16153194</v>
      </c>
      <c r="D56" s="28">
        <v>15983977</v>
      </c>
      <c r="E56" s="28">
        <v>-169217</v>
      </c>
      <c r="F56" s="28">
        <v>15220038</v>
      </c>
      <c r="G56" s="28">
        <v>-933156</v>
      </c>
      <c r="H56" s="28">
        <v>-763939</v>
      </c>
      <c r="I56" s="28">
        <v>12735669</v>
      </c>
      <c r="J56" s="25"/>
    </row>
    <row r="57" spans="1:10" s="9" customFormat="1" x14ac:dyDescent="0.2">
      <c r="A57" s="26" t="s">
        <v>960</v>
      </c>
      <c r="B57" s="30" t="s">
        <v>959</v>
      </c>
      <c r="C57" s="28">
        <v>16153194</v>
      </c>
      <c r="D57" s="28">
        <v>15983977</v>
      </c>
      <c r="E57" s="28">
        <v>-169217</v>
      </c>
      <c r="F57" s="28">
        <v>15220038</v>
      </c>
      <c r="G57" s="28">
        <v>-933156</v>
      </c>
      <c r="H57" s="28">
        <v>-763939</v>
      </c>
      <c r="I57" s="28">
        <v>12735669</v>
      </c>
      <c r="J57" s="25"/>
    </row>
    <row r="58" spans="1:10" s="9" customFormat="1" x14ac:dyDescent="0.2">
      <c r="A58" s="26" t="s">
        <v>961</v>
      </c>
      <c r="B58" s="30" t="s">
        <v>962</v>
      </c>
      <c r="C58" s="28">
        <v>16153194</v>
      </c>
      <c r="D58" s="28">
        <v>15983977</v>
      </c>
      <c r="E58" s="28">
        <v>-169217</v>
      </c>
      <c r="F58" s="28">
        <v>15220038</v>
      </c>
      <c r="G58" s="28">
        <v>-933156</v>
      </c>
      <c r="H58" s="28">
        <v>-763939</v>
      </c>
      <c r="I58" s="28">
        <v>12735669</v>
      </c>
      <c r="J58" s="25"/>
    </row>
    <row r="59" spans="1:10" s="9" customFormat="1" x14ac:dyDescent="0.2">
      <c r="A59" s="22" t="s">
        <v>979</v>
      </c>
      <c r="B59" s="29" t="s">
        <v>980</v>
      </c>
      <c r="C59" s="24">
        <v>16156194</v>
      </c>
      <c r="D59" s="24">
        <v>16603989</v>
      </c>
      <c r="E59" s="24">
        <v>447795</v>
      </c>
      <c r="F59" s="24">
        <v>15809405</v>
      </c>
      <c r="G59" s="24">
        <v>-346789</v>
      </c>
      <c r="H59" s="24">
        <v>-794584</v>
      </c>
      <c r="I59" s="24">
        <v>12818575</v>
      </c>
      <c r="J59" s="25"/>
    </row>
    <row r="60" spans="1:10" s="9" customFormat="1" x14ac:dyDescent="0.2">
      <c r="A60" s="26" t="s">
        <v>981</v>
      </c>
      <c r="B60" s="30" t="s">
        <v>982</v>
      </c>
      <c r="C60" s="28">
        <v>15776228</v>
      </c>
      <c r="D60" s="28">
        <v>16425539</v>
      </c>
      <c r="E60" s="28">
        <v>649311</v>
      </c>
      <c r="F60" s="28">
        <v>15655398</v>
      </c>
      <c r="G60" s="28">
        <v>-120830</v>
      </c>
      <c r="H60" s="28">
        <v>-770141</v>
      </c>
      <c r="I60" s="28">
        <v>12524122</v>
      </c>
      <c r="J60" s="25"/>
    </row>
    <row r="61" spans="1:10" s="9" customFormat="1" x14ac:dyDescent="0.2">
      <c r="A61" s="26" t="s">
        <v>983</v>
      </c>
      <c r="B61" s="30" t="s">
        <v>984</v>
      </c>
      <c r="C61" s="28">
        <v>9878634</v>
      </c>
      <c r="D61" s="28">
        <v>10624375</v>
      </c>
      <c r="E61" s="28">
        <v>745741</v>
      </c>
      <c r="F61" s="28">
        <v>9961126</v>
      </c>
      <c r="G61" s="28">
        <v>82492</v>
      </c>
      <c r="H61" s="28">
        <v>-663249</v>
      </c>
      <c r="I61" s="28">
        <v>8592551</v>
      </c>
      <c r="J61" s="25"/>
    </row>
    <row r="62" spans="1:10" s="9" customFormat="1" x14ac:dyDescent="0.2">
      <c r="A62" s="26" t="s">
        <v>985</v>
      </c>
      <c r="B62" s="30" t="s">
        <v>986</v>
      </c>
      <c r="C62" s="28">
        <v>8111436</v>
      </c>
      <c r="D62" s="28">
        <v>8111436</v>
      </c>
      <c r="E62" s="28">
        <v>0</v>
      </c>
      <c r="F62" s="28">
        <v>7487448</v>
      </c>
      <c r="G62" s="28">
        <v>-623988</v>
      </c>
      <c r="H62" s="28">
        <v>-623988</v>
      </c>
      <c r="I62" s="28">
        <v>6870260</v>
      </c>
      <c r="J62" s="25"/>
    </row>
    <row r="63" spans="1:10" s="9" customFormat="1" x14ac:dyDescent="0.2">
      <c r="A63" s="26" t="s">
        <v>1053</v>
      </c>
      <c r="B63" s="30" t="s">
        <v>1054</v>
      </c>
      <c r="C63" s="28">
        <v>1767198</v>
      </c>
      <c r="D63" s="28">
        <v>2512939</v>
      </c>
      <c r="E63" s="28">
        <v>745741</v>
      </c>
      <c r="F63" s="28">
        <v>2473678</v>
      </c>
      <c r="G63" s="28">
        <v>706480</v>
      </c>
      <c r="H63" s="28">
        <v>-39261</v>
      </c>
      <c r="I63" s="28">
        <v>1722291</v>
      </c>
      <c r="J63" s="25"/>
    </row>
    <row r="64" spans="1:10" s="9" customFormat="1" ht="25.5" x14ac:dyDescent="0.2">
      <c r="A64" s="26" t="s">
        <v>1266</v>
      </c>
      <c r="B64" s="30" t="s">
        <v>3032</v>
      </c>
      <c r="C64" s="28">
        <v>5888210</v>
      </c>
      <c r="D64" s="28">
        <v>5781780</v>
      </c>
      <c r="E64" s="28">
        <v>-106430</v>
      </c>
      <c r="F64" s="28">
        <v>5675351</v>
      </c>
      <c r="G64" s="28">
        <v>-212859</v>
      </c>
      <c r="H64" s="28">
        <v>-106429</v>
      </c>
      <c r="I64" s="28">
        <v>3922914</v>
      </c>
      <c r="J64" s="25"/>
    </row>
    <row r="65" spans="1:10" s="9" customFormat="1" x14ac:dyDescent="0.2">
      <c r="A65" s="26" t="s">
        <v>1267</v>
      </c>
      <c r="B65" s="30" t="s">
        <v>1268</v>
      </c>
      <c r="C65" s="28">
        <v>5888210</v>
      </c>
      <c r="D65" s="28">
        <v>5781780</v>
      </c>
      <c r="E65" s="28">
        <v>-106430</v>
      </c>
      <c r="F65" s="28">
        <v>5675351</v>
      </c>
      <c r="G65" s="28">
        <v>-212859</v>
      </c>
      <c r="H65" s="28">
        <v>-106429</v>
      </c>
      <c r="I65" s="28">
        <v>3922914</v>
      </c>
      <c r="J65" s="25"/>
    </row>
    <row r="66" spans="1:10" s="9" customFormat="1" ht="25.5" x14ac:dyDescent="0.2">
      <c r="A66" s="26" t="s">
        <v>1475</v>
      </c>
      <c r="B66" s="30" t="s">
        <v>1476</v>
      </c>
      <c r="C66" s="28">
        <v>9384</v>
      </c>
      <c r="D66" s="28">
        <v>19384</v>
      </c>
      <c r="E66" s="28">
        <v>10000</v>
      </c>
      <c r="F66" s="28">
        <v>18921</v>
      </c>
      <c r="G66" s="28">
        <v>9537</v>
      </c>
      <c r="H66" s="28">
        <v>-463</v>
      </c>
      <c r="I66" s="28">
        <v>8657</v>
      </c>
      <c r="J66" s="25"/>
    </row>
    <row r="67" spans="1:10" s="9" customFormat="1" ht="25.5" x14ac:dyDescent="0.2">
      <c r="A67" s="26" t="s">
        <v>1477</v>
      </c>
      <c r="B67" s="30" t="s">
        <v>1478</v>
      </c>
      <c r="C67" s="28">
        <v>9384</v>
      </c>
      <c r="D67" s="28">
        <v>19384</v>
      </c>
      <c r="E67" s="28">
        <v>10000</v>
      </c>
      <c r="F67" s="28">
        <v>18910</v>
      </c>
      <c r="G67" s="28">
        <v>9526</v>
      </c>
      <c r="H67" s="28">
        <v>-474</v>
      </c>
      <c r="I67" s="28">
        <v>8657</v>
      </c>
      <c r="J67" s="25"/>
    </row>
    <row r="68" spans="1:10" s="9" customFormat="1" x14ac:dyDescent="0.2">
      <c r="A68" s="26" t="s">
        <v>1499</v>
      </c>
      <c r="B68" s="30" t="s">
        <v>1500</v>
      </c>
      <c r="C68" s="28">
        <v>9384</v>
      </c>
      <c r="D68" s="28">
        <v>19384</v>
      </c>
      <c r="E68" s="28">
        <v>10000</v>
      </c>
      <c r="F68" s="28">
        <v>18910</v>
      </c>
      <c r="G68" s="28">
        <v>9526</v>
      </c>
      <c r="H68" s="28">
        <v>-474</v>
      </c>
      <c r="I68" s="28">
        <v>8657</v>
      </c>
      <c r="J68" s="25"/>
    </row>
    <row r="69" spans="1:10" s="9" customFormat="1" ht="25.5" x14ac:dyDescent="0.2">
      <c r="A69" s="26" t="s">
        <v>1513</v>
      </c>
      <c r="B69" s="30" t="s">
        <v>1514</v>
      </c>
      <c r="C69" s="28">
        <v>0</v>
      </c>
      <c r="D69" s="28">
        <v>0</v>
      </c>
      <c r="E69" s="28">
        <v>0</v>
      </c>
      <c r="F69" s="28">
        <v>11</v>
      </c>
      <c r="G69" s="28">
        <v>0</v>
      </c>
      <c r="H69" s="28">
        <v>0</v>
      </c>
      <c r="I69" s="28">
        <v>0</v>
      </c>
      <c r="J69" s="25"/>
    </row>
    <row r="70" spans="1:10" s="9" customFormat="1" ht="25.5" x14ac:dyDescent="0.2">
      <c r="A70" s="26" t="s">
        <v>1521</v>
      </c>
      <c r="B70" s="30" t="s">
        <v>1522</v>
      </c>
      <c r="C70" s="28">
        <v>0</v>
      </c>
      <c r="D70" s="28">
        <v>0</v>
      </c>
      <c r="E70" s="28">
        <v>0</v>
      </c>
      <c r="F70" s="28">
        <v>11</v>
      </c>
      <c r="G70" s="28">
        <v>0</v>
      </c>
      <c r="H70" s="28">
        <v>0</v>
      </c>
      <c r="I70" s="28">
        <v>0</v>
      </c>
      <c r="J70" s="25"/>
    </row>
    <row r="71" spans="1:10" s="9" customFormat="1" ht="25.5" x14ac:dyDescent="0.2">
      <c r="A71" s="26" t="s">
        <v>1531</v>
      </c>
      <c r="B71" s="30" t="s">
        <v>1532</v>
      </c>
      <c r="C71" s="28">
        <v>0</v>
      </c>
      <c r="D71" s="28">
        <v>0</v>
      </c>
      <c r="E71" s="28">
        <v>0</v>
      </c>
      <c r="F71" s="28">
        <v>11</v>
      </c>
      <c r="G71" s="28">
        <v>0</v>
      </c>
      <c r="H71" s="28">
        <v>0</v>
      </c>
      <c r="I71" s="28">
        <v>0</v>
      </c>
      <c r="J71" s="25"/>
    </row>
    <row r="72" spans="1:10" s="9" customFormat="1" x14ac:dyDescent="0.2">
      <c r="A72" s="26" t="s">
        <v>1599</v>
      </c>
      <c r="B72" s="30" t="s">
        <v>1600</v>
      </c>
      <c r="C72" s="28">
        <v>379966</v>
      </c>
      <c r="D72" s="28">
        <v>178450</v>
      </c>
      <c r="E72" s="28">
        <v>-201516</v>
      </c>
      <c r="F72" s="28">
        <v>154007</v>
      </c>
      <c r="G72" s="28">
        <v>-225959</v>
      </c>
      <c r="H72" s="28">
        <v>-24443</v>
      </c>
      <c r="I72" s="28">
        <v>294453</v>
      </c>
      <c r="J72" s="25"/>
    </row>
    <row r="73" spans="1:10" s="9" customFormat="1" x14ac:dyDescent="0.2">
      <c r="A73" s="26" t="s">
        <v>1601</v>
      </c>
      <c r="B73" s="30" t="s">
        <v>1602</v>
      </c>
      <c r="C73" s="28">
        <v>379966</v>
      </c>
      <c r="D73" s="28">
        <v>178450</v>
      </c>
      <c r="E73" s="28">
        <v>-201516</v>
      </c>
      <c r="F73" s="28">
        <v>154007</v>
      </c>
      <c r="G73" s="28">
        <v>-225959</v>
      </c>
      <c r="H73" s="28">
        <v>-24443</v>
      </c>
      <c r="I73" s="28">
        <v>294453</v>
      </c>
      <c r="J73" s="25"/>
    </row>
    <row r="74" spans="1:10" s="9" customFormat="1" x14ac:dyDescent="0.2">
      <c r="A74" s="22" t="s">
        <v>1749</v>
      </c>
      <c r="B74" s="29" t="s">
        <v>2422</v>
      </c>
      <c r="C74" s="24">
        <v>0</v>
      </c>
      <c r="D74" s="24">
        <v>-501331</v>
      </c>
      <c r="E74" s="24">
        <v>-501331</v>
      </c>
      <c r="F74" s="24">
        <v>-457243</v>
      </c>
      <c r="G74" s="24">
        <v>-457243</v>
      </c>
      <c r="H74" s="24">
        <v>44088</v>
      </c>
      <c r="I74" s="24">
        <v>11864</v>
      </c>
      <c r="J74" s="25"/>
    </row>
    <row r="75" spans="1:10" s="9" customFormat="1" ht="12.75" customHeight="1" x14ac:dyDescent="0.2">
      <c r="A75" s="22" t="s">
        <v>1750</v>
      </c>
      <c r="B75" s="29" t="s">
        <v>2423</v>
      </c>
      <c r="C75" s="24">
        <v>0</v>
      </c>
      <c r="D75" s="24">
        <v>501331</v>
      </c>
      <c r="E75" s="24">
        <v>501331</v>
      </c>
      <c r="F75" s="24">
        <v>457243</v>
      </c>
      <c r="G75" s="24">
        <v>457243</v>
      </c>
      <c r="H75" s="24">
        <v>-44088</v>
      </c>
      <c r="I75" s="24">
        <v>-11864</v>
      </c>
      <c r="J75" s="25"/>
    </row>
    <row r="76" spans="1:10" s="9" customFormat="1" x14ac:dyDescent="0.2">
      <c r="A76" s="26" t="s">
        <v>1752</v>
      </c>
      <c r="B76" s="30" t="s">
        <v>1753</v>
      </c>
      <c r="C76" s="28">
        <v>0</v>
      </c>
      <c r="D76" s="28">
        <v>501331</v>
      </c>
      <c r="E76" s="28">
        <v>501331</v>
      </c>
      <c r="F76" s="28">
        <v>457243</v>
      </c>
      <c r="G76" s="28">
        <v>0</v>
      </c>
      <c r="H76" s="28">
        <v>-44088</v>
      </c>
      <c r="I76" s="28">
        <v>-11864</v>
      </c>
      <c r="J76" s="25"/>
    </row>
    <row r="77" spans="1:10" s="9" customFormat="1" x14ac:dyDescent="0.2">
      <c r="A77" s="26" t="s">
        <v>1754</v>
      </c>
      <c r="B77" s="30" t="s">
        <v>1755</v>
      </c>
      <c r="C77" s="28">
        <v>0</v>
      </c>
      <c r="D77" s="28">
        <v>501331</v>
      </c>
      <c r="E77" s="28">
        <v>501331</v>
      </c>
      <c r="F77" s="28">
        <v>0</v>
      </c>
      <c r="G77" s="28">
        <v>0</v>
      </c>
      <c r="H77" s="28">
        <v>-501331</v>
      </c>
      <c r="I77" s="28">
        <v>0</v>
      </c>
      <c r="J77" s="25"/>
    </row>
    <row r="78" spans="1:10" s="9" customFormat="1" x14ac:dyDescent="0.2">
      <c r="A78" s="26" t="s">
        <v>1790</v>
      </c>
      <c r="B78" s="30" t="s">
        <v>1791</v>
      </c>
      <c r="C78" s="28">
        <v>0</v>
      </c>
      <c r="D78" s="28">
        <v>0</v>
      </c>
      <c r="E78" s="28">
        <v>0</v>
      </c>
      <c r="F78" s="28">
        <v>457243</v>
      </c>
      <c r="G78" s="28">
        <v>0</v>
      </c>
      <c r="H78" s="28">
        <v>0</v>
      </c>
      <c r="I78" s="28">
        <v>-11864</v>
      </c>
      <c r="J78" s="25"/>
    </row>
    <row r="79" spans="1:10" s="9" customFormat="1" ht="25.5" x14ac:dyDescent="0.2">
      <c r="A79" s="26" t="s">
        <v>1752</v>
      </c>
      <c r="B79" s="30" t="s">
        <v>2379</v>
      </c>
      <c r="C79" s="28">
        <v>0</v>
      </c>
      <c r="D79" s="28">
        <v>0</v>
      </c>
      <c r="E79" s="28">
        <v>0</v>
      </c>
      <c r="F79" s="28">
        <v>457243</v>
      </c>
      <c r="G79" s="28">
        <v>0</v>
      </c>
      <c r="H79" s="28">
        <v>0</v>
      </c>
      <c r="I79" s="28">
        <v>-11863</v>
      </c>
      <c r="J79" s="25"/>
    </row>
    <row r="80" spans="1:10" s="9" customFormat="1" ht="25.5" x14ac:dyDescent="0.2">
      <c r="A80" s="26" t="s">
        <v>2384</v>
      </c>
      <c r="B80" s="30" t="s">
        <v>2385</v>
      </c>
      <c r="C80" s="28">
        <v>0</v>
      </c>
      <c r="D80" s="28">
        <v>501331</v>
      </c>
      <c r="E80" s="28">
        <v>501331</v>
      </c>
      <c r="F80" s="28">
        <v>457243</v>
      </c>
      <c r="G80" s="28">
        <v>0</v>
      </c>
      <c r="H80" s="28">
        <v>-44088</v>
      </c>
      <c r="I80" s="28">
        <v>-11863</v>
      </c>
      <c r="J80" s="25"/>
    </row>
    <row r="81" spans="1:10" s="9" customFormat="1" x14ac:dyDescent="0.2">
      <c r="A81" s="26" t="s">
        <v>2400</v>
      </c>
      <c r="B81" s="30" t="s">
        <v>2401</v>
      </c>
      <c r="C81" s="28">
        <v>0</v>
      </c>
      <c r="D81" s="28">
        <v>0</v>
      </c>
      <c r="E81" s="28">
        <v>0</v>
      </c>
      <c r="F81" s="28">
        <v>763939</v>
      </c>
      <c r="G81" s="28">
        <v>0</v>
      </c>
      <c r="H81" s="28">
        <v>0</v>
      </c>
      <c r="I81" s="28">
        <v>1290346</v>
      </c>
      <c r="J81" s="25"/>
    </row>
    <row r="82" spans="1:10" s="9" customFormat="1" ht="12" x14ac:dyDescent="0.2">
      <c r="A82" s="25"/>
      <c r="B82" s="25"/>
      <c r="C82" s="25"/>
      <c r="D82" s="25"/>
      <c r="E82" s="25"/>
      <c r="F82" s="25"/>
      <c r="G82" s="25"/>
      <c r="H82" s="25"/>
      <c r="I82" s="25"/>
      <c r="J82" s="25"/>
    </row>
    <row r="83" spans="1:10" s="9" customFormat="1" x14ac:dyDescent="0.2">
      <c r="A83" s="74" t="s">
        <v>2459</v>
      </c>
      <c r="B83" s="74"/>
      <c r="C83" s="74"/>
      <c r="D83" s="74"/>
      <c r="E83" s="74"/>
      <c r="F83" s="74"/>
      <c r="G83" s="74"/>
      <c r="H83" s="74"/>
      <c r="I83" s="74"/>
      <c r="J83" s="74"/>
    </row>
    <row r="84" spans="1:10" s="9" customFormat="1" x14ac:dyDescent="0.2">
      <c r="A84" s="22" t="s">
        <v>2425</v>
      </c>
      <c r="B84" s="25"/>
      <c r="C84" s="25"/>
      <c r="D84" s="25"/>
      <c r="E84" s="25"/>
      <c r="F84" s="25"/>
      <c r="G84" s="25"/>
      <c r="H84" s="25"/>
      <c r="I84" s="25"/>
      <c r="J84" s="25"/>
    </row>
    <row r="85" spans="1:10" s="9" customFormat="1" ht="12" x14ac:dyDescent="0.2">
      <c r="A85" s="25"/>
      <c r="B85" s="25"/>
      <c r="C85" s="25"/>
      <c r="D85" s="25"/>
      <c r="E85" s="25"/>
      <c r="F85" s="25"/>
      <c r="G85" s="25"/>
      <c r="H85" s="25"/>
      <c r="I85" s="25"/>
      <c r="J85" s="25"/>
    </row>
    <row r="86" spans="1:10" s="9" customFormat="1" x14ac:dyDescent="0.2">
      <c r="A86" s="22" t="s">
        <v>16</v>
      </c>
      <c r="B86" s="29" t="s">
        <v>2421</v>
      </c>
      <c r="C86" s="24">
        <v>0</v>
      </c>
      <c r="D86" s="24">
        <v>1950115</v>
      </c>
      <c r="E86" s="24">
        <v>1950115</v>
      </c>
      <c r="F86" s="24">
        <v>726107</v>
      </c>
      <c r="G86" s="24">
        <v>726107</v>
      </c>
      <c r="H86" s="24">
        <v>-1224008</v>
      </c>
      <c r="I86" s="24">
        <v>220220</v>
      </c>
      <c r="J86" s="25"/>
    </row>
    <row r="87" spans="1:10" s="9" customFormat="1" x14ac:dyDescent="0.2">
      <c r="A87" s="26" t="s">
        <v>741</v>
      </c>
      <c r="B87" s="30" t="s">
        <v>742</v>
      </c>
      <c r="C87" s="28">
        <v>0</v>
      </c>
      <c r="D87" s="28">
        <v>660437</v>
      </c>
      <c r="E87" s="28">
        <v>660437</v>
      </c>
      <c r="F87" s="28">
        <v>660436</v>
      </c>
      <c r="G87" s="28">
        <v>0</v>
      </c>
      <c r="H87" s="28">
        <v>-1</v>
      </c>
      <c r="I87" s="28">
        <v>82981</v>
      </c>
      <c r="J87" s="25"/>
    </row>
    <row r="88" spans="1:10" s="9" customFormat="1" x14ac:dyDescent="0.2">
      <c r="A88" s="26" t="s">
        <v>786</v>
      </c>
      <c r="B88" s="30" t="s">
        <v>787</v>
      </c>
      <c r="C88" s="28">
        <v>0</v>
      </c>
      <c r="D88" s="28">
        <v>660437</v>
      </c>
      <c r="E88" s="28">
        <v>660437</v>
      </c>
      <c r="F88" s="28">
        <v>660436</v>
      </c>
      <c r="G88" s="28">
        <v>0</v>
      </c>
      <c r="H88" s="28">
        <v>-1</v>
      </c>
      <c r="I88" s="28">
        <v>82981</v>
      </c>
      <c r="J88" s="25"/>
    </row>
    <row r="89" spans="1:10" s="9" customFormat="1" x14ac:dyDescent="0.2">
      <c r="A89" s="26" t="s">
        <v>788</v>
      </c>
      <c r="B89" s="30" t="s">
        <v>789</v>
      </c>
      <c r="C89" s="28">
        <v>0</v>
      </c>
      <c r="D89" s="28">
        <v>594932</v>
      </c>
      <c r="E89" s="28">
        <v>594932</v>
      </c>
      <c r="F89" s="28">
        <v>594932</v>
      </c>
      <c r="G89" s="28">
        <v>0</v>
      </c>
      <c r="H89" s="28">
        <v>0</v>
      </c>
      <c r="I89" s="28">
        <v>82981</v>
      </c>
      <c r="J89" s="25"/>
    </row>
    <row r="90" spans="1:10" s="9" customFormat="1" x14ac:dyDescent="0.2">
      <c r="A90" s="26" t="s">
        <v>806</v>
      </c>
      <c r="B90" s="30" t="s">
        <v>807</v>
      </c>
      <c r="C90" s="28">
        <v>0</v>
      </c>
      <c r="D90" s="28">
        <v>65505</v>
      </c>
      <c r="E90" s="28">
        <v>65505</v>
      </c>
      <c r="F90" s="28">
        <v>65504</v>
      </c>
      <c r="G90" s="28">
        <v>0</v>
      </c>
      <c r="H90" s="28">
        <v>-1</v>
      </c>
      <c r="I90" s="28">
        <v>0</v>
      </c>
      <c r="J90" s="25"/>
    </row>
    <row r="91" spans="1:10" s="9" customFormat="1" x14ac:dyDescent="0.2">
      <c r="A91" s="26" t="s">
        <v>958</v>
      </c>
      <c r="B91" s="30" t="s">
        <v>959</v>
      </c>
      <c r="C91" s="28">
        <v>0</v>
      </c>
      <c r="D91" s="28">
        <v>1289678</v>
      </c>
      <c r="E91" s="28">
        <v>1289678</v>
      </c>
      <c r="F91" s="28">
        <v>65671</v>
      </c>
      <c r="G91" s="28">
        <v>0</v>
      </c>
      <c r="H91" s="28">
        <v>-1224007</v>
      </c>
      <c r="I91" s="28">
        <v>137239</v>
      </c>
      <c r="J91" s="25"/>
    </row>
    <row r="92" spans="1:10" s="9" customFormat="1" x14ac:dyDescent="0.2">
      <c r="A92" s="26" t="s">
        <v>960</v>
      </c>
      <c r="B92" s="30" t="s">
        <v>959</v>
      </c>
      <c r="C92" s="28">
        <v>0</v>
      </c>
      <c r="D92" s="28">
        <v>1289678</v>
      </c>
      <c r="E92" s="28">
        <v>1289678</v>
      </c>
      <c r="F92" s="28">
        <v>65671</v>
      </c>
      <c r="G92" s="28">
        <v>0</v>
      </c>
      <c r="H92" s="28">
        <v>-1224007</v>
      </c>
      <c r="I92" s="28">
        <v>137239</v>
      </c>
      <c r="J92" s="25"/>
    </row>
    <row r="93" spans="1:10" s="9" customFormat="1" x14ac:dyDescent="0.2">
      <c r="A93" s="26" t="s">
        <v>961</v>
      </c>
      <c r="B93" s="30" t="s">
        <v>962</v>
      </c>
      <c r="C93" s="28">
        <v>0</v>
      </c>
      <c r="D93" s="28">
        <v>1289678</v>
      </c>
      <c r="E93" s="28">
        <v>1289678</v>
      </c>
      <c r="F93" s="28">
        <v>65671</v>
      </c>
      <c r="G93" s="28">
        <v>0</v>
      </c>
      <c r="H93" s="28">
        <v>-1224007</v>
      </c>
      <c r="I93" s="28">
        <v>137239</v>
      </c>
      <c r="J93" s="25"/>
    </row>
    <row r="94" spans="1:10" s="9" customFormat="1" x14ac:dyDescent="0.2">
      <c r="A94" s="22" t="s">
        <v>979</v>
      </c>
      <c r="B94" s="29" t="s">
        <v>980</v>
      </c>
      <c r="C94" s="24">
        <v>0</v>
      </c>
      <c r="D94" s="24">
        <v>1965324</v>
      </c>
      <c r="E94" s="24">
        <v>1965324</v>
      </c>
      <c r="F94" s="24">
        <v>163605</v>
      </c>
      <c r="G94" s="24">
        <v>163605</v>
      </c>
      <c r="H94" s="24">
        <v>-1801719</v>
      </c>
      <c r="I94" s="24">
        <v>205011</v>
      </c>
      <c r="J94" s="25"/>
    </row>
    <row r="95" spans="1:10" s="9" customFormat="1" x14ac:dyDescent="0.2">
      <c r="A95" s="26" t="s">
        <v>981</v>
      </c>
      <c r="B95" s="30" t="s">
        <v>982</v>
      </c>
      <c r="C95" s="28">
        <v>0</v>
      </c>
      <c r="D95" s="28">
        <v>735812</v>
      </c>
      <c r="E95" s="28">
        <v>735812</v>
      </c>
      <c r="F95" s="28">
        <v>146647</v>
      </c>
      <c r="G95" s="28">
        <v>0</v>
      </c>
      <c r="H95" s="28">
        <v>-589165</v>
      </c>
      <c r="I95" s="28">
        <v>52018</v>
      </c>
      <c r="J95" s="25"/>
    </row>
    <row r="96" spans="1:10" s="9" customFormat="1" x14ac:dyDescent="0.2">
      <c r="A96" s="26" t="s">
        <v>983</v>
      </c>
      <c r="B96" s="30" t="s">
        <v>984</v>
      </c>
      <c r="C96" s="28">
        <v>0</v>
      </c>
      <c r="D96" s="28">
        <v>670307</v>
      </c>
      <c r="E96" s="28">
        <v>670307</v>
      </c>
      <c r="F96" s="28">
        <v>81143</v>
      </c>
      <c r="G96" s="28">
        <v>0</v>
      </c>
      <c r="H96" s="28">
        <v>-589164</v>
      </c>
      <c r="I96" s="28">
        <v>52018</v>
      </c>
      <c r="J96" s="25"/>
    </row>
    <row r="97" spans="1:10" s="9" customFormat="1" x14ac:dyDescent="0.2">
      <c r="A97" s="26" t="s">
        <v>1053</v>
      </c>
      <c r="B97" s="30" t="s">
        <v>1054</v>
      </c>
      <c r="C97" s="28">
        <v>0</v>
      </c>
      <c r="D97" s="28">
        <v>670307</v>
      </c>
      <c r="E97" s="28">
        <v>670307</v>
      </c>
      <c r="F97" s="28">
        <v>81143</v>
      </c>
      <c r="G97" s="28">
        <v>0</v>
      </c>
      <c r="H97" s="28">
        <v>-589164</v>
      </c>
      <c r="I97" s="28">
        <v>52018</v>
      </c>
      <c r="J97" s="25"/>
    </row>
    <row r="98" spans="1:10" s="9" customFormat="1" ht="25.5" x14ac:dyDescent="0.2">
      <c r="A98" s="26" t="s">
        <v>1475</v>
      </c>
      <c r="B98" s="30" t="s">
        <v>1476</v>
      </c>
      <c r="C98" s="28">
        <v>0</v>
      </c>
      <c r="D98" s="28">
        <v>65505</v>
      </c>
      <c r="E98" s="28">
        <v>65505</v>
      </c>
      <c r="F98" s="28">
        <v>65504</v>
      </c>
      <c r="G98" s="28">
        <v>0</v>
      </c>
      <c r="H98" s="28">
        <v>-1</v>
      </c>
      <c r="I98" s="28">
        <v>0</v>
      </c>
      <c r="J98" s="25"/>
    </row>
    <row r="99" spans="1:10" s="9" customFormat="1" ht="12.75" customHeight="1" x14ac:dyDescent="0.2">
      <c r="A99" s="26" t="s">
        <v>1513</v>
      </c>
      <c r="B99" s="30" t="s">
        <v>1514</v>
      </c>
      <c r="C99" s="28">
        <v>0</v>
      </c>
      <c r="D99" s="28">
        <v>65505</v>
      </c>
      <c r="E99" s="28">
        <v>65505</v>
      </c>
      <c r="F99" s="28">
        <v>65504</v>
      </c>
      <c r="G99" s="28">
        <v>0</v>
      </c>
      <c r="H99" s="28">
        <v>-1</v>
      </c>
      <c r="I99" s="28">
        <v>0</v>
      </c>
      <c r="J99" s="25"/>
    </row>
    <row r="100" spans="1:10" s="9" customFormat="1" x14ac:dyDescent="0.2">
      <c r="A100" s="26" t="s">
        <v>1575</v>
      </c>
      <c r="B100" s="30" t="s">
        <v>1576</v>
      </c>
      <c r="C100" s="28">
        <v>0</v>
      </c>
      <c r="D100" s="28">
        <v>65505</v>
      </c>
      <c r="E100" s="28">
        <v>65505</v>
      </c>
      <c r="F100" s="28">
        <v>65504</v>
      </c>
      <c r="G100" s="28">
        <v>0</v>
      </c>
      <c r="H100" s="28">
        <v>-1</v>
      </c>
      <c r="I100" s="28">
        <v>0</v>
      </c>
      <c r="J100" s="25"/>
    </row>
    <row r="101" spans="1:10" s="9" customFormat="1" x14ac:dyDescent="0.2">
      <c r="A101" s="26" t="s">
        <v>1599</v>
      </c>
      <c r="B101" s="30" t="s">
        <v>1600</v>
      </c>
      <c r="C101" s="28">
        <v>0</v>
      </c>
      <c r="D101" s="28">
        <v>1229512</v>
      </c>
      <c r="E101" s="28">
        <v>1229512</v>
      </c>
      <c r="F101" s="28">
        <v>16958</v>
      </c>
      <c r="G101" s="28">
        <v>0</v>
      </c>
      <c r="H101" s="28">
        <v>-1212554</v>
      </c>
      <c r="I101" s="28">
        <v>152993</v>
      </c>
      <c r="J101" s="25"/>
    </row>
    <row r="102" spans="1:10" s="9" customFormat="1" x14ac:dyDescent="0.2">
      <c r="A102" s="26" t="s">
        <v>1601</v>
      </c>
      <c r="B102" s="30" t="s">
        <v>1602</v>
      </c>
      <c r="C102" s="28">
        <v>0</v>
      </c>
      <c r="D102" s="28">
        <v>1229512</v>
      </c>
      <c r="E102" s="28">
        <v>1229512</v>
      </c>
      <c r="F102" s="28">
        <v>16958</v>
      </c>
      <c r="G102" s="28">
        <v>0</v>
      </c>
      <c r="H102" s="28">
        <v>-1212554</v>
      </c>
      <c r="I102" s="28">
        <v>152993</v>
      </c>
      <c r="J102" s="25"/>
    </row>
    <row r="103" spans="1:10" s="9" customFormat="1" x14ac:dyDescent="0.2">
      <c r="A103" s="22" t="s">
        <v>1749</v>
      </c>
      <c r="B103" s="29" t="s">
        <v>2422</v>
      </c>
      <c r="C103" s="24">
        <v>0</v>
      </c>
      <c r="D103" s="24">
        <v>-15209</v>
      </c>
      <c r="E103" s="24">
        <v>-15209</v>
      </c>
      <c r="F103" s="24">
        <v>562502</v>
      </c>
      <c r="G103" s="24">
        <v>562502</v>
      </c>
      <c r="H103" s="24">
        <v>577711</v>
      </c>
      <c r="I103" s="24">
        <v>15209</v>
      </c>
      <c r="J103" s="25"/>
    </row>
    <row r="104" spans="1:10" s="9" customFormat="1" x14ac:dyDescent="0.2">
      <c r="A104" s="22" t="s">
        <v>1750</v>
      </c>
      <c r="B104" s="29" t="s">
        <v>2423</v>
      </c>
      <c r="C104" s="24">
        <v>0</v>
      </c>
      <c r="D104" s="24">
        <v>15209</v>
      </c>
      <c r="E104" s="24">
        <v>15209</v>
      </c>
      <c r="F104" s="24">
        <v>-562502</v>
      </c>
      <c r="G104" s="24">
        <v>-562502</v>
      </c>
      <c r="H104" s="24">
        <v>-577711</v>
      </c>
      <c r="I104" s="24">
        <v>-15209</v>
      </c>
      <c r="J104" s="25"/>
    </row>
    <row r="105" spans="1:10" s="9" customFormat="1" x14ac:dyDescent="0.2">
      <c r="A105" s="26" t="s">
        <v>1752</v>
      </c>
      <c r="B105" s="30" t="s">
        <v>1753</v>
      </c>
      <c r="C105" s="28">
        <v>0</v>
      </c>
      <c r="D105" s="28">
        <v>15209</v>
      </c>
      <c r="E105" s="28">
        <v>15209</v>
      </c>
      <c r="F105" s="28">
        <v>-562502</v>
      </c>
      <c r="G105" s="28">
        <v>0</v>
      </c>
      <c r="H105" s="28">
        <v>-577711</v>
      </c>
      <c r="I105" s="28">
        <v>-15209</v>
      </c>
      <c r="J105" s="25"/>
    </row>
    <row r="106" spans="1:10" s="9" customFormat="1" x14ac:dyDescent="0.2">
      <c r="A106" s="26" t="s">
        <v>1754</v>
      </c>
      <c r="B106" s="30" t="s">
        <v>1755</v>
      </c>
      <c r="C106" s="28">
        <v>0</v>
      </c>
      <c r="D106" s="28">
        <v>15209</v>
      </c>
      <c r="E106" s="28">
        <v>15209</v>
      </c>
      <c r="F106" s="28">
        <v>0</v>
      </c>
      <c r="G106" s="28">
        <v>0</v>
      </c>
      <c r="H106" s="28">
        <v>-15209</v>
      </c>
      <c r="I106" s="28">
        <v>0</v>
      </c>
      <c r="J106" s="25"/>
    </row>
    <row r="107" spans="1:10" s="9" customFormat="1" x14ac:dyDescent="0.2">
      <c r="A107" s="26" t="s">
        <v>1790</v>
      </c>
      <c r="B107" s="30" t="s">
        <v>1791</v>
      </c>
      <c r="C107" s="28">
        <v>0</v>
      </c>
      <c r="D107" s="28">
        <v>0</v>
      </c>
      <c r="E107" s="28">
        <v>0</v>
      </c>
      <c r="F107" s="28">
        <v>-562502</v>
      </c>
      <c r="G107" s="28">
        <v>0</v>
      </c>
      <c r="H107" s="28">
        <v>0</v>
      </c>
      <c r="I107" s="28">
        <v>-15209</v>
      </c>
      <c r="J107" s="25"/>
    </row>
    <row r="108" spans="1:10" s="9" customFormat="1" ht="25.5" x14ac:dyDescent="0.2">
      <c r="A108" s="26" t="s">
        <v>1752</v>
      </c>
      <c r="B108" s="30" t="s">
        <v>2379</v>
      </c>
      <c r="C108" s="28">
        <v>0</v>
      </c>
      <c r="D108" s="28">
        <v>0</v>
      </c>
      <c r="E108" s="28">
        <v>0</v>
      </c>
      <c r="F108" s="28">
        <v>-562502</v>
      </c>
      <c r="G108" s="28">
        <v>0</v>
      </c>
      <c r="H108" s="28">
        <v>0</v>
      </c>
      <c r="I108" s="28">
        <v>-15208</v>
      </c>
      <c r="J108" s="25"/>
    </row>
    <row r="109" spans="1:10" s="9" customFormat="1" ht="25.5" x14ac:dyDescent="0.2">
      <c r="A109" s="26" t="s">
        <v>2384</v>
      </c>
      <c r="B109" s="30" t="s">
        <v>2385</v>
      </c>
      <c r="C109" s="28">
        <v>0</v>
      </c>
      <c r="D109" s="28">
        <v>0</v>
      </c>
      <c r="E109" s="28">
        <v>0</v>
      </c>
      <c r="F109" s="28">
        <v>0</v>
      </c>
      <c r="G109" s="28">
        <v>0</v>
      </c>
      <c r="H109" s="28">
        <v>0</v>
      </c>
      <c r="I109" s="28">
        <v>-15208</v>
      </c>
      <c r="J109" s="25"/>
    </row>
    <row r="110" spans="1:10" s="9" customFormat="1" ht="25.5" x14ac:dyDescent="0.2">
      <c r="A110" s="26" t="s">
        <v>2388</v>
      </c>
      <c r="B110" s="30" t="s">
        <v>2389</v>
      </c>
      <c r="C110" s="28">
        <v>0</v>
      </c>
      <c r="D110" s="28">
        <v>15209</v>
      </c>
      <c r="E110" s="28">
        <v>15209</v>
      </c>
      <c r="F110" s="28">
        <v>-562502</v>
      </c>
      <c r="G110" s="28">
        <v>0</v>
      </c>
      <c r="H110" s="28">
        <v>-577711</v>
      </c>
      <c r="I110" s="28">
        <v>0</v>
      </c>
      <c r="J110" s="25"/>
    </row>
    <row r="111" spans="1:10" s="9" customFormat="1" x14ac:dyDescent="0.2">
      <c r="A111" s="26" t="s">
        <v>2400</v>
      </c>
      <c r="B111" s="30" t="s">
        <v>2401</v>
      </c>
      <c r="C111" s="28">
        <v>0</v>
      </c>
      <c r="D111" s="28">
        <v>0</v>
      </c>
      <c r="E111" s="28">
        <v>0</v>
      </c>
      <c r="F111" s="28">
        <v>1224007</v>
      </c>
      <c r="G111" s="28">
        <v>0</v>
      </c>
      <c r="H111" s="28">
        <v>0</v>
      </c>
      <c r="I111" s="28">
        <v>30797</v>
      </c>
      <c r="J111" s="25"/>
    </row>
    <row r="112" spans="1:10" s="9" customFormat="1" ht="12" x14ac:dyDescent="0.2">
      <c r="A112" s="25"/>
      <c r="B112" s="25"/>
      <c r="C112" s="25"/>
      <c r="D112" s="25"/>
      <c r="E112" s="25"/>
      <c r="F112" s="25"/>
      <c r="G112" s="25"/>
      <c r="H112" s="25"/>
      <c r="I112" s="25"/>
      <c r="J112" s="25"/>
    </row>
    <row r="113" spans="1:10" s="9" customFormat="1" x14ac:dyDescent="0.2">
      <c r="A113" s="74" t="s">
        <v>3052</v>
      </c>
      <c r="B113" s="74"/>
      <c r="C113" s="74"/>
      <c r="D113" s="74"/>
      <c r="E113" s="74"/>
      <c r="F113" s="74"/>
      <c r="G113" s="74"/>
      <c r="H113" s="74"/>
      <c r="I113" s="74"/>
      <c r="J113" s="74"/>
    </row>
    <row r="114" spans="1:10" s="9" customFormat="1" x14ac:dyDescent="0.2">
      <c r="A114" s="22" t="s">
        <v>2425</v>
      </c>
      <c r="B114" s="25"/>
      <c r="C114" s="25"/>
      <c r="D114" s="25"/>
      <c r="E114" s="25"/>
      <c r="F114" s="25"/>
      <c r="G114" s="25"/>
      <c r="H114" s="25"/>
      <c r="I114" s="25"/>
      <c r="J114" s="25"/>
    </row>
    <row r="115" spans="1:10" s="9" customFormat="1" ht="12" x14ac:dyDescent="0.2">
      <c r="A115" s="25"/>
      <c r="B115" s="25"/>
      <c r="C115" s="25"/>
      <c r="D115" s="25"/>
      <c r="E115" s="25"/>
      <c r="F115" s="25"/>
      <c r="G115" s="25"/>
      <c r="H115" s="25"/>
      <c r="I115" s="25"/>
      <c r="J115" s="25"/>
    </row>
    <row r="116" spans="1:10" s="9" customFormat="1" x14ac:dyDescent="0.2">
      <c r="A116" s="22" t="s">
        <v>16</v>
      </c>
      <c r="B116" s="29" t="s">
        <v>2421</v>
      </c>
      <c r="C116" s="24">
        <v>0</v>
      </c>
      <c r="D116" s="24">
        <v>65505</v>
      </c>
      <c r="E116" s="24">
        <v>65505</v>
      </c>
      <c r="F116" s="24">
        <v>65504</v>
      </c>
      <c r="G116" s="24">
        <v>65504</v>
      </c>
      <c r="H116" s="24">
        <v>-1</v>
      </c>
      <c r="I116" s="24">
        <v>0</v>
      </c>
      <c r="J116" s="25"/>
    </row>
    <row r="117" spans="1:10" s="9" customFormat="1" x14ac:dyDescent="0.2">
      <c r="A117" s="26" t="s">
        <v>741</v>
      </c>
      <c r="B117" s="30" t="s">
        <v>742</v>
      </c>
      <c r="C117" s="28">
        <v>0</v>
      </c>
      <c r="D117" s="28">
        <v>65505</v>
      </c>
      <c r="E117" s="28">
        <v>65505</v>
      </c>
      <c r="F117" s="28">
        <v>65504</v>
      </c>
      <c r="G117" s="28">
        <v>0</v>
      </c>
      <c r="H117" s="28">
        <v>-1</v>
      </c>
      <c r="I117" s="28">
        <v>0</v>
      </c>
      <c r="J117" s="25"/>
    </row>
    <row r="118" spans="1:10" s="9" customFormat="1" x14ac:dyDescent="0.2">
      <c r="A118" s="26" t="s">
        <v>786</v>
      </c>
      <c r="B118" s="30" t="s">
        <v>787</v>
      </c>
      <c r="C118" s="28">
        <v>0</v>
      </c>
      <c r="D118" s="28">
        <v>65505</v>
      </c>
      <c r="E118" s="28">
        <v>65505</v>
      </c>
      <c r="F118" s="28">
        <v>65504</v>
      </c>
      <c r="G118" s="28">
        <v>0</v>
      </c>
      <c r="H118" s="28">
        <v>-1</v>
      </c>
      <c r="I118" s="28">
        <v>0</v>
      </c>
      <c r="J118" s="25"/>
    </row>
    <row r="119" spans="1:10" s="9" customFormat="1" x14ac:dyDescent="0.2">
      <c r="A119" s="26" t="s">
        <v>806</v>
      </c>
      <c r="B119" s="30" t="s">
        <v>807</v>
      </c>
      <c r="C119" s="28">
        <v>0</v>
      </c>
      <c r="D119" s="28">
        <v>65505</v>
      </c>
      <c r="E119" s="28">
        <v>65505</v>
      </c>
      <c r="F119" s="28">
        <v>65504</v>
      </c>
      <c r="G119" s="28">
        <v>0</v>
      </c>
      <c r="H119" s="28">
        <v>-1</v>
      </c>
      <c r="I119" s="28">
        <v>0</v>
      </c>
      <c r="J119" s="25"/>
    </row>
    <row r="120" spans="1:10" s="9" customFormat="1" x14ac:dyDescent="0.2">
      <c r="A120" s="22" t="s">
        <v>979</v>
      </c>
      <c r="B120" s="29" t="s">
        <v>980</v>
      </c>
      <c r="C120" s="24">
        <v>0</v>
      </c>
      <c r="D120" s="24">
        <v>65505</v>
      </c>
      <c r="E120" s="24">
        <v>65505</v>
      </c>
      <c r="F120" s="24">
        <v>65504</v>
      </c>
      <c r="G120" s="24">
        <v>65504</v>
      </c>
      <c r="H120" s="24">
        <v>-1</v>
      </c>
      <c r="I120" s="24">
        <v>0</v>
      </c>
      <c r="J120" s="25"/>
    </row>
    <row r="121" spans="1:10" s="9" customFormat="1" x14ac:dyDescent="0.2">
      <c r="A121" s="26" t="s">
        <v>981</v>
      </c>
      <c r="B121" s="30" t="s">
        <v>982</v>
      </c>
      <c r="C121" s="28">
        <v>0</v>
      </c>
      <c r="D121" s="28">
        <v>65505</v>
      </c>
      <c r="E121" s="28">
        <v>65505</v>
      </c>
      <c r="F121" s="28">
        <v>65504</v>
      </c>
      <c r="G121" s="28">
        <v>0</v>
      </c>
      <c r="H121" s="28">
        <v>-1</v>
      </c>
      <c r="I121" s="28">
        <v>0</v>
      </c>
      <c r="J121" s="25"/>
    </row>
    <row r="122" spans="1:10" s="9" customFormat="1" ht="25.5" x14ac:dyDescent="0.2">
      <c r="A122" s="26" t="s">
        <v>1475</v>
      </c>
      <c r="B122" s="30" t="s">
        <v>1476</v>
      </c>
      <c r="C122" s="28">
        <v>0</v>
      </c>
      <c r="D122" s="28">
        <v>65505</v>
      </c>
      <c r="E122" s="28">
        <v>65505</v>
      </c>
      <c r="F122" s="28">
        <v>65504</v>
      </c>
      <c r="G122" s="28">
        <v>0</v>
      </c>
      <c r="H122" s="28">
        <v>-1</v>
      </c>
      <c r="I122" s="28">
        <v>0</v>
      </c>
      <c r="J122" s="25"/>
    </row>
    <row r="123" spans="1:10" s="9" customFormat="1" ht="12.75" customHeight="1" x14ac:dyDescent="0.2">
      <c r="A123" s="26" t="s">
        <v>1513</v>
      </c>
      <c r="B123" s="30" t="s">
        <v>1514</v>
      </c>
      <c r="C123" s="28">
        <v>0</v>
      </c>
      <c r="D123" s="28">
        <v>65505</v>
      </c>
      <c r="E123" s="28">
        <v>65505</v>
      </c>
      <c r="F123" s="28">
        <v>65504</v>
      </c>
      <c r="G123" s="28">
        <v>0</v>
      </c>
      <c r="H123" s="28">
        <v>-1</v>
      </c>
      <c r="I123" s="28">
        <v>0</v>
      </c>
      <c r="J123" s="25"/>
    </row>
    <row r="124" spans="1:10" s="9" customFormat="1" x14ac:dyDescent="0.2">
      <c r="A124" s="26" t="s">
        <v>1575</v>
      </c>
      <c r="B124" s="30" t="s">
        <v>1576</v>
      </c>
      <c r="C124" s="28">
        <v>0</v>
      </c>
      <c r="D124" s="28">
        <v>65505</v>
      </c>
      <c r="E124" s="28">
        <v>65505</v>
      </c>
      <c r="F124" s="28">
        <v>65504</v>
      </c>
      <c r="G124" s="28">
        <v>0</v>
      </c>
      <c r="H124" s="28">
        <v>-1</v>
      </c>
      <c r="I124" s="28">
        <v>0</v>
      </c>
      <c r="J124" s="25"/>
    </row>
    <row r="125" spans="1:10" s="9" customFormat="1" ht="12" x14ac:dyDescent="0.2">
      <c r="A125" s="25"/>
      <c r="B125" s="25"/>
      <c r="C125" s="25"/>
      <c r="D125" s="25"/>
      <c r="E125" s="25"/>
      <c r="F125" s="25"/>
      <c r="G125" s="25"/>
      <c r="H125" s="25"/>
      <c r="I125" s="25"/>
      <c r="J125" s="25"/>
    </row>
    <row r="126" spans="1:10" s="9" customFormat="1" x14ac:dyDescent="0.2">
      <c r="A126" s="74" t="s">
        <v>2586</v>
      </c>
      <c r="B126" s="74"/>
      <c r="C126" s="74"/>
      <c r="D126" s="74"/>
      <c r="E126" s="74"/>
      <c r="F126" s="74"/>
      <c r="G126" s="74"/>
      <c r="H126" s="74"/>
      <c r="I126" s="74"/>
      <c r="J126" s="74"/>
    </row>
    <row r="127" spans="1:10" s="9" customFormat="1" x14ac:dyDescent="0.2">
      <c r="A127" s="22" t="s">
        <v>2425</v>
      </c>
      <c r="B127" s="25"/>
      <c r="C127" s="25"/>
      <c r="D127" s="25"/>
      <c r="E127" s="25"/>
      <c r="F127" s="25"/>
      <c r="G127" s="25"/>
      <c r="H127" s="25"/>
      <c r="I127" s="25"/>
      <c r="J127" s="25"/>
    </row>
    <row r="128" spans="1:10" s="9" customFormat="1" ht="12" x14ac:dyDescent="0.2">
      <c r="A128" s="25"/>
      <c r="B128" s="25"/>
      <c r="C128" s="25"/>
      <c r="D128" s="25"/>
      <c r="E128" s="25"/>
      <c r="F128" s="25"/>
      <c r="G128" s="25"/>
      <c r="H128" s="25"/>
      <c r="I128" s="25"/>
      <c r="J128" s="25"/>
    </row>
    <row r="129" spans="1:10" s="9" customFormat="1" x14ac:dyDescent="0.2">
      <c r="A129" s="22" t="s">
        <v>16</v>
      </c>
      <c r="B129" s="29" t="s">
        <v>2421</v>
      </c>
      <c r="C129" s="24">
        <v>0</v>
      </c>
      <c r="D129" s="24">
        <v>1884610</v>
      </c>
      <c r="E129" s="24">
        <v>1884610</v>
      </c>
      <c r="F129" s="24">
        <v>660603</v>
      </c>
      <c r="G129" s="24">
        <v>660603</v>
      </c>
      <c r="H129" s="24">
        <v>-1224007</v>
      </c>
      <c r="I129" s="24">
        <v>220220</v>
      </c>
      <c r="J129" s="25"/>
    </row>
    <row r="130" spans="1:10" s="9" customFormat="1" x14ac:dyDescent="0.2">
      <c r="A130" s="26" t="s">
        <v>741</v>
      </c>
      <c r="B130" s="30" t="s">
        <v>742</v>
      </c>
      <c r="C130" s="28">
        <v>0</v>
      </c>
      <c r="D130" s="28">
        <v>594932</v>
      </c>
      <c r="E130" s="28">
        <v>594932</v>
      </c>
      <c r="F130" s="28">
        <v>594932</v>
      </c>
      <c r="G130" s="28">
        <v>0</v>
      </c>
      <c r="H130" s="28">
        <v>0</v>
      </c>
      <c r="I130" s="28">
        <v>82981</v>
      </c>
      <c r="J130" s="25"/>
    </row>
    <row r="131" spans="1:10" s="9" customFormat="1" x14ac:dyDescent="0.2">
      <c r="A131" s="26" t="s">
        <v>786</v>
      </c>
      <c r="B131" s="30" t="s">
        <v>787</v>
      </c>
      <c r="C131" s="28">
        <v>0</v>
      </c>
      <c r="D131" s="28">
        <v>594932</v>
      </c>
      <c r="E131" s="28">
        <v>594932</v>
      </c>
      <c r="F131" s="28">
        <v>594932</v>
      </c>
      <c r="G131" s="28">
        <v>0</v>
      </c>
      <c r="H131" s="28">
        <v>0</v>
      </c>
      <c r="I131" s="28">
        <v>82981</v>
      </c>
      <c r="J131" s="25"/>
    </row>
    <row r="132" spans="1:10" s="9" customFormat="1" x14ac:dyDescent="0.2">
      <c r="A132" s="26" t="s">
        <v>788</v>
      </c>
      <c r="B132" s="30" t="s">
        <v>789</v>
      </c>
      <c r="C132" s="28">
        <v>0</v>
      </c>
      <c r="D132" s="28">
        <v>594932</v>
      </c>
      <c r="E132" s="28">
        <v>594932</v>
      </c>
      <c r="F132" s="28">
        <v>594932</v>
      </c>
      <c r="G132" s="28">
        <v>0</v>
      </c>
      <c r="H132" s="28">
        <v>0</v>
      </c>
      <c r="I132" s="28">
        <v>82981</v>
      </c>
      <c r="J132" s="25"/>
    </row>
    <row r="133" spans="1:10" s="9" customFormat="1" x14ac:dyDescent="0.2">
      <c r="A133" s="26" t="s">
        <v>958</v>
      </c>
      <c r="B133" s="30" t="s">
        <v>959</v>
      </c>
      <c r="C133" s="28">
        <v>0</v>
      </c>
      <c r="D133" s="28">
        <v>1289678</v>
      </c>
      <c r="E133" s="28">
        <v>1289678</v>
      </c>
      <c r="F133" s="28">
        <v>65671</v>
      </c>
      <c r="G133" s="28">
        <v>0</v>
      </c>
      <c r="H133" s="28">
        <v>-1224007</v>
      </c>
      <c r="I133" s="28">
        <v>137239</v>
      </c>
      <c r="J133" s="25"/>
    </row>
    <row r="134" spans="1:10" s="9" customFormat="1" x14ac:dyDescent="0.2">
      <c r="A134" s="26" t="s">
        <v>960</v>
      </c>
      <c r="B134" s="30" t="s">
        <v>959</v>
      </c>
      <c r="C134" s="28">
        <v>0</v>
      </c>
      <c r="D134" s="28">
        <v>1289678</v>
      </c>
      <c r="E134" s="28">
        <v>1289678</v>
      </c>
      <c r="F134" s="28">
        <v>65671</v>
      </c>
      <c r="G134" s="28">
        <v>0</v>
      </c>
      <c r="H134" s="28">
        <v>-1224007</v>
      </c>
      <c r="I134" s="28">
        <v>137239</v>
      </c>
      <c r="J134" s="25"/>
    </row>
    <row r="135" spans="1:10" s="9" customFormat="1" x14ac:dyDescent="0.2">
      <c r="A135" s="26" t="s">
        <v>961</v>
      </c>
      <c r="B135" s="30" t="s">
        <v>962</v>
      </c>
      <c r="C135" s="28">
        <v>0</v>
      </c>
      <c r="D135" s="28">
        <v>1289678</v>
      </c>
      <c r="E135" s="28">
        <v>1289678</v>
      </c>
      <c r="F135" s="28">
        <v>65671</v>
      </c>
      <c r="G135" s="28">
        <v>0</v>
      </c>
      <c r="H135" s="28">
        <v>-1224007</v>
      </c>
      <c r="I135" s="28">
        <v>137239</v>
      </c>
      <c r="J135" s="25"/>
    </row>
    <row r="136" spans="1:10" s="9" customFormat="1" x14ac:dyDescent="0.2">
      <c r="A136" s="22" t="s">
        <v>979</v>
      </c>
      <c r="B136" s="29" t="s">
        <v>980</v>
      </c>
      <c r="C136" s="24">
        <v>0</v>
      </c>
      <c r="D136" s="24">
        <v>1899819</v>
      </c>
      <c r="E136" s="24">
        <v>1899819</v>
      </c>
      <c r="F136" s="24">
        <v>98101</v>
      </c>
      <c r="G136" s="24">
        <v>98101</v>
      </c>
      <c r="H136" s="24">
        <v>-1801718</v>
      </c>
      <c r="I136" s="24">
        <v>205011</v>
      </c>
      <c r="J136" s="25"/>
    </row>
    <row r="137" spans="1:10" s="9" customFormat="1" x14ac:dyDescent="0.2">
      <c r="A137" s="26" t="s">
        <v>981</v>
      </c>
      <c r="B137" s="30" t="s">
        <v>982</v>
      </c>
      <c r="C137" s="28">
        <v>0</v>
      </c>
      <c r="D137" s="28">
        <v>670307</v>
      </c>
      <c r="E137" s="28">
        <v>670307</v>
      </c>
      <c r="F137" s="28">
        <v>81143</v>
      </c>
      <c r="G137" s="28">
        <v>0</v>
      </c>
      <c r="H137" s="28">
        <v>-589164</v>
      </c>
      <c r="I137" s="28">
        <v>52018</v>
      </c>
      <c r="J137" s="25"/>
    </row>
    <row r="138" spans="1:10" s="9" customFormat="1" x14ac:dyDescent="0.2">
      <c r="A138" s="26" t="s">
        <v>983</v>
      </c>
      <c r="B138" s="30" t="s">
        <v>984</v>
      </c>
      <c r="C138" s="28">
        <v>0</v>
      </c>
      <c r="D138" s="28">
        <v>670307</v>
      </c>
      <c r="E138" s="28">
        <v>670307</v>
      </c>
      <c r="F138" s="28">
        <v>81143</v>
      </c>
      <c r="G138" s="28">
        <v>0</v>
      </c>
      <c r="H138" s="28">
        <v>-589164</v>
      </c>
      <c r="I138" s="28">
        <v>52018</v>
      </c>
      <c r="J138" s="25"/>
    </row>
    <row r="139" spans="1:10" s="9" customFormat="1" x14ac:dyDescent="0.2">
      <c r="A139" s="26" t="s">
        <v>1053</v>
      </c>
      <c r="B139" s="30" t="s">
        <v>1054</v>
      </c>
      <c r="C139" s="28">
        <v>0</v>
      </c>
      <c r="D139" s="28">
        <v>670307</v>
      </c>
      <c r="E139" s="28">
        <v>670307</v>
      </c>
      <c r="F139" s="28">
        <v>81143</v>
      </c>
      <c r="G139" s="28">
        <v>0</v>
      </c>
      <c r="H139" s="28">
        <v>-589164</v>
      </c>
      <c r="I139" s="28">
        <v>52018</v>
      </c>
      <c r="J139" s="25"/>
    </row>
    <row r="140" spans="1:10" s="9" customFormat="1" x14ac:dyDescent="0.2">
      <c r="A140" s="26" t="s">
        <v>1599</v>
      </c>
      <c r="B140" s="30" t="s">
        <v>1600</v>
      </c>
      <c r="C140" s="28">
        <v>0</v>
      </c>
      <c r="D140" s="28">
        <v>1229512</v>
      </c>
      <c r="E140" s="28">
        <v>1229512</v>
      </c>
      <c r="F140" s="28">
        <v>16958</v>
      </c>
      <c r="G140" s="28">
        <v>0</v>
      </c>
      <c r="H140" s="28">
        <v>-1212554</v>
      </c>
      <c r="I140" s="28">
        <v>152993</v>
      </c>
      <c r="J140" s="25"/>
    </row>
    <row r="141" spans="1:10" s="9" customFormat="1" x14ac:dyDescent="0.2">
      <c r="A141" s="26" t="s">
        <v>1601</v>
      </c>
      <c r="B141" s="30" t="s">
        <v>1602</v>
      </c>
      <c r="C141" s="28">
        <v>0</v>
      </c>
      <c r="D141" s="28">
        <v>1229512</v>
      </c>
      <c r="E141" s="28">
        <v>1229512</v>
      </c>
      <c r="F141" s="28">
        <v>16958</v>
      </c>
      <c r="G141" s="28">
        <v>0</v>
      </c>
      <c r="H141" s="28">
        <v>-1212554</v>
      </c>
      <c r="I141" s="28">
        <v>152993</v>
      </c>
      <c r="J141" s="25"/>
    </row>
    <row r="142" spans="1:10" s="9" customFormat="1" x14ac:dyDescent="0.2">
      <c r="A142" s="22" t="s">
        <v>1749</v>
      </c>
      <c r="B142" s="29" t="s">
        <v>2422</v>
      </c>
      <c r="C142" s="24">
        <v>0</v>
      </c>
      <c r="D142" s="24">
        <v>-15209</v>
      </c>
      <c r="E142" s="24">
        <v>-15209</v>
      </c>
      <c r="F142" s="24">
        <v>562502</v>
      </c>
      <c r="G142" s="24">
        <v>562502</v>
      </c>
      <c r="H142" s="24">
        <v>577711</v>
      </c>
      <c r="I142" s="24">
        <v>15209</v>
      </c>
      <c r="J142" s="25"/>
    </row>
    <row r="143" spans="1:10" s="9" customFormat="1" x14ac:dyDescent="0.2">
      <c r="A143" s="22" t="s">
        <v>1750</v>
      </c>
      <c r="B143" s="29" t="s">
        <v>2423</v>
      </c>
      <c r="C143" s="24">
        <v>0</v>
      </c>
      <c r="D143" s="24">
        <v>15209</v>
      </c>
      <c r="E143" s="24">
        <v>15209</v>
      </c>
      <c r="F143" s="24">
        <v>-562502</v>
      </c>
      <c r="G143" s="24">
        <v>-562502</v>
      </c>
      <c r="H143" s="24">
        <v>-577711</v>
      </c>
      <c r="I143" s="24">
        <v>-15209</v>
      </c>
      <c r="J143" s="25"/>
    </row>
    <row r="144" spans="1:10" s="9" customFormat="1" x14ac:dyDescent="0.2">
      <c r="A144" s="26" t="s">
        <v>1752</v>
      </c>
      <c r="B144" s="30" t="s">
        <v>1753</v>
      </c>
      <c r="C144" s="28">
        <v>0</v>
      </c>
      <c r="D144" s="28">
        <v>15209</v>
      </c>
      <c r="E144" s="28">
        <v>15209</v>
      </c>
      <c r="F144" s="28">
        <v>-562502</v>
      </c>
      <c r="G144" s="28">
        <v>0</v>
      </c>
      <c r="H144" s="28">
        <v>-577711</v>
      </c>
      <c r="I144" s="28">
        <v>-15209</v>
      </c>
      <c r="J144" s="25"/>
    </row>
    <row r="145" spans="1:10" s="9" customFormat="1" x14ac:dyDescent="0.2">
      <c r="A145" s="26" t="s">
        <v>1754</v>
      </c>
      <c r="B145" s="30" t="s">
        <v>1755</v>
      </c>
      <c r="C145" s="28">
        <v>0</v>
      </c>
      <c r="D145" s="28">
        <v>15209</v>
      </c>
      <c r="E145" s="28">
        <v>15209</v>
      </c>
      <c r="F145" s="28">
        <v>0</v>
      </c>
      <c r="G145" s="28">
        <v>0</v>
      </c>
      <c r="H145" s="28">
        <v>-15209</v>
      </c>
      <c r="I145" s="28">
        <v>0</v>
      </c>
      <c r="J145" s="25"/>
    </row>
    <row r="146" spans="1:10" s="9" customFormat="1" x14ac:dyDescent="0.2">
      <c r="A146" s="26" t="s">
        <v>1790</v>
      </c>
      <c r="B146" s="30" t="s">
        <v>1791</v>
      </c>
      <c r="C146" s="28">
        <v>0</v>
      </c>
      <c r="D146" s="28">
        <v>0</v>
      </c>
      <c r="E146" s="28">
        <v>0</v>
      </c>
      <c r="F146" s="28">
        <v>-562502</v>
      </c>
      <c r="G146" s="28">
        <v>0</v>
      </c>
      <c r="H146" s="28">
        <v>0</v>
      </c>
      <c r="I146" s="28">
        <v>-15209</v>
      </c>
      <c r="J146" s="25"/>
    </row>
    <row r="147" spans="1:10" s="9" customFormat="1" ht="12.75" customHeight="1" x14ac:dyDescent="0.2">
      <c r="A147" s="26" t="s">
        <v>1752</v>
      </c>
      <c r="B147" s="30" t="s">
        <v>2379</v>
      </c>
      <c r="C147" s="28">
        <v>0</v>
      </c>
      <c r="D147" s="28">
        <v>0</v>
      </c>
      <c r="E147" s="28">
        <v>0</v>
      </c>
      <c r="F147" s="28">
        <v>-562502</v>
      </c>
      <c r="G147" s="28">
        <v>0</v>
      </c>
      <c r="H147" s="28">
        <v>0</v>
      </c>
      <c r="I147" s="28">
        <v>-15208</v>
      </c>
      <c r="J147" s="25"/>
    </row>
    <row r="148" spans="1:10" s="9" customFormat="1" ht="25.5" x14ac:dyDescent="0.2">
      <c r="A148" s="26" t="s">
        <v>2384</v>
      </c>
      <c r="B148" s="30" t="s">
        <v>2385</v>
      </c>
      <c r="C148" s="28">
        <v>0</v>
      </c>
      <c r="D148" s="28">
        <v>0</v>
      </c>
      <c r="E148" s="28">
        <v>0</v>
      </c>
      <c r="F148" s="28">
        <v>0</v>
      </c>
      <c r="G148" s="28">
        <v>0</v>
      </c>
      <c r="H148" s="28">
        <v>0</v>
      </c>
      <c r="I148" s="28">
        <v>-15208</v>
      </c>
      <c r="J148" s="25"/>
    </row>
    <row r="149" spans="1:10" s="9" customFormat="1" ht="25.5" x14ac:dyDescent="0.2">
      <c r="A149" s="26" t="s">
        <v>2388</v>
      </c>
      <c r="B149" s="30" t="s">
        <v>2389</v>
      </c>
      <c r="C149" s="28">
        <v>0</v>
      </c>
      <c r="D149" s="28">
        <v>15209</v>
      </c>
      <c r="E149" s="28">
        <v>15209</v>
      </c>
      <c r="F149" s="28">
        <v>-562502</v>
      </c>
      <c r="G149" s="28">
        <v>0</v>
      </c>
      <c r="H149" s="28">
        <v>-577711</v>
      </c>
      <c r="I149" s="28">
        <v>0</v>
      </c>
      <c r="J149" s="25"/>
    </row>
    <row r="150" spans="1:10" s="9" customFormat="1" x14ac:dyDescent="0.2">
      <c r="A150" s="26" t="s">
        <v>2400</v>
      </c>
      <c r="B150" s="30" t="s">
        <v>2401</v>
      </c>
      <c r="C150" s="28">
        <v>0</v>
      </c>
      <c r="D150" s="28">
        <v>0</v>
      </c>
      <c r="E150" s="28">
        <v>0</v>
      </c>
      <c r="F150" s="28">
        <v>1224007</v>
      </c>
      <c r="G150" s="28">
        <v>0</v>
      </c>
      <c r="H150" s="28">
        <v>0</v>
      </c>
      <c r="I150" s="28">
        <v>30797</v>
      </c>
      <c r="J150" s="25"/>
    </row>
    <row r="151" spans="1:10" s="9" customFormat="1" ht="12" x14ac:dyDescent="0.2">
      <c r="A151" s="25"/>
      <c r="B151" s="25"/>
      <c r="C151" s="25"/>
      <c r="D151" s="25"/>
      <c r="E151" s="25"/>
      <c r="F151" s="25"/>
      <c r="G151" s="25"/>
      <c r="H151" s="25"/>
      <c r="I151" s="25"/>
      <c r="J151" s="25"/>
    </row>
    <row r="152" spans="1:10" s="9" customFormat="1" x14ac:dyDescent="0.2">
      <c r="A152" s="74" t="s">
        <v>2469</v>
      </c>
      <c r="B152" s="74"/>
      <c r="C152" s="74"/>
      <c r="D152" s="74"/>
      <c r="E152" s="74"/>
      <c r="F152" s="74"/>
      <c r="G152" s="74"/>
      <c r="H152" s="74"/>
      <c r="I152" s="74"/>
      <c r="J152" s="74"/>
    </row>
    <row r="153" spans="1:10" s="9" customFormat="1" x14ac:dyDescent="0.2">
      <c r="A153" s="22" t="s">
        <v>2425</v>
      </c>
      <c r="B153" s="25"/>
      <c r="C153" s="25"/>
      <c r="D153" s="25"/>
      <c r="E153" s="25"/>
      <c r="F153" s="25"/>
      <c r="G153" s="25"/>
      <c r="H153" s="25"/>
      <c r="I153" s="25"/>
      <c r="J153" s="25"/>
    </row>
    <row r="154" spans="1:10" s="9" customFormat="1" ht="12" x14ac:dyDescent="0.2">
      <c r="A154" s="25"/>
      <c r="B154" s="25"/>
      <c r="C154" s="25"/>
      <c r="D154" s="25"/>
      <c r="E154" s="25"/>
      <c r="F154" s="25"/>
      <c r="G154" s="25"/>
      <c r="H154" s="25"/>
      <c r="I154" s="25"/>
      <c r="J154" s="25"/>
    </row>
    <row r="155" spans="1:10" s="9" customFormat="1" x14ac:dyDescent="0.2">
      <c r="A155" s="22" t="s">
        <v>16</v>
      </c>
      <c r="B155" s="29" t="s">
        <v>2421</v>
      </c>
      <c r="C155" s="24">
        <v>0</v>
      </c>
      <c r="D155" s="24">
        <v>246009</v>
      </c>
      <c r="E155" s="24">
        <v>246009</v>
      </c>
      <c r="F155" s="24">
        <v>227077</v>
      </c>
      <c r="G155" s="24">
        <v>227077</v>
      </c>
      <c r="H155" s="24">
        <v>-18932</v>
      </c>
      <c r="I155" s="24">
        <v>148934</v>
      </c>
      <c r="J155" s="25"/>
    </row>
    <row r="156" spans="1:10" s="9" customFormat="1" x14ac:dyDescent="0.2">
      <c r="A156" s="26" t="s">
        <v>808</v>
      </c>
      <c r="B156" s="30" t="s">
        <v>809</v>
      </c>
      <c r="C156" s="28">
        <v>0</v>
      </c>
      <c r="D156" s="28">
        <v>0</v>
      </c>
      <c r="E156" s="28">
        <v>0</v>
      </c>
      <c r="F156" s="28">
        <v>0</v>
      </c>
      <c r="G156" s="28">
        <v>0</v>
      </c>
      <c r="H156" s="28">
        <v>0</v>
      </c>
      <c r="I156" s="28">
        <v>16055</v>
      </c>
      <c r="J156" s="25"/>
    </row>
    <row r="157" spans="1:10" s="9" customFormat="1" x14ac:dyDescent="0.2">
      <c r="A157" s="26" t="s">
        <v>832</v>
      </c>
      <c r="B157" s="30" t="s">
        <v>833</v>
      </c>
      <c r="C157" s="28">
        <v>0</v>
      </c>
      <c r="D157" s="28">
        <v>0</v>
      </c>
      <c r="E157" s="28">
        <v>0</v>
      </c>
      <c r="F157" s="28">
        <v>0</v>
      </c>
      <c r="G157" s="28">
        <v>0</v>
      </c>
      <c r="H157" s="28">
        <v>0</v>
      </c>
      <c r="I157" s="28">
        <v>16055</v>
      </c>
      <c r="J157" s="25"/>
    </row>
    <row r="158" spans="1:10" s="9" customFormat="1" ht="25.5" x14ac:dyDescent="0.2">
      <c r="A158" s="26" t="s">
        <v>838</v>
      </c>
      <c r="B158" s="30" t="s">
        <v>839</v>
      </c>
      <c r="C158" s="28">
        <v>0</v>
      </c>
      <c r="D158" s="28">
        <v>0</v>
      </c>
      <c r="E158" s="28">
        <v>0</v>
      </c>
      <c r="F158" s="28">
        <v>0</v>
      </c>
      <c r="G158" s="28">
        <v>0</v>
      </c>
      <c r="H158" s="28">
        <v>0</v>
      </c>
      <c r="I158" s="28">
        <v>16055</v>
      </c>
      <c r="J158" s="25"/>
    </row>
    <row r="159" spans="1:10" s="9" customFormat="1" ht="25.5" x14ac:dyDescent="0.2">
      <c r="A159" s="26" t="s">
        <v>840</v>
      </c>
      <c r="B159" s="30" t="s">
        <v>841</v>
      </c>
      <c r="C159" s="28">
        <v>0</v>
      </c>
      <c r="D159" s="28">
        <v>0</v>
      </c>
      <c r="E159" s="28">
        <v>0</v>
      </c>
      <c r="F159" s="28">
        <v>0</v>
      </c>
      <c r="G159" s="28">
        <v>0</v>
      </c>
      <c r="H159" s="28">
        <v>0</v>
      </c>
      <c r="I159" s="28">
        <v>16055</v>
      </c>
      <c r="J159" s="25"/>
    </row>
    <row r="160" spans="1:10" s="9" customFormat="1" x14ac:dyDescent="0.2">
      <c r="A160" s="26" t="s">
        <v>958</v>
      </c>
      <c r="B160" s="30" t="s">
        <v>959</v>
      </c>
      <c r="C160" s="28">
        <v>0</v>
      </c>
      <c r="D160" s="28">
        <v>246009</v>
      </c>
      <c r="E160" s="28">
        <v>246009</v>
      </c>
      <c r="F160" s="28">
        <v>227077</v>
      </c>
      <c r="G160" s="28">
        <v>0</v>
      </c>
      <c r="H160" s="28">
        <v>-18932</v>
      </c>
      <c r="I160" s="28">
        <v>132879</v>
      </c>
      <c r="J160" s="25"/>
    </row>
    <row r="161" spans="1:10" s="9" customFormat="1" x14ac:dyDescent="0.2">
      <c r="A161" s="26" t="s">
        <v>960</v>
      </c>
      <c r="B161" s="30" t="s">
        <v>959</v>
      </c>
      <c r="C161" s="28">
        <v>0</v>
      </c>
      <c r="D161" s="28">
        <v>246009</v>
      </c>
      <c r="E161" s="28">
        <v>246009</v>
      </c>
      <c r="F161" s="28">
        <v>227077</v>
      </c>
      <c r="G161" s="28">
        <v>0</v>
      </c>
      <c r="H161" s="28">
        <v>-18932</v>
      </c>
      <c r="I161" s="28">
        <v>132879</v>
      </c>
      <c r="J161" s="25"/>
    </row>
    <row r="162" spans="1:10" s="9" customFormat="1" x14ac:dyDescent="0.2">
      <c r="A162" s="26" t="s">
        <v>961</v>
      </c>
      <c r="B162" s="30" t="s">
        <v>962</v>
      </c>
      <c r="C162" s="28">
        <v>0</v>
      </c>
      <c r="D162" s="28">
        <v>246009</v>
      </c>
      <c r="E162" s="28">
        <v>246009</v>
      </c>
      <c r="F162" s="28">
        <v>227077</v>
      </c>
      <c r="G162" s="28">
        <v>0</v>
      </c>
      <c r="H162" s="28">
        <v>-18932</v>
      </c>
      <c r="I162" s="28">
        <v>132879</v>
      </c>
      <c r="J162" s="25"/>
    </row>
    <row r="163" spans="1:10" s="9" customFormat="1" x14ac:dyDescent="0.2">
      <c r="A163" s="22" t="s">
        <v>979</v>
      </c>
      <c r="B163" s="29" t="s">
        <v>980</v>
      </c>
      <c r="C163" s="24">
        <v>0</v>
      </c>
      <c r="D163" s="24">
        <v>246009</v>
      </c>
      <c r="E163" s="24">
        <v>246009</v>
      </c>
      <c r="F163" s="24">
        <v>227077</v>
      </c>
      <c r="G163" s="24">
        <v>227077</v>
      </c>
      <c r="H163" s="24">
        <v>-18932</v>
      </c>
      <c r="I163" s="24">
        <v>148936</v>
      </c>
      <c r="J163" s="25"/>
    </row>
    <row r="164" spans="1:10" s="9" customFormat="1" x14ac:dyDescent="0.2">
      <c r="A164" s="26" t="s">
        <v>981</v>
      </c>
      <c r="B164" s="30" t="s">
        <v>982</v>
      </c>
      <c r="C164" s="28">
        <v>0</v>
      </c>
      <c r="D164" s="28">
        <v>246009</v>
      </c>
      <c r="E164" s="28">
        <v>246009</v>
      </c>
      <c r="F164" s="28">
        <v>227077</v>
      </c>
      <c r="G164" s="28">
        <v>0</v>
      </c>
      <c r="H164" s="28">
        <v>-18932</v>
      </c>
      <c r="I164" s="28">
        <v>90268</v>
      </c>
      <c r="J164" s="25"/>
    </row>
    <row r="165" spans="1:10" s="9" customFormat="1" x14ac:dyDescent="0.2">
      <c r="A165" s="26" t="s">
        <v>983</v>
      </c>
      <c r="B165" s="30" t="s">
        <v>984</v>
      </c>
      <c r="C165" s="28">
        <v>0</v>
      </c>
      <c r="D165" s="28">
        <v>246009</v>
      </c>
      <c r="E165" s="28">
        <v>246009</v>
      </c>
      <c r="F165" s="28">
        <v>227077</v>
      </c>
      <c r="G165" s="28">
        <v>0</v>
      </c>
      <c r="H165" s="28">
        <v>-18932</v>
      </c>
      <c r="I165" s="28">
        <v>90268</v>
      </c>
      <c r="J165" s="25"/>
    </row>
    <row r="166" spans="1:10" s="9" customFormat="1" x14ac:dyDescent="0.2">
      <c r="A166" s="26" t="s">
        <v>985</v>
      </c>
      <c r="B166" s="30" t="s">
        <v>986</v>
      </c>
      <c r="C166" s="28">
        <v>0</v>
      </c>
      <c r="D166" s="28">
        <v>17934</v>
      </c>
      <c r="E166" s="28">
        <v>17934</v>
      </c>
      <c r="F166" s="28">
        <v>17797</v>
      </c>
      <c r="G166" s="28">
        <v>0</v>
      </c>
      <c r="H166" s="28">
        <v>-137</v>
      </c>
      <c r="I166" s="28">
        <v>22879</v>
      </c>
      <c r="J166" s="25"/>
    </row>
    <row r="167" spans="1:10" s="9" customFormat="1" x14ac:dyDescent="0.2">
      <c r="A167" s="26" t="s">
        <v>1053</v>
      </c>
      <c r="B167" s="30" t="s">
        <v>1054</v>
      </c>
      <c r="C167" s="28">
        <v>0</v>
      </c>
      <c r="D167" s="28">
        <v>228075</v>
      </c>
      <c r="E167" s="28">
        <v>228075</v>
      </c>
      <c r="F167" s="28">
        <v>209280</v>
      </c>
      <c r="G167" s="28">
        <v>0</v>
      </c>
      <c r="H167" s="28">
        <v>-18795</v>
      </c>
      <c r="I167" s="28">
        <v>67389</v>
      </c>
      <c r="J167" s="25"/>
    </row>
    <row r="168" spans="1:10" s="9" customFormat="1" x14ac:dyDescent="0.2">
      <c r="A168" s="26" t="s">
        <v>1599</v>
      </c>
      <c r="B168" s="30" t="s">
        <v>1600</v>
      </c>
      <c r="C168" s="28">
        <v>0</v>
      </c>
      <c r="D168" s="28">
        <v>0</v>
      </c>
      <c r="E168" s="28">
        <v>0</v>
      </c>
      <c r="F168" s="28">
        <v>0</v>
      </c>
      <c r="G168" s="28">
        <v>0</v>
      </c>
      <c r="H168" s="28">
        <v>0</v>
      </c>
      <c r="I168" s="28">
        <v>58668</v>
      </c>
      <c r="J168" s="25"/>
    </row>
    <row r="169" spans="1:10" s="9" customFormat="1" x14ac:dyDescent="0.2">
      <c r="A169" s="26" t="s">
        <v>1601</v>
      </c>
      <c r="B169" s="30" t="s">
        <v>1602</v>
      </c>
      <c r="C169" s="28">
        <v>0</v>
      </c>
      <c r="D169" s="28">
        <v>0</v>
      </c>
      <c r="E169" s="28">
        <v>0</v>
      </c>
      <c r="F169" s="28">
        <v>0</v>
      </c>
      <c r="G169" s="28">
        <v>0</v>
      </c>
      <c r="H169" s="28">
        <v>0</v>
      </c>
      <c r="I169" s="28">
        <v>58668</v>
      </c>
      <c r="J169" s="25"/>
    </row>
    <row r="170" spans="1:10" s="9" customFormat="1" x14ac:dyDescent="0.2">
      <c r="A170" s="22" t="s">
        <v>1749</v>
      </c>
      <c r="B170" s="29" t="s">
        <v>2422</v>
      </c>
      <c r="C170" s="24">
        <v>0</v>
      </c>
      <c r="D170" s="24">
        <v>0</v>
      </c>
      <c r="E170" s="24">
        <v>0</v>
      </c>
      <c r="F170" s="24">
        <v>0</v>
      </c>
      <c r="G170" s="24">
        <v>0</v>
      </c>
      <c r="H170" s="24">
        <v>0</v>
      </c>
      <c r="I170" s="24">
        <v>-2</v>
      </c>
      <c r="J170" s="25"/>
    </row>
    <row r="171" spans="1:10" s="9" customFormat="1" ht="12.75" customHeight="1" x14ac:dyDescent="0.2">
      <c r="A171" s="22" t="s">
        <v>1750</v>
      </c>
      <c r="B171" s="29" t="s">
        <v>2423</v>
      </c>
      <c r="C171" s="24">
        <v>0</v>
      </c>
      <c r="D171" s="24">
        <v>0</v>
      </c>
      <c r="E171" s="24">
        <v>0</v>
      </c>
      <c r="F171" s="24">
        <v>0</v>
      </c>
      <c r="G171" s="24">
        <v>0</v>
      </c>
      <c r="H171" s="24">
        <v>0</v>
      </c>
      <c r="I171" s="24">
        <v>2</v>
      </c>
      <c r="J171" s="25"/>
    </row>
    <row r="172" spans="1:10" s="9" customFormat="1" x14ac:dyDescent="0.2">
      <c r="A172" s="26" t="s">
        <v>1752</v>
      </c>
      <c r="B172" s="30" t="s">
        <v>1753</v>
      </c>
      <c r="C172" s="28">
        <v>0</v>
      </c>
      <c r="D172" s="28">
        <v>0</v>
      </c>
      <c r="E172" s="28">
        <v>0</v>
      </c>
      <c r="F172" s="28">
        <v>0</v>
      </c>
      <c r="G172" s="28">
        <v>0</v>
      </c>
      <c r="H172" s="28">
        <v>0</v>
      </c>
      <c r="I172" s="28">
        <v>2</v>
      </c>
      <c r="J172" s="25"/>
    </row>
    <row r="173" spans="1:10" s="9" customFormat="1" x14ac:dyDescent="0.2">
      <c r="A173" s="26" t="s">
        <v>1790</v>
      </c>
      <c r="B173" s="30" t="s">
        <v>1791</v>
      </c>
      <c r="C173" s="28">
        <v>0</v>
      </c>
      <c r="D173" s="28">
        <v>0</v>
      </c>
      <c r="E173" s="28">
        <v>0</v>
      </c>
      <c r="F173" s="28">
        <v>0</v>
      </c>
      <c r="G173" s="28">
        <v>0</v>
      </c>
      <c r="H173" s="28">
        <v>0</v>
      </c>
      <c r="I173" s="28">
        <v>2</v>
      </c>
      <c r="J173" s="25"/>
    </row>
    <row r="174" spans="1:10" s="9" customFormat="1" x14ac:dyDescent="0.2">
      <c r="A174" s="26" t="s">
        <v>2400</v>
      </c>
      <c r="B174" s="30" t="s">
        <v>2401</v>
      </c>
      <c r="C174" s="28">
        <v>0</v>
      </c>
      <c r="D174" s="28">
        <v>0</v>
      </c>
      <c r="E174" s="28">
        <v>0</v>
      </c>
      <c r="F174" s="28">
        <v>18932</v>
      </c>
      <c r="G174" s="28">
        <v>0</v>
      </c>
      <c r="H174" s="28">
        <v>0</v>
      </c>
      <c r="I174" s="28">
        <v>40938</v>
      </c>
      <c r="J174" s="25"/>
    </row>
    <row r="175" spans="1:10" s="9" customFormat="1" ht="12" x14ac:dyDescent="0.2">
      <c r="A175" s="25"/>
      <c r="B175" s="25"/>
      <c r="C175" s="25"/>
      <c r="D175" s="25"/>
      <c r="E175" s="25"/>
      <c r="F175" s="25"/>
      <c r="G175" s="25"/>
      <c r="H175" s="25"/>
      <c r="I175" s="25"/>
      <c r="J175" s="25"/>
    </row>
    <row r="176" spans="1:10" s="9" customFormat="1" x14ac:dyDescent="0.2">
      <c r="A176" s="74" t="s">
        <v>2470</v>
      </c>
      <c r="B176" s="74"/>
      <c r="C176" s="74"/>
      <c r="D176" s="74"/>
      <c r="E176" s="74"/>
      <c r="F176" s="74"/>
      <c r="G176" s="74"/>
      <c r="H176" s="74"/>
      <c r="I176" s="74"/>
      <c r="J176" s="74"/>
    </row>
    <row r="177" spans="1:10" s="9" customFormat="1" x14ac:dyDescent="0.2">
      <c r="A177" s="22" t="s">
        <v>2425</v>
      </c>
      <c r="B177" s="25"/>
      <c r="C177" s="25"/>
      <c r="D177" s="25"/>
      <c r="E177" s="25"/>
      <c r="F177" s="25"/>
      <c r="G177" s="25"/>
      <c r="H177" s="25"/>
      <c r="I177" s="25"/>
      <c r="J177" s="25"/>
    </row>
    <row r="178" spans="1:10" s="9" customFormat="1" ht="12" x14ac:dyDescent="0.2">
      <c r="A178" s="25"/>
      <c r="B178" s="25"/>
      <c r="C178" s="25"/>
      <c r="D178" s="25"/>
      <c r="E178" s="25"/>
      <c r="F178" s="25"/>
      <c r="G178" s="25"/>
      <c r="H178" s="25"/>
      <c r="I178" s="25"/>
      <c r="J178" s="25"/>
    </row>
    <row r="179" spans="1:10" s="9" customFormat="1" x14ac:dyDescent="0.2">
      <c r="A179" s="22" t="s">
        <v>16</v>
      </c>
      <c r="B179" s="29" t="s">
        <v>2421</v>
      </c>
      <c r="C179" s="24">
        <v>0</v>
      </c>
      <c r="D179" s="24">
        <v>246009</v>
      </c>
      <c r="E179" s="24">
        <v>246009</v>
      </c>
      <c r="F179" s="24">
        <v>227077</v>
      </c>
      <c r="G179" s="24">
        <v>227077</v>
      </c>
      <c r="H179" s="24">
        <v>-18932</v>
      </c>
      <c r="I179" s="24">
        <v>148934</v>
      </c>
      <c r="J179" s="25"/>
    </row>
    <row r="180" spans="1:10" s="9" customFormat="1" x14ac:dyDescent="0.2">
      <c r="A180" s="26" t="s">
        <v>808</v>
      </c>
      <c r="B180" s="30" t="s">
        <v>809</v>
      </c>
      <c r="C180" s="28">
        <v>0</v>
      </c>
      <c r="D180" s="28">
        <v>0</v>
      </c>
      <c r="E180" s="28">
        <v>0</v>
      </c>
      <c r="F180" s="28">
        <v>0</v>
      </c>
      <c r="G180" s="28">
        <v>0</v>
      </c>
      <c r="H180" s="28">
        <v>0</v>
      </c>
      <c r="I180" s="28">
        <v>16055</v>
      </c>
      <c r="J180" s="25"/>
    </row>
    <row r="181" spans="1:10" s="9" customFormat="1" x14ac:dyDescent="0.2">
      <c r="A181" s="26" t="s">
        <v>832</v>
      </c>
      <c r="B181" s="30" t="s">
        <v>833</v>
      </c>
      <c r="C181" s="28">
        <v>0</v>
      </c>
      <c r="D181" s="28">
        <v>0</v>
      </c>
      <c r="E181" s="28">
        <v>0</v>
      </c>
      <c r="F181" s="28">
        <v>0</v>
      </c>
      <c r="G181" s="28">
        <v>0</v>
      </c>
      <c r="H181" s="28">
        <v>0</v>
      </c>
      <c r="I181" s="28">
        <v>16055</v>
      </c>
      <c r="J181" s="25"/>
    </row>
    <row r="182" spans="1:10" s="9" customFormat="1" ht="25.5" x14ac:dyDescent="0.2">
      <c r="A182" s="26" t="s">
        <v>838</v>
      </c>
      <c r="B182" s="30" t="s">
        <v>839</v>
      </c>
      <c r="C182" s="28">
        <v>0</v>
      </c>
      <c r="D182" s="28">
        <v>0</v>
      </c>
      <c r="E182" s="28">
        <v>0</v>
      </c>
      <c r="F182" s="28">
        <v>0</v>
      </c>
      <c r="G182" s="28">
        <v>0</v>
      </c>
      <c r="H182" s="28">
        <v>0</v>
      </c>
      <c r="I182" s="28">
        <v>16055</v>
      </c>
      <c r="J182" s="25"/>
    </row>
    <row r="183" spans="1:10" s="9" customFormat="1" ht="25.5" x14ac:dyDescent="0.2">
      <c r="A183" s="26" t="s">
        <v>840</v>
      </c>
      <c r="B183" s="30" t="s">
        <v>841</v>
      </c>
      <c r="C183" s="28">
        <v>0</v>
      </c>
      <c r="D183" s="28">
        <v>0</v>
      </c>
      <c r="E183" s="28">
        <v>0</v>
      </c>
      <c r="F183" s="28">
        <v>0</v>
      </c>
      <c r="G183" s="28">
        <v>0</v>
      </c>
      <c r="H183" s="28">
        <v>0</v>
      </c>
      <c r="I183" s="28">
        <v>16055</v>
      </c>
      <c r="J183" s="25"/>
    </row>
    <row r="184" spans="1:10" s="9" customFormat="1" x14ac:dyDescent="0.2">
      <c r="A184" s="26" t="s">
        <v>958</v>
      </c>
      <c r="B184" s="30" t="s">
        <v>959</v>
      </c>
      <c r="C184" s="28">
        <v>0</v>
      </c>
      <c r="D184" s="28">
        <v>246009</v>
      </c>
      <c r="E184" s="28">
        <v>246009</v>
      </c>
      <c r="F184" s="28">
        <v>227077</v>
      </c>
      <c r="G184" s="28">
        <v>0</v>
      </c>
      <c r="H184" s="28">
        <v>-18932</v>
      </c>
      <c r="I184" s="28">
        <v>132879</v>
      </c>
      <c r="J184" s="25"/>
    </row>
    <row r="185" spans="1:10" x14ac:dyDescent="0.2">
      <c r="A185" s="26" t="s">
        <v>960</v>
      </c>
      <c r="B185" s="30" t="s">
        <v>959</v>
      </c>
      <c r="C185" s="28">
        <v>0</v>
      </c>
      <c r="D185" s="28">
        <v>246009</v>
      </c>
      <c r="E185" s="28">
        <v>246009</v>
      </c>
      <c r="F185" s="28">
        <v>227077</v>
      </c>
      <c r="G185" s="28">
        <v>0</v>
      </c>
      <c r="H185" s="28">
        <v>-18932</v>
      </c>
      <c r="I185" s="28">
        <v>132879</v>
      </c>
      <c r="J185" s="25"/>
    </row>
    <row r="186" spans="1:10" x14ac:dyDescent="0.2">
      <c r="A186" s="26" t="s">
        <v>961</v>
      </c>
      <c r="B186" s="30" t="s">
        <v>962</v>
      </c>
      <c r="C186" s="28">
        <v>0</v>
      </c>
      <c r="D186" s="28">
        <v>246009</v>
      </c>
      <c r="E186" s="28">
        <v>246009</v>
      </c>
      <c r="F186" s="28">
        <v>227077</v>
      </c>
      <c r="G186" s="28">
        <v>0</v>
      </c>
      <c r="H186" s="28">
        <v>-18932</v>
      </c>
      <c r="I186" s="28">
        <v>132879</v>
      </c>
      <c r="J186" s="25"/>
    </row>
    <row r="187" spans="1:10" x14ac:dyDescent="0.2">
      <c r="A187" s="22" t="s">
        <v>979</v>
      </c>
      <c r="B187" s="29" t="s">
        <v>980</v>
      </c>
      <c r="C187" s="24">
        <v>0</v>
      </c>
      <c r="D187" s="24">
        <v>246009</v>
      </c>
      <c r="E187" s="24">
        <v>246009</v>
      </c>
      <c r="F187" s="24">
        <v>227077</v>
      </c>
      <c r="G187" s="24">
        <v>227077</v>
      </c>
      <c r="H187" s="24">
        <v>-18932</v>
      </c>
      <c r="I187" s="24">
        <v>148936</v>
      </c>
      <c r="J187" s="25"/>
    </row>
    <row r="188" spans="1:10" x14ac:dyDescent="0.2">
      <c r="A188" s="26" t="s">
        <v>981</v>
      </c>
      <c r="B188" s="30" t="s">
        <v>982</v>
      </c>
      <c r="C188" s="28">
        <v>0</v>
      </c>
      <c r="D188" s="28">
        <v>246009</v>
      </c>
      <c r="E188" s="28">
        <v>246009</v>
      </c>
      <c r="F188" s="28">
        <v>227077</v>
      </c>
      <c r="G188" s="28">
        <v>0</v>
      </c>
      <c r="H188" s="28">
        <v>-18932</v>
      </c>
      <c r="I188" s="28">
        <v>90268</v>
      </c>
      <c r="J188" s="25"/>
    </row>
    <row r="189" spans="1:10" x14ac:dyDescent="0.2">
      <c r="A189" s="26" t="s">
        <v>983</v>
      </c>
      <c r="B189" s="30" t="s">
        <v>984</v>
      </c>
      <c r="C189" s="28">
        <v>0</v>
      </c>
      <c r="D189" s="28">
        <v>246009</v>
      </c>
      <c r="E189" s="28">
        <v>246009</v>
      </c>
      <c r="F189" s="28">
        <v>227077</v>
      </c>
      <c r="G189" s="28">
        <v>0</v>
      </c>
      <c r="H189" s="28">
        <v>-18932</v>
      </c>
      <c r="I189" s="28">
        <v>90268</v>
      </c>
      <c r="J189" s="25"/>
    </row>
    <row r="190" spans="1:10" x14ac:dyDescent="0.2">
      <c r="A190" s="26" t="s">
        <v>985</v>
      </c>
      <c r="B190" s="30" t="s">
        <v>986</v>
      </c>
      <c r="C190" s="28">
        <v>0</v>
      </c>
      <c r="D190" s="28">
        <v>17934</v>
      </c>
      <c r="E190" s="28">
        <v>17934</v>
      </c>
      <c r="F190" s="28">
        <v>17797</v>
      </c>
      <c r="G190" s="28">
        <v>0</v>
      </c>
      <c r="H190" s="28">
        <v>-137</v>
      </c>
      <c r="I190" s="28">
        <v>22879</v>
      </c>
      <c r="J190" s="25"/>
    </row>
    <row r="191" spans="1:10" x14ac:dyDescent="0.2">
      <c r="A191" s="26" t="s">
        <v>1053</v>
      </c>
      <c r="B191" s="30" t="s">
        <v>1054</v>
      </c>
      <c r="C191" s="28">
        <v>0</v>
      </c>
      <c r="D191" s="28">
        <v>228075</v>
      </c>
      <c r="E191" s="28">
        <v>228075</v>
      </c>
      <c r="F191" s="28">
        <v>209280</v>
      </c>
      <c r="G191" s="28">
        <v>0</v>
      </c>
      <c r="H191" s="28">
        <v>-18795</v>
      </c>
      <c r="I191" s="28">
        <v>67389</v>
      </c>
      <c r="J191" s="25"/>
    </row>
    <row r="192" spans="1:10" x14ac:dyDescent="0.2">
      <c r="A192" s="26" t="s">
        <v>1599</v>
      </c>
      <c r="B192" s="30" t="s">
        <v>1600</v>
      </c>
      <c r="C192" s="28">
        <v>0</v>
      </c>
      <c r="D192" s="28">
        <v>0</v>
      </c>
      <c r="E192" s="28">
        <v>0</v>
      </c>
      <c r="F192" s="28">
        <v>0</v>
      </c>
      <c r="G192" s="28">
        <v>0</v>
      </c>
      <c r="H192" s="28">
        <v>0</v>
      </c>
      <c r="I192" s="28">
        <v>58668</v>
      </c>
      <c r="J192" s="25"/>
    </row>
    <row r="193" spans="1:10" x14ac:dyDescent="0.2">
      <c r="A193" s="26" t="s">
        <v>1601</v>
      </c>
      <c r="B193" s="30" t="s">
        <v>1602</v>
      </c>
      <c r="C193" s="28">
        <v>0</v>
      </c>
      <c r="D193" s="28">
        <v>0</v>
      </c>
      <c r="E193" s="28">
        <v>0</v>
      </c>
      <c r="F193" s="28">
        <v>0</v>
      </c>
      <c r="G193" s="28">
        <v>0</v>
      </c>
      <c r="H193" s="28">
        <v>0</v>
      </c>
      <c r="I193" s="28">
        <v>58668</v>
      </c>
      <c r="J193" s="25"/>
    </row>
    <row r="194" spans="1:10" x14ac:dyDescent="0.2">
      <c r="A194" s="22" t="s">
        <v>1749</v>
      </c>
      <c r="B194" s="29" t="s">
        <v>2422</v>
      </c>
      <c r="C194" s="24">
        <v>0</v>
      </c>
      <c r="D194" s="24">
        <v>0</v>
      </c>
      <c r="E194" s="24">
        <v>0</v>
      </c>
      <c r="F194" s="24">
        <v>0</v>
      </c>
      <c r="G194" s="24">
        <v>0</v>
      </c>
      <c r="H194" s="24">
        <v>0</v>
      </c>
      <c r="I194" s="24">
        <v>-2</v>
      </c>
      <c r="J194" s="25"/>
    </row>
    <row r="195" spans="1:10" x14ac:dyDescent="0.2">
      <c r="A195" s="22" t="s">
        <v>1750</v>
      </c>
      <c r="B195" s="29" t="s">
        <v>2423</v>
      </c>
      <c r="C195" s="24">
        <v>0</v>
      </c>
      <c r="D195" s="24">
        <v>0</v>
      </c>
      <c r="E195" s="24">
        <v>0</v>
      </c>
      <c r="F195" s="24">
        <v>0</v>
      </c>
      <c r="G195" s="24">
        <v>0</v>
      </c>
      <c r="H195" s="24">
        <v>0</v>
      </c>
      <c r="I195" s="24">
        <v>2</v>
      </c>
      <c r="J195" s="25"/>
    </row>
    <row r="196" spans="1:10" x14ac:dyDescent="0.2">
      <c r="A196" s="26" t="s">
        <v>1752</v>
      </c>
      <c r="B196" s="30" t="s">
        <v>1753</v>
      </c>
      <c r="C196" s="28">
        <v>0</v>
      </c>
      <c r="D196" s="28">
        <v>0</v>
      </c>
      <c r="E196" s="28">
        <v>0</v>
      </c>
      <c r="F196" s="28">
        <v>0</v>
      </c>
      <c r="G196" s="28">
        <v>0</v>
      </c>
      <c r="H196" s="28">
        <v>0</v>
      </c>
      <c r="I196" s="28">
        <v>2</v>
      </c>
      <c r="J196" s="25"/>
    </row>
    <row r="197" spans="1:10" x14ac:dyDescent="0.2">
      <c r="A197" s="26" t="s">
        <v>1790</v>
      </c>
      <c r="B197" s="30" t="s">
        <v>1791</v>
      </c>
      <c r="C197" s="28">
        <v>0</v>
      </c>
      <c r="D197" s="28">
        <v>0</v>
      </c>
      <c r="E197" s="28">
        <v>0</v>
      </c>
      <c r="F197" s="28">
        <v>0</v>
      </c>
      <c r="G197" s="28">
        <v>0</v>
      </c>
      <c r="H197" s="28">
        <v>0</v>
      </c>
      <c r="I197" s="28">
        <v>2</v>
      </c>
      <c r="J197" s="25"/>
    </row>
    <row r="198" spans="1:10" x14ac:dyDescent="0.2">
      <c r="A198" s="26" t="s">
        <v>2400</v>
      </c>
      <c r="B198" s="30" t="s">
        <v>2401</v>
      </c>
      <c r="C198" s="28">
        <v>0</v>
      </c>
      <c r="D198" s="28">
        <v>0</v>
      </c>
      <c r="E198" s="28">
        <v>0</v>
      </c>
      <c r="F198" s="28">
        <v>18932</v>
      </c>
      <c r="G198" s="28">
        <v>0</v>
      </c>
      <c r="H198" s="28">
        <v>0</v>
      </c>
      <c r="I198" s="28">
        <v>40938</v>
      </c>
      <c r="J198" s="25"/>
    </row>
    <row r="199" spans="1:10" x14ac:dyDescent="0.2">
      <c r="A199" s="25"/>
      <c r="B199" s="25"/>
      <c r="C199" s="25"/>
      <c r="D199" s="25"/>
      <c r="E199" s="25"/>
      <c r="F199" s="25"/>
      <c r="G199" s="25"/>
      <c r="H199" s="25"/>
      <c r="I199" s="25"/>
      <c r="J199" s="25"/>
    </row>
    <row r="200" spans="1:10" x14ac:dyDescent="0.2">
      <c r="A200" s="74" t="s">
        <v>2478</v>
      </c>
      <c r="B200" s="74"/>
      <c r="C200" s="74"/>
      <c r="D200" s="74"/>
      <c r="E200" s="74"/>
      <c r="F200" s="74"/>
      <c r="G200" s="74"/>
      <c r="H200" s="74"/>
      <c r="I200" s="74"/>
      <c r="J200" s="74"/>
    </row>
    <row r="201" spans="1:10" x14ac:dyDescent="0.2">
      <c r="A201" s="22" t="s">
        <v>2425</v>
      </c>
      <c r="B201" s="25"/>
      <c r="C201" s="25"/>
      <c r="D201" s="25"/>
      <c r="E201" s="25"/>
      <c r="F201" s="25"/>
      <c r="G201" s="25"/>
      <c r="H201" s="25"/>
      <c r="I201" s="25"/>
      <c r="J201" s="25"/>
    </row>
    <row r="202" spans="1:10" x14ac:dyDescent="0.2">
      <c r="A202" s="25"/>
      <c r="B202" s="25"/>
      <c r="C202" s="25"/>
      <c r="D202" s="25"/>
      <c r="E202" s="25"/>
      <c r="F202" s="25"/>
      <c r="G202" s="25"/>
      <c r="H202" s="25"/>
      <c r="I202" s="25"/>
      <c r="J202" s="25"/>
    </row>
    <row r="203" spans="1:10" x14ac:dyDescent="0.2">
      <c r="A203" s="22" t="s">
        <v>16</v>
      </c>
      <c r="B203" s="29" t="s">
        <v>2421</v>
      </c>
      <c r="C203" s="24">
        <v>0</v>
      </c>
      <c r="D203" s="24">
        <v>0</v>
      </c>
      <c r="E203" s="24">
        <v>0</v>
      </c>
      <c r="F203" s="24">
        <v>0</v>
      </c>
      <c r="G203" s="24">
        <v>0</v>
      </c>
      <c r="H203" s="24">
        <v>0</v>
      </c>
      <c r="I203" s="24">
        <v>23914</v>
      </c>
      <c r="J203" s="25"/>
    </row>
    <row r="204" spans="1:10" x14ac:dyDescent="0.2">
      <c r="A204" s="26" t="s">
        <v>958</v>
      </c>
      <c r="B204" s="30" t="s">
        <v>959</v>
      </c>
      <c r="C204" s="28">
        <v>0</v>
      </c>
      <c r="D204" s="28">
        <v>0</v>
      </c>
      <c r="E204" s="28">
        <v>0</v>
      </c>
      <c r="F204" s="28">
        <v>0</v>
      </c>
      <c r="G204" s="28">
        <v>0</v>
      </c>
      <c r="H204" s="28">
        <v>0</v>
      </c>
      <c r="I204" s="28">
        <v>23914</v>
      </c>
      <c r="J204" s="25"/>
    </row>
    <row r="205" spans="1:10" x14ac:dyDescent="0.2">
      <c r="A205" s="26" t="s">
        <v>960</v>
      </c>
      <c r="B205" s="30" t="s">
        <v>959</v>
      </c>
      <c r="C205" s="28">
        <v>0</v>
      </c>
      <c r="D205" s="28">
        <v>0</v>
      </c>
      <c r="E205" s="28">
        <v>0</v>
      </c>
      <c r="F205" s="28">
        <v>0</v>
      </c>
      <c r="G205" s="28">
        <v>0</v>
      </c>
      <c r="H205" s="28">
        <v>0</v>
      </c>
      <c r="I205" s="28">
        <v>23914</v>
      </c>
      <c r="J205" s="25"/>
    </row>
    <row r="206" spans="1:10" x14ac:dyDescent="0.2">
      <c r="A206" s="26" t="s">
        <v>961</v>
      </c>
      <c r="B206" s="30" t="s">
        <v>962</v>
      </c>
      <c r="C206" s="28">
        <v>0</v>
      </c>
      <c r="D206" s="28">
        <v>0</v>
      </c>
      <c r="E206" s="28">
        <v>0</v>
      </c>
      <c r="F206" s="28">
        <v>0</v>
      </c>
      <c r="G206" s="28">
        <v>0</v>
      </c>
      <c r="H206" s="28">
        <v>0</v>
      </c>
      <c r="I206" s="28">
        <v>23914</v>
      </c>
      <c r="J206" s="25"/>
    </row>
    <row r="207" spans="1:10" x14ac:dyDescent="0.2">
      <c r="A207" s="22" t="s">
        <v>979</v>
      </c>
      <c r="B207" s="29" t="s">
        <v>980</v>
      </c>
      <c r="C207" s="24">
        <v>0</v>
      </c>
      <c r="D207" s="24">
        <v>0</v>
      </c>
      <c r="E207" s="24">
        <v>0</v>
      </c>
      <c r="F207" s="24">
        <v>0</v>
      </c>
      <c r="G207" s="24">
        <v>0</v>
      </c>
      <c r="H207" s="24">
        <v>0</v>
      </c>
      <c r="I207" s="24">
        <v>23914</v>
      </c>
      <c r="J207" s="25"/>
    </row>
    <row r="208" spans="1:10" x14ac:dyDescent="0.2">
      <c r="A208" s="26" t="s">
        <v>981</v>
      </c>
      <c r="B208" s="30" t="s">
        <v>982</v>
      </c>
      <c r="C208" s="28">
        <v>0</v>
      </c>
      <c r="D208" s="28">
        <v>0</v>
      </c>
      <c r="E208" s="28">
        <v>0</v>
      </c>
      <c r="F208" s="28">
        <v>0</v>
      </c>
      <c r="G208" s="28">
        <v>0</v>
      </c>
      <c r="H208" s="28">
        <v>0</v>
      </c>
      <c r="I208" s="28">
        <v>23914</v>
      </c>
      <c r="J208" s="25"/>
    </row>
    <row r="209" spans="1:10" x14ac:dyDescent="0.2">
      <c r="A209" s="26" t="s">
        <v>983</v>
      </c>
      <c r="B209" s="30" t="s">
        <v>984</v>
      </c>
      <c r="C209" s="28">
        <v>0</v>
      </c>
      <c r="D209" s="28">
        <v>0</v>
      </c>
      <c r="E209" s="28">
        <v>0</v>
      </c>
      <c r="F209" s="28">
        <v>0</v>
      </c>
      <c r="G209" s="28">
        <v>0</v>
      </c>
      <c r="H209" s="28">
        <v>0</v>
      </c>
      <c r="I209" s="28">
        <v>23914</v>
      </c>
      <c r="J209" s="25"/>
    </row>
    <row r="210" spans="1:10" x14ac:dyDescent="0.2">
      <c r="A210" s="26" t="s">
        <v>1053</v>
      </c>
      <c r="B210" s="30" t="s">
        <v>1054</v>
      </c>
      <c r="C210" s="28">
        <v>0</v>
      </c>
      <c r="D210" s="28">
        <v>0</v>
      </c>
      <c r="E210" s="28">
        <v>0</v>
      </c>
      <c r="F210" s="28">
        <v>0</v>
      </c>
      <c r="G210" s="28">
        <v>0</v>
      </c>
      <c r="H210" s="28">
        <v>0</v>
      </c>
      <c r="I210" s="28">
        <v>23914</v>
      </c>
      <c r="J210" s="25"/>
    </row>
    <row r="211" spans="1:10" x14ac:dyDescent="0.2">
      <c r="A211" s="26" t="s">
        <v>2400</v>
      </c>
      <c r="B211" s="30" t="s">
        <v>2401</v>
      </c>
      <c r="C211" s="28">
        <v>0</v>
      </c>
      <c r="D211" s="28">
        <v>0</v>
      </c>
      <c r="E211" s="28">
        <v>0</v>
      </c>
      <c r="F211" s="28">
        <v>0</v>
      </c>
      <c r="G211" s="28">
        <v>0</v>
      </c>
      <c r="H211" s="28">
        <v>0</v>
      </c>
      <c r="I211" s="28">
        <v>3216</v>
      </c>
      <c r="J211" s="25"/>
    </row>
  </sheetData>
  <mergeCells count="17">
    <mergeCell ref="A176:J176"/>
    <mergeCell ref="A200:J200"/>
    <mergeCell ref="A6:I6"/>
    <mergeCell ref="A47:J47"/>
    <mergeCell ref="A83:J83"/>
    <mergeCell ref="A113:J113"/>
    <mergeCell ref="A126:J126"/>
    <mergeCell ref="A152:J152"/>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7"/>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12"/>
      <c r="B1" s="12"/>
      <c r="C1" s="76"/>
      <c r="D1" s="76"/>
      <c r="E1" s="76"/>
      <c r="F1" s="77" t="s">
        <v>1</v>
      </c>
      <c r="G1" s="77"/>
      <c r="H1" s="77"/>
      <c r="I1" s="77"/>
      <c r="J1" s="16"/>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3" t="s">
        <v>14</v>
      </c>
      <c r="B5" s="13" t="s">
        <v>15</v>
      </c>
      <c r="C5" s="13" t="s">
        <v>2413</v>
      </c>
      <c r="D5" s="13" t="s">
        <v>2414</v>
      </c>
      <c r="E5" s="13" t="s">
        <v>2415</v>
      </c>
      <c r="F5" s="13" t="s">
        <v>2416</v>
      </c>
      <c r="G5" s="13" t="s">
        <v>2417</v>
      </c>
      <c r="H5" s="13" t="s">
        <v>2418</v>
      </c>
      <c r="I5" s="13" t="s">
        <v>2419</v>
      </c>
      <c r="J5" s="16"/>
    </row>
    <row r="6" spans="1:10" s="9" customFormat="1" ht="28.7" customHeight="1" x14ac:dyDescent="0.2">
      <c r="A6" s="75" t="s">
        <v>2587</v>
      </c>
      <c r="B6" s="75"/>
      <c r="C6" s="75"/>
      <c r="D6" s="75"/>
      <c r="E6" s="75"/>
      <c r="F6" s="75"/>
      <c r="G6" s="75"/>
      <c r="H6" s="75"/>
      <c r="I6" s="75"/>
      <c r="J6" s="16"/>
    </row>
    <row r="7" spans="1:10" s="9" customFormat="1" x14ac:dyDescent="0.2">
      <c r="A7" s="22" t="s">
        <v>16</v>
      </c>
      <c r="B7" s="23" t="s">
        <v>2421</v>
      </c>
      <c r="C7" s="24">
        <v>2621250</v>
      </c>
      <c r="D7" s="24">
        <v>2839993</v>
      </c>
      <c r="E7" s="24">
        <v>218743</v>
      </c>
      <c r="F7" s="24">
        <v>2742995</v>
      </c>
      <c r="G7" s="24">
        <v>121745</v>
      </c>
      <c r="H7" s="24">
        <v>-96998</v>
      </c>
      <c r="I7" s="24">
        <v>1935406</v>
      </c>
      <c r="J7" s="25"/>
    </row>
    <row r="8" spans="1:10" s="9" customFormat="1" x14ac:dyDescent="0.2">
      <c r="A8" s="26" t="s">
        <v>649</v>
      </c>
      <c r="B8" s="27" t="s">
        <v>650</v>
      </c>
      <c r="C8" s="28">
        <v>3000</v>
      </c>
      <c r="D8" s="28">
        <v>17760</v>
      </c>
      <c r="E8" s="28">
        <v>14760</v>
      </c>
      <c r="F8" s="28">
        <v>17759</v>
      </c>
      <c r="G8" s="28">
        <v>14759</v>
      </c>
      <c r="H8" s="28">
        <v>-1</v>
      </c>
      <c r="I8" s="28">
        <v>0</v>
      </c>
      <c r="J8" s="25"/>
    </row>
    <row r="9" spans="1:10" s="9" customFormat="1" x14ac:dyDescent="0.2">
      <c r="A9" s="26" t="s">
        <v>741</v>
      </c>
      <c r="B9" s="27" t="s">
        <v>742</v>
      </c>
      <c r="C9" s="28">
        <v>0</v>
      </c>
      <c r="D9" s="28">
        <v>199983</v>
      </c>
      <c r="E9" s="28">
        <v>199983</v>
      </c>
      <c r="F9" s="28">
        <v>119989</v>
      </c>
      <c r="G9" s="28">
        <v>0</v>
      </c>
      <c r="H9" s="28">
        <v>-79994</v>
      </c>
      <c r="I9" s="28">
        <v>0</v>
      </c>
      <c r="J9" s="25"/>
    </row>
    <row r="10" spans="1:10" s="9" customFormat="1" x14ac:dyDescent="0.2">
      <c r="A10" s="26" t="s">
        <v>786</v>
      </c>
      <c r="B10" s="27" t="s">
        <v>787</v>
      </c>
      <c r="C10" s="28">
        <v>0</v>
      </c>
      <c r="D10" s="28">
        <v>199983</v>
      </c>
      <c r="E10" s="28">
        <v>199983</v>
      </c>
      <c r="F10" s="28">
        <v>119989</v>
      </c>
      <c r="G10" s="28">
        <v>0</v>
      </c>
      <c r="H10" s="28">
        <v>-79994</v>
      </c>
      <c r="I10" s="28">
        <v>0</v>
      </c>
      <c r="J10" s="25"/>
    </row>
    <row r="11" spans="1:10" s="9" customFormat="1" x14ac:dyDescent="0.2">
      <c r="A11" s="26" t="s">
        <v>788</v>
      </c>
      <c r="B11" s="27" t="s">
        <v>789</v>
      </c>
      <c r="C11" s="28">
        <v>0</v>
      </c>
      <c r="D11" s="28">
        <v>199983</v>
      </c>
      <c r="E11" s="28">
        <v>199983</v>
      </c>
      <c r="F11" s="28">
        <v>119989</v>
      </c>
      <c r="G11" s="28">
        <v>0</v>
      </c>
      <c r="H11" s="28">
        <v>-79994</v>
      </c>
      <c r="I11" s="28">
        <v>0</v>
      </c>
      <c r="J11" s="25"/>
    </row>
    <row r="12" spans="1:10" s="9" customFormat="1" x14ac:dyDescent="0.2">
      <c r="A12" s="26" t="s">
        <v>808</v>
      </c>
      <c r="B12" s="27" t="s">
        <v>809</v>
      </c>
      <c r="C12" s="28">
        <v>0</v>
      </c>
      <c r="D12" s="28">
        <v>4000</v>
      </c>
      <c r="E12" s="28">
        <v>4000</v>
      </c>
      <c r="F12" s="28">
        <v>2598</v>
      </c>
      <c r="G12" s="28">
        <v>0</v>
      </c>
      <c r="H12" s="28">
        <v>-1402</v>
      </c>
      <c r="I12" s="28">
        <v>0</v>
      </c>
      <c r="J12" s="25"/>
    </row>
    <row r="13" spans="1:10" s="9" customFormat="1" x14ac:dyDescent="0.2">
      <c r="A13" s="26" t="s">
        <v>832</v>
      </c>
      <c r="B13" s="27" t="s">
        <v>833</v>
      </c>
      <c r="C13" s="28">
        <v>0</v>
      </c>
      <c r="D13" s="28">
        <v>4000</v>
      </c>
      <c r="E13" s="28">
        <v>4000</v>
      </c>
      <c r="F13" s="28">
        <v>2598</v>
      </c>
      <c r="G13" s="28">
        <v>0</v>
      </c>
      <c r="H13" s="28">
        <v>-1402</v>
      </c>
      <c r="I13" s="28">
        <v>0</v>
      </c>
      <c r="J13" s="25"/>
    </row>
    <row r="14" spans="1:10" s="9" customFormat="1" ht="25.5" x14ac:dyDescent="0.2">
      <c r="A14" s="26" t="s">
        <v>838</v>
      </c>
      <c r="B14" s="27" t="s">
        <v>839</v>
      </c>
      <c r="C14" s="28">
        <v>0</v>
      </c>
      <c r="D14" s="28">
        <v>4000</v>
      </c>
      <c r="E14" s="28">
        <v>4000</v>
      </c>
      <c r="F14" s="28">
        <v>2598</v>
      </c>
      <c r="G14" s="28">
        <v>0</v>
      </c>
      <c r="H14" s="28">
        <v>-1402</v>
      </c>
      <c r="I14" s="28">
        <v>0</v>
      </c>
      <c r="J14" s="25"/>
    </row>
    <row r="15" spans="1:10" s="9" customFormat="1" ht="25.5" x14ac:dyDescent="0.2">
      <c r="A15" s="26" t="s">
        <v>842</v>
      </c>
      <c r="B15" s="27" t="s">
        <v>843</v>
      </c>
      <c r="C15" s="28">
        <v>0</v>
      </c>
      <c r="D15" s="28">
        <v>4000</v>
      </c>
      <c r="E15" s="28">
        <v>4000</v>
      </c>
      <c r="F15" s="28">
        <v>2598</v>
      </c>
      <c r="G15" s="28">
        <v>0</v>
      </c>
      <c r="H15" s="28">
        <v>-1402</v>
      </c>
      <c r="I15" s="28">
        <v>0</v>
      </c>
      <c r="J15" s="25"/>
    </row>
    <row r="16" spans="1:10" s="9" customFormat="1" x14ac:dyDescent="0.2">
      <c r="A16" s="26" t="s">
        <v>958</v>
      </c>
      <c r="B16" s="27" t="s">
        <v>959</v>
      </c>
      <c r="C16" s="28">
        <v>2618250</v>
      </c>
      <c r="D16" s="28">
        <v>2618250</v>
      </c>
      <c r="E16" s="28">
        <v>0</v>
      </c>
      <c r="F16" s="28">
        <v>2602649</v>
      </c>
      <c r="G16" s="28">
        <v>-15601</v>
      </c>
      <c r="H16" s="28">
        <v>-15601</v>
      </c>
      <c r="I16" s="28">
        <v>1935406</v>
      </c>
      <c r="J16" s="25"/>
    </row>
    <row r="17" spans="1:10" s="9" customFormat="1" x14ac:dyDescent="0.2">
      <c r="A17" s="26" t="s">
        <v>960</v>
      </c>
      <c r="B17" s="27" t="s">
        <v>959</v>
      </c>
      <c r="C17" s="28">
        <v>2618250</v>
      </c>
      <c r="D17" s="28">
        <v>2618250</v>
      </c>
      <c r="E17" s="28">
        <v>0</v>
      </c>
      <c r="F17" s="28">
        <v>2602649</v>
      </c>
      <c r="G17" s="28">
        <v>-15601</v>
      </c>
      <c r="H17" s="28">
        <v>-15601</v>
      </c>
      <c r="I17" s="28">
        <v>1935406</v>
      </c>
      <c r="J17" s="25"/>
    </row>
    <row r="18" spans="1:10" s="9" customFormat="1" x14ac:dyDescent="0.2">
      <c r="A18" s="26" t="s">
        <v>961</v>
      </c>
      <c r="B18" s="27" t="s">
        <v>962</v>
      </c>
      <c r="C18" s="28">
        <v>2618250</v>
      </c>
      <c r="D18" s="28">
        <v>2618250</v>
      </c>
      <c r="E18" s="28">
        <v>0</v>
      </c>
      <c r="F18" s="28">
        <v>2602649</v>
      </c>
      <c r="G18" s="28">
        <v>-15601</v>
      </c>
      <c r="H18" s="28">
        <v>-15601</v>
      </c>
      <c r="I18" s="28">
        <v>1935406</v>
      </c>
      <c r="J18" s="25"/>
    </row>
    <row r="19" spans="1:10" s="9" customFormat="1" x14ac:dyDescent="0.2">
      <c r="A19" s="22" t="s">
        <v>979</v>
      </c>
      <c r="B19" s="23" t="s">
        <v>980</v>
      </c>
      <c r="C19" s="24">
        <v>2621250</v>
      </c>
      <c r="D19" s="24">
        <v>2839993</v>
      </c>
      <c r="E19" s="24">
        <v>218743</v>
      </c>
      <c r="F19" s="24">
        <v>2713589</v>
      </c>
      <c r="G19" s="24">
        <v>92339</v>
      </c>
      <c r="H19" s="24">
        <v>-126404</v>
      </c>
      <c r="I19" s="24">
        <v>1935406</v>
      </c>
      <c r="J19" s="25"/>
    </row>
    <row r="20" spans="1:10" s="9" customFormat="1" x14ac:dyDescent="0.2">
      <c r="A20" s="26" t="s">
        <v>981</v>
      </c>
      <c r="B20" s="27" t="s">
        <v>982</v>
      </c>
      <c r="C20" s="28">
        <v>2621250</v>
      </c>
      <c r="D20" s="28">
        <v>2823677</v>
      </c>
      <c r="E20" s="28">
        <v>202427</v>
      </c>
      <c r="F20" s="28">
        <v>2697274</v>
      </c>
      <c r="G20" s="28">
        <v>76024</v>
      </c>
      <c r="H20" s="28">
        <v>-126403</v>
      </c>
      <c r="I20" s="28">
        <v>1911904</v>
      </c>
      <c r="J20" s="25"/>
    </row>
    <row r="21" spans="1:10" s="9" customFormat="1" x14ac:dyDescent="0.2">
      <c r="A21" s="26" t="s">
        <v>983</v>
      </c>
      <c r="B21" s="27" t="s">
        <v>984</v>
      </c>
      <c r="C21" s="28">
        <v>2609435</v>
      </c>
      <c r="D21" s="28">
        <v>2811862</v>
      </c>
      <c r="E21" s="28">
        <v>202427</v>
      </c>
      <c r="F21" s="28">
        <v>2685459</v>
      </c>
      <c r="G21" s="28">
        <v>76024</v>
      </c>
      <c r="H21" s="28">
        <v>-126403</v>
      </c>
      <c r="I21" s="28">
        <v>1900229</v>
      </c>
      <c r="J21" s="25"/>
    </row>
    <row r="22" spans="1:10" s="9" customFormat="1" x14ac:dyDescent="0.2">
      <c r="A22" s="26" t="s">
        <v>985</v>
      </c>
      <c r="B22" s="27" t="s">
        <v>986</v>
      </c>
      <c r="C22" s="28">
        <v>2140678</v>
      </c>
      <c r="D22" s="28">
        <v>2297895</v>
      </c>
      <c r="E22" s="28">
        <v>157217</v>
      </c>
      <c r="F22" s="28">
        <v>2224435</v>
      </c>
      <c r="G22" s="28">
        <v>83757</v>
      </c>
      <c r="H22" s="28">
        <v>-73460</v>
      </c>
      <c r="I22" s="28">
        <v>1603277</v>
      </c>
      <c r="J22" s="25"/>
    </row>
    <row r="23" spans="1:10" s="9" customFormat="1" x14ac:dyDescent="0.2">
      <c r="A23" s="26" t="s">
        <v>1053</v>
      </c>
      <c r="B23" s="27" t="s">
        <v>1054</v>
      </c>
      <c r="C23" s="28">
        <v>468757</v>
      </c>
      <c r="D23" s="28">
        <v>513967</v>
      </c>
      <c r="E23" s="28">
        <v>45210</v>
      </c>
      <c r="F23" s="28">
        <v>461024</v>
      </c>
      <c r="G23" s="28">
        <v>-7733</v>
      </c>
      <c r="H23" s="28">
        <v>-52943</v>
      </c>
      <c r="I23" s="28">
        <v>296952</v>
      </c>
      <c r="J23" s="25"/>
    </row>
    <row r="24" spans="1:10" s="9" customFormat="1" ht="25.5" x14ac:dyDescent="0.2">
      <c r="A24" s="26" t="s">
        <v>1475</v>
      </c>
      <c r="B24" s="27" t="s">
        <v>1476</v>
      </c>
      <c r="C24" s="28">
        <v>11815</v>
      </c>
      <c r="D24" s="28">
        <v>11815</v>
      </c>
      <c r="E24" s="28">
        <v>0</v>
      </c>
      <c r="F24" s="28">
        <v>11815</v>
      </c>
      <c r="G24" s="28">
        <v>0</v>
      </c>
      <c r="H24" s="28">
        <v>0</v>
      </c>
      <c r="I24" s="28">
        <v>11675</v>
      </c>
      <c r="J24" s="25"/>
    </row>
    <row r="25" spans="1:10" s="9" customFormat="1" ht="25.5" x14ac:dyDescent="0.2">
      <c r="A25" s="26" t="s">
        <v>1477</v>
      </c>
      <c r="B25" s="27" t="s">
        <v>1478</v>
      </c>
      <c r="C25" s="28">
        <v>11815</v>
      </c>
      <c r="D25" s="28">
        <v>11815</v>
      </c>
      <c r="E25" s="28">
        <v>0</v>
      </c>
      <c r="F25" s="28">
        <v>11815</v>
      </c>
      <c r="G25" s="28">
        <v>0</v>
      </c>
      <c r="H25" s="28">
        <v>0</v>
      </c>
      <c r="I25" s="28">
        <v>11675</v>
      </c>
      <c r="J25" s="25"/>
    </row>
    <row r="26" spans="1:10" s="9" customFormat="1" x14ac:dyDescent="0.2">
      <c r="A26" s="26" t="s">
        <v>1499</v>
      </c>
      <c r="B26" s="27" t="s">
        <v>1500</v>
      </c>
      <c r="C26" s="28">
        <v>11815</v>
      </c>
      <c r="D26" s="28">
        <v>11815</v>
      </c>
      <c r="E26" s="28">
        <v>0</v>
      </c>
      <c r="F26" s="28">
        <v>11815</v>
      </c>
      <c r="G26" s="28">
        <v>0</v>
      </c>
      <c r="H26" s="28">
        <v>0</v>
      </c>
      <c r="I26" s="28">
        <v>11675</v>
      </c>
      <c r="J26" s="25"/>
    </row>
    <row r="27" spans="1:10" s="9" customFormat="1" x14ac:dyDescent="0.2">
      <c r="A27" s="26" t="s">
        <v>1599</v>
      </c>
      <c r="B27" s="27" t="s">
        <v>1600</v>
      </c>
      <c r="C27" s="28">
        <v>0</v>
      </c>
      <c r="D27" s="28">
        <v>16316</v>
      </c>
      <c r="E27" s="28">
        <v>16316</v>
      </c>
      <c r="F27" s="28">
        <v>16315</v>
      </c>
      <c r="G27" s="28">
        <v>0</v>
      </c>
      <c r="H27" s="28">
        <v>-1</v>
      </c>
      <c r="I27" s="28">
        <v>23502</v>
      </c>
      <c r="J27" s="25"/>
    </row>
    <row r="28" spans="1:10" s="9" customFormat="1" x14ac:dyDescent="0.2">
      <c r="A28" s="26" t="s">
        <v>1601</v>
      </c>
      <c r="B28" s="27" t="s">
        <v>1602</v>
      </c>
      <c r="C28" s="28">
        <v>0</v>
      </c>
      <c r="D28" s="28">
        <v>16316</v>
      </c>
      <c r="E28" s="28">
        <v>16316</v>
      </c>
      <c r="F28" s="28">
        <v>16315</v>
      </c>
      <c r="G28" s="28">
        <v>0</v>
      </c>
      <c r="H28" s="28">
        <v>-1</v>
      </c>
      <c r="I28" s="28">
        <v>23502</v>
      </c>
      <c r="J28" s="25"/>
    </row>
    <row r="29" spans="1:10" s="9" customFormat="1" x14ac:dyDescent="0.2">
      <c r="A29" s="22" t="s">
        <v>1749</v>
      </c>
      <c r="B29" s="23" t="s">
        <v>2422</v>
      </c>
      <c r="C29" s="24">
        <v>0</v>
      </c>
      <c r="D29" s="24">
        <v>0</v>
      </c>
      <c r="E29" s="24">
        <v>0</v>
      </c>
      <c r="F29" s="24">
        <v>29406</v>
      </c>
      <c r="G29" s="24">
        <v>29406</v>
      </c>
      <c r="H29" s="24">
        <v>29406</v>
      </c>
      <c r="I29" s="24">
        <v>0</v>
      </c>
      <c r="J29" s="25"/>
    </row>
    <row r="30" spans="1:10" s="9" customFormat="1" ht="12.75" customHeight="1" x14ac:dyDescent="0.2">
      <c r="A30" s="22" t="s">
        <v>1750</v>
      </c>
      <c r="B30" s="23" t="s">
        <v>2423</v>
      </c>
      <c r="C30" s="24">
        <v>0</v>
      </c>
      <c r="D30" s="24">
        <v>0</v>
      </c>
      <c r="E30" s="24">
        <v>0</v>
      </c>
      <c r="F30" s="24">
        <v>-29406</v>
      </c>
      <c r="G30" s="24">
        <v>-29406</v>
      </c>
      <c r="H30" s="24">
        <v>-29406</v>
      </c>
      <c r="I30" s="24">
        <v>0</v>
      </c>
      <c r="J30" s="25"/>
    </row>
    <row r="31" spans="1:10" s="9" customFormat="1" x14ac:dyDescent="0.2">
      <c r="A31" s="26" t="s">
        <v>1752</v>
      </c>
      <c r="B31" s="27" t="s">
        <v>1753</v>
      </c>
      <c r="C31" s="28">
        <v>0</v>
      </c>
      <c r="D31" s="28">
        <v>0</v>
      </c>
      <c r="E31" s="28">
        <v>0</v>
      </c>
      <c r="F31" s="28">
        <v>-29406</v>
      </c>
      <c r="G31" s="28">
        <v>0</v>
      </c>
      <c r="H31" s="28">
        <v>0</v>
      </c>
      <c r="I31" s="28">
        <v>0</v>
      </c>
      <c r="J31" s="25"/>
    </row>
    <row r="32" spans="1:10" s="9" customFormat="1" x14ac:dyDescent="0.2">
      <c r="A32" s="26" t="s">
        <v>1790</v>
      </c>
      <c r="B32" s="27" t="s">
        <v>1791</v>
      </c>
      <c r="C32" s="28">
        <v>0</v>
      </c>
      <c r="D32" s="28">
        <v>0</v>
      </c>
      <c r="E32" s="28">
        <v>0</v>
      </c>
      <c r="F32" s="28">
        <v>-29406</v>
      </c>
      <c r="G32" s="28">
        <v>0</v>
      </c>
      <c r="H32" s="28">
        <v>0</v>
      </c>
      <c r="I32" s="28">
        <v>0</v>
      </c>
      <c r="J32" s="25"/>
    </row>
    <row r="33" spans="1:10" s="9" customFormat="1" ht="25.5" x14ac:dyDescent="0.2">
      <c r="A33" s="26" t="s">
        <v>1752</v>
      </c>
      <c r="B33" s="27" t="s">
        <v>2379</v>
      </c>
      <c r="C33" s="28">
        <v>0</v>
      </c>
      <c r="D33" s="28">
        <v>0</v>
      </c>
      <c r="E33" s="28">
        <v>0</v>
      </c>
      <c r="F33" s="28">
        <v>-29406</v>
      </c>
      <c r="G33" s="28">
        <v>0</v>
      </c>
      <c r="H33" s="28">
        <v>0</v>
      </c>
      <c r="I33" s="28">
        <v>0</v>
      </c>
      <c r="J33" s="25"/>
    </row>
    <row r="34" spans="1:10" s="9" customFormat="1" ht="25.5" x14ac:dyDescent="0.2">
      <c r="A34" s="26" t="s">
        <v>2384</v>
      </c>
      <c r="B34" s="27" t="s">
        <v>2385</v>
      </c>
      <c r="C34" s="28">
        <v>0</v>
      </c>
      <c r="D34" s="28">
        <v>0</v>
      </c>
      <c r="E34" s="28">
        <v>0</v>
      </c>
      <c r="F34" s="28">
        <v>-4439</v>
      </c>
      <c r="G34" s="28">
        <v>0</v>
      </c>
      <c r="H34" s="28">
        <v>0</v>
      </c>
      <c r="I34" s="28">
        <v>0</v>
      </c>
      <c r="J34" s="25"/>
    </row>
    <row r="35" spans="1:10" s="9" customFormat="1" ht="25.5" x14ac:dyDescent="0.2">
      <c r="A35" s="26" t="s">
        <v>2388</v>
      </c>
      <c r="B35" s="27" t="s">
        <v>2389</v>
      </c>
      <c r="C35" s="28">
        <v>0</v>
      </c>
      <c r="D35" s="28">
        <v>0</v>
      </c>
      <c r="E35" s="28">
        <v>0</v>
      </c>
      <c r="F35" s="28">
        <v>-24967</v>
      </c>
      <c r="G35" s="28">
        <v>0</v>
      </c>
      <c r="H35" s="28">
        <v>0</v>
      </c>
      <c r="I35" s="28">
        <v>0</v>
      </c>
      <c r="J35" s="25"/>
    </row>
    <row r="36" spans="1:10" s="9" customFormat="1" x14ac:dyDescent="0.2">
      <c r="A36" s="26" t="s">
        <v>2400</v>
      </c>
      <c r="B36" s="27" t="s">
        <v>2401</v>
      </c>
      <c r="C36" s="28">
        <v>0</v>
      </c>
      <c r="D36" s="28">
        <v>0</v>
      </c>
      <c r="E36" s="28">
        <v>0</v>
      </c>
      <c r="F36" s="28">
        <v>15601</v>
      </c>
      <c r="G36" s="28">
        <v>0</v>
      </c>
      <c r="H36" s="28">
        <v>0</v>
      </c>
      <c r="I36" s="28">
        <v>0</v>
      </c>
      <c r="J36" s="25"/>
    </row>
    <row r="37" spans="1:10" s="9" customFormat="1" ht="12" x14ac:dyDescent="0.2">
      <c r="A37" s="25"/>
      <c r="B37" s="25"/>
      <c r="C37" s="25"/>
      <c r="D37" s="25"/>
      <c r="E37" s="25"/>
      <c r="F37" s="25"/>
      <c r="G37" s="25"/>
      <c r="H37" s="25"/>
      <c r="I37" s="25"/>
      <c r="J37" s="25"/>
    </row>
    <row r="38" spans="1:10" s="9" customFormat="1" x14ac:dyDescent="0.2">
      <c r="A38" s="74" t="s">
        <v>2588</v>
      </c>
      <c r="B38" s="74"/>
      <c r="C38" s="74"/>
      <c r="D38" s="74"/>
      <c r="E38" s="74"/>
      <c r="F38" s="74"/>
      <c r="G38" s="74"/>
      <c r="H38" s="74"/>
      <c r="I38" s="74"/>
      <c r="J38" s="74"/>
    </row>
    <row r="39" spans="1:10" s="9" customFormat="1" x14ac:dyDescent="0.2">
      <c r="A39" s="22" t="s">
        <v>2571</v>
      </c>
      <c r="B39" s="25"/>
      <c r="C39" s="25"/>
      <c r="D39" s="25"/>
      <c r="E39" s="25"/>
      <c r="F39" s="25"/>
      <c r="G39" s="25"/>
      <c r="H39" s="25"/>
      <c r="I39" s="25"/>
      <c r="J39" s="25"/>
    </row>
    <row r="40" spans="1:10" s="9" customFormat="1" ht="12" x14ac:dyDescent="0.2">
      <c r="A40" s="25"/>
      <c r="B40" s="25"/>
      <c r="C40" s="25"/>
      <c r="D40" s="25"/>
      <c r="E40" s="25"/>
      <c r="F40" s="25"/>
      <c r="G40" s="25"/>
      <c r="H40" s="25"/>
      <c r="I40" s="25"/>
      <c r="J40" s="25"/>
    </row>
    <row r="41" spans="1:10" s="9" customFormat="1" x14ac:dyDescent="0.2">
      <c r="A41" s="22" t="s">
        <v>16</v>
      </c>
      <c r="B41" s="29" t="s">
        <v>2421</v>
      </c>
      <c r="C41" s="24">
        <v>2621250</v>
      </c>
      <c r="D41" s="24">
        <v>2636010</v>
      </c>
      <c r="E41" s="24">
        <v>14760</v>
      </c>
      <c r="F41" s="24">
        <v>2620408</v>
      </c>
      <c r="G41" s="24">
        <v>-842</v>
      </c>
      <c r="H41" s="24">
        <v>-15602</v>
      </c>
      <c r="I41" s="24">
        <v>1935406</v>
      </c>
      <c r="J41" s="25"/>
    </row>
    <row r="42" spans="1:10" s="9" customFormat="1" x14ac:dyDescent="0.2">
      <c r="A42" s="26" t="s">
        <v>649</v>
      </c>
      <c r="B42" s="30" t="s">
        <v>650</v>
      </c>
      <c r="C42" s="28">
        <v>3000</v>
      </c>
      <c r="D42" s="28">
        <v>17760</v>
      </c>
      <c r="E42" s="28">
        <v>14760</v>
      </c>
      <c r="F42" s="28">
        <v>17759</v>
      </c>
      <c r="G42" s="28">
        <v>14759</v>
      </c>
      <c r="H42" s="28">
        <v>-1</v>
      </c>
      <c r="I42" s="28">
        <v>0</v>
      </c>
      <c r="J42" s="25"/>
    </row>
    <row r="43" spans="1:10" s="9" customFormat="1" x14ac:dyDescent="0.2">
      <c r="A43" s="26" t="s">
        <v>958</v>
      </c>
      <c r="B43" s="30" t="s">
        <v>959</v>
      </c>
      <c r="C43" s="28">
        <v>2618250</v>
      </c>
      <c r="D43" s="28">
        <v>2618250</v>
      </c>
      <c r="E43" s="28">
        <v>0</v>
      </c>
      <c r="F43" s="28">
        <v>2602649</v>
      </c>
      <c r="G43" s="28">
        <v>-15601</v>
      </c>
      <c r="H43" s="28">
        <v>-15601</v>
      </c>
      <c r="I43" s="28">
        <v>1935406</v>
      </c>
      <c r="J43" s="25"/>
    </row>
    <row r="44" spans="1:10" s="9" customFormat="1" x14ac:dyDescent="0.2">
      <c r="A44" s="26" t="s">
        <v>960</v>
      </c>
      <c r="B44" s="30" t="s">
        <v>959</v>
      </c>
      <c r="C44" s="28">
        <v>2618250</v>
      </c>
      <c r="D44" s="28">
        <v>2618250</v>
      </c>
      <c r="E44" s="28">
        <v>0</v>
      </c>
      <c r="F44" s="28">
        <v>2602649</v>
      </c>
      <c r="G44" s="28">
        <v>-15601</v>
      </c>
      <c r="H44" s="28">
        <v>-15601</v>
      </c>
      <c r="I44" s="28">
        <v>1935406</v>
      </c>
      <c r="J44" s="25"/>
    </row>
    <row r="45" spans="1:10" s="9" customFormat="1" x14ac:dyDescent="0.2">
      <c r="A45" s="26" t="s">
        <v>961</v>
      </c>
      <c r="B45" s="30" t="s">
        <v>962</v>
      </c>
      <c r="C45" s="28">
        <v>2618250</v>
      </c>
      <c r="D45" s="28">
        <v>2618250</v>
      </c>
      <c r="E45" s="28">
        <v>0</v>
      </c>
      <c r="F45" s="28">
        <v>2602649</v>
      </c>
      <c r="G45" s="28">
        <v>-15601</v>
      </c>
      <c r="H45" s="28">
        <v>-15601</v>
      </c>
      <c r="I45" s="28">
        <v>1935406</v>
      </c>
      <c r="J45" s="25"/>
    </row>
    <row r="46" spans="1:10" s="9" customFormat="1" x14ac:dyDescent="0.2">
      <c r="A46" s="22" t="s">
        <v>979</v>
      </c>
      <c r="B46" s="29" t="s">
        <v>980</v>
      </c>
      <c r="C46" s="24">
        <v>2621250</v>
      </c>
      <c r="D46" s="24">
        <v>2636010</v>
      </c>
      <c r="E46" s="24">
        <v>14760</v>
      </c>
      <c r="F46" s="24">
        <v>2615969</v>
      </c>
      <c r="G46" s="24">
        <v>-5281</v>
      </c>
      <c r="H46" s="24">
        <v>-20041</v>
      </c>
      <c r="I46" s="24">
        <v>1935406</v>
      </c>
      <c r="J46" s="25"/>
    </row>
    <row r="47" spans="1:10" s="9" customFormat="1" x14ac:dyDescent="0.2">
      <c r="A47" s="26" t="s">
        <v>981</v>
      </c>
      <c r="B47" s="30" t="s">
        <v>982</v>
      </c>
      <c r="C47" s="28">
        <v>2621250</v>
      </c>
      <c r="D47" s="28">
        <v>2619694</v>
      </c>
      <c r="E47" s="28">
        <v>-1556</v>
      </c>
      <c r="F47" s="28">
        <v>2599654</v>
      </c>
      <c r="G47" s="28">
        <v>-21596</v>
      </c>
      <c r="H47" s="28">
        <v>-20040</v>
      </c>
      <c r="I47" s="28">
        <v>1911904</v>
      </c>
      <c r="J47" s="25"/>
    </row>
    <row r="48" spans="1:10" s="9" customFormat="1" x14ac:dyDescent="0.2">
      <c r="A48" s="26" t="s">
        <v>983</v>
      </c>
      <c r="B48" s="30" t="s">
        <v>984</v>
      </c>
      <c r="C48" s="28">
        <v>2609435</v>
      </c>
      <c r="D48" s="28">
        <v>2607879</v>
      </c>
      <c r="E48" s="28">
        <v>-1556</v>
      </c>
      <c r="F48" s="28">
        <v>2587839</v>
      </c>
      <c r="G48" s="28">
        <v>-21596</v>
      </c>
      <c r="H48" s="28">
        <v>-20040</v>
      </c>
      <c r="I48" s="28">
        <v>1900229</v>
      </c>
      <c r="J48" s="25"/>
    </row>
    <row r="49" spans="1:10" s="9" customFormat="1" x14ac:dyDescent="0.2">
      <c r="A49" s="26" t="s">
        <v>985</v>
      </c>
      <c r="B49" s="30" t="s">
        <v>986</v>
      </c>
      <c r="C49" s="28">
        <v>2140678</v>
      </c>
      <c r="D49" s="28">
        <v>2140678</v>
      </c>
      <c r="E49" s="28">
        <v>0</v>
      </c>
      <c r="F49" s="28">
        <v>2140678</v>
      </c>
      <c r="G49" s="28">
        <v>0</v>
      </c>
      <c r="H49" s="28">
        <v>0</v>
      </c>
      <c r="I49" s="28">
        <v>1603277</v>
      </c>
      <c r="J49" s="25"/>
    </row>
    <row r="50" spans="1:10" s="9" customFormat="1" x14ac:dyDescent="0.2">
      <c r="A50" s="26" t="s">
        <v>1053</v>
      </c>
      <c r="B50" s="30" t="s">
        <v>1054</v>
      </c>
      <c r="C50" s="28">
        <v>468757</v>
      </c>
      <c r="D50" s="28">
        <v>467201</v>
      </c>
      <c r="E50" s="28">
        <v>-1556</v>
      </c>
      <c r="F50" s="28">
        <v>447161</v>
      </c>
      <c r="G50" s="28">
        <v>-21596</v>
      </c>
      <c r="H50" s="28">
        <v>-20040</v>
      </c>
      <c r="I50" s="28">
        <v>296952</v>
      </c>
      <c r="J50" s="25"/>
    </row>
    <row r="51" spans="1:10" s="9" customFormat="1" ht="25.5" x14ac:dyDescent="0.2">
      <c r="A51" s="26" t="s">
        <v>1475</v>
      </c>
      <c r="B51" s="30" t="s">
        <v>1476</v>
      </c>
      <c r="C51" s="28">
        <v>11815</v>
      </c>
      <c r="D51" s="28">
        <v>11815</v>
      </c>
      <c r="E51" s="28">
        <v>0</v>
      </c>
      <c r="F51" s="28">
        <v>11815</v>
      </c>
      <c r="G51" s="28">
        <v>0</v>
      </c>
      <c r="H51" s="28">
        <v>0</v>
      </c>
      <c r="I51" s="28">
        <v>11675</v>
      </c>
      <c r="J51" s="25"/>
    </row>
    <row r="52" spans="1:10" s="9" customFormat="1" ht="25.5" x14ac:dyDescent="0.2">
      <c r="A52" s="26" t="s">
        <v>1477</v>
      </c>
      <c r="B52" s="30" t="s">
        <v>1478</v>
      </c>
      <c r="C52" s="28">
        <v>11815</v>
      </c>
      <c r="D52" s="28">
        <v>11815</v>
      </c>
      <c r="E52" s="28">
        <v>0</v>
      </c>
      <c r="F52" s="28">
        <v>11815</v>
      </c>
      <c r="G52" s="28">
        <v>0</v>
      </c>
      <c r="H52" s="28">
        <v>0</v>
      </c>
      <c r="I52" s="28">
        <v>11675</v>
      </c>
      <c r="J52" s="25"/>
    </row>
    <row r="53" spans="1:10" s="9" customFormat="1" x14ac:dyDescent="0.2">
      <c r="A53" s="26" t="s">
        <v>1499</v>
      </c>
      <c r="B53" s="30" t="s">
        <v>1500</v>
      </c>
      <c r="C53" s="28">
        <v>11815</v>
      </c>
      <c r="D53" s="28">
        <v>11815</v>
      </c>
      <c r="E53" s="28">
        <v>0</v>
      </c>
      <c r="F53" s="28">
        <v>11815</v>
      </c>
      <c r="G53" s="28">
        <v>0</v>
      </c>
      <c r="H53" s="28">
        <v>0</v>
      </c>
      <c r="I53" s="28">
        <v>11675</v>
      </c>
      <c r="J53" s="25"/>
    </row>
    <row r="54" spans="1:10" s="9" customFormat="1" x14ac:dyDescent="0.2">
      <c r="A54" s="26" t="s">
        <v>1599</v>
      </c>
      <c r="B54" s="30" t="s">
        <v>1600</v>
      </c>
      <c r="C54" s="28">
        <v>0</v>
      </c>
      <c r="D54" s="28">
        <v>16316</v>
      </c>
      <c r="E54" s="28">
        <v>16316</v>
      </c>
      <c r="F54" s="28">
        <v>16315</v>
      </c>
      <c r="G54" s="28">
        <v>0</v>
      </c>
      <c r="H54" s="28">
        <v>-1</v>
      </c>
      <c r="I54" s="28">
        <v>23502</v>
      </c>
      <c r="J54" s="25"/>
    </row>
    <row r="55" spans="1:10" s="9" customFormat="1" x14ac:dyDescent="0.2">
      <c r="A55" s="26" t="s">
        <v>1601</v>
      </c>
      <c r="B55" s="30" t="s">
        <v>1602</v>
      </c>
      <c r="C55" s="28">
        <v>0</v>
      </c>
      <c r="D55" s="28">
        <v>16316</v>
      </c>
      <c r="E55" s="28">
        <v>16316</v>
      </c>
      <c r="F55" s="28">
        <v>16315</v>
      </c>
      <c r="G55" s="28">
        <v>0</v>
      </c>
      <c r="H55" s="28">
        <v>-1</v>
      </c>
      <c r="I55" s="28">
        <v>23502</v>
      </c>
      <c r="J55" s="25"/>
    </row>
    <row r="56" spans="1:10" s="9" customFormat="1" ht="12.75" customHeight="1" x14ac:dyDescent="0.2">
      <c r="A56" s="22" t="s">
        <v>1749</v>
      </c>
      <c r="B56" s="29" t="s">
        <v>2422</v>
      </c>
      <c r="C56" s="24">
        <v>0</v>
      </c>
      <c r="D56" s="24">
        <v>0</v>
      </c>
      <c r="E56" s="24">
        <v>0</v>
      </c>
      <c r="F56" s="24">
        <v>4439</v>
      </c>
      <c r="G56" s="24">
        <v>4439</v>
      </c>
      <c r="H56" s="24">
        <v>4439</v>
      </c>
      <c r="I56" s="24">
        <v>0</v>
      </c>
      <c r="J56" s="25"/>
    </row>
    <row r="57" spans="1:10" s="9" customFormat="1" x14ac:dyDescent="0.2">
      <c r="A57" s="22" t="s">
        <v>1750</v>
      </c>
      <c r="B57" s="29" t="s">
        <v>2423</v>
      </c>
      <c r="C57" s="24">
        <v>0</v>
      </c>
      <c r="D57" s="24">
        <v>0</v>
      </c>
      <c r="E57" s="24">
        <v>0</v>
      </c>
      <c r="F57" s="24">
        <v>-4439</v>
      </c>
      <c r="G57" s="24">
        <v>-4439</v>
      </c>
      <c r="H57" s="24">
        <v>-4439</v>
      </c>
      <c r="I57" s="24">
        <v>0</v>
      </c>
      <c r="J57" s="25"/>
    </row>
    <row r="58" spans="1:10" s="9" customFormat="1" x14ac:dyDescent="0.2">
      <c r="A58" s="26" t="s">
        <v>1752</v>
      </c>
      <c r="B58" s="30" t="s">
        <v>1753</v>
      </c>
      <c r="C58" s="28">
        <v>0</v>
      </c>
      <c r="D58" s="28">
        <v>0</v>
      </c>
      <c r="E58" s="28">
        <v>0</v>
      </c>
      <c r="F58" s="28">
        <v>-4439</v>
      </c>
      <c r="G58" s="28">
        <v>0</v>
      </c>
      <c r="H58" s="28">
        <v>0</v>
      </c>
      <c r="I58" s="28">
        <v>0</v>
      </c>
      <c r="J58" s="25"/>
    </row>
    <row r="59" spans="1:10" s="9" customFormat="1" x14ac:dyDescent="0.2">
      <c r="A59" s="26" t="s">
        <v>1790</v>
      </c>
      <c r="B59" s="30" t="s">
        <v>1791</v>
      </c>
      <c r="C59" s="28">
        <v>0</v>
      </c>
      <c r="D59" s="28">
        <v>0</v>
      </c>
      <c r="E59" s="28">
        <v>0</v>
      </c>
      <c r="F59" s="28">
        <v>-4439</v>
      </c>
      <c r="G59" s="28">
        <v>0</v>
      </c>
      <c r="H59" s="28">
        <v>0</v>
      </c>
      <c r="I59" s="28">
        <v>0</v>
      </c>
      <c r="J59" s="25"/>
    </row>
    <row r="60" spans="1:10" s="9" customFormat="1" ht="25.5" x14ac:dyDescent="0.2">
      <c r="A60" s="26" t="s">
        <v>1752</v>
      </c>
      <c r="B60" s="30" t="s">
        <v>2379</v>
      </c>
      <c r="C60" s="28">
        <v>0</v>
      </c>
      <c r="D60" s="28">
        <v>0</v>
      </c>
      <c r="E60" s="28">
        <v>0</v>
      </c>
      <c r="F60" s="28">
        <v>-4439</v>
      </c>
      <c r="G60" s="28">
        <v>0</v>
      </c>
      <c r="H60" s="28">
        <v>0</v>
      </c>
      <c r="I60" s="28">
        <v>0</v>
      </c>
      <c r="J60" s="25"/>
    </row>
    <row r="61" spans="1:10" s="9" customFormat="1" ht="25.5" x14ac:dyDescent="0.2">
      <c r="A61" s="26" t="s">
        <v>2384</v>
      </c>
      <c r="B61" s="30" t="s">
        <v>2385</v>
      </c>
      <c r="C61" s="28">
        <v>0</v>
      </c>
      <c r="D61" s="28">
        <v>0</v>
      </c>
      <c r="E61" s="28">
        <v>0</v>
      </c>
      <c r="F61" s="28">
        <v>-4439</v>
      </c>
      <c r="G61" s="28">
        <v>0</v>
      </c>
      <c r="H61" s="28">
        <v>0</v>
      </c>
      <c r="I61" s="28">
        <v>0</v>
      </c>
      <c r="J61" s="25"/>
    </row>
    <row r="62" spans="1:10" s="9" customFormat="1" x14ac:dyDescent="0.2">
      <c r="A62" s="26" t="s">
        <v>2400</v>
      </c>
      <c r="B62" s="30" t="s">
        <v>2401</v>
      </c>
      <c r="C62" s="28">
        <v>0</v>
      </c>
      <c r="D62" s="28">
        <v>0</v>
      </c>
      <c r="E62" s="28">
        <v>0</v>
      </c>
      <c r="F62" s="28">
        <v>15601</v>
      </c>
      <c r="G62" s="28">
        <v>0</v>
      </c>
      <c r="H62" s="28">
        <v>0</v>
      </c>
      <c r="I62" s="28">
        <v>0</v>
      </c>
      <c r="J62" s="25"/>
    </row>
    <row r="63" spans="1:10" s="9" customFormat="1" ht="12" x14ac:dyDescent="0.2">
      <c r="A63" s="25"/>
      <c r="B63" s="25"/>
      <c r="C63" s="25"/>
      <c r="D63" s="25"/>
      <c r="E63" s="25"/>
      <c r="F63" s="25"/>
      <c r="G63" s="25"/>
      <c r="H63" s="25"/>
      <c r="I63" s="25"/>
      <c r="J63" s="25"/>
    </row>
    <row r="64" spans="1:10" s="9" customFormat="1" x14ac:dyDescent="0.2">
      <c r="A64" s="74" t="s">
        <v>2459</v>
      </c>
      <c r="B64" s="74"/>
      <c r="C64" s="74"/>
      <c r="D64" s="74"/>
      <c r="E64" s="74"/>
      <c r="F64" s="74"/>
      <c r="G64" s="74"/>
      <c r="H64" s="74"/>
      <c r="I64" s="74"/>
      <c r="J64" s="74"/>
    </row>
    <row r="65" spans="1:10" s="9" customFormat="1" x14ac:dyDescent="0.2">
      <c r="A65" s="22" t="s">
        <v>2438</v>
      </c>
      <c r="B65" s="25"/>
      <c r="C65" s="25"/>
      <c r="D65" s="25"/>
      <c r="E65" s="25"/>
      <c r="F65" s="25"/>
      <c r="G65" s="25"/>
      <c r="H65" s="25"/>
      <c r="I65" s="25"/>
      <c r="J65" s="25"/>
    </row>
    <row r="66" spans="1:10" s="9" customFormat="1" ht="12" x14ac:dyDescent="0.2">
      <c r="A66" s="25"/>
      <c r="B66" s="25"/>
      <c r="C66" s="25"/>
      <c r="D66" s="25"/>
      <c r="E66" s="25"/>
      <c r="F66" s="25"/>
      <c r="G66" s="25"/>
      <c r="H66" s="25"/>
      <c r="I66" s="25"/>
      <c r="J66" s="25"/>
    </row>
    <row r="67" spans="1:10" s="9" customFormat="1" x14ac:dyDescent="0.2">
      <c r="A67" s="22" t="s">
        <v>16</v>
      </c>
      <c r="B67" s="29" t="s">
        <v>2421</v>
      </c>
      <c r="C67" s="24">
        <v>0</v>
      </c>
      <c r="D67" s="24">
        <v>203983</v>
      </c>
      <c r="E67" s="24">
        <v>203983</v>
      </c>
      <c r="F67" s="24">
        <v>122587</v>
      </c>
      <c r="G67" s="24">
        <v>122587</v>
      </c>
      <c r="H67" s="24">
        <v>-81396</v>
      </c>
      <c r="I67" s="24">
        <v>0</v>
      </c>
      <c r="J67" s="25"/>
    </row>
    <row r="68" spans="1:10" s="9" customFormat="1" x14ac:dyDescent="0.2">
      <c r="A68" s="26" t="s">
        <v>741</v>
      </c>
      <c r="B68" s="30" t="s">
        <v>742</v>
      </c>
      <c r="C68" s="28">
        <v>0</v>
      </c>
      <c r="D68" s="28">
        <v>199983</v>
      </c>
      <c r="E68" s="28">
        <v>199983</v>
      </c>
      <c r="F68" s="28">
        <v>119989</v>
      </c>
      <c r="G68" s="28">
        <v>0</v>
      </c>
      <c r="H68" s="28">
        <v>-79994</v>
      </c>
      <c r="I68" s="28">
        <v>0</v>
      </c>
      <c r="J68" s="25"/>
    </row>
    <row r="69" spans="1:10" s="9" customFormat="1" x14ac:dyDescent="0.2">
      <c r="A69" s="26" t="s">
        <v>786</v>
      </c>
      <c r="B69" s="30" t="s">
        <v>787</v>
      </c>
      <c r="C69" s="28">
        <v>0</v>
      </c>
      <c r="D69" s="28">
        <v>199983</v>
      </c>
      <c r="E69" s="28">
        <v>199983</v>
      </c>
      <c r="F69" s="28">
        <v>119989</v>
      </c>
      <c r="G69" s="28">
        <v>0</v>
      </c>
      <c r="H69" s="28">
        <v>-79994</v>
      </c>
      <c r="I69" s="28">
        <v>0</v>
      </c>
      <c r="J69" s="25"/>
    </row>
    <row r="70" spans="1:10" s="9" customFormat="1" ht="12.75" customHeight="1" x14ac:dyDescent="0.2">
      <c r="A70" s="26" t="s">
        <v>788</v>
      </c>
      <c r="B70" s="30" t="s">
        <v>789</v>
      </c>
      <c r="C70" s="28">
        <v>0</v>
      </c>
      <c r="D70" s="28">
        <v>199983</v>
      </c>
      <c r="E70" s="28">
        <v>199983</v>
      </c>
      <c r="F70" s="28">
        <v>119989</v>
      </c>
      <c r="G70" s="28">
        <v>0</v>
      </c>
      <c r="H70" s="28">
        <v>-79994</v>
      </c>
      <c r="I70" s="28">
        <v>0</v>
      </c>
      <c r="J70" s="25"/>
    </row>
    <row r="71" spans="1:10" s="9" customFormat="1" x14ac:dyDescent="0.2">
      <c r="A71" s="26" t="s">
        <v>808</v>
      </c>
      <c r="B71" s="30" t="s">
        <v>809</v>
      </c>
      <c r="C71" s="28">
        <v>0</v>
      </c>
      <c r="D71" s="28">
        <v>4000</v>
      </c>
      <c r="E71" s="28">
        <v>4000</v>
      </c>
      <c r="F71" s="28">
        <v>2598</v>
      </c>
      <c r="G71" s="28">
        <v>0</v>
      </c>
      <c r="H71" s="28">
        <v>-1402</v>
      </c>
      <c r="I71" s="28">
        <v>0</v>
      </c>
      <c r="J71" s="25"/>
    </row>
    <row r="72" spans="1:10" s="9" customFormat="1" x14ac:dyDescent="0.2">
      <c r="A72" s="26" t="s">
        <v>832</v>
      </c>
      <c r="B72" s="30" t="s">
        <v>833</v>
      </c>
      <c r="C72" s="28">
        <v>0</v>
      </c>
      <c r="D72" s="28">
        <v>4000</v>
      </c>
      <c r="E72" s="28">
        <v>4000</v>
      </c>
      <c r="F72" s="28">
        <v>2598</v>
      </c>
      <c r="G72" s="28">
        <v>0</v>
      </c>
      <c r="H72" s="28">
        <v>-1402</v>
      </c>
      <c r="I72" s="28">
        <v>0</v>
      </c>
      <c r="J72" s="25"/>
    </row>
    <row r="73" spans="1:10" s="9" customFormat="1" ht="25.5" x14ac:dyDescent="0.2">
      <c r="A73" s="26" t="s">
        <v>838</v>
      </c>
      <c r="B73" s="30" t="s">
        <v>839</v>
      </c>
      <c r="C73" s="28">
        <v>0</v>
      </c>
      <c r="D73" s="28">
        <v>4000</v>
      </c>
      <c r="E73" s="28">
        <v>4000</v>
      </c>
      <c r="F73" s="28">
        <v>2598</v>
      </c>
      <c r="G73" s="28">
        <v>0</v>
      </c>
      <c r="H73" s="28">
        <v>-1402</v>
      </c>
      <c r="I73" s="28">
        <v>0</v>
      </c>
      <c r="J73" s="25"/>
    </row>
    <row r="74" spans="1:10" s="9" customFormat="1" ht="25.5" x14ac:dyDescent="0.2">
      <c r="A74" s="26" t="s">
        <v>842</v>
      </c>
      <c r="B74" s="30" t="s">
        <v>843</v>
      </c>
      <c r="C74" s="28">
        <v>0</v>
      </c>
      <c r="D74" s="28">
        <v>4000</v>
      </c>
      <c r="E74" s="28">
        <v>4000</v>
      </c>
      <c r="F74" s="28">
        <v>2598</v>
      </c>
      <c r="G74" s="28">
        <v>0</v>
      </c>
      <c r="H74" s="28">
        <v>-1402</v>
      </c>
      <c r="I74" s="28">
        <v>0</v>
      </c>
      <c r="J74" s="25"/>
    </row>
    <row r="75" spans="1:10" s="9" customFormat="1" x14ac:dyDescent="0.2">
      <c r="A75" s="22" t="s">
        <v>979</v>
      </c>
      <c r="B75" s="29" t="s">
        <v>980</v>
      </c>
      <c r="C75" s="24">
        <v>0</v>
      </c>
      <c r="D75" s="24">
        <v>203983</v>
      </c>
      <c r="E75" s="24">
        <v>203983</v>
      </c>
      <c r="F75" s="24">
        <v>97620</v>
      </c>
      <c r="G75" s="24">
        <v>97620</v>
      </c>
      <c r="H75" s="24">
        <v>-106363</v>
      </c>
      <c r="I75" s="24">
        <v>0</v>
      </c>
      <c r="J75" s="25"/>
    </row>
    <row r="76" spans="1:10" s="9" customFormat="1" x14ac:dyDescent="0.2">
      <c r="A76" s="26" t="s">
        <v>981</v>
      </c>
      <c r="B76" s="30" t="s">
        <v>982</v>
      </c>
      <c r="C76" s="28">
        <v>0</v>
      </c>
      <c r="D76" s="28">
        <v>203983</v>
      </c>
      <c r="E76" s="28">
        <v>203983</v>
      </c>
      <c r="F76" s="28">
        <v>97620</v>
      </c>
      <c r="G76" s="28">
        <v>0</v>
      </c>
      <c r="H76" s="28">
        <v>-106363</v>
      </c>
      <c r="I76" s="28">
        <v>0</v>
      </c>
      <c r="J76" s="25"/>
    </row>
    <row r="77" spans="1:10" s="9" customFormat="1" x14ac:dyDescent="0.2">
      <c r="A77" s="26" t="s">
        <v>983</v>
      </c>
      <c r="B77" s="30" t="s">
        <v>984</v>
      </c>
      <c r="C77" s="28">
        <v>0</v>
      </c>
      <c r="D77" s="28">
        <v>203983</v>
      </c>
      <c r="E77" s="28">
        <v>203983</v>
      </c>
      <c r="F77" s="28">
        <v>97620</v>
      </c>
      <c r="G77" s="28">
        <v>0</v>
      </c>
      <c r="H77" s="28">
        <v>-106363</v>
      </c>
      <c r="I77" s="28">
        <v>0</v>
      </c>
      <c r="J77" s="25"/>
    </row>
    <row r="78" spans="1:10" s="9" customFormat="1" x14ac:dyDescent="0.2">
      <c r="A78" s="26" t="s">
        <v>985</v>
      </c>
      <c r="B78" s="30" t="s">
        <v>986</v>
      </c>
      <c r="C78" s="28">
        <v>0</v>
      </c>
      <c r="D78" s="28">
        <v>157217</v>
      </c>
      <c r="E78" s="28">
        <v>157217</v>
      </c>
      <c r="F78" s="28">
        <v>83757</v>
      </c>
      <c r="G78" s="28">
        <v>0</v>
      </c>
      <c r="H78" s="28">
        <v>-73460</v>
      </c>
      <c r="I78" s="28">
        <v>0</v>
      </c>
      <c r="J78" s="25"/>
    </row>
    <row r="79" spans="1:10" s="9" customFormat="1" x14ac:dyDescent="0.2">
      <c r="A79" s="26" t="s">
        <v>1053</v>
      </c>
      <c r="B79" s="30" t="s">
        <v>1054</v>
      </c>
      <c r="C79" s="28">
        <v>0</v>
      </c>
      <c r="D79" s="28">
        <v>46766</v>
      </c>
      <c r="E79" s="28">
        <v>46766</v>
      </c>
      <c r="F79" s="28">
        <v>13863</v>
      </c>
      <c r="G79" s="28">
        <v>0</v>
      </c>
      <c r="H79" s="28">
        <v>-32903</v>
      </c>
      <c r="I79" s="28">
        <v>0</v>
      </c>
      <c r="J79" s="25"/>
    </row>
    <row r="80" spans="1:10" s="9" customFormat="1" x14ac:dyDescent="0.2">
      <c r="A80" s="22" t="s">
        <v>1749</v>
      </c>
      <c r="B80" s="29" t="s">
        <v>2422</v>
      </c>
      <c r="C80" s="24">
        <v>0</v>
      </c>
      <c r="D80" s="24">
        <v>0</v>
      </c>
      <c r="E80" s="24">
        <v>0</v>
      </c>
      <c r="F80" s="24">
        <v>24967</v>
      </c>
      <c r="G80" s="24">
        <v>24967</v>
      </c>
      <c r="H80" s="24">
        <v>24967</v>
      </c>
      <c r="I80" s="24">
        <v>0</v>
      </c>
      <c r="J80" s="25"/>
    </row>
    <row r="81" spans="1:10" s="9" customFormat="1" x14ac:dyDescent="0.2">
      <c r="A81" s="22" t="s">
        <v>1750</v>
      </c>
      <c r="B81" s="29" t="s">
        <v>2423</v>
      </c>
      <c r="C81" s="24">
        <v>0</v>
      </c>
      <c r="D81" s="24">
        <v>0</v>
      </c>
      <c r="E81" s="24">
        <v>0</v>
      </c>
      <c r="F81" s="24">
        <v>-24967</v>
      </c>
      <c r="G81" s="24">
        <v>-24967</v>
      </c>
      <c r="H81" s="24">
        <v>-24967</v>
      </c>
      <c r="I81" s="24">
        <v>0</v>
      </c>
      <c r="J81" s="25"/>
    </row>
    <row r="82" spans="1:10" s="9" customFormat="1" x14ac:dyDescent="0.2">
      <c r="A82" s="26" t="s">
        <v>1752</v>
      </c>
      <c r="B82" s="30" t="s">
        <v>1753</v>
      </c>
      <c r="C82" s="28">
        <v>0</v>
      </c>
      <c r="D82" s="28">
        <v>0</v>
      </c>
      <c r="E82" s="28">
        <v>0</v>
      </c>
      <c r="F82" s="28">
        <v>-24967</v>
      </c>
      <c r="G82" s="28">
        <v>0</v>
      </c>
      <c r="H82" s="28">
        <v>0</v>
      </c>
      <c r="I82" s="28">
        <v>0</v>
      </c>
      <c r="J82" s="25"/>
    </row>
    <row r="83" spans="1:10" s="9" customFormat="1" x14ac:dyDescent="0.2">
      <c r="A83" s="26" t="s">
        <v>1790</v>
      </c>
      <c r="B83" s="30" t="s">
        <v>1791</v>
      </c>
      <c r="C83" s="28">
        <v>0</v>
      </c>
      <c r="D83" s="28">
        <v>0</v>
      </c>
      <c r="E83" s="28">
        <v>0</v>
      </c>
      <c r="F83" s="28">
        <v>-24967</v>
      </c>
      <c r="G83" s="28">
        <v>0</v>
      </c>
      <c r="H83" s="28">
        <v>0</v>
      </c>
      <c r="I83" s="28">
        <v>0</v>
      </c>
      <c r="J83" s="25"/>
    </row>
    <row r="84" spans="1:10" s="9" customFormat="1" ht="25.5" x14ac:dyDescent="0.2">
      <c r="A84" s="26" t="s">
        <v>1752</v>
      </c>
      <c r="B84" s="30" t="s">
        <v>2379</v>
      </c>
      <c r="C84" s="28">
        <v>0</v>
      </c>
      <c r="D84" s="28">
        <v>0</v>
      </c>
      <c r="E84" s="28">
        <v>0</v>
      </c>
      <c r="F84" s="28">
        <v>-24967</v>
      </c>
      <c r="G84" s="28">
        <v>0</v>
      </c>
      <c r="H84" s="28">
        <v>0</v>
      </c>
      <c r="I84" s="28">
        <v>0</v>
      </c>
      <c r="J84" s="25"/>
    </row>
    <row r="85" spans="1:10" ht="25.5" x14ac:dyDescent="0.2">
      <c r="A85" s="26" t="s">
        <v>2388</v>
      </c>
      <c r="B85" s="30" t="s">
        <v>2389</v>
      </c>
      <c r="C85" s="28">
        <v>0</v>
      </c>
      <c r="D85" s="28">
        <v>0</v>
      </c>
      <c r="E85" s="28">
        <v>0</v>
      </c>
      <c r="F85" s="28">
        <v>-24967</v>
      </c>
      <c r="G85" s="28">
        <v>0</v>
      </c>
      <c r="H85" s="28">
        <v>0</v>
      </c>
      <c r="I85" s="28">
        <v>0</v>
      </c>
      <c r="J85" s="25"/>
    </row>
    <row r="86" spans="1:10" x14ac:dyDescent="0.2">
      <c r="A86" s="25"/>
      <c r="B86" s="25"/>
      <c r="C86" s="25"/>
      <c r="D86" s="25"/>
      <c r="E86" s="25"/>
      <c r="F86" s="25"/>
      <c r="G86" s="25"/>
      <c r="H86" s="25"/>
      <c r="I86" s="25"/>
      <c r="J86" s="25"/>
    </row>
    <row r="87" spans="1:10" x14ac:dyDescent="0.2">
      <c r="A87" s="74" t="s">
        <v>2628</v>
      </c>
      <c r="B87" s="74"/>
      <c r="C87" s="74"/>
      <c r="D87" s="74"/>
      <c r="E87" s="74"/>
      <c r="F87" s="74"/>
      <c r="G87" s="74"/>
      <c r="H87" s="74"/>
      <c r="I87" s="74"/>
      <c r="J87" s="74"/>
    </row>
    <row r="88" spans="1:10" x14ac:dyDescent="0.2">
      <c r="A88" s="22" t="s">
        <v>2571</v>
      </c>
      <c r="B88" s="25"/>
      <c r="C88" s="25"/>
      <c r="D88" s="25"/>
      <c r="E88" s="25"/>
      <c r="F88" s="25"/>
      <c r="G88" s="25"/>
      <c r="H88" s="25"/>
      <c r="I88" s="25"/>
      <c r="J88" s="25"/>
    </row>
    <row r="89" spans="1:10" x14ac:dyDescent="0.2">
      <c r="A89" s="25"/>
      <c r="B89" s="25"/>
      <c r="C89" s="25"/>
      <c r="D89" s="25"/>
      <c r="E89" s="25"/>
      <c r="F89" s="25"/>
      <c r="G89" s="25"/>
      <c r="H89" s="25"/>
      <c r="I89" s="25"/>
      <c r="J89" s="25"/>
    </row>
    <row r="90" spans="1:10" x14ac:dyDescent="0.2">
      <c r="A90" s="22" t="s">
        <v>16</v>
      </c>
      <c r="B90" s="29" t="s">
        <v>2421</v>
      </c>
      <c r="C90" s="24">
        <v>0</v>
      </c>
      <c r="D90" s="24">
        <v>4000</v>
      </c>
      <c r="E90" s="24">
        <v>4000</v>
      </c>
      <c r="F90" s="24">
        <v>2598</v>
      </c>
      <c r="G90" s="24">
        <v>2598</v>
      </c>
      <c r="H90" s="24">
        <v>-1402</v>
      </c>
      <c r="I90" s="24">
        <v>0</v>
      </c>
      <c r="J90" s="25"/>
    </row>
    <row r="91" spans="1:10" x14ac:dyDescent="0.2">
      <c r="A91" s="26" t="s">
        <v>808</v>
      </c>
      <c r="B91" s="30" t="s">
        <v>809</v>
      </c>
      <c r="C91" s="28">
        <v>0</v>
      </c>
      <c r="D91" s="28">
        <v>4000</v>
      </c>
      <c r="E91" s="28">
        <v>4000</v>
      </c>
      <c r="F91" s="28">
        <v>2598</v>
      </c>
      <c r="G91" s="28">
        <v>0</v>
      </c>
      <c r="H91" s="28">
        <v>-1402</v>
      </c>
      <c r="I91" s="28">
        <v>0</v>
      </c>
      <c r="J91" s="25"/>
    </row>
    <row r="92" spans="1:10" x14ac:dyDescent="0.2">
      <c r="A92" s="26" t="s">
        <v>832</v>
      </c>
      <c r="B92" s="30" t="s">
        <v>833</v>
      </c>
      <c r="C92" s="28">
        <v>0</v>
      </c>
      <c r="D92" s="28">
        <v>4000</v>
      </c>
      <c r="E92" s="28">
        <v>4000</v>
      </c>
      <c r="F92" s="28">
        <v>2598</v>
      </c>
      <c r="G92" s="28">
        <v>0</v>
      </c>
      <c r="H92" s="28">
        <v>-1402</v>
      </c>
      <c r="I92" s="28">
        <v>0</v>
      </c>
      <c r="J92" s="25"/>
    </row>
    <row r="93" spans="1:10" ht="25.5" x14ac:dyDescent="0.2">
      <c r="A93" s="26" t="s">
        <v>838</v>
      </c>
      <c r="B93" s="30" t="s">
        <v>839</v>
      </c>
      <c r="C93" s="28">
        <v>0</v>
      </c>
      <c r="D93" s="28">
        <v>4000</v>
      </c>
      <c r="E93" s="28">
        <v>4000</v>
      </c>
      <c r="F93" s="28">
        <v>2598</v>
      </c>
      <c r="G93" s="28">
        <v>0</v>
      </c>
      <c r="H93" s="28">
        <v>-1402</v>
      </c>
      <c r="I93" s="28">
        <v>0</v>
      </c>
      <c r="J93" s="25"/>
    </row>
    <row r="94" spans="1:10" ht="25.5" x14ac:dyDescent="0.2">
      <c r="A94" s="26" t="s">
        <v>842</v>
      </c>
      <c r="B94" s="30" t="s">
        <v>843</v>
      </c>
      <c r="C94" s="28">
        <v>0</v>
      </c>
      <c r="D94" s="28">
        <v>4000</v>
      </c>
      <c r="E94" s="28">
        <v>4000</v>
      </c>
      <c r="F94" s="28">
        <v>2598</v>
      </c>
      <c r="G94" s="28">
        <v>0</v>
      </c>
      <c r="H94" s="28">
        <v>-1402</v>
      </c>
      <c r="I94" s="28">
        <v>0</v>
      </c>
      <c r="J94" s="25"/>
    </row>
    <row r="95" spans="1:10" x14ac:dyDescent="0.2">
      <c r="A95" s="22" t="s">
        <v>979</v>
      </c>
      <c r="B95" s="29" t="s">
        <v>980</v>
      </c>
      <c r="C95" s="24">
        <v>0</v>
      </c>
      <c r="D95" s="24">
        <v>4000</v>
      </c>
      <c r="E95" s="24">
        <v>4000</v>
      </c>
      <c r="F95" s="24">
        <v>2598</v>
      </c>
      <c r="G95" s="24">
        <v>2598</v>
      </c>
      <c r="H95" s="24">
        <v>-1402</v>
      </c>
      <c r="I95" s="24">
        <v>0</v>
      </c>
      <c r="J95" s="25"/>
    </row>
    <row r="96" spans="1:10" x14ac:dyDescent="0.2">
      <c r="A96" s="26" t="s">
        <v>981</v>
      </c>
      <c r="B96" s="30" t="s">
        <v>982</v>
      </c>
      <c r="C96" s="28">
        <v>0</v>
      </c>
      <c r="D96" s="28">
        <v>4000</v>
      </c>
      <c r="E96" s="28">
        <v>4000</v>
      </c>
      <c r="F96" s="28">
        <v>2598</v>
      </c>
      <c r="G96" s="28">
        <v>0</v>
      </c>
      <c r="H96" s="28">
        <v>-1402</v>
      </c>
      <c r="I96" s="28">
        <v>0</v>
      </c>
      <c r="J96" s="25"/>
    </row>
    <row r="97" spans="1:10" x14ac:dyDescent="0.2">
      <c r="A97" s="26" t="s">
        <v>983</v>
      </c>
      <c r="B97" s="30" t="s">
        <v>984</v>
      </c>
      <c r="C97" s="28">
        <v>0</v>
      </c>
      <c r="D97" s="28">
        <v>4000</v>
      </c>
      <c r="E97" s="28">
        <v>4000</v>
      </c>
      <c r="F97" s="28">
        <v>2598</v>
      </c>
      <c r="G97" s="28">
        <v>0</v>
      </c>
      <c r="H97" s="28">
        <v>-1402</v>
      </c>
      <c r="I97" s="28">
        <v>0</v>
      </c>
      <c r="J97" s="25"/>
    </row>
    <row r="98" spans="1:10" x14ac:dyDescent="0.2">
      <c r="A98" s="26" t="s">
        <v>1053</v>
      </c>
      <c r="B98" s="30" t="s">
        <v>1054</v>
      </c>
      <c r="C98" s="28">
        <v>0</v>
      </c>
      <c r="D98" s="28">
        <v>4000</v>
      </c>
      <c r="E98" s="28">
        <v>4000</v>
      </c>
      <c r="F98" s="28">
        <v>2598</v>
      </c>
      <c r="G98" s="28">
        <v>0</v>
      </c>
      <c r="H98" s="28">
        <v>-1402</v>
      </c>
      <c r="I98" s="28">
        <v>0</v>
      </c>
      <c r="J98" s="25"/>
    </row>
    <row r="99" spans="1:10" x14ac:dyDescent="0.2">
      <c r="A99" s="25"/>
      <c r="B99" s="25"/>
      <c r="C99" s="25"/>
      <c r="D99" s="25"/>
      <c r="E99" s="25"/>
      <c r="F99" s="25"/>
      <c r="G99" s="25"/>
      <c r="H99" s="25"/>
      <c r="I99" s="25"/>
      <c r="J99" s="25"/>
    </row>
    <row r="100" spans="1:10" x14ac:dyDescent="0.2">
      <c r="A100" s="74" t="s">
        <v>3053</v>
      </c>
      <c r="B100" s="74"/>
      <c r="C100" s="74"/>
      <c r="D100" s="74"/>
      <c r="E100" s="74"/>
      <c r="F100" s="74"/>
      <c r="G100" s="74"/>
      <c r="H100" s="74"/>
      <c r="I100" s="74"/>
      <c r="J100" s="74"/>
    </row>
    <row r="101" spans="1:10" x14ac:dyDescent="0.2">
      <c r="A101" s="22" t="s">
        <v>2571</v>
      </c>
      <c r="B101" s="25"/>
      <c r="C101" s="25"/>
      <c r="D101" s="25"/>
      <c r="E101" s="25"/>
      <c r="F101" s="25"/>
      <c r="G101" s="25"/>
      <c r="H101" s="25"/>
      <c r="I101" s="25"/>
      <c r="J101" s="25"/>
    </row>
    <row r="102" spans="1:10" x14ac:dyDescent="0.2">
      <c r="A102" s="25"/>
      <c r="B102" s="25"/>
      <c r="C102" s="25"/>
      <c r="D102" s="25"/>
      <c r="E102" s="25"/>
      <c r="F102" s="25"/>
      <c r="G102" s="25"/>
      <c r="H102" s="25"/>
      <c r="I102" s="25"/>
      <c r="J102" s="25"/>
    </row>
    <row r="103" spans="1:10" x14ac:dyDescent="0.2">
      <c r="A103" s="22" t="s">
        <v>16</v>
      </c>
      <c r="B103" s="29" t="s">
        <v>2421</v>
      </c>
      <c r="C103" s="24">
        <v>0</v>
      </c>
      <c r="D103" s="24">
        <v>199983</v>
      </c>
      <c r="E103" s="24">
        <v>199983</v>
      </c>
      <c r="F103" s="24">
        <v>119989</v>
      </c>
      <c r="G103" s="24">
        <v>119989</v>
      </c>
      <c r="H103" s="24">
        <v>-79994</v>
      </c>
      <c r="I103" s="24">
        <v>0</v>
      </c>
      <c r="J103" s="25"/>
    </row>
    <row r="104" spans="1:10" x14ac:dyDescent="0.2">
      <c r="A104" s="26" t="s">
        <v>741</v>
      </c>
      <c r="B104" s="30" t="s">
        <v>742</v>
      </c>
      <c r="C104" s="28">
        <v>0</v>
      </c>
      <c r="D104" s="28">
        <v>199983</v>
      </c>
      <c r="E104" s="28">
        <v>199983</v>
      </c>
      <c r="F104" s="28">
        <v>119989</v>
      </c>
      <c r="G104" s="28">
        <v>0</v>
      </c>
      <c r="H104" s="28">
        <v>-79994</v>
      </c>
      <c r="I104" s="28">
        <v>0</v>
      </c>
      <c r="J104" s="25"/>
    </row>
    <row r="105" spans="1:10" x14ac:dyDescent="0.2">
      <c r="A105" s="26" t="s">
        <v>786</v>
      </c>
      <c r="B105" s="30" t="s">
        <v>787</v>
      </c>
      <c r="C105" s="28">
        <v>0</v>
      </c>
      <c r="D105" s="28">
        <v>199983</v>
      </c>
      <c r="E105" s="28">
        <v>199983</v>
      </c>
      <c r="F105" s="28">
        <v>119989</v>
      </c>
      <c r="G105" s="28">
        <v>0</v>
      </c>
      <c r="H105" s="28">
        <v>-79994</v>
      </c>
      <c r="I105" s="28">
        <v>0</v>
      </c>
      <c r="J105" s="25"/>
    </row>
    <row r="106" spans="1:10" x14ac:dyDescent="0.2">
      <c r="A106" s="26" t="s">
        <v>788</v>
      </c>
      <c r="B106" s="30" t="s">
        <v>789</v>
      </c>
      <c r="C106" s="28">
        <v>0</v>
      </c>
      <c r="D106" s="28">
        <v>199983</v>
      </c>
      <c r="E106" s="28">
        <v>199983</v>
      </c>
      <c r="F106" s="28">
        <v>119989</v>
      </c>
      <c r="G106" s="28">
        <v>0</v>
      </c>
      <c r="H106" s="28">
        <v>-79994</v>
      </c>
      <c r="I106" s="28">
        <v>0</v>
      </c>
      <c r="J106" s="25"/>
    </row>
    <row r="107" spans="1:10" x14ac:dyDescent="0.2">
      <c r="A107" s="22" t="s">
        <v>979</v>
      </c>
      <c r="B107" s="29" t="s">
        <v>980</v>
      </c>
      <c r="C107" s="24">
        <v>0</v>
      </c>
      <c r="D107" s="24">
        <v>199983</v>
      </c>
      <c r="E107" s="24">
        <v>199983</v>
      </c>
      <c r="F107" s="24">
        <v>95022</v>
      </c>
      <c r="G107" s="24">
        <v>95022</v>
      </c>
      <c r="H107" s="24">
        <v>-104961</v>
      </c>
      <c r="I107" s="24">
        <v>0</v>
      </c>
      <c r="J107" s="25"/>
    </row>
    <row r="108" spans="1:10" x14ac:dyDescent="0.2">
      <c r="A108" s="26" t="s">
        <v>981</v>
      </c>
      <c r="B108" s="30" t="s">
        <v>982</v>
      </c>
      <c r="C108" s="28">
        <v>0</v>
      </c>
      <c r="D108" s="28">
        <v>199983</v>
      </c>
      <c r="E108" s="28">
        <v>199983</v>
      </c>
      <c r="F108" s="28">
        <v>95022</v>
      </c>
      <c r="G108" s="28">
        <v>0</v>
      </c>
      <c r="H108" s="28">
        <v>-104961</v>
      </c>
      <c r="I108" s="28">
        <v>0</v>
      </c>
      <c r="J108" s="25"/>
    </row>
    <row r="109" spans="1:10" x14ac:dyDescent="0.2">
      <c r="A109" s="26" t="s">
        <v>983</v>
      </c>
      <c r="B109" s="30" t="s">
        <v>984</v>
      </c>
      <c r="C109" s="28">
        <v>0</v>
      </c>
      <c r="D109" s="28">
        <v>199983</v>
      </c>
      <c r="E109" s="28">
        <v>199983</v>
      </c>
      <c r="F109" s="28">
        <v>95022</v>
      </c>
      <c r="G109" s="28">
        <v>0</v>
      </c>
      <c r="H109" s="28">
        <v>-104961</v>
      </c>
      <c r="I109" s="28">
        <v>0</v>
      </c>
      <c r="J109" s="25"/>
    </row>
    <row r="110" spans="1:10" x14ac:dyDescent="0.2">
      <c r="A110" s="26" t="s">
        <v>985</v>
      </c>
      <c r="B110" s="30" t="s">
        <v>986</v>
      </c>
      <c r="C110" s="28">
        <v>0</v>
      </c>
      <c r="D110" s="28">
        <v>157217</v>
      </c>
      <c r="E110" s="28">
        <v>157217</v>
      </c>
      <c r="F110" s="28">
        <v>83757</v>
      </c>
      <c r="G110" s="28">
        <v>0</v>
      </c>
      <c r="H110" s="28">
        <v>-73460</v>
      </c>
      <c r="I110" s="28">
        <v>0</v>
      </c>
      <c r="J110" s="25"/>
    </row>
    <row r="111" spans="1:10" x14ac:dyDescent="0.2">
      <c r="A111" s="26" t="s">
        <v>1053</v>
      </c>
      <c r="B111" s="30" t="s">
        <v>1054</v>
      </c>
      <c r="C111" s="28">
        <v>0</v>
      </c>
      <c r="D111" s="28">
        <v>42766</v>
      </c>
      <c r="E111" s="28">
        <v>42766</v>
      </c>
      <c r="F111" s="28">
        <v>11265</v>
      </c>
      <c r="G111" s="28">
        <v>0</v>
      </c>
      <c r="H111" s="28">
        <v>-31501</v>
      </c>
      <c r="I111" s="28">
        <v>0</v>
      </c>
      <c r="J111" s="25"/>
    </row>
    <row r="112" spans="1:10" x14ac:dyDescent="0.2">
      <c r="A112" s="22" t="s">
        <v>1749</v>
      </c>
      <c r="B112" s="29" t="s">
        <v>2422</v>
      </c>
      <c r="C112" s="24">
        <v>0</v>
      </c>
      <c r="D112" s="24">
        <v>0</v>
      </c>
      <c r="E112" s="24">
        <v>0</v>
      </c>
      <c r="F112" s="24">
        <v>24967</v>
      </c>
      <c r="G112" s="24">
        <v>24967</v>
      </c>
      <c r="H112" s="24">
        <v>24967</v>
      </c>
      <c r="I112" s="24">
        <v>0</v>
      </c>
      <c r="J112" s="25"/>
    </row>
    <row r="113" spans="1:10" x14ac:dyDescent="0.2">
      <c r="A113" s="22" t="s">
        <v>1750</v>
      </c>
      <c r="B113" s="29" t="s">
        <v>2423</v>
      </c>
      <c r="C113" s="24">
        <v>0</v>
      </c>
      <c r="D113" s="24">
        <v>0</v>
      </c>
      <c r="E113" s="24">
        <v>0</v>
      </c>
      <c r="F113" s="24">
        <v>-24967</v>
      </c>
      <c r="G113" s="24">
        <v>-24967</v>
      </c>
      <c r="H113" s="24">
        <v>-24967</v>
      </c>
      <c r="I113" s="24">
        <v>0</v>
      </c>
      <c r="J113" s="25"/>
    </row>
    <row r="114" spans="1:10" x14ac:dyDescent="0.2">
      <c r="A114" s="26" t="s">
        <v>1752</v>
      </c>
      <c r="B114" s="30" t="s">
        <v>1753</v>
      </c>
      <c r="C114" s="28">
        <v>0</v>
      </c>
      <c r="D114" s="28">
        <v>0</v>
      </c>
      <c r="E114" s="28">
        <v>0</v>
      </c>
      <c r="F114" s="28">
        <v>-24967</v>
      </c>
      <c r="G114" s="28">
        <v>0</v>
      </c>
      <c r="H114" s="28">
        <v>0</v>
      </c>
      <c r="I114" s="28">
        <v>0</v>
      </c>
      <c r="J114" s="25"/>
    </row>
    <row r="115" spans="1:10" x14ac:dyDescent="0.2">
      <c r="A115" s="26" t="s">
        <v>1790</v>
      </c>
      <c r="B115" s="30" t="s">
        <v>1791</v>
      </c>
      <c r="C115" s="28">
        <v>0</v>
      </c>
      <c r="D115" s="28">
        <v>0</v>
      </c>
      <c r="E115" s="28">
        <v>0</v>
      </c>
      <c r="F115" s="28">
        <v>-24967</v>
      </c>
      <c r="G115" s="28">
        <v>0</v>
      </c>
      <c r="H115" s="28">
        <v>0</v>
      </c>
      <c r="I115" s="28">
        <v>0</v>
      </c>
      <c r="J115" s="25"/>
    </row>
    <row r="116" spans="1:10" ht="25.5" x14ac:dyDescent="0.2">
      <c r="A116" s="26" t="s">
        <v>1752</v>
      </c>
      <c r="B116" s="30" t="s">
        <v>2379</v>
      </c>
      <c r="C116" s="28">
        <v>0</v>
      </c>
      <c r="D116" s="28">
        <v>0</v>
      </c>
      <c r="E116" s="28">
        <v>0</v>
      </c>
      <c r="F116" s="28">
        <v>-24967</v>
      </c>
      <c r="G116" s="28">
        <v>0</v>
      </c>
      <c r="H116" s="28">
        <v>0</v>
      </c>
      <c r="I116" s="28">
        <v>0</v>
      </c>
      <c r="J116" s="25"/>
    </row>
    <row r="117" spans="1:10" ht="25.5" x14ac:dyDescent="0.2">
      <c r="A117" s="26" t="s">
        <v>2388</v>
      </c>
      <c r="B117" s="30" t="s">
        <v>2389</v>
      </c>
      <c r="C117" s="28">
        <v>0</v>
      </c>
      <c r="D117" s="28">
        <v>0</v>
      </c>
      <c r="E117" s="28">
        <v>0</v>
      </c>
      <c r="F117" s="28">
        <v>-24967</v>
      </c>
      <c r="G117" s="28">
        <v>0</v>
      </c>
      <c r="H117" s="28">
        <v>0</v>
      </c>
      <c r="I117" s="28">
        <v>0</v>
      </c>
      <c r="J117" s="25"/>
    </row>
  </sheetData>
  <mergeCells count="14">
    <mergeCell ref="A87:J87"/>
    <mergeCell ref="A100:J100"/>
    <mergeCell ref="A6:I6"/>
    <mergeCell ref="C1:E1"/>
    <mergeCell ref="F1:I1"/>
    <mergeCell ref="A2:A4"/>
    <mergeCell ref="B2:B4"/>
    <mergeCell ref="C2:E3"/>
    <mergeCell ref="F2:I2"/>
    <mergeCell ref="F3:F4"/>
    <mergeCell ref="G3:H3"/>
    <mergeCell ref="I3:I4"/>
    <mergeCell ref="A38:J38"/>
    <mergeCell ref="A64:J6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59"/>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2589</v>
      </c>
      <c r="B6" s="75"/>
      <c r="C6" s="75"/>
      <c r="D6" s="75"/>
      <c r="E6" s="75"/>
      <c r="F6" s="75"/>
      <c r="G6" s="75"/>
      <c r="H6" s="75"/>
      <c r="I6" s="75"/>
    </row>
    <row r="7" spans="1:10" s="16" customFormat="1" x14ac:dyDescent="0.2">
      <c r="A7" s="22" t="s">
        <v>16</v>
      </c>
      <c r="B7" s="23" t="s">
        <v>2421</v>
      </c>
      <c r="C7" s="24">
        <v>28548345</v>
      </c>
      <c r="D7" s="24">
        <v>38456585</v>
      </c>
      <c r="E7" s="24">
        <v>9908240</v>
      </c>
      <c r="F7" s="24">
        <v>36793115</v>
      </c>
      <c r="G7" s="24">
        <v>8244770</v>
      </c>
      <c r="H7" s="24">
        <v>-1663470</v>
      </c>
      <c r="I7" s="24">
        <v>26353945</v>
      </c>
      <c r="J7" s="25"/>
    </row>
    <row r="8" spans="1:10" s="16" customFormat="1" x14ac:dyDescent="0.2">
      <c r="A8" s="26" t="s">
        <v>741</v>
      </c>
      <c r="B8" s="27" t="s">
        <v>742</v>
      </c>
      <c r="C8" s="28">
        <v>0</v>
      </c>
      <c r="D8" s="28">
        <v>0</v>
      </c>
      <c r="E8" s="28">
        <v>0</v>
      </c>
      <c r="F8" s="28">
        <v>0</v>
      </c>
      <c r="G8" s="28">
        <v>0</v>
      </c>
      <c r="H8" s="28">
        <v>0</v>
      </c>
      <c r="I8" s="28">
        <v>26800</v>
      </c>
      <c r="J8" s="25"/>
    </row>
    <row r="9" spans="1:10" s="16" customFormat="1" x14ac:dyDescent="0.2">
      <c r="A9" s="26" t="s">
        <v>786</v>
      </c>
      <c r="B9" s="27" t="s">
        <v>787</v>
      </c>
      <c r="C9" s="28">
        <v>0</v>
      </c>
      <c r="D9" s="28">
        <v>0</v>
      </c>
      <c r="E9" s="28">
        <v>0</v>
      </c>
      <c r="F9" s="28">
        <v>0</v>
      </c>
      <c r="G9" s="28">
        <v>0</v>
      </c>
      <c r="H9" s="28">
        <v>0</v>
      </c>
      <c r="I9" s="28">
        <v>26800</v>
      </c>
      <c r="J9" s="25"/>
    </row>
    <row r="10" spans="1:10" s="16" customFormat="1" x14ac:dyDescent="0.2">
      <c r="A10" s="26" t="s">
        <v>788</v>
      </c>
      <c r="B10" s="27" t="s">
        <v>789</v>
      </c>
      <c r="C10" s="28">
        <v>0</v>
      </c>
      <c r="D10" s="28">
        <v>0</v>
      </c>
      <c r="E10" s="28">
        <v>0</v>
      </c>
      <c r="F10" s="28">
        <v>0</v>
      </c>
      <c r="G10" s="28">
        <v>0</v>
      </c>
      <c r="H10" s="28">
        <v>0</v>
      </c>
      <c r="I10" s="28">
        <v>26800</v>
      </c>
      <c r="J10" s="25"/>
    </row>
    <row r="11" spans="1:10" s="16" customFormat="1" x14ac:dyDescent="0.2">
      <c r="A11" s="26" t="s">
        <v>808</v>
      </c>
      <c r="B11" s="27" t="s">
        <v>809</v>
      </c>
      <c r="C11" s="28">
        <v>6625337</v>
      </c>
      <c r="D11" s="28">
        <v>11253727</v>
      </c>
      <c r="E11" s="28">
        <v>4628390</v>
      </c>
      <c r="F11" s="28">
        <v>10514114</v>
      </c>
      <c r="G11" s="28">
        <v>3888777</v>
      </c>
      <c r="H11" s="28">
        <v>-739613</v>
      </c>
      <c r="I11" s="28">
        <v>7222905</v>
      </c>
      <c r="J11" s="25"/>
    </row>
    <row r="12" spans="1:10" s="16" customFormat="1" ht="25.5" x14ac:dyDescent="0.2">
      <c r="A12" s="26" t="s">
        <v>810</v>
      </c>
      <c r="B12" s="27" t="s">
        <v>811</v>
      </c>
      <c r="C12" s="28">
        <v>0</v>
      </c>
      <c r="D12" s="28">
        <v>0</v>
      </c>
      <c r="E12" s="28">
        <v>0</v>
      </c>
      <c r="F12" s="28">
        <v>0</v>
      </c>
      <c r="G12" s="28">
        <v>0</v>
      </c>
      <c r="H12" s="28">
        <v>0</v>
      </c>
      <c r="I12" s="28">
        <v>19289</v>
      </c>
      <c r="J12" s="25"/>
    </row>
    <row r="13" spans="1:10" s="16" customFormat="1" ht="38.25" x14ac:dyDescent="0.2">
      <c r="A13" s="26" t="s">
        <v>812</v>
      </c>
      <c r="B13" s="27" t="s">
        <v>813</v>
      </c>
      <c r="C13" s="28">
        <v>0</v>
      </c>
      <c r="D13" s="28">
        <v>0</v>
      </c>
      <c r="E13" s="28">
        <v>0</v>
      </c>
      <c r="F13" s="28">
        <v>0</v>
      </c>
      <c r="G13" s="28">
        <v>0</v>
      </c>
      <c r="H13" s="28">
        <v>0</v>
      </c>
      <c r="I13" s="28">
        <v>19289</v>
      </c>
      <c r="J13" s="25"/>
    </row>
    <row r="14" spans="1:10" s="16" customFormat="1" ht="51" x14ac:dyDescent="0.2">
      <c r="A14" s="26" t="s">
        <v>816</v>
      </c>
      <c r="B14" s="27" t="s">
        <v>817</v>
      </c>
      <c r="C14" s="28">
        <v>0</v>
      </c>
      <c r="D14" s="28">
        <v>0</v>
      </c>
      <c r="E14" s="28">
        <v>0</v>
      </c>
      <c r="F14" s="28">
        <v>0</v>
      </c>
      <c r="G14" s="28">
        <v>0</v>
      </c>
      <c r="H14" s="28">
        <v>0</v>
      </c>
      <c r="I14" s="28">
        <v>19289</v>
      </c>
      <c r="J14" s="25"/>
    </row>
    <row r="15" spans="1:10" s="16" customFormat="1" x14ac:dyDescent="0.2">
      <c r="A15" s="26" t="s">
        <v>832</v>
      </c>
      <c r="B15" s="27" t="s">
        <v>833</v>
      </c>
      <c r="C15" s="28">
        <v>6625337</v>
      </c>
      <c r="D15" s="28">
        <v>11253727</v>
      </c>
      <c r="E15" s="28">
        <v>4628390</v>
      </c>
      <c r="F15" s="28">
        <v>10514114</v>
      </c>
      <c r="G15" s="28">
        <v>3888777</v>
      </c>
      <c r="H15" s="28">
        <v>-739613</v>
      </c>
      <c r="I15" s="28">
        <v>7203616</v>
      </c>
      <c r="J15" s="25"/>
    </row>
    <row r="16" spans="1:10" s="16" customFormat="1" ht="25.5" x14ac:dyDescent="0.2">
      <c r="A16" s="26" t="s">
        <v>838</v>
      </c>
      <c r="B16" s="27" t="s">
        <v>839</v>
      </c>
      <c r="C16" s="28">
        <v>6625337</v>
      </c>
      <c r="D16" s="28">
        <v>11253727</v>
      </c>
      <c r="E16" s="28">
        <v>4628390</v>
      </c>
      <c r="F16" s="28">
        <v>10514114</v>
      </c>
      <c r="G16" s="28">
        <v>3888777</v>
      </c>
      <c r="H16" s="28">
        <v>-739613</v>
      </c>
      <c r="I16" s="28">
        <v>7203616</v>
      </c>
      <c r="J16" s="25"/>
    </row>
    <row r="17" spans="1:10" s="16" customFormat="1" ht="25.5" x14ac:dyDescent="0.2">
      <c r="A17" s="26" t="s">
        <v>840</v>
      </c>
      <c r="B17" s="27" t="s">
        <v>841</v>
      </c>
      <c r="C17" s="28">
        <v>6625337</v>
      </c>
      <c r="D17" s="28">
        <v>10489285</v>
      </c>
      <c r="E17" s="28">
        <v>3863948</v>
      </c>
      <c r="F17" s="28">
        <v>9749672</v>
      </c>
      <c r="G17" s="28">
        <v>3124335</v>
      </c>
      <c r="H17" s="28">
        <v>-739613</v>
      </c>
      <c r="I17" s="28">
        <v>7203616</v>
      </c>
      <c r="J17" s="25"/>
    </row>
    <row r="18" spans="1:10" s="16" customFormat="1" ht="25.5" x14ac:dyDescent="0.2">
      <c r="A18" s="26" t="s">
        <v>842</v>
      </c>
      <c r="B18" s="27" t="s">
        <v>843</v>
      </c>
      <c r="C18" s="28">
        <v>0</v>
      </c>
      <c r="D18" s="28">
        <v>764442</v>
      </c>
      <c r="E18" s="28">
        <v>764442</v>
      </c>
      <c r="F18" s="28">
        <v>764442</v>
      </c>
      <c r="G18" s="28">
        <v>0</v>
      </c>
      <c r="H18" s="28">
        <v>0</v>
      </c>
      <c r="I18" s="28">
        <v>0</v>
      </c>
      <c r="J18" s="25"/>
    </row>
    <row r="19" spans="1:10" s="16" customFormat="1" x14ac:dyDescent="0.2">
      <c r="A19" s="26" t="s">
        <v>958</v>
      </c>
      <c r="B19" s="27" t="s">
        <v>959</v>
      </c>
      <c r="C19" s="28">
        <v>21923008</v>
      </c>
      <c r="D19" s="28">
        <v>27202858</v>
      </c>
      <c r="E19" s="28">
        <v>5279850</v>
      </c>
      <c r="F19" s="28">
        <v>26279001</v>
      </c>
      <c r="G19" s="28">
        <v>4355993</v>
      </c>
      <c r="H19" s="28">
        <v>-923857</v>
      </c>
      <c r="I19" s="28">
        <v>19104240</v>
      </c>
      <c r="J19" s="25"/>
    </row>
    <row r="20" spans="1:10" s="16" customFormat="1" x14ac:dyDescent="0.2">
      <c r="A20" s="26" t="s">
        <v>960</v>
      </c>
      <c r="B20" s="27" t="s">
        <v>959</v>
      </c>
      <c r="C20" s="28">
        <v>21923008</v>
      </c>
      <c r="D20" s="28">
        <v>27202858</v>
      </c>
      <c r="E20" s="28">
        <v>5279850</v>
      </c>
      <c r="F20" s="28">
        <v>26279001</v>
      </c>
      <c r="G20" s="28">
        <v>4355993</v>
      </c>
      <c r="H20" s="28">
        <v>-923857</v>
      </c>
      <c r="I20" s="28">
        <v>19104240</v>
      </c>
      <c r="J20" s="25"/>
    </row>
    <row r="21" spans="1:10" s="16" customFormat="1" x14ac:dyDescent="0.2">
      <c r="A21" s="26" t="s">
        <v>961</v>
      </c>
      <c r="B21" s="27" t="s">
        <v>962</v>
      </c>
      <c r="C21" s="28">
        <v>21923008</v>
      </c>
      <c r="D21" s="28">
        <v>27202858</v>
      </c>
      <c r="E21" s="28">
        <v>5279850</v>
      </c>
      <c r="F21" s="28">
        <v>26279001</v>
      </c>
      <c r="G21" s="28">
        <v>4355993</v>
      </c>
      <c r="H21" s="28">
        <v>-923857</v>
      </c>
      <c r="I21" s="28">
        <v>19104240</v>
      </c>
      <c r="J21" s="25"/>
    </row>
    <row r="22" spans="1:10" s="16" customFormat="1" x14ac:dyDescent="0.2">
      <c r="A22" s="22" t="s">
        <v>979</v>
      </c>
      <c r="B22" s="23" t="s">
        <v>980</v>
      </c>
      <c r="C22" s="24">
        <v>28548345</v>
      </c>
      <c r="D22" s="24">
        <v>38463553</v>
      </c>
      <c r="E22" s="24">
        <v>9915208</v>
      </c>
      <c r="F22" s="24">
        <v>36773899</v>
      </c>
      <c r="G22" s="24">
        <v>8225554</v>
      </c>
      <c r="H22" s="24">
        <v>-1689654</v>
      </c>
      <c r="I22" s="24">
        <v>26357502</v>
      </c>
      <c r="J22" s="25"/>
    </row>
    <row r="23" spans="1:10" s="16" customFormat="1" x14ac:dyDescent="0.2">
      <c r="A23" s="26" t="s">
        <v>981</v>
      </c>
      <c r="B23" s="27" t="s">
        <v>982</v>
      </c>
      <c r="C23" s="28">
        <v>28327034</v>
      </c>
      <c r="D23" s="28">
        <v>38140924</v>
      </c>
      <c r="E23" s="28">
        <v>9813890</v>
      </c>
      <c r="F23" s="28">
        <v>36471193</v>
      </c>
      <c r="G23" s="28">
        <v>8144159</v>
      </c>
      <c r="H23" s="28">
        <v>-1669731</v>
      </c>
      <c r="I23" s="28">
        <v>26257452</v>
      </c>
      <c r="J23" s="25"/>
    </row>
    <row r="24" spans="1:10" s="16" customFormat="1" x14ac:dyDescent="0.2">
      <c r="A24" s="26" t="s">
        <v>983</v>
      </c>
      <c r="B24" s="27" t="s">
        <v>984</v>
      </c>
      <c r="C24" s="28">
        <v>17722441</v>
      </c>
      <c r="D24" s="28">
        <v>21569432</v>
      </c>
      <c r="E24" s="28">
        <v>3846991</v>
      </c>
      <c r="F24" s="28">
        <v>20493231</v>
      </c>
      <c r="G24" s="28">
        <v>2770790</v>
      </c>
      <c r="H24" s="28">
        <v>-1076201</v>
      </c>
      <c r="I24" s="28">
        <v>15423964</v>
      </c>
      <c r="J24" s="25"/>
    </row>
    <row r="25" spans="1:10" s="16" customFormat="1" x14ac:dyDescent="0.2">
      <c r="A25" s="26" t="s">
        <v>985</v>
      </c>
      <c r="B25" s="27" t="s">
        <v>986</v>
      </c>
      <c r="C25" s="28">
        <v>1405757</v>
      </c>
      <c r="D25" s="28">
        <v>2120236</v>
      </c>
      <c r="E25" s="28">
        <v>714479</v>
      </c>
      <c r="F25" s="28">
        <v>1819436</v>
      </c>
      <c r="G25" s="28">
        <v>413679</v>
      </c>
      <c r="H25" s="28">
        <v>-300800</v>
      </c>
      <c r="I25" s="28">
        <v>1357946</v>
      </c>
      <c r="J25" s="25"/>
    </row>
    <row r="26" spans="1:10" s="16" customFormat="1" x14ac:dyDescent="0.2">
      <c r="A26" s="26" t="s">
        <v>1053</v>
      </c>
      <c r="B26" s="27" t="s">
        <v>1054</v>
      </c>
      <c r="C26" s="28">
        <v>16316684</v>
      </c>
      <c r="D26" s="28">
        <v>19449196</v>
      </c>
      <c r="E26" s="28">
        <v>3132512</v>
      </c>
      <c r="F26" s="28">
        <v>18673795</v>
      </c>
      <c r="G26" s="28">
        <v>2357111</v>
      </c>
      <c r="H26" s="28">
        <v>-775401</v>
      </c>
      <c r="I26" s="28">
        <v>14066018</v>
      </c>
      <c r="J26" s="25"/>
    </row>
    <row r="27" spans="1:10" s="16" customFormat="1" ht="25.5" x14ac:dyDescent="0.2">
      <c r="A27" s="26" t="s">
        <v>1266</v>
      </c>
      <c r="B27" s="27" t="s">
        <v>3032</v>
      </c>
      <c r="C27" s="28">
        <v>10267364</v>
      </c>
      <c r="D27" s="28">
        <v>15957471</v>
      </c>
      <c r="E27" s="28">
        <v>5690107</v>
      </c>
      <c r="F27" s="28">
        <v>15445366</v>
      </c>
      <c r="G27" s="28">
        <v>5178002</v>
      </c>
      <c r="H27" s="28">
        <v>-512105</v>
      </c>
      <c r="I27" s="28">
        <v>10549966</v>
      </c>
      <c r="J27" s="25"/>
    </row>
    <row r="28" spans="1:10" s="16" customFormat="1" x14ac:dyDescent="0.2">
      <c r="A28" s="26" t="s">
        <v>1267</v>
      </c>
      <c r="B28" s="27" t="s">
        <v>1268</v>
      </c>
      <c r="C28" s="28">
        <v>10267364</v>
      </c>
      <c r="D28" s="28">
        <v>15957471</v>
      </c>
      <c r="E28" s="28">
        <v>5690107</v>
      </c>
      <c r="F28" s="28">
        <v>15445366</v>
      </c>
      <c r="G28" s="28">
        <v>5178002</v>
      </c>
      <c r="H28" s="28">
        <v>-512105</v>
      </c>
      <c r="I28" s="28">
        <v>10549966</v>
      </c>
      <c r="J28" s="25"/>
    </row>
    <row r="29" spans="1:10" s="16" customFormat="1" ht="25.5" x14ac:dyDescent="0.2">
      <c r="A29" s="26" t="s">
        <v>1475</v>
      </c>
      <c r="B29" s="27" t="s">
        <v>1476</v>
      </c>
      <c r="C29" s="28">
        <v>337229</v>
      </c>
      <c r="D29" s="28">
        <v>614021</v>
      </c>
      <c r="E29" s="28">
        <v>276792</v>
      </c>
      <c r="F29" s="28">
        <v>532596</v>
      </c>
      <c r="G29" s="28">
        <v>195367</v>
      </c>
      <c r="H29" s="28">
        <v>-81425</v>
      </c>
      <c r="I29" s="28">
        <v>283522</v>
      </c>
      <c r="J29" s="25"/>
    </row>
    <row r="30" spans="1:10" s="16" customFormat="1" ht="25.5" x14ac:dyDescent="0.2">
      <c r="A30" s="26" t="s">
        <v>1513</v>
      </c>
      <c r="B30" s="27" t="s">
        <v>1514</v>
      </c>
      <c r="C30" s="28">
        <v>337229</v>
      </c>
      <c r="D30" s="28">
        <v>614021</v>
      </c>
      <c r="E30" s="28">
        <v>276792</v>
      </c>
      <c r="F30" s="28">
        <v>532596</v>
      </c>
      <c r="G30" s="28">
        <v>195367</v>
      </c>
      <c r="H30" s="28">
        <v>-81425</v>
      </c>
      <c r="I30" s="28">
        <v>283522</v>
      </c>
      <c r="J30" s="25"/>
    </row>
    <row r="31" spans="1:10" s="16" customFormat="1" ht="25.5" x14ac:dyDescent="0.2">
      <c r="A31" s="26" t="s">
        <v>1521</v>
      </c>
      <c r="B31" s="27" t="s">
        <v>1522</v>
      </c>
      <c r="C31" s="28">
        <v>0</v>
      </c>
      <c r="D31" s="28">
        <v>43895</v>
      </c>
      <c r="E31" s="28">
        <v>43895</v>
      </c>
      <c r="F31" s="28">
        <v>42845</v>
      </c>
      <c r="G31" s="28">
        <v>0</v>
      </c>
      <c r="H31" s="28">
        <v>-1050</v>
      </c>
      <c r="I31" s="28">
        <v>16269</v>
      </c>
      <c r="J31" s="25"/>
    </row>
    <row r="32" spans="1:10" s="16" customFormat="1" ht="25.5" x14ac:dyDescent="0.2">
      <c r="A32" s="26" t="s">
        <v>1523</v>
      </c>
      <c r="B32" s="27" t="s">
        <v>1524</v>
      </c>
      <c r="C32" s="28">
        <v>0</v>
      </c>
      <c r="D32" s="28">
        <v>43895</v>
      </c>
      <c r="E32" s="28">
        <v>43895</v>
      </c>
      <c r="F32" s="28">
        <v>42845</v>
      </c>
      <c r="G32" s="28">
        <v>0</v>
      </c>
      <c r="H32" s="28">
        <v>-1050</v>
      </c>
      <c r="I32" s="28">
        <v>16269</v>
      </c>
      <c r="J32" s="25"/>
    </row>
    <row r="33" spans="1:10" s="16" customFormat="1" ht="51" x14ac:dyDescent="0.2">
      <c r="A33" s="26" t="s">
        <v>1555</v>
      </c>
      <c r="B33" s="27" t="s">
        <v>1556</v>
      </c>
      <c r="C33" s="28">
        <v>172369</v>
      </c>
      <c r="D33" s="28">
        <v>240746</v>
      </c>
      <c r="E33" s="28">
        <v>68377</v>
      </c>
      <c r="F33" s="28">
        <v>192595</v>
      </c>
      <c r="G33" s="28">
        <v>20226</v>
      </c>
      <c r="H33" s="28">
        <v>-48151</v>
      </c>
      <c r="I33" s="28">
        <v>41538</v>
      </c>
      <c r="J33" s="25"/>
    </row>
    <row r="34" spans="1:10" s="16" customFormat="1" ht="38.25" x14ac:dyDescent="0.2">
      <c r="A34" s="26" t="s">
        <v>1557</v>
      </c>
      <c r="B34" s="27" t="s">
        <v>1558</v>
      </c>
      <c r="C34" s="28">
        <v>172369</v>
      </c>
      <c r="D34" s="28">
        <v>240746</v>
      </c>
      <c r="E34" s="28">
        <v>68377</v>
      </c>
      <c r="F34" s="28">
        <v>192595</v>
      </c>
      <c r="G34" s="28">
        <v>20226</v>
      </c>
      <c r="H34" s="28">
        <v>-48151</v>
      </c>
      <c r="I34" s="28">
        <v>41538</v>
      </c>
      <c r="J34" s="25"/>
    </row>
    <row r="35" spans="1:10" s="16" customFormat="1" ht="25.5" x14ac:dyDescent="0.2">
      <c r="A35" s="26" t="s">
        <v>1565</v>
      </c>
      <c r="B35" s="27" t="s">
        <v>1566</v>
      </c>
      <c r="C35" s="28">
        <v>164860</v>
      </c>
      <c r="D35" s="28">
        <v>329380</v>
      </c>
      <c r="E35" s="28">
        <v>164520</v>
      </c>
      <c r="F35" s="28">
        <v>297156</v>
      </c>
      <c r="G35" s="28">
        <v>132296</v>
      </c>
      <c r="H35" s="28">
        <v>-32224</v>
      </c>
      <c r="I35" s="28">
        <v>225715</v>
      </c>
      <c r="J35" s="25"/>
    </row>
    <row r="36" spans="1:10" s="16" customFormat="1" ht="25.5" x14ac:dyDescent="0.2">
      <c r="A36" s="26" t="s">
        <v>1567</v>
      </c>
      <c r="B36" s="27" t="s">
        <v>1568</v>
      </c>
      <c r="C36" s="28">
        <v>164860</v>
      </c>
      <c r="D36" s="28">
        <v>284192</v>
      </c>
      <c r="E36" s="28">
        <v>119332</v>
      </c>
      <c r="F36" s="28">
        <v>277309</v>
      </c>
      <c r="G36" s="28">
        <v>112449</v>
      </c>
      <c r="H36" s="28">
        <v>-6883</v>
      </c>
      <c r="I36" s="28">
        <v>213443</v>
      </c>
      <c r="J36" s="25"/>
    </row>
    <row r="37" spans="1:10" s="16" customFormat="1" ht="38.25" x14ac:dyDescent="0.2">
      <c r="A37" s="26" t="s">
        <v>1569</v>
      </c>
      <c r="B37" s="27" t="s">
        <v>1570</v>
      </c>
      <c r="C37" s="28">
        <v>0</v>
      </c>
      <c r="D37" s="28">
        <v>45188</v>
      </c>
      <c r="E37" s="28">
        <v>45188</v>
      </c>
      <c r="F37" s="28">
        <v>19847</v>
      </c>
      <c r="G37" s="28">
        <v>0</v>
      </c>
      <c r="H37" s="28">
        <v>-25341</v>
      </c>
      <c r="I37" s="28">
        <v>12272</v>
      </c>
      <c r="J37" s="25"/>
    </row>
    <row r="38" spans="1:10" s="16" customFormat="1" x14ac:dyDescent="0.2">
      <c r="A38" s="26" t="s">
        <v>1599</v>
      </c>
      <c r="B38" s="27" t="s">
        <v>1600</v>
      </c>
      <c r="C38" s="28">
        <v>221311</v>
      </c>
      <c r="D38" s="28">
        <v>322629</v>
      </c>
      <c r="E38" s="28">
        <v>101318</v>
      </c>
      <c r="F38" s="28">
        <v>302706</v>
      </c>
      <c r="G38" s="28">
        <v>81395</v>
      </c>
      <c r="H38" s="28">
        <v>-19923</v>
      </c>
      <c r="I38" s="28">
        <v>100050</v>
      </c>
      <c r="J38" s="25"/>
    </row>
    <row r="39" spans="1:10" s="16" customFormat="1" x14ac:dyDescent="0.2">
      <c r="A39" s="26" t="s">
        <v>1601</v>
      </c>
      <c r="B39" s="27" t="s">
        <v>1602</v>
      </c>
      <c r="C39" s="28">
        <v>221311</v>
      </c>
      <c r="D39" s="28">
        <v>322629</v>
      </c>
      <c r="E39" s="28">
        <v>101318</v>
      </c>
      <c r="F39" s="28">
        <v>302706</v>
      </c>
      <c r="G39" s="28">
        <v>81395</v>
      </c>
      <c r="H39" s="28">
        <v>-19923</v>
      </c>
      <c r="I39" s="28">
        <v>100050</v>
      </c>
      <c r="J39" s="25"/>
    </row>
    <row r="40" spans="1:10" s="16" customFormat="1" x14ac:dyDescent="0.2">
      <c r="A40" s="22" t="s">
        <v>1749</v>
      </c>
      <c r="B40" s="23" t="s">
        <v>2422</v>
      </c>
      <c r="C40" s="24">
        <v>0</v>
      </c>
      <c r="D40" s="24">
        <v>-6968</v>
      </c>
      <c r="E40" s="24">
        <v>-6968</v>
      </c>
      <c r="F40" s="24">
        <v>19216</v>
      </c>
      <c r="G40" s="24">
        <v>19216</v>
      </c>
      <c r="H40" s="24">
        <v>26184</v>
      </c>
      <c r="I40" s="24">
        <v>-3557</v>
      </c>
      <c r="J40" s="25"/>
    </row>
    <row r="41" spans="1:10" s="16" customFormat="1" x14ac:dyDescent="0.2">
      <c r="A41" s="22" t="s">
        <v>1750</v>
      </c>
      <c r="B41" s="23" t="s">
        <v>2423</v>
      </c>
      <c r="C41" s="24">
        <v>0</v>
      </c>
      <c r="D41" s="24">
        <v>6968</v>
      </c>
      <c r="E41" s="24">
        <v>6968</v>
      </c>
      <c r="F41" s="24">
        <v>-19216</v>
      </c>
      <c r="G41" s="24">
        <v>-19216</v>
      </c>
      <c r="H41" s="24">
        <v>-26184</v>
      </c>
      <c r="I41" s="24">
        <v>3557</v>
      </c>
      <c r="J41" s="25"/>
    </row>
    <row r="42" spans="1:10" s="16" customFormat="1" x14ac:dyDescent="0.2">
      <c r="A42" s="26" t="s">
        <v>1752</v>
      </c>
      <c r="B42" s="27" t="s">
        <v>1753</v>
      </c>
      <c r="C42" s="28">
        <v>0</v>
      </c>
      <c r="D42" s="28">
        <v>6968</v>
      </c>
      <c r="E42" s="28">
        <v>6968</v>
      </c>
      <c r="F42" s="28">
        <v>-19216</v>
      </c>
      <c r="G42" s="28">
        <v>0</v>
      </c>
      <c r="H42" s="28">
        <v>-26184</v>
      </c>
      <c r="I42" s="28">
        <v>3557</v>
      </c>
      <c r="J42" s="25"/>
    </row>
    <row r="43" spans="1:10" s="16" customFormat="1" x14ac:dyDescent="0.2">
      <c r="A43" s="26" t="s">
        <v>1754</v>
      </c>
      <c r="B43" s="27" t="s">
        <v>1755</v>
      </c>
      <c r="C43" s="28">
        <v>0</v>
      </c>
      <c r="D43" s="28">
        <v>6968</v>
      </c>
      <c r="E43" s="28">
        <v>6968</v>
      </c>
      <c r="F43" s="28">
        <v>0</v>
      </c>
      <c r="G43" s="28">
        <v>0</v>
      </c>
      <c r="H43" s="28">
        <v>-6968</v>
      </c>
      <c r="I43" s="28">
        <v>0</v>
      </c>
      <c r="J43" s="25"/>
    </row>
    <row r="44" spans="1:10" s="16" customFormat="1" x14ac:dyDescent="0.2">
      <c r="A44" s="26" t="s">
        <v>1790</v>
      </c>
      <c r="B44" s="27" t="s">
        <v>1791</v>
      </c>
      <c r="C44" s="28">
        <v>0</v>
      </c>
      <c r="D44" s="28">
        <v>0</v>
      </c>
      <c r="E44" s="28">
        <v>0</v>
      </c>
      <c r="F44" s="28">
        <v>-19216</v>
      </c>
      <c r="G44" s="28">
        <v>0</v>
      </c>
      <c r="H44" s="28">
        <v>0</v>
      </c>
      <c r="I44" s="28">
        <v>3557</v>
      </c>
      <c r="J44" s="25"/>
    </row>
    <row r="45" spans="1:10" s="16" customFormat="1" ht="25.5" x14ac:dyDescent="0.2">
      <c r="A45" s="26" t="s">
        <v>1752</v>
      </c>
      <c r="B45" s="27" t="s">
        <v>2379</v>
      </c>
      <c r="C45" s="28">
        <v>0</v>
      </c>
      <c r="D45" s="28">
        <v>0</v>
      </c>
      <c r="E45" s="28">
        <v>0</v>
      </c>
      <c r="F45" s="28">
        <v>-19216</v>
      </c>
      <c r="G45" s="28">
        <v>0</v>
      </c>
      <c r="H45" s="28">
        <v>0</v>
      </c>
      <c r="I45" s="28">
        <v>3557</v>
      </c>
      <c r="J45" s="25"/>
    </row>
    <row r="46" spans="1:10" s="16" customFormat="1" ht="25.5" x14ac:dyDescent="0.2">
      <c r="A46" s="26" t="s">
        <v>2384</v>
      </c>
      <c r="B46" s="27" t="s">
        <v>2385</v>
      </c>
      <c r="C46" s="28">
        <v>0</v>
      </c>
      <c r="D46" s="28">
        <v>6968</v>
      </c>
      <c r="E46" s="28">
        <v>6968</v>
      </c>
      <c r="F46" s="28">
        <v>5949</v>
      </c>
      <c r="G46" s="28">
        <v>0</v>
      </c>
      <c r="H46" s="28">
        <v>-1019</v>
      </c>
      <c r="I46" s="28">
        <v>-6967</v>
      </c>
      <c r="J46" s="25"/>
    </row>
    <row r="47" spans="1:10" s="16" customFormat="1" ht="25.5" x14ac:dyDescent="0.2">
      <c r="A47" s="26" t="s">
        <v>2388</v>
      </c>
      <c r="B47" s="27" t="s">
        <v>2389</v>
      </c>
      <c r="C47" s="28">
        <v>0</v>
      </c>
      <c r="D47" s="28">
        <v>0</v>
      </c>
      <c r="E47" s="28">
        <v>0</v>
      </c>
      <c r="F47" s="28">
        <v>-25165</v>
      </c>
      <c r="G47" s="28">
        <v>0</v>
      </c>
      <c r="H47" s="28">
        <v>0</v>
      </c>
      <c r="I47" s="28">
        <v>10524</v>
      </c>
      <c r="J47" s="25"/>
    </row>
    <row r="48" spans="1:10" s="16" customFormat="1" x14ac:dyDescent="0.2">
      <c r="A48" s="26" t="s">
        <v>2400</v>
      </c>
      <c r="B48" s="27" t="s">
        <v>2401</v>
      </c>
      <c r="C48" s="28">
        <v>0</v>
      </c>
      <c r="D48" s="28">
        <v>0</v>
      </c>
      <c r="E48" s="28">
        <v>0</v>
      </c>
      <c r="F48" s="28">
        <v>923858</v>
      </c>
      <c r="G48" s="28">
        <v>0</v>
      </c>
      <c r="H48" s="28">
        <v>0</v>
      </c>
      <c r="I48" s="28">
        <v>1542690</v>
      </c>
      <c r="J48" s="25"/>
    </row>
    <row r="49" spans="1:10" s="16" customFormat="1" ht="12.75" customHeight="1" x14ac:dyDescent="0.2">
      <c r="A49" s="25"/>
      <c r="B49" s="25"/>
      <c r="C49" s="25"/>
      <c r="D49" s="25"/>
      <c r="E49" s="25"/>
      <c r="F49" s="25"/>
      <c r="G49" s="25"/>
      <c r="H49" s="25"/>
      <c r="I49" s="25"/>
      <c r="J49" s="25"/>
    </row>
    <row r="50" spans="1:10" s="16" customFormat="1" x14ac:dyDescent="0.2">
      <c r="A50" s="74" t="s">
        <v>2590</v>
      </c>
      <c r="B50" s="74"/>
      <c r="C50" s="74"/>
      <c r="D50" s="74"/>
      <c r="E50" s="74"/>
      <c r="F50" s="74"/>
      <c r="G50" s="74"/>
      <c r="H50" s="74"/>
      <c r="I50" s="74"/>
      <c r="J50" s="74"/>
    </row>
    <row r="51" spans="1:10" s="16" customFormat="1" x14ac:dyDescent="0.2">
      <c r="A51" s="22" t="s">
        <v>2571</v>
      </c>
      <c r="B51" s="25"/>
      <c r="C51" s="25"/>
      <c r="D51" s="25"/>
      <c r="E51" s="25"/>
      <c r="F51" s="25"/>
      <c r="G51" s="25"/>
      <c r="H51" s="25"/>
      <c r="I51" s="25"/>
      <c r="J51" s="25"/>
    </row>
    <row r="52" spans="1:10" s="16" customFormat="1" ht="12" x14ac:dyDescent="0.2">
      <c r="A52" s="25"/>
      <c r="B52" s="25"/>
      <c r="C52" s="25"/>
      <c r="D52" s="25"/>
      <c r="E52" s="25"/>
      <c r="F52" s="25"/>
      <c r="G52" s="25"/>
      <c r="H52" s="25"/>
      <c r="I52" s="25"/>
      <c r="J52" s="25"/>
    </row>
    <row r="53" spans="1:10" s="16" customFormat="1" x14ac:dyDescent="0.2">
      <c r="A53" s="22" t="s">
        <v>16</v>
      </c>
      <c r="B53" s="29" t="s">
        <v>2421</v>
      </c>
      <c r="C53" s="24">
        <v>3482077</v>
      </c>
      <c r="D53" s="24">
        <v>7904128</v>
      </c>
      <c r="E53" s="24">
        <v>4422051</v>
      </c>
      <c r="F53" s="24">
        <v>7555842</v>
      </c>
      <c r="G53" s="24">
        <v>4073765</v>
      </c>
      <c r="H53" s="24">
        <v>-348286</v>
      </c>
      <c r="I53" s="24">
        <v>2912429</v>
      </c>
      <c r="J53" s="25"/>
    </row>
    <row r="54" spans="1:10" s="16" customFormat="1" x14ac:dyDescent="0.2">
      <c r="A54" s="26" t="s">
        <v>808</v>
      </c>
      <c r="B54" s="30" t="s">
        <v>809</v>
      </c>
      <c r="C54" s="28">
        <v>0</v>
      </c>
      <c r="D54" s="28">
        <v>3052443</v>
      </c>
      <c r="E54" s="28">
        <v>3052443</v>
      </c>
      <c r="F54" s="28">
        <v>2838472</v>
      </c>
      <c r="G54" s="28">
        <v>0</v>
      </c>
      <c r="H54" s="28">
        <v>-213971</v>
      </c>
      <c r="I54" s="28">
        <v>0</v>
      </c>
      <c r="J54" s="25"/>
    </row>
    <row r="55" spans="1:10" s="16" customFormat="1" x14ac:dyDescent="0.2">
      <c r="A55" s="26" t="s">
        <v>832</v>
      </c>
      <c r="B55" s="30" t="s">
        <v>833</v>
      </c>
      <c r="C55" s="28">
        <v>0</v>
      </c>
      <c r="D55" s="28">
        <v>3052443</v>
      </c>
      <c r="E55" s="28">
        <v>3052443</v>
      </c>
      <c r="F55" s="28">
        <v>2838472</v>
      </c>
      <c r="G55" s="28">
        <v>0</v>
      </c>
      <c r="H55" s="28">
        <v>-213971</v>
      </c>
      <c r="I55" s="28">
        <v>0</v>
      </c>
      <c r="J55" s="25"/>
    </row>
    <row r="56" spans="1:10" s="16" customFormat="1" ht="25.5" x14ac:dyDescent="0.2">
      <c r="A56" s="26" t="s">
        <v>838</v>
      </c>
      <c r="B56" s="30" t="s">
        <v>839</v>
      </c>
      <c r="C56" s="28">
        <v>0</v>
      </c>
      <c r="D56" s="28">
        <v>3052443</v>
      </c>
      <c r="E56" s="28">
        <v>3052443</v>
      </c>
      <c r="F56" s="28">
        <v>2838472</v>
      </c>
      <c r="G56" s="28">
        <v>0</v>
      </c>
      <c r="H56" s="28">
        <v>-213971</v>
      </c>
      <c r="I56" s="28">
        <v>0</v>
      </c>
      <c r="J56" s="25"/>
    </row>
    <row r="57" spans="1:10" s="16" customFormat="1" ht="25.5" x14ac:dyDescent="0.2">
      <c r="A57" s="26" t="s">
        <v>840</v>
      </c>
      <c r="B57" s="30" t="s">
        <v>841</v>
      </c>
      <c r="C57" s="28">
        <v>0</v>
      </c>
      <c r="D57" s="28">
        <v>3052443</v>
      </c>
      <c r="E57" s="28">
        <v>3052443</v>
      </c>
      <c r="F57" s="28">
        <v>2838472</v>
      </c>
      <c r="G57" s="28">
        <v>0</v>
      </c>
      <c r="H57" s="28">
        <v>-213971</v>
      </c>
      <c r="I57" s="28">
        <v>0</v>
      </c>
      <c r="J57" s="25"/>
    </row>
    <row r="58" spans="1:10" s="16" customFormat="1" x14ac:dyDescent="0.2">
      <c r="A58" s="26" t="s">
        <v>958</v>
      </c>
      <c r="B58" s="30" t="s">
        <v>959</v>
      </c>
      <c r="C58" s="28">
        <v>3482077</v>
      </c>
      <c r="D58" s="28">
        <v>4851685</v>
      </c>
      <c r="E58" s="28">
        <v>1369608</v>
      </c>
      <c r="F58" s="28">
        <v>4717370</v>
      </c>
      <c r="G58" s="28">
        <v>1235293</v>
      </c>
      <c r="H58" s="28">
        <v>-134315</v>
      </c>
      <c r="I58" s="28">
        <v>2912429</v>
      </c>
      <c r="J58" s="25"/>
    </row>
    <row r="59" spans="1:10" s="16" customFormat="1" x14ac:dyDescent="0.2">
      <c r="A59" s="26" t="s">
        <v>960</v>
      </c>
      <c r="B59" s="30" t="s">
        <v>959</v>
      </c>
      <c r="C59" s="28">
        <v>3482077</v>
      </c>
      <c r="D59" s="28">
        <v>4851685</v>
      </c>
      <c r="E59" s="28">
        <v>1369608</v>
      </c>
      <c r="F59" s="28">
        <v>4717370</v>
      </c>
      <c r="G59" s="28">
        <v>1235293</v>
      </c>
      <c r="H59" s="28">
        <v>-134315</v>
      </c>
      <c r="I59" s="28">
        <v>2912429</v>
      </c>
      <c r="J59" s="25"/>
    </row>
    <row r="60" spans="1:10" s="16" customFormat="1" x14ac:dyDescent="0.2">
      <c r="A60" s="26" t="s">
        <v>961</v>
      </c>
      <c r="B60" s="30" t="s">
        <v>962</v>
      </c>
      <c r="C60" s="28">
        <v>3482077</v>
      </c>
      <c r="D60" s="28">
        <v>4851685</v>
      </c>
      <c r="E60" s="28">
        <v>1369608</v>
      </c>
      <c r="F60" s="28">
        <v>4717370</v>
      </c>
      <c r="G60" s="28">
        <v>1235293</v>
      </c>
      <c r="H60" s="28">
        <v>-134315</v>
      </c>
      <c r="I60" s="28">
        <v>2912429</v>
      </c>
      <c r="J60" s="25"/>
    </row>
    <row r="61" spans="1:10" s="16" customFormat="1" x14ac:dyDescent="0.2">
      <c r="A61" s="22" t="s">
        <v>979</v>
      </c>
      <c r="B61" s="29" t="s">
        <v>980</v>
      </c>
      <c r="C61" s="24">
        <v>3482077</v>
      </c>
      <c r="D61" s="24">
        <v>7904128</v>
      </c>
      <c r="E61" s="24">
        <v>4422051</v>
      </c>
      <c r="F61" s="24">
        <v>7555842</v>
      </c>
      <c r="G61" s="24">
        <v>4073765</v>
      </c>
      <c r="H61" s="24">
        <v>-348286</v>
      </c>
      <c r="I61" s="24">
        <v>2912429</v>
      </c>
      <c r="J61" s="25"/>
    </row>
    <row r="62" spans="1:10" s="16" customFormat="1" x14ac:dyDescent="0.2">
      <c r="A62" s="26" t="s">
        <v>981</v>
      </c>
      <c r="B62" s="30" t="s">
        <v>982</v>
      </c>
      <c r="C62" s="28">
        <v>3385166</v>
      </c>
      <c r="D62" s="28">
        <v>7773489</v>
      </c>
      <c r="E62" s="28">
        <v>4388323</v>
      </c>
      <c r="F62" s="28">
        <v>7428967</v>
      </c>
      <c r="G62" s="28">
        <v>4043801</v>
      </c>
      <c r="H62" s="28">
        <v>-344522</v>
      </c>
      <c r="I62" s="28">
        <v>2826195</v>
      </c>
      <c r="J62" s="25"/>
    </row>
    <row r="63" spans="1:10" s="16" customFormat="1" x14ac:dyDescent="0.2">
      <c r="A63" s="26" t="s">
        <v>983</v>
      </c>
      <c r="B63" s="30" t="s">
        <v>984</v>
      </c>
      <c r="C63" s="28">
        <v>1853098</v>
      </c>
      <c r="D63" s="28">
        <v>2029226</v>
      </c>
      <c r="E63" s="28">
        <v>176128</v>
      </c>
      <c r="F63" s="28">
        <v>1926956</v>
      </c>
      <c r="G63" s="28">
        <v>73858</v>
      </c>
      <c r="H63" s="28">
        <v>-102270</v>
      </c>
      <c r="I63" s="28">
        <v>1611932</v>
      </c>
      <c r="J63" s="25"/>
    </row>
    <row r="64" spans="1:10" s="16" customFormat="1" x14ac:dyDescent="0.2">
      <c r="A64" s="26" t="s">
        <v>985</v>
      </c>
      <c r="B64" s="30" t="s">
        <v>986</v>
      </c>
      <c r="C64" s="28">
        <v>800800</v>
      </c>
      <c r="D64" s="28">
        <v>931151</v>
      </c>
      <c r="E64" s="28">
        <v>130351</v>
      </c>
      <c r="F64" s="28">
        <v>928162</v>
      </c>
      <c r="G64" s="28">
        <v>127362</v>
      </c>
      <c r="H64" s="28">
        <v>-2989</v>
      </c>
      <c r="I64" s="28">
        <v>742212</v>
      </c>
      <c r="J64" s="25"/>
    </row>
    <row r="65" spans="1:10" s="16" customFormat="1" x14ac:dyDescent="0.2">
      <c r="A65" s="26" t="s">
        <v>1053</v>
      </c>
      <c r="B65" s="30" t="s">
        <v>1054</v>
      </c>
      <c r="C65" s="28">
        <v>1052298</v>
      </c>
      <c r="D65" s="28">
        <v>1098075</v>
      </c>
      <c r="E65" s="28">
        <v>45777</v>
      </c>
      <c r="F65" s="28">
        <v>998794</v>
      </c>
      <c r="G65" s="28">
        <v>-53504</v>
      </c>
      <c r="H65" s="28">
        <v>-99281</v>
      </c>
      <c r="I65" s="28">
        <v>869720</v>
      </c>
      <c r="J65" s="25"/>
    </row>
    <row r="66" spans="1:10" s="16" customFormat="1" ht="25.5" x14ac:dyDescent="0.2">
      <c r="A66" s="26" t="s">
        <v>1266</v>
      </c>
      <c r="B66" s="30" t="s">
        <v>3032</v>
      </c>
      <c r="C66" s="28">
        <v>1367208</v>
      </c>
      <c r="D66" s="28">
        <v>5372186</v>
      </c>
      <c r="E66" s="28">
        <v>4004978</v>
      </c>
      <c r="F66" s="28">
        <v>5163207</v>
      </c>
      <c r="G66" s="28">
        <v>3795999</v>
      </c>
      <c r="H66" s="28">
        <v>-208979</v>
      </c>
      <c r="I66" s="28">
        <v>1055087</v>
      </c>
      <c r="J66" s="25"/>
    </row>
    <row r="67" spans="1:10" s="16" customFormat="1" x14ac:dyDescent="0.2">
      <c r="A67" s="26" t="s">
        <v>1267</v>
      </c>
      <c r="B67" s="30" t="s">
        <v>1268</v>
      </c>
      <c r="C67" s="28">
        <v>1367208</v>
      </c>
      <c r="D67" s="28">
        <v>5372186</v>
      </c>
      <c r="E67" s="28">
        <v>4004978</v>
      </c>
      <c r="F67" s="28">
        <v>5163207</v>
      </c>
      <c r="G67" s="28">
        <v>3795999</v>
      </c>
      <c r="H67" s="28">
        <v>-208979</v>
      </c>
      <c r="I67" s="28">
        <v>1055087</v>
      </c>
      <c r="J67" s="25"/>
    </row>
    <row r="68" spans="1:10" s="16" customFormat="1" ht="25.5" x14ac:dyDescent="0.2">
      <c r="A68" s="26" t="s">
        <v>1475</v>
      </c>
      <c r="B68" s="30" t="s">
        <v>1476</v>
      </c>
      <c r="C68" s="28">
        <v>164860</v>
      </c>
      <c r="D68" s="28">
        <v>372077</v>
      </c>
      <c r="E68" s="28">
        <v>207217</v>
      </c>
      <c r="F68" s="28">
        <v>338804</v>
      </c>
      <c r="G68" s="28">
        <v>173944</v>
      </c>
      <c r="H68" s="28">
        <v>-33273</v>
      </c>
      <c r="I68" s="28">
        <v>159176</v>
      </c>
      <c r="J68" s="25"/>
    </row>
    <row r="69" spans="1:10" s="16" customFormat="1" ht="25.5" x14ac:dyDescent="0.2">
      <c r="A69" s="26" t="s">
        <v>1513</v>
      </c>
      <c r="B69" s="30" t="s">
        <v>1514</v>
      </c>
      <c r="C69" s="28">
        <v>164860</v>
      </c>
      <c r="D69" s="28">
        <v>372077</v>
      </c>
      <c r="E69" s="28">
        <v>207217</v>
      </c>
      <c r="F69" s="28">
        <v>338804</v>
      </c>
      <c r="G69" s="28">
        <v>173944</v>
      </c>
      <c r="H69" s="28">
        <v>-33273</v>
      </c>
      <c r="I69" s="28">
        <v>159176</v>
      </c>
      <c r="J69" s="25"/>
    </row>
    <row r="70" spans="1:10" s="16" customFormat="1" ht="25.5" x14ac:dyDescent="0.2">
      <c r="A70" s="26" t="s">
        <v>1521</v>
      </c>
      <c r="B70" s="30" t="s">
        <v>1522</v>
      </c>
      <c r="C70" s="28">
        <v>0</v>
      </c>
      <c r="D70" s="28">
        <v>43895</v>
      </c>
      <c r="E70" s="28">
        <v>43895</v>
      </c>
      <c r="F70" s="28">
        <v>42845</v>
      </c>
      <c r="G70" s="28">
        <v>0</v>
      </c>
      <c r="H70" s="28">
        <v>-1050</v>
      </c>
      <c r="I70" s="28">
        <v>4192</v>
      </c>
      <c r="J70" s="25"/>
    </row>
    <row r="71" spans="1:10" s="16" customFormat="1" ht="25.5" x14ac:dyDescent="0.2">
      <c r="A71" s="26" t="s">
        <v>1523</v>
      </c>
      <c r="B71" s="30" t="s">
        <v>1524</v>
      </c>
      <c r="C71" s="28">
        <v>0</v>
      </c>
      <c r="D71" s="28">
        <v>43895</v>
      </c>
      <c r="E71" s="28">
        <v>43895</v>
      </c>
      <c r="F71" s="28">
        <v>42845</v>
      </c>
      <c r="G71" s="28">
        <v>0</v>
      </c>
      <c r="H71" s="28">
        <v>-1050</v>
      </c>
      <c r="I71" s="28">
        <v>4192</v>
      </c>
      <c r="J71" s="25"/>
    </row>
    <row r="72" spans="1:10" s="16" customFormat="1" ht="25.5" x14ac:dyDescent="0.2">
      <c r="A72" s="26" t="s">
        <v>1565</v>
      </c>
      <c r="B72" s="30" t="s">
        <v>1566</v>
      </c>
      <c r="C72" s="28">
        <v>164860</v>
      </c>
      <c r="D72" s="28">
        <v>328182</v>
      </c>
      <c r="E72" s="28">
        <v>163322</v>
      </c>
      <c r="F72" s="28">
        <v>295959</v>
      </c>
      <c r="G72" s="28">
        <v>131099</v>
      </c>
      <c r="H72" s="28">
        <v>-32223</v>
      </c>
      <c r="I72" s="28">
        <v>154984</v>
      </c>
      <c r="J72" s="25"/>
    </row>
    <row r="73" spans="1:10" s="16" customFormat="1" ht="12.75" customHeight="1" x14ac:dyDescent="0.2">
      <c r="A73" s="26" t="s">
        <v>1567</v>
      </c>
      <c r="B73" s="30" t="s">
        <v>1568</v>
      </c>
      <c r="C73" s="28">
        <v>164860</v>
      </c>
      <c r="D73" s="28">
        <v>283662</v>
      </c>
      <c r="E73" s="28">
        <v>118802</v>
      </c>
      <c r="F73" s="28">
        <v>276779</v>
      </c>
      <c r="G73" s="28">
        <v>111919</v>
      </c>
      <c r="H73" s="28">
        <v>-6883</v>
      </c>
      <c r="I73" s="28">
        <v>154984</v>
      </c>
      <c r="J73" s="25"/>
    </row>
    <row r="74" spans="1:10" s="16" customFormat="1" ht="38.25" x14ac:dyDescent="0.2">
      <c r="A74" s="26" t="s">
        <v>1569</v>
      </c>
      <c r="B74" s="30" t="s">
        <v>1570</v>
      </c>
      <c r="C74" s="28">
        <v>0</v>
      </c>
      <c r="D74" s="28">
        <v>44520</v>
      </c>
      <c r="E74" s="28">
        <v>44520</v>
      </c>
      <c r="F74" s="28">
        <v>19180</v>
      </c>
      <c r="G74" s="28">
        <v>0</v>
      </c>
      <c r="H74" s="28">
        <v>-25340</v>
      </c>
      <c r="I74" s="28">
        <v>0</v>
      </c>
      <c r="J74" s="25"/>
    </row>
    <row r="75" spans="1:10" s="16" customFormat="1" x14ac:dyDescent="0.2">
      <c r="A75" s="26" t="s">
        <v>1599</v>
      </c>
      <c r="B75" s="30" t="s">
        <v>1600</v>
      </c>
      <c r="C75" s="28">
        <v>96911</v>
      </c>
      <c r="D75" s="28">
        <v>130639</v>
      </c>
      <c r="E75" s="28">
        <v>33728</v>
      </c>
      <c r="F75" s="28">
        <v>126875</v>
      </c>
      <c r="G75" s="28">
        <v>29964</v>
      </c>
      <c r="H75" s="28">
        <v>-3764</v>
      </c>
      <c r="I75" s="28">
        <v>86234</v>
      </c>
      <c r="J75" s="25"/>
    </row>
    <row r="76" spans="1:10" s="16" customFormat="1" x14ac:dyDescent="0.2">
      <c r="A76" s="26" t="s">
        <v>1601</v>
      </c>
      <c r="B76" s="30" t="s">
        <v>1602</v>
      </c>
      <c r="C76" s="28">
        <v>96911</v>
      </c>
      <c r="D76" s="28">
        <v>130639</v>
      </c>
      <c r="E76" s="28">
        <v>33728</v>
      </c>
      <c r="F76" s="28">
        <v>126875</v>
      </c>
      <c r="G76" s="28">
        <v>29964</v>
      </c>
      <c r="H76" s="28">
        <v>-3764</v>
      </c>
      <c r="I76" s="28">
        <v>86234</v>
      </c>
      <c r="J76" s="25"/>
    </row>
    <row r="77" spans="1:10" s="16" customFormat="1" x14ac:dyDescent="0.2">
      <c r="A77" s="26" t="s">
        <v>2400</v>
      </c>
      <c r="B77" s="30" t="s">
        <v>2401</v>
      </c>
      <c r="C77" s="28">
        <v>0</v>
      </c>
      <c r="D77" s="28">
        <v>0</v>
      </c>
      <c r="E77" s="28">
        <v>0</v>
      </c>
      <c r="F77" s="28">
        <v>134315</v>
      </c>
      <c r="G77" s="28">
        <v>0</v>
      </c>
      <c r="H77" s="28">
        <v>0</v>
      </c>
      <c r="I77" s="28">
        <v>503565</v>
      </c>
      <c r="J77" s="25"/>
    </row>
    <row r="78" spans="1:10" s="16" customFormat="1" ht="12" x14ac:dyDescent="0.2">
      <c r="A78" s="25"/>
      <c r="B78" s="25"/>
      <c r="C78" s="25"/>
      <c r="D78" s="25"/>
      <c r="E78" s="25"/>
      <c r="F78" s="25"/>
      <c r="G78" s="25"/>
      <c r="H78" s="25"/>
      <c r="I78" s="25"/>
      <c r="J78" s="25"/>
    </row>
    <row r="79" spans="1:10" s="16" customFormat="1" x14ac:dyDescent="0.2">
      <c r="A79" s="74" t="s">
        <v>2591</v>
      </c>
      <c r="B79" s="74"/>
      <c r="C79" s="74"/>
      <c r="D79" s="74"/>
      <c r="E79" s="74"/>
      <c r="F79" s="74"/>
      <c r="G79" s="74"/>
      <c r="H79" s="74"/>
      <c r="I79" s="74"/>
      <c r="J79" s="74"/>
    </row>
    <row r="80" spans="1:10" s="16" customFormat="1" x14ac:dyDescent="0.2">
      <c r="A80" s="22" t="s">
        <v>2571</v>
      </c>
      <c r="B80" s="25"/>
      <c r="C80" s="25"/>
      <c r="D80" s="25"/>
      <c r="E80" s="25"/>
      <c r="F80" s="25"/>
      <c r="G80" s="25"/>
      <c r="H80" s="25"/>
      <c r="I80" s="25"/>
      <c r="J80" s="25"/>
    </row>
    <row r="81" spans="1:10" s="16" customFormat="1" ht="12" x14ac:dyDescent="0.2">
      <c r="A81" s="25"/>
      <c r="B81" s="25"/>
      <c r="C81" s="25"/>
      <c r="D81" s="25"/>
      <c r="E81" s="25"/>
      <c r="F81" s="25"/>
      <c r="G81" s="25"/>
      <c r="H81" s="25"/>
      <c r="I81" s="25"/>
      <c r="J81" s="25"/>
    </row>
    <row r="82" spans="1:10" s="16" customFormat="1" x14ac:dyDescent="0.2">
      <c r="A82" s="22" t="s">
        <v>16</v>
      </c>
      <c r="B82" s="29" t="s">
        <v>2421</v>
      </c>
      <c r="C82" s="24">
        <v>2605000</v>
      </c>
      <c r="D82" s="24">
        <v>2605366</v>
      </c>
      <c r="E82" s="24">
        <v>366</v>
      </c>
      <c r="F82" s="24">
        <v>2585749</v>
      </c>
      <c r="G82" s="24">
        <v>-19251</v>
      </c>
      <c r="H82" s="24">
        <v>-19617</v>
      </c>
      <c r="I82" s="24">
        <v>2029169</v>
      </c>
      <c r="J82" s="25"/>
    </row>
    <row r="83" spans="1:10" s="16" customFormat="1" x14ac:dyDescent="0.2">
      <c r="A83" s="26" t="s">
        <v>808</v>
      </c>
      <c r="B83" s="30" t="s">
        <v>809</v>
      </c>
      <c r="C83" s="28">
        <v>1905000</v>
      </c>
      <c r="D83" s="28">
        <v>1905000</v>
      </c>
      <c r="E83" s="28">
        <v>0</v>
      </c>
      <c r="F83" s="28">
        <v>1905000</v>
      </c>
      <c r="G83" s="28">
        <v>0</v>
      </c>
      <c r="H83" s="28">
        <v>0</v>
      </c>
      <c r="I83" s="28">
        <v>1829535</v>
      </c>
      <c r="J83" s="25"/>
    </row>
    <row r="84" spans="1:10" s="16" customFormat="1" x14ac:dyDescent="0.2">
      <c r="A84" s="26" t="s">
        <v>832</v>
      </c>
      <c r="B84" s="30" t="s">
        <v>833</v>
      </c>
      <c r="C84" s="28">
        <v>1905000</v>
      </c>
      <c r="D84" s="28">
        <v>1905000</v>
      </c>
      <c r="E84" s="28">
        <v>0</v>
      </c>
      <c r="F84" s="28">
        <v>1905000</v>
      </c>
      <c r="G84" s="28">
        <v>0</v>
      </c>
      <c r="H84" s="28">
        <v>0</v>
      </c>
      <c r="I84" s="28">
        <v>1829535</v>
      </c>
      <c r="J84" s="25"/>
    </row>
    <row r="85" spans="1:10" s="16" customFormat="1" ht="25.5" x14ac:dyDescent="0.2">
      <c r="A85" s="26" t="s">
        <v>838</v>
      </c>
      <c r="B85" s="30" t="s">
        <v>839</v>
      </c>
      <c r="C85" s="28">
        <v>1905000</v>
      </c>
      <c r="D85" s="28">
        <v>1905000</v>
      </c>
      <c r="E85" s="28">
        <v>0</v>
      </c>
      <c r="F85" s="28">
        <v>1905000</v>
      </c>
      <c r="G85" s="28">
        <v>0</v>
      </c>
      <c r="H85" s="28">
        <v>0</v>
      </c>
      <c r="I85" s="28">
        <v>1829535</v>
      </c>
      <c r="J85" s="25"/>
    </row>
    <row r="86" spans="1:10" s="16" customFormat="1" ht="25.5" x14ac:dyDescent="0.2">
      <c r="A86" s="26" t="s">
        <v>840</v>
      </c>
      <c r="B86" s="30" t="s">
        <v>841</v>
      </c>
      <c r="C86" s="28">
        <v>1905000</v>
      </c>
      <c r="D86" s="28">
        <v>1905000</v>
      </c>
      <c r="E86" s="28">
        <v>0</v>
      </c>
      <c r="F86" s="28">
        <v>1905000</v>
      </c>
      <c r="G86" s="28">
        <v>0</v>
      </c>
      <c r="H86" s="28">
        <v>0</v>
      </c>
      <c r="I86" s="28">
        <v>1829535</v>
      </c>
      <c r="J86" s="25"/>
    </row>
    <row r="87" spans="1:10" s="16" customFormat="1" x14ac:dyDescent="0.2">
      <c r="A87" s="26" t="s">
        <v>958</v>
      </c>
      <c r="B87" s="30" t="s">
        <v>959</v>
      </c>
      <c r="C87" s="28">
        <v>700000</v>
      </c>
      <c r="D87" s="28">
        <v>700366</v>
      </c>
      <c r="E87" s="28">
        <v>366</v>
      </c>
      <c r="F87" s="28">
        <v>680749</v>
      </c>
      <c r="G87" s="28">
        <v>-19251</v>
      </c>
      <c r="H87" s="28">
        <v>-19617</v>
      </c>
      <c r="I87" s="28">
        <v>199634</v>
      </c>
      <c r="J87" s="25"/>
    </row>
    <row r="88" spans="1:10" s="16" customFormat="1" x14ac:dyDescent="0.2">
      <c r="A88" s="26" t="s">
        <v>960</v>
      </c>
      <c r="B88" s="30" t="s">
        <v>959</v>
      </c>
      <c r="C88" s="28">
        <v>700000</v>
      </c>
      <c r="D88" s="28">
        <v>700366</v>
      </c>
      <c r="E88" s="28">
        <v>366</v>
      </c>
      <c r="F88" s="28">
        <v>680749</v>
      </c>
      <c r="G88" s="28">
        <v>-19251</v>
      </c>
      <c r="H88" s="28">
        <v>-19617</v>
      </c>
      <c r="I88" s="28">
        <v>199634</v>
      </c>
      <c r="J88" s="25"/>
    </row>
    <row r="89" spans="1:10" s="16" customFormat="1" x14ac:dyDescent="0.2">
      <c r="A89" s="26" t="s">
        <v>961</v>
      </c>
      <c r="B89" s="30" t="s">
        <v>962</v>
      </c>
      <c r="C89" s="28">
        <v>700000</v>
      </c>
      <c r="D89" s="28">
        <v>700366</v>
      </c>
      <c r="E89" s="28">
        <v>366</v>
      </c>
      <c r="F89" s="28">
        <v>680749</v>
      </c>
      <c r="G89" s="28">
        <v>-19251</v>
      </c>
      <c r="H89" s="28">
        <v>-19617</v>
      </c>
      <c r="I89" s="28">
        <v>199634</v>
      </c>
      <c r="J89" s="25"/>
    </row>
    <row r="90" spans="1:10" s="16" customFormat="1" x14ac:dyDescent="0.2">
      <c r="A90" s="22" t="s">
        <v>979</v>
      </c>
      <c r="B90" s="29" t="s">
        <v>980</v>
      </c>
      <c r="C90" s="24">
        <v>2605000</v>
      </c>
      <c r="D90" s="24">
        <v>2605366</v>
      </c>
      <c r="E90" s="24">
        <v>366</v>
      </c>
      <c r="F90" s="24">
        <v>2585749</v>
      </c>
      <c r="G90" s="24">
        <v>-19251</v>
      </c>
      <c r="H90" s="24">
        <v>-19617</v>
      </c>
      <c r="I90" s="24">
        <v>2029169</v>
      </c>
      <c r="J90" s="25"/>
    </row>
    <row r="91" spans="1:10" s="16" customFormat="1" x14ac:dyDescent="0.2">
      <c r="A91" s="26" t="s">
        <v>981</v>
      </c>
      <c r="B91" s="30" t="s">
        <v>982</v>
      </c>
      <c r="C91" s="28">
        <v>2605000</v>
      </c>
      <c r="D91" s="28">
        <v>2605366</v>
      </c>
      <c r="E91" s="28">
        <v>366</v>
      </c>
      <c r="F91" s="28">
        <v>2585749</v>
      </c>
      <c r="G91" s="28">
        <v>-19251</v>
      </c>
      <c r="H91" s="28">
        <v>-19617</v>
      </c>
      <c r="I91" s="28">
        <v>2029169</v>
      </c>
      <c r="J91" s="25"/>
    </row>
    <row r="92" spans="1:10" s="16" customFormat="1" x14ac:dyDescent="0.2">
      <c r="A92" s="26" t="s">
        <v>983</v>
      </c>
      <c r="B92" s="30" t="s">
        <v>984</v>
      </c>
      <c r="C92" s="28">
        <v>169880</v>
      </c>
      <c r="D92" s="28">
        <v>170246</v>
      </c>
      <c r="E92" s="28">
        <v>366</v>
      </c>
      <c r="F92" s="28">
        <v>162894</v>
      </c>
      <c r="G92" s="28">
        <v>-6986</v>
      </c>
      <c r="H92" s="28">
        <v>-7352</v>
      </c>
      <c r="I92" s="28">
        <v>95102</v>
      </c>
      <c r="J92" s="25"/>
    </row>
    <row r="93" spans="1:10" s="16" customFormat="1" ht="12.75" customHeight="1" x14ac:dyDescent="0.2">
      <c r="A93" s="26" t="s">
        <v>985</v>
      </c>
      <c r="B93" s="30" t="s">
        <v>986</v>
      </c>
      <c r="C93" s="28">
        <v>138445</v>
      </c>
      <c r="D93" s="28">
        <v>138811</v>
      </c>
      <c r="E93" s="28">
        <v>366</v>
      </c>
      <c r="F93" s="28">
        <v>137903</v>
      </c>
      <c r="G93" s="28">
        <v>-542</v>
      </c>
      <c r="H93" s="28">
        <v>-908</v>
      </c>
      <c r="I93" s="28">
        <v>84653</v>
      </c>
      <c r="J93" s="25"/>
    </row>
    <row r="94" spans="1:10" s="16" customFormat="1" x14ac:dyDescent="0.2">
      <c r="A94" s="26" t="s">
        <v>1053</v>
      </c>
      <c r="B94" s="30" t="s">
        <v>1054</v>
      </c>
      <c r="C94" s="28">
        <v>31435</v>
      </c>
      <c r="D94" s="28">
        <v>31435</v>
      </c>
      <c r="E94" s="28">
        <v>0</v>
      </c>
      <c r="F94" s="28">
        <v>24991</v>
      </c>
      <c r="G94" s="28">
        <v>-6444</v>
      </c>
      <c r="H94" s="28">
        <v>-6444</v>
      </c>
      <c r="I94" s="28">
        <v>10449</v>
      </c>
      <c r="J94" s="25"/>
    </row>
    <row r="95" spans="1:10" s="16" customFormat="1" ht="25.5" x14ac:dyDescent="0.2">
      <c r="A95" s="26" t="s">
        <v>1266</v>
      </c>
      <c r="B95" s="30" t="s">
        <v>3032</v>
      </c>
      <c r="C95" s="28">
        <v>2435120</v>
      </c>
      <c r="D95" s="28">
        <v>2435120</v>
      </c>
      <c r="E95" s="28">
        <v>0</v>
      </c>
      <c r="F95" s="28">
        <v>2422855</v>
      </c>
      <c r="G95" s="28">
        <v>-12265</v>
      </c>
      <c r="H95" s="28">
        <v>-12265</v>
      </c>
      <c r="I95" s="28">
        <v>1934067</v>
      </c>
      <c r="J95" s="25"/>
    </row>
    <row r="96" spans="1:10" s="16" customFormat="1" x14ac:dyDescent="0.2">
      <c r="A96" s="26" t="s">
        <v>1267</v>
      </c>
      <c r="B96" s="30" t="s">
        <v>1268</v>
      </c>
      <c r="C96" s="28">
        <v>2435120</v>
      </c>
      <c r="D96" s="28">
        <v>2435120</v>
      </c>
      <c r="E96" s="28">
        <v>0</v>
      </c>
      <c r="F96" s="28">
        <v>2422855</v>
      </c>
      <c r="G96" s="28">
        <v>-12265</v>
      </c>
      <c r="H96" s="28">
        <v>-12265</v>
      </c>
      <c r="I96" s="28">
        <v>1934067</v>
      </c>
      <c r="J96" s="25"/>
    </row>
    <row r="97" spans="1:10" s="16" customFormat="1" x14ac:dyDescent="0.2">
      <c r="A97" s="26" t="s">
        <v>2400</v>
      </c>
      <c r="B97" s="30" t="s">
        <v>2401</v>
      </c>
      <c r="C97" s="28">
        <v>0</v>
      </c>
      <c r="D97" s="28">
        <v>0</v>
      </c>
      <c r="E97" s="28">
        <v>0</v>
      </c>
      <c r="F97" s="28">
        <v>19617</v>
      </c>
      <c r="G97" s="28">
        <v>0</v>
      </c>
      <c r="H97" s="28">
        <v>0</v>
      </c>
      <c r="I97" s="28">
        <v>366</v>
      </c>
      <c r="J97" s="25"/>
    </row>
    <row r="98" spans="1:10" s="16" customFormat="1" ht="12" x14ac:dyDescent="0.2">
      <c r="A98" s="25"/>
      <c r="B98" s="25"/>
      <c r="C98" s="25"/>
      <c r="D98" s="25"/>
      <c r="E98" s="25"/>
      <c r="F98" s="25"/>
      <c r="G98" s="25"/>
      <c r="H98" s="25"/>
      <c r="I98" s="25"/>
      <c r="J98" s="25"/>
    </row>
    <row r="99" spans="1:10" s="16" customFormat="1" x14ac:dyDescent="0.2">
      <c r="A99" s="74" t="s">
        <v>2592</v>
      </c>
      <c r="B99" s="74"/>
      <c r="C99" s="74"/>
      <c r="D99" s="74"/>
      <c r="E99" s="74"/>
      <c r="F99" s="74"/>
      <c r="G99" s="74"/>
      <c r="H99" s="74"/>
      <c r="I99" s="74"/>
      <c r="J99" s="74"/>
    </row>
    <row r="100" spans="1:10" s="16" customFormat="1" x14ac:dyDescent="0.2">
      <c r="A100" s="22" t="s">
        <v>2571</v>
      </c>
      <c r="B100" s="25"/>
      <c r="C100" s="25"/>
      <c r="D100" s="25"/>
      <c r="E100" s="25"/>
      <c r="F100" s="25"/>
      <c r="G100" s="25"/>
      <c r="H100" s="25"/>
      <c r="I100" s="25"/>
      <c r="J100" s="25"/>
    </row>
    <row r="101" spans="1:10" s="16" customFormat="1" ht="12" x14ac:dyDescent="0.2">
      <c r="A101" s="25"/>
      <c r="B101" s="25"/>
      <c r="C101" s="25"/>
      <c r="D101" s="25"/>
      <c r="E101" s="25"/>
      <c r="F101" s="25"/>
      <c r="G101" s="25"/>
      <c r="H101" s="25"/>
      <c r="I101" s="25"/>
      <c r="J101" s="25"/>
    </row>
    <row r="102" spans="1:10" s="16" customFormat="1" x14ac:dyDescent="0.2">
      <c r="A102" s="22" t="s">
        <v>16</v>
      </c>
      <c r="B102" s="29" t="s">
        <v>2421</v>
      </c>
      <c r="C102" s="24">
        <v>389687</v>
      </c>
      <c r="D102" s="24">
        <v>400517</v>
      </c>
      <c r="E102" s="24">
        <v>10830</v>
      </c>
      <c r="F102" s="24">
        <v>398630</v>
      </c>
      <c r="G102" s="24">
        <v>8943</v>
      </c>
      <c r="H102" s="24">
        <v>-1887</v>
      </c>
      <c r="I102" s="24">
        <v>412584</v>
      </c>
      <c r="J102" s="25"/>
    </row>
    <row r="103" spans="1:10" s="16" customFormat="1" x14ac:dyDescent="0.2">
      <c r="A103" s="26" t="s">
        <v>808</v>
      </c>
      <c r="B103" s="30" t="s">
        <v>809</v>
      </c>
      <c r="C103" s="28">
        <v>355538</v>
      </c>
      <c r="D103" s="28">
        <v>355538</v>
      </c>
      <c r="E103" s="28">
        <v>0</v>
      </c>
      <c r="F103" s="28">
        <v>355538</v>
      </c>
      <c r="G103" s="28">
        <v>0</v>
      </c>
      <c r="H103" s="28">
        <v>0</v>
      </c>
      <c r="I103" s="28">
        <v>390445</v>
      </c>
      <c r="J103" s="25"/>
    </row>
    <row r="104" spans="1:10" s="16" customFormat="1" x14ac:dyDescent="0.2">
      <c r="A104" s="26" t="s">
        <v>832</v>
      </c>
      <c r="B104" s="30" t="s">
        <v>833</v>
      </c>
      <c r="C104" s="28">
        <v>355538</v>
      </c>
      <c r="D104" s="28">
        <v>355538</v>
      </c>
      <c r="E104" s="28">
        <v>0</v>
      </c>
      <c r="F104" s="28">
        <v>355538</v>
      </c>
      <c r="G104" s="28">
        <v>0</v>
      </c>
      <c r="H104" s="28">
        <v>0</v>
      </c>
      <c r="I104" s="28">
        <v>390445</v>
      </c>
      <c r="J104" s="25"/>
    </row>
    <row r="105" spans="1:10" s="16" customFormat="1" ht="25.5" x14ac:dyDescent="0.2">
      <c r="A105" s="26" t="s">
        <v>838</v>
      </c>
      <c r="B105" s="30" t="s">
        <v>839</v>
      </c>
      <c r="C105" s="28">
        <v>355538</v>
      </c>
      <c r="D105" s="28">
        <v>355538</v>
      </c>
      <c r="E105" s="28">
        <v>0</v>
      </c>
      <c r="F105" s="28">
        <v>355538</v>
      </c>
      <c r="G105" s="28">
        <v>0</v>
      </c>
      <c r="H105" s="28">
        <v>0</v>
      </c>
      <c r="I105" s="28">
        <v>390445</v>
      </c>
      <c r="J105" s="25"/>
    </row>
    <row r="106" spans="1:10" s="16" customFormat="1" ht="25.5" x14ac:dyDescent="0.2">
      <c r="A106" s="26" t="s">
        <v>840</v>
      </c>
      <c r="B106" s="30" t="s">
        <v>841</v>
      </c>
      <c r="C106" s="28">
        <v>355538</v>
      </c>
      <c r="D106" s="28">
        <v>355538</v>
      </c>
      <c r="E106" s="28">
        <v>0</v>
      </c>
      <c r="F106" s="28">
        <v>355538</v>
      </c>
      <c r="G106" s="28">
        <v>0</v>
      </c>
      <c r="H106" s="28">
        <v>0</v>
      </c>
      <c r="I106" s="28">
        <v>390445</v>
      </c>
      <c r="J106" s="25"/>
    </row>
    <row r="107" spans="1:10" s="16" customFormat="1" x14ac:dyDescent="0.2">
      <c r="A107" s="26" t="s">
        <v>958</v>
      </c>
      <c r="B107" s="30" t="s">
        <v>959</v>
      </c>
      <c r="C107" s="28">
        <v>34149</v>
      </c>
      <c r="D107" s="28">
        <v>44979</v>
      </c>
      <c r="E107" s="28">
        <v>10830</v>
      </c>
      <c r="F107" s="28">
        <v>43092</v>
      </c>
      <c r="G107" s="28">
        <v>8943</v>
      </c>
      <c r="H107" s="28">
        <v>-1887</v>
      </c>
      <c r="I107" s="28">
        <v>22139</v>
      </c>
      <c r="J107" s="25"/>
    </row>
    <row r="108" spans="1:10" s="16" customFormat="1" x14ac:dyDescent="0.2">
      <c r="A108" s="26" t="s">
        <v>960</v>
      </c>
      <c r="B108" s="30" t="s">
        <v>959</v>
      </c>
      <c r="C108" s="28">
        <v>34149</v>
      </c>
      <c r="D108" s="28">
        <v>44979</v>
      </c>
      <c r="E108" s="28">
        <v>10830</v>
      </c>
      <c r="F108" s="28">
        <v>43092</v>
      </c>
      <c r="G108" s="28">
        <v>8943</v>
      </c>
      <c r="H108" s="28">
        <v>-1887</v>
      </c>
      <c r="I108" s="28">
        <v>22139</v>
      </c>
      <c r="J108" s="25"/>
    </row>
    <row r="109" spans="1:10" s="16" customFormat="1" x14ac:dyDescent="0.2">
      <c r="A109" s="26" t="s">
        <v>961</v>
      </c>
      <c r="B109" s="30" t="s">
        <v>962</v>
      </c>
      <c r="C109" s="28">
        <v>34149</v>
      </c>
      <c r="D109" s="28">
        <v>44979</v>
      </c>
      <c r="E109" s="28">
        <v>10830</v>
      </c>
      <c r="F109" s="28">
        <v>43092</v>
      </c>
      <c r="G109" s="28">
        <v>8943</v>
      </c>
      <c r="H109" s="28">
        <v>-1887</v>
      </c>
      <c r="I109" s="28">
        <v>22139</v>
      </c>
      <c r="J109" s="25"/>
    </row>
    <row r="110" spans="1:10" s="16" customFormat="1" x14ac:dyDescent="0.2">
      <c r="A110" s="22" t="s">
        <v>979</v>
      </c>
      <c r="B110" s="29" t="s">
        <v>980</v>
      </c>
      <c r="C110" s="24">
        <v>389687</v>
      </c>
      <c r="D110" s="24">
        <v>400517</v>
      </c>
      <c r="E110" s="24">
        <v>10830</v>
      </c>
      <c r="F110" s="24">
        <v>398630</v>
      </c>
      <c r="G110" s="24">
        <v>8943</v>
      </c>
      <c r="H110" s="24">
        <v>-1887</v>
      </c>
      <c r="I110" s="24">
        <v>412584</v>
      </c>
      <c r="J110" s="25"/>
    </row>
    <row r="111" spans="1:10" s="16" customFormat="1" x14ac:dyDescent="0.2">
      <c r="A111" s="26" t="s">
        <v>981</v>
      </c>
      <c r="B111" s="30" t="s">
        <v>982</v>
      </c>
      <c r="C111" s="28">
        <v>389687</v>
      </c>
      <c r="D111" s="28">
        <v>400517</v>
      </c>
      <c r="E111" s="28">
        <v>10830</v>
      </c>
      <c r="F111" s="28">
        <v>398630</v>
      </c>
      <c r="G111" s="28">
        <v>8943</v>
      </c>
      <c r="H111" s="28">
        <v>-1887</v>
      </c>
      <c r="I111" s="28">
        <v>412584</v>
      </c>
      <c r="J111" s="25"/>
    </row>
    <row r="112" spans="1:10" s="16" customFormat="1" x14ac:dyDescent="0.2">
      <c r="A112" s="26" t="s">
        <v>983</v>
      </c>
      <c r="B112" s="30" t="s">
        <v>984</v>
      </c>
      <c r="C112" s="28">
        <v>37063</v>
      </c>
      <c r="D112" s="28">
        <v>37063</v>
      </c>
      <c r="E112" s="28">
        <v>0</v>
      </c>
      <c r="F112" s="28">
        <v>35187</v>
      </c>
      <c r="G112" s="28">
        <v>-1876</v>
      </c>
      <c r="H112" s="28">
        <v>-1876</v>
      </c>
      <c r="I112" s="28">
        <v>36008</v>
      </c>
      <c r="J112" s="25"/>
    </row>
    <row r="113" spans="1:10" s="16" customFormat="1" x14ac:dyDescent="0.2">
      <c r="A113" s="26" t="s">
        <v>985</v>
      </c>
      <c r="B113" s="30" t="s">
        <v>986</v>
      </c>
      <c r="C113" s="28">
        <v>32265</v>
      </c>
      <c r="D113" s="28">
        <v>32265</v>
      </c>
      <c r="E113" s="28">
        <v>0</v>
      </c>
      <c r="F113" s="28">
        <v>31537</v>
      </c>
      <c r="G113" s="28">
        <v>-728</v>
      </c>
      <c r="H113" s="28">
        <v>-728</v>
      </c>
      <c r="I113" s="28">
        <v>31879</v>
      </c>
      <c r="J113" s="25"/>
    </row>
    <row r="114" spans="1:10" s="16" customFormat="1" x14ac:dyDescent="0.2">
      <c r="A114" s="26" t="s">
        <v>1053</v>
      </c>
      <c r="B114" s="30" t="s">
        <v>1054</v>
      </c>
      <c r="C114" s="28">
        <v>4798</v>
      </c>
      <c r="D114" s="28">
        <v>4798</v>
      </c>
      <c r="E114" s="28">
        <v>0</v>
      </c>
      <c r="F114" s="28">
        <v>3650</v>
      </c>
      <c r="G114" s="28">
        <v>-1148</v>
      </c>
      <c r="H114" s="28">
        <v>-1148</v>
      </c>
      <c r="I114" s="28">
        <v>4129</v>
      </c>
      <c r="J114" s="25"/>
    </row>
    <row r="115" spans="1:10" s="16" customFormat="1" ht="25.5" x14ac:dyDescent="0.2">
      <c r="A115" s="26" t="s">
        <v>1266</v>
      </c>
      <c r="B115" s="30" t="s">
        <v>3032</v>
      </c>
      <c r="C115" s="28">
        <v>352624</v>
      </c>
      <c r="D115" s="28">
        <v>362924</v>
      </c>
      <c r="E115" s="28">
        <v>10300</v>
      </c>
      <c r="F115" s="28">
        <v>362913</v>
      </c>
      <c r="G115" s="28">
        <v>10289</v>
      </c>
      <c r="H115" s="28">
        <v>-11</v>
      </c>
      <c r="I115" s="28">
        <v>374056</v>
      </c>
      <c r="J115" s="25"/>
    </row>
    <row r="116" spans="1:10" s="16" customFormat="1" x14ac:dyDescent="0.2">
      <c r="A116" s="26" t="s">
        <v>1267</v>
      </c>
      <c r="B116" s="30" t="s">
        <v>1268</v>
      </c>
      <c r="C116" s="28">
        <v>352624</v>
      </c>
      <c r="D116" s="28">
        <v>362924</v>
      </c>
      <c r="E116" s="28">
        <v>10300</v>
      </c>
      <c r="F116" s="28">
        <v>362913</v>
      </c>
      <c r="G116" s="28">
        <v>10289</v>
      </c>
      <c r="H116" s="28">
        <v>-11</v>
      </c>
      <c r="I116" s="28">
        <v>374056</v>
      </c>
      <c r="J116" s="25"/>
    </row>
    <row r="117" spans="1:10" s="16" customFormat="1" ht="12.75" customHeight="1" x14ac:dyDescent="0.2">
      <c r="A117" s="26" t="s">
        <v>1475</v>
      </c>
      <c r="B117" s="30" t="s">
        <v>1476</v>
      </c>
      <c r="C117" s="28">
        <v>0</v>
      </c>
      <c r="D117" s="28">
        <v>530</v>
      </c>
      <c r="E117" s="28">
        <v>530</v>
      </c>
      <c r="F117" s="28">
        <v>530</v>
      </c>
      <c r="G117" s="28">
        <v>0</v>
      </c>
      <c r="H117" s="28">
        <v>0</v>
      </c>
      <c r="I117" s="28">
        <v>2520</v>
      </c>
      <c r="J117" s="25"/>
    </row>
    <row r="118" spans="1:10" s="16" customFormat="1" ht="25.5" x14ac:dyDescent="0.2">
      <c r="A118" s="26" t="s">
        <v>1513</v>
      </c>
      <c r="B118" s="30" t="s">
        <v>1514</v>
      </c>
      <c r="C118" s="28">
        <v>0</v>
      </c>
      <c r="D118" s="28">
        <v>530</v>
      </c>
      <c r="E118" s="28">
        <v>530</v>
      </c>
      <c r="F118" s="28">
        <v>530</v>
      </c>
      <c r="G118" s="28">
        <v>0</v>
      </c>
      <c r="H118" s="28">
        <v>0</v>
      </c>
      <c r="I118" s="28">
        <v>2520</v>
      </c>
      <c r="J118" s="25"/>
    </row>
    <row r="119" spans="1:10" s="16" customFormat="1" ht="25.5" x14ac:dyDescent="0.2">
      <c r="A119" s="26" t="s">
        <v>1565</v>
      </c>
      <c r="B119" s="30" t="s">
        <v>1566</v>
      </c>
      <c r="C119" s="28">
        <v>0</v>
      </c>
      <c r="D119" s="28">
        <v>530</v>
      </c>
      <c r="E119" s="28">
        <v>530</v>
      </c>
      <c r="F119" s="28">
        <v>530</v>
      </c>
      <c r="G119" s="28">
        <v>0</v>
      </c>
      <c r="H119" s="28">
        <v>0</v>
      </c>
      <c r="I119" s="28">
        <v>2520</v>
      </c>
      <c r="J119" s="25"/>
    </row>
    <row r="120" spans="1:10" s="16" customFormat="1" ht="25.5" x14ac:dyDescent="0.2">
      <c r="A120" s="26" t="s">
        <v>1567</v>
      </c>
      <c r="B120" s="30" t="s">
        <v>1568</v>
      </c>
      <c r="C120" s="28">
        <v>0</v>
      </c>
      <c r="D120" s="28">
        <v>530</v>
      </c>
      <c r="E120" s="28">
        <v>530</v>
      </c>
      <c r="F120" s="28">
        <v>530</v>
      </c>
      <c r="G120" s="28">
        <v>0</v>
      </c>
      <c r="H120" s="28">
        <v>0</v>
      </c>
      <c r="I120" s="28">
        <v>2520</v>
      </c>
      <c r="J120" s="25"/>
    </row>
    <row r="121" spans="1:10" s="16" customFormat="1" x14ac:dyDescent="0.2">
      <c r="A121" s="26" t="s">
        <v>2400</v>
      </c>
      <c r="B121" s="30" t="s">
        <v>2401</v>
      </c>
      <c r="C121" s="28">
        <v>0</v>
      </c>
      <c r="D121" s="28">
        <v>0</v>
      </c>
      <c r="E121" s="28">
        <v>0</v>
      </c>
      <c r="F121" s="28">
        <v>1887</v>
      </c>
      <c r="G121" s="28">
        <v>0</v>
      </c>
      <c r="H121" s="28">
        <v>0</v>
      </c>
      <c r="I121" s="28">
        <v>12010</v>
      </c>
      <c r="J121" s="25"/>
    </row>
    <row r="122" spans="1:10" s="16" customFormat="1" ht="12" x14ac:dyDescent="0.2">
      <c r="A122" s="25"/>
      <c r="B122" s="25"/>
      <c r="C122" s="25"/>
      <c r="D122" s="25"/>
      <c r="E122" s="25"/>
      <c r="F122" s="25"/>
      <c r="G122" s="25"/>
      <c r="H122" s="25"/>
      <c r="I122" s="25"/>
      <c r="J122" s="25"/>
    </row>
    <row r="123" spans="1:10" s="16" customFormat="1" x14ac:dyDescent="0.2">
      <c r="A123" s="74" t="s">
        <v>2593</v>
      </c>
      <c r="B123" s="74"/>
      <c r="C123" s="74"/>
      <c r="D123" s="74"/>
      <c r="E123" s="74"/>
      <c r="F123" s="74"/>
      <c r="G123" s="74"/>
      <c r="H123" s="74"/>
      <c r="I123" s="74"/>
      <c r="J123" s="74"/>
    </row>
    <row r="124" spans="1:10" s="16" customFormat="1" x14ac:dyDescent="0.2">
      <c r="A124" s="22" t="s">
        <v>2571</v>
      </c>
      <c r="B124" s="25"/>
      <c r="C124" s="25"/>
      <c r="D124" s="25"/>
      <c r="E124" s="25"/>
      <c r="F124" s="25"/>
      <c r="G124" s="25"/>
      <c r="H124" s="25"/>
      <c r="I124" s="25"/>
      <c r="J124" s="25"/>
    </row>
    <row r="125" spans="1:10" s="16" customFormat="1" ht="12" x14ac:dyDescent="0.2">
      <c r="A125" s="25"/>
      <c r="B125" s="25"/>
      <c r="C125" s="25"/>
      <c r="D125" s="25"/>
      <c r="E125" s="25"/>
      <c r="F125" s="25"/>
      <c r="G125" s="25"/>
      <c r="H125" s="25"/>
      <c r="I125" s="25"/>
      <c r="J125" s="25"/>
    </row>
    <row r="126" spans="1:10" s="16" customFormat="1" x14ac:dyDescent="0.2">
      <c r="A126" s="22" t="s">
        <v>16</v>
      </c>
      <c r="B126" s="29" t="s">
        <v>2421</v>
      </c>
      <c r="C126" s="24">
        <v>4342299</v>
      </c>
      <c r="D126" s="24">
        <v>4942299</v>
      </c>
      <c r="E126" s="24">
        <v>600000</v>
      </c>
      <c r="F126" s="24">
        <v>4930015</v>
      </c>
      <c r="G126" s="24">
        <v>587716</v>
      </c>
      <c r="H126" s="24">
        <v>-12284</v>
      </c>
      <c r="I126" s="24">
        <v>4977870</v>
      </c>
      <c r="J126" s="25"/>
    </row>
    <row r="127" spans="1:10" s="16" customFormat="1" x14ac:dyDescent="0.2">
      <c r="A127" s="26" t="s">
        <v>808</v>
      </c>
      <c r="B127" s="30" t="s">
        <v>809</v>
      </c>
      <c r="C127" s="28">
        <v>4342299</v>
      </c>
      <c r="D127" s="28">
        <v>4342299</v>
      </c>
      <c r="E127" s="28">
        <v>0</v>
      </c>
      <c r="F127" s="28">
        <v>4342299</v>
      </c>
      <c r="G127" s="28">
        <v>0</v>
      </c>
      <c r="H127" s="28">
        <v>0</v>
      </c>
      <c r="I127" s="28">
        <v>4977870</v>
      </c>
      <c r="J127" s="25"/>
    </row>
    <row r="128" spans="1:10" s="16" customFormat="1" x14ac:dyDescent="0.2">
      <c r="A128" s="26" t="s">
        <v>832</v>
      </c>
      <c r="B128" s="30" t="s">
        <v>833</v>
      </c>
      <c r="C128" s="28">
        <v>4342299</v>
      </c>
      <c r="D128" s="28">
        <v>4342299</v>
      </c>
      <c r="E128" s="28">
        <v>0</v>
      </c>
      <c r="F128" s="28">
        <v>4342299</v>
      </c>
      <c r="G128" s="28">
        <v>0</v>
      </c>
      <c r="H128" s="28">
        <v>0</v>
      </c>
      <c r="I128" s="28">
        <v>4977870</v>
      </c>
      <c r="J128" s="25"/>
    </row>
    <row r="129" spans="1:10" s="16" customFormat="1" ht="25.5" x14ac:dyDescent="0.2">
      <c r="A129" s="26" t="s">
        <v>838</v>
      </c>
      <c r="B129" s="30" t="s">
        <v>839</v>
      </c>
      <c r="C129" s="28">
        <v>4342299</v>
      </c>
      <c r="D129" s="28">
        <v>4342299</v>
      </c>
      <c r="E129" s="28">
        <v>0</v>
      </c>
      <c r="F129" s="28">
        <v>4342299</v>
      </c>
      <c r="G129" s="28">
        <v>0</v>
      </c>
      <c r="H129" s="28">
        <v>0</v>
      </c>
      <c r="I129" s="28">
        <v>4977870</v>
      </c>
      <c r="J129" s="25"/>
    </row>
    <row r="130" spans="1:10" s="16" customFormat="1" ht="25.5" x14ac:dyDescent="0.2">
      <c r="A130" s="26" t="s">
        <v>840</v>
      </c>
      <c r="B130" s="30" t="s">
        <v>841</v>
      </c>
      <c r="C130" s="28">
        <v>4342299</v>
      </c>
      <c r="D130" s="28">
        <v>4342299</v>
      </c>
      <c r="E130" s="28">
        <v>0</v>
      </c>
      <c r="F130" s="28">
        <v>4342299</v>
      </c>
      <c r="G130" s="28">
        <v>0</v>
      </c>
      <c r="H130" s="28">
        <v>0</v>
      </c>
      <c r="I130" s="28">
        <v>4977870</v>
      </c>
      <c r="J130" s="25"/>
    </row>
    <row r="131" spans="1:10" s="16" customFormat="1" x14ac:dyDescent="0.2">
      <c r="A131" s="26" t="s">
        <v>958</v>
      </c>
      <c r="B131" s="30" t="s">
        <v>959</v>
      </c>
      <c r="C131" s="28">
        <v>0</v>
      </c>
      <c r="D131" s="28">
        <v>600000</v>
      </c>
      <c r="E131" s="28">
        <v>600000</v>
      </c>
      <c r="F131" s="28">
        <v>587716</v>
      </c>
      <c r="G131" s="28">
        <v>0</v>
      </c>
      <c r="H131" s="28">
        <v>-12284</v>
      </c>
      <c r="I131" s="28">
        <v>0</v>
      </c>
      <c r="J131" s="25"/>
    </row>
    <row r="132" spans="1:10" s="16" customFormat="1" x14ac:dyDescent="0.2">
      <c r="A132" s="26" t="s">
        <v>960</v>
      </c>
      <c r="B132" s="30" t="s">
        <v>959</v>
      </c>
      <c r="C132" s="28">
        <v>0</v>
      </c>
      <c r="D132" s="28">
        <v>600000</v>
      </c>
      <c r="E132" s="28">
        <v>600000</v>
      </c>
      <c r="F132" s="28">
        <v>587716</v>
      </c>
      <c r="G132" s="28">
        <v>0</v>
      </c>
      <c r="H132" s="28">
        <v>-12284</v>
      </c>
      <c r="I132" s="28">
        <v>0</v>
      </c>
      <c r="J132" s="25"/>
    </row>
    <row r="133" spans="1:10" s="16" customFormat="1" x14ac:dyDescent="0.2">
      <c r="A133" s="26" t="s">
        <v>961</v>
      </c>
      <c r="B133" s="30" t="s">
        <v>962</v>
      </c>
      <c r="C133" s="28">
        <v>0</v>
      </c>
      <c r="D133" s="28">
        <v>600000</v>
      </c>
      <c r="E133" s="28">
        <v>600000</v>
      </c>
      <c r="F133" s="28">
        <v>587716</v>
      </c>
      <c r="G133" s="28">
        <v>0</v>
      </c>
      <c r="H133" s="28">
        <v>-12284</v>
      </c>
      <c r="I133" s="28">
        <v>0</v>
      </c>
      <c r="J133" s="25"/>
    </row>
    <row r="134" spans="1:10" s="16" customFormat="1" x14ac:dyDescent="0.2">
      <c r="A134" s="22" t="s">
        <v>979</v>
      </c>
      <c r="B134" s="29" t="s">
        <v>980</v>
      </c>
      <c r="C134" s="24">
        <v>4342299</v>
      </c>
      <c r="D134" s="24">
        <v>4942299</v>
      </c>
      <c r="E134" s="24">
        <v>600000</v>
      </c>
      <c r="F134" s="24">
        <v>4930015</v>
      </c>
      <c r="G134" s="24">
        <v>587716</v>
      </c>
      <c r="H134" s="24">
        <v>-12284</v>
      </c>
      <c r="I134" s="24">
        <v>4977870</v>
      </c>
      <c r="J134" s="25"/>
    </row>
    <row r="135" spans="1:10" s="16" customFormat="1" x14ac:dyDescent="0.2">
      <c r="A135" s="26" t="s">
        <v>981</v>
      </c>
      <c r="B135" s="30" t="s">
        <v>982</v>
      </c>
      <c r="C135" s="28">
        <v>4342299</v>
      </c>
      <c r="D135" s="28">
        <v>4942299</v>
      </c>
      <c r="E135" s="28">
        <v>600000</v>
      </c>
      <c r="F135" s="28">
        <v>4930015</v>
      </c>
      <c r="G135" s="28">
        <v>587716</v>
      </c>
      <c r="H135" s="28">
        <v>-12284</v>
      </c>
      <c r="I135" s="28">
        <v>4977870</v>
      </c>
      <c r="J135" s="25"/>
    </row>
    <row r="136" spans="1:10" s="16" customFormat="1" x14ac:dyDescent="0.2">
      <c r="A136" s="26" t="s">
        <v>983</v>
      </c>
      <c r="B136" s="30" t="s">
        <v>984</v>
      </c>
      <c r="C136" s="28">
        <v>89009</v>
      </c>
      <c r="D136" s="28">
        <v>163455</v>
      </c>
      <c r="E136" s="28">
        <v>74446</v>
      </c>
      <c r="F136" s="28">
        <v>151171</v>
      </c>
      <c r="G136" s="28">
        <v>62162</v>
      </c>
      <c r="H136" s="28">
        <v>-12284</v>
      </c>
      <c r="I136" s="28">
        <v>101265</v>
      </c>
      <c r="J136" s="25"/>
    </row>
    <row r="137" spans="1:10" s="16" customFormat="1" ht="12.75" customHeight="1" x14ac:dyDescent="0.2">
      <c r="A137" s="26" t="s">
        <v>985</v>
      </c>
      <c r="B137" s="30" t="s">
        <v>986</v>
      </c>
      <c r="C137" s="28">
        <v>81396</v>
      </c>
      <c r="D137" s="28">
        <v>135627</v>
      </c>
      <c r="E137" s="28">
        <v>54231</v>
      </c>
      <c r="F137" s="28">
        <v>134495</v>
      </c>
      <c r="G137" s="28">
        <v>53099</v>
      </c>
      <c r="H137" s="28">
        <v>-1132</v>
      </c>
      <c r="I137" s="28">
        <v>93181</v>
      </c>
      <c r="J137" s="25"/>
    </row>
    <row r="138" spans="1:10" s="16" customFormat="1" x14ac:dyDescent="0.2">
      <c r="A138" s="26" t="s">
        <v>1053</v>
      </c>
      <c r="B138" s="30" t="s">
        <v>1054</v>
      </c>
      <c r="C138" s="28">
        <v>7613</v>
      </c>
      <c r="D138" s="28">
        <v>27828</v>
      </c>
      <c r="E138" s="28">
        <v>20215</v>
      </c>
      <c r="F138" s="28">
        <v>16676</v>
      </c>
      <c r="G138" s="28">
        <v>9063</v>
      </c>
      <c r="H138" s="28">
        <v>-11152</v>
      </c>
      <c r="I138" s="28">
        <v>8084</v>
      </c>
      <c r="J138" s="25"/>
    </row>
    <row r="139" spans="1:10" s="16" customFormat="1" ht="25.5" x14ac:dyDescent="0.2">
      <c r="A139" s="26" t="s">
        <v>1266</v>
      </c>
      <c r="B139" s="30" t="s">
        <v>3032</v>
      </c>
      <c r="C139" s="28">
        <v>4253290</v>
      </c>
      <c r="D139" s="28">
        <v>4778844</v>
      </c>
      <c r="E139" s="28">
        <v>525554</v>
      </c>
      <c r="F139" s="28">
        <v>4778844</v>
      </c>
      <c r="G139" s="28">
        <v>525554</v>
      </c>
      <c r="H139" s="28">
        <v>0</v>
      </c>
      <c r="I139" s="28">
        <v>4876605</v>
      </c>
      <c r="J139" s="25"/>
    </row>
    <row r="140" spans="1:10" s="16" customFormat="1" x14ac:dyDescent="0.2">
      <c r="A140" s="26" t="s">
        <v>1267</v>
      </c>
      <c r="B140" s="30" t="s">
        <v>1268</v>
      </c>
      <c r="C140" s="28">
        <v>4253290</v>
      </c>
      <c r="D140" s="28">
        <v>4778844</v>
      </c>
      <c r="E140" s="28">
        <v>525554</v>
      </c>
      <c r="F140" s="28">
        <v>4778844</v>
      </c>
      <c r="G140" s="28">
        <v>525554</v>
      </c>
      <c r="H140" s="28">
        <v>0</v>
      </c>
      <c r="I140" s="28">
        <v>4876605</v>
      </c>
      <c r="J140" s="25"/>
    </row>
    <row r="141" spans="1:10" s="16" customFormat="1" x14ac:dyDescent="0.2">
      <c r="A141" s="26" t="s">
        <v>2400</v>
      </c>
      <c r="B141" s="30" t="s">
        <v>2401</v>
      </c>
      <c r="C141" s="28">
        <v>0</v>
      </c>
      <c r="D141" s="28">
        <v>0</v>
      </c>
      <c r="E141" s="28">
        <v>0</v>
      </c>
      <c r="F141" s="28">
        <v>12284</v>
      </c>
      <c r="G141" s="28">
        <v>0</v>
      </c>
      <c r="H141" s="28">
        <v>0</v>
      </c>
      <c r="I141" s="28">
        <v>0</v>
      </c>
      <c r="J141" s="25"/>
    </row>
    <row r="142" spans="1:10" s="16" customFormat="1" ht="12" x14ac:dyDescent="0.2">
      <c r="A142" s="25"/>
      <c r="B142" s="25"/>
      <c r="C142" s="25"/>
      <c r="D142" s="25"/>
      <c r="E142" s="25"/>
      <c r="F142" s="25"/>
      <c r="G142" s="25"/>
      <c r="H142" s="25"/>
      <c r="I142" s="25"/>
      <c r="J142" s="25"/>
    </row>
    <row r="143" spans="1:10" s="16" customFormat="1" x14ac:dyDescent="0.2">
      <c r="A143" s="74" t="s">
        <v>2543</v>
      </c>
      <c r="B143" s="74"/>
      <c r="C143" s="74"/>
      <c r="D143" s="74"/>
      <c r="E143" s="74"/>
      <c r="F143" s="74"/>
      <c r="G143" s="74"/>
      <c r="H143" s="74"/>
      <c r="I143" s="74"/>
      <c r="J143" s="74"/>
    </row>
    <row r="144" spans="1:10" s="16" customFormat="1" x14ac:dyDescent="0.2">
      <c r="A144" s="22" t="s">
        <v>2571</v>
      </c>
      <c r="B144" s="25"/>
      <c r="C144" s="25"/>
      <c r="D144" s="25"/>
      <c r="E144" s="25"/>
      <c r="F144" s="25"/>
      <c r="G144" s="25"/>
      <c r="H144" s="25"/>
      <c r="I144" s="25"/>
      <c r="J144" s="25"/>
    </row>
    <row r="145" spans="1:10" s="16" customFormat="1" ht="12" x14ac:dyDescent="0.2">
      <c r="A145" s="25"/>
      <c r="B145" s="25"/>
      <c r="C145" s="25"/>
      <c r="D145" s="25"/>
      <c r="E145" s="25"/>
      <c r="F145" s="25"/>
      <c r="G145" s="25"/>
      <c r="H145" s="25"/>
      <c r="I145" s="25"/>
      <c r="J145" s="25"/>
    </row>
    <row r="146" spans="1:10" s="16" customFormat="1" x14ac:dyDescent="0.2">
      <c r="A146" s="22" t="s">
        <v>16</v>
      </c>
      <c r="B146" s="29" t="s">
        <v>2421</v>
      </c>
      <c r="C146" s="24">
        <v>10285157</v>
      </c>
      <c r="D146" s="24">
        <v>10703226</v>
      </c>
      <c r="E146" s="24">
        <v>418069</v>
      </c>
      <c r="F146" s="24">
        <v>10038585</v>
      </c>
      <c r="G146" s="24">
        <v>-246572</v>
      </c>
      <c r="H146" s="24">
        <v>-664641</v>
      </c>
      <c r="I146" s="24">
        <v>1823592</v>
      </c>
      <c r="J146" s="25"/>
    </row>
    <row r="147" spans="1:10" s="16" customFormat="1" x14ac:dyDescent="0.2">
      <c r="A147" s="26" t="s">
        <v>958</v>
      </c>
      <c r="B147" s="30" t="s">
        <v>959</v>
      </c>
      <c r="C147" s="28">
        <v>10285157</v>
      </c>
      <c r="D147" s="28">
        <v>10703226</v>
      </c>
      <c r="E147" s="28">
        <v>418069</v>
      </c>
      <c r="F147" s="28">
        <v>10038585</v>
      </c>
      <c r="G147" s="28">
        <v>-246572</v>
      </c>
      <c r="H147" s="28">
        <v>-664641</v>
      </c>
      <c r="I147" s="28">
        <v>1823592</v>
      </c>
      <c r="J147" s="25"/>
    </row>
    <row r="148" spans="1:10" s="16" customFormat="1" x14ac:dyDescent="0.2">
      <c r="A148" s="26" t="s">
        <v>960</v>
      </c>
      <c r="B148" s="30" t="s">
        <v>959</v>
      </c>
      <c r="C148" s="28">
        <v>10285157</v>
      </c>
      <c r="D148" s="28">
        <v>10703226</v>
      </c>
      <c r="E148" s="28">
        <v>418069</v>
      </c>
      <c r="F148" s="28">
        <v>10038585</v>
      </c>
      <c r="G148" s="28">
        <v>-246572</v>
      </c>
      <c r="H148" s="28">
        <v>-664641</v>
      </c>
      <c r="I148" s="28">
        <v>1823592</v>
      </c>
      <c r="J148" s="25"/>
    </row>
    <row r="149" spans="1:10" s="16" customFormat="1" x14ac:dyDescent="0.2">
      <c r="A149" s="26" t="s">
        <v>961</v>
      </c>
      <c r="B149" s="30" t="s">
        <v>962</v>
      </c>
      <c r="C149" s="28">
        <v>10285157</v>
      </c>
      <c r="D149" s="28">
        <v>10703226</v>
      </c>
      <c r="E149" s="28">
        <v>418069</v>
      </c>
      <c r="F149" s="28">
        <v>10038585</v>
      </c>
      <c r="G149" s="28">
        <v>-246572</v>
      </c>
      <c r="H149" s="28">
        <v>-664641</v>
      </c>
      <c r="I149" s="28">
        <v>1823592</v>
      </c>
      <c r="J149" s="25"/>
    </row>
    <row r="150" spans="1:10" s="16" customFormat="1" x14ac:dyDescent="0.2">
      <c r="A150" s="22" t="s">
        <v>979</v>
      </c>
      <c r="B150" s="29" t="s">
        <v>980</v>
      </c>
      <c r="C150" s="24">
        <v>10285157</v>
      </c>
      <c r="D150" s="24">
        <v>10703226</v>
      </c>
      <c r="E150" s="24">
        <v>418069</v>
      </c>
      <c r="F150" s="24">
        <v>10038585</v>
      </c>
      <c r="G150" s="24">
        <v>-246572</v>
      </c>
      <c r="H150" s="24">
        <v>-664641</v>
      </c>
      <c r="I150" s="24">
        <v>1823592</v>
      </c>
      <c r="J150" s="25"/>
    </row>
    <row r="151" spans="1:10" s="16" customFormat="1" x14ac:dyDescent="0.2">
      <c r="A151" s="26" t="s">
        <v>981</v>
      </c>
      <c r="B151" s="30" t="s">
        <v>982</v>
      </c>
      <c r="C151" s="28">
        <v>10285157</v>
      </c>
      <c r="D151" s="28">
        <v>10701926</v>
      </c>
      <c r="E151" s="28">
        <v>416769</v>
      </c>
      <c r="F151" s="28">
        <v>10037308</v>
      </c>
      <c r="G151" s="28">
        <v>-247849</v>
      </c>
      <c r="H151" s="28">
        <v>-664618</v>
      </c>
      <c r="I151" s="28">
        <v>1812260</v>
      </c>
      <c r="J151" s="25"/>
    </row>
    <row r="152" spans="1:10" s="16" customFormat="1" x14ac:dyDescent="0.2">
      <c r="A152" s="26" t="s">
        <v>983</v>
      </c>
      <c r="B152" s="30" t="s">
        <v>984</v>
      </c>
      <c r="C152" s="28">
        <v>8961611</v>
      </c>
      <c r="D152" s="28">
        <v>9663212</v>
      </c>
      <c r="E152" s="28">
        <v>701601</v>
      </c>
      <c r="F152" s="28">
        <v>9265681</v>
      </c>
      <c r="G152" s="28">
        <v>304070</v>
      </c>
      <c r="H152" s="28">
        <v>-397531</v>
      </c>
      <c r="I152" s="28">
        <v>1806260</v>
      </c>
      <c r="J152" s="25"/>
    </row>
    <row r="153" spans="1:10" s="16" customFormat="1" x14ac:dyDescent="0.2">
      <c r="A153" s="26" t="s">
        <v>985</v>
      </c>
      <c r="B153" s="30" t="s">
        <v>986</v>
      </c>
      <c r="C153" s="28">
        <v>161380</v>
      </c>
      <c r="D153" s="28">
        <v>258457</v>
      </c>
      <c r="E153" s="28">
        <v>97077</v>
      </c>
      <c r="F153" s="28">
        <v>181363</v>
      </c>
      <c r="G153" s="28">
        <v>19983</v>
      </c>
      <c r="H153" s="28">
        <v>-77094</v>
      </c>
      <c r="I153" s="28">
        <v>180236</v>
      </c>
      <c r="J153" s="25"/>
    </row>
    <row r="154" spans="1:10" s="16" customFormat="1" x14ac:dyDescent="0.2">
      <c r="A154" s="26" t="s">
        <v>1053</v>
      </c>
      <c r="B154" s="30" t="s">
        <v>1054</v>
      </c>
      <c r="C154" s="28">
        <v>8800231</v>
      </c>
      <c r="D154" s="28">
        <v>9404755</v>
      </c>
      <c r="E154" s="28">
        <v>604524</v>
      </c>
      <c r="F154" s="28">
        <v>9084318</v>
      </c>
      <c r="G154" s="28">
        <v>284087</v>
      </c>
      <c r="H154" s="28">
        <v>-320437</v>
      </c>
      <c r="I154" s="28">
        <v>1626024</v>
      </c>
      <c r="J154" s="25"/>
    </row>
    <row r="155" spans="1:10" s="16" customFormat="1" ht="25.5" x14ac:dyDescent="0.2">
      <c r="A155" s="26" t="s">
        <v>1266</v>
      </c>
      <c r="B155" s="30" t="s">
        <v>3032</v>
      </c>
      <c r="C155" s="28">
        <v>1257369</v>
      </c>
      <c r="D155" s="28">
        <v>843537</v>
      </c>
      <c r="E155" s="28">
        <v>-413832</v>
      </c>
      <c r="F155" s="28">
        <v>624437</v>
      </c>
      <c r="G155" s="28">
        <v>-632932</v>
      </c>
      <c r="H155" s="28">
        <v>-219100</v>
      </c>
      <c r="I155" s="28">
        <v>0</v>
      </c>
      <c r="J155" s="25"/>
    </row>
    <row r="156" spans="1:10" s="16" customFormat="1" x14ac:dyDescent="0.2">
      <c r="A156" s="26" t="s">
        <v>1267</v>
      </c>
      <c r="B156" s="30" t="s">
        <v>1268</v>
      </c>
      <c r="C156" s="28">
        <v>1257369</v>
      </c>
      <c r="D156" s="28">
        <v>843537</v>
      </c>
      <c r="E156" s="28">
        <v>-413832</v>
      </c>
      <c r="F156" s="28">
        <v>624437</v>
      </c>
      <c r="G156" s="28">
        <v>-632932</v>
      </c>
      <c r="H156" s="28">
        <v>-219100</v>
      </c>
      <c r="I156" s="28">
        <v>0</v>
      </c>
      <c r="J156" s="25"/>
    </row>
    <row r="157" spans="1:10" s="16" customFormat="1" ht="12.75" customHeight="1" x14ac:dyDescent="0.2">
      <c r="A157" s="26" t="s">
        <v>1475</v>
      </c>
      <c r="B157" s="30" t="s">
        <v>1476</v>
      </c>
      <c r="C157" s="28">
        <v>66177</v>
      </c>
      <c r="D157" s="28">
        <v>195177</v>
      </c>
      <c r="E157" s="28">
        <v>129000</v>
      </c>
      <c r="F157" s="28">
        <v>147190</v>
      </c>
      <c r="G157" s="28">
        <v>81013</v>
      </c>
      <c r="H157" s="28">
        <v>-47987</v>
      </c>
      <c r="I157" s="28">
        <v>6000</v>
      </c>
      <c r="J157" s="25"/>
    </row>
    <row r="158" spans="1:10" s="16" customFormat="1" ht="25.5" x14ac:dyDescent="0.2">
      <c r="A158" s="26" t="s">
        <v>1513</v>
      </c>
      <c r="B158" s="30" t="s">
        <v>1514</v>
      </c>
      <c r="C158" s="28">
        <v>66177</v>
      </c>
      <c r="D158" s="28">
        <v>195177</v>
      </c>
      <c r="E158" s="28">
        <v>129000</v>
      </c>
      <c r="F158" s="28">
        <v>147190</v>
      </c>
      <c r="G158" s="28">
        <v>81013</v>
      </c>
      <c r="H158" s="28">
        <v>-47987</v>
      </c>
      <c r="I158" s="28">
        <v>6000</v>
      </c>
      <c r="J158" s="25"/>
    </row>
    <row r="159" spans="1:10" s="16" customFormat="1" ht="51" x14ac:dyDescent="0.2">
      <c r="A159" s="26" t="s">
        <v>1555</v>
      </c>
      <c r="B159" s="30" t="s">
        <v>1556</v>
      </c>
      <c r="C159" s="28">
        <v>66177</v>
      </c>
      <c r="D159" s="28">
        <v>195177</v>
      </c>
      <c r="E159" s="28">
        <v>129000</v>
      </c>
      <c r="F159" s="28">
        <v>147190</v>
      </c>
      <c r="G159" s="28">
        <v>81013</v>
      </c>
      <c r="H159" s="28">
        <v>-47987</v>
      </c>
      <c r="I159" s="28">
        <v>6000</v>
      </c>
      <c r="J159" s="25"/>
    </row>
    <row r="160" spans="1:10" s="16" customFormat="1" ht="38.25" x14ac:dyDescent="0.2">
      <c r="A160" s="26" t="s">
        <v>1557</v>
      </c>
      <c r="B160" s="30" t="s">
        <v>1558</v>
      </c>
      <c r="C160" s="28">
        <v>66177</v>
      </c>
      <c r="D160" s="28">
        <v>195177</v>
      </c>
      <c r="E160" s="28">
        <v>129000</v>
      </c>
      <c r="F160" s="28">
        <v>147190</v>
      </c>
      <c r="G160" s="28">
        <v>81013</v>
      </c>
      <c r="H160" s="28">
        <v>-47987</v>
      </c>
      <c r="I160" s="28">
        <v>6000</v>
      </c>
      <c r="J160" s="25"/>
    </row>
    <row r="161" spans="1:10" s="16" customFormat="1" x14ac:dyDescent="0.2">
      <c r="A161" s="26" t="s">
        <v>1599</v>
      </c>
      <c r="B161" s="30" t="s">
        <v>1600</v>
      </c>
      <c r="C161" s="28">
        <v>0</v>
      </c>
      <c r="D161" s="28">
        <v>1300</v>
      </c>
      <c r="E161" s="28">
        <v>1300</v>
      </c>
      <c r="F161" s="28">
        <v>1277</v>
      </c>
      <c r="G161" s="28">
        <v>0</v>
      </c>
      <c r="H161" s="28">
        <v>-23</v>
      </c>
      <c r="I161" s="28">
        <v>11332</v>
      </c>
      <c r="J161" s="25"/>
    </row>
    <row r="162" spans="1:10" s="16" customFormat="1" x14ac:dyDescent="0.2">
      <c r="A162" s="26" t="s">
        <v>1601</v>
      </c>
      <c r="B162" s="30" t="s">
        <v>1602</v>
      </c>
      <c r="C162" s="28">
        <v>0</v>
      </c>
      <c r="D162" s="28">
        <v>1300</v>
      </c>
      <c r="E162" s="28">
        <v>1300</v>
      </c>
      <c r="F162" s="28">
        <v>1277</v>
      </c>
      <c r="G162" s="28">
        <v>0</v>
      </c>
      <c r="H162" s="28">
        <v>-23</v>
      </c>
      <c r="I162" s="28">
        <v>11332</v>
      </c>
      <c r="J162" s="25"/>
    </row>
    <row r="163" spans="1:10" s="16" customFormat="1" x14ac:dyDescent="0.2">
      <c r="A163" s="26" t="s">
        <v>2400</v>
      </c>
      <c r="B163" s="30" t="s">
        <v>2401</v>
      </c>
      <c r="C163" s="28">
        <v>0</v>
      </c>
      <c r="D163" s="28">
        <v>0</v>
      </c>
      <c r="E163" s="28">
        <v>0</v>
      </c>
      <c r="F163" s="28">
        <v>664641</v>
      </c>
      <c r="G163" s="28">
        <v>0</v>
      </c>
      <c r="H163" s="28">
        <v>0</v>
      </c>
      <c r="I163" s="28">
        <v>649059</v>
      </c>
      <c r="J163" s="25"/>
    </row>
    <row r="164" spans="1:10" s="16" customFormat="1" ht="12" x14ac:dyDescent="0.2">
      <c r="A164" s="25"/>
      <c r="B164" s="25"/>
      <c r="C164" s="25"/>
      <c r="D164" s="25"/>
      <c r="E164" s="25"/>
      <c r="F164" s="25"/>
      <c r="G164" s="25"/>
      <c r="H164" s="25"/>
      <c r="I164" s="25"/>
      <c r="J164" s="25"/>
    </row>
    <row r="165" spans="1:10" s="16" customFormat="1" x14ac:dyDescent="0.2">
      <c r="A165" s="74" t="s">
        <v>2594</v>
      </c>
      <c r="B165" s="74"/>
      <c r="C165" s="74"/>
      <c r="D165" s="74"/>
      <c r="E165" s="74"/>
      <c r="F165" s="74"/>
      <c r="G165" s="74"/>
      <c r="H165" s="74"/>
      <c r="I165" s="74"/>
      <c r="J165" s="74"/>
    </row>
    <row r="166" spans="1:10" s="16" customFormat="1" x14ac:dyDescent="0.2">
      <c r="A166" s="22" t="s">
        <v>2571</v>
      </c>
      <c r="B166" s="25"/>
      <c r="C166" s="25"/>
      <c r="D166" s="25"/>
      <c r="E166" s="25"/>
      <c r="F166" s="25"/>
      <c r="G166" s="25"/>
      <c r="H166" s="25"/>
      <c r="I166" s="25"/>
      <c r="J166" s="25"/>
    </row>
    <row r="167" spans="1:10" s="16" customFormat="1" ht="12" x14ac:dyDescent="0.2">
      <c r="A167" s="25"/>
      <c r="B167" s="25"/>
      <c r="C167" s="25"/>
      <c r="D167" s="25"/>
      <c r="E167" s="25"/>
      <c r="F167" s="25"/>
      <c r="G167" s="25"/>
      <c r="H167" s="25"/>
      <c r="I167" s="25"/>
      <c r="J167" s="25"/>
    </row>
    <row r="168" spans="1:10" s="16" customFormat="1" x14ac:dyDescent="0.2">
      <c r="A168" s="22" t="s">
        <v>16</v>
      </c>
      <c r="B168" s="29" t="s">
        <v>2421</v>
      </c>
      <c r="C168" s="24">
        <v>750399</v>
      </c>
      <c r="D168" s="24">
        <v>1152976</v>
      </c>
      <c r="E168" s="24">
        <v>402577</v>
      </c>
      <c r="F168" s="24">
        <v>1091848</v>
      </c>
      <c r="G168" s="24">
        <v>341449</v>
      </c>
      <c r="H168" s="24">
        <v>-61128</v>
      </c>
      <c r="I168" s="24">
        <v>1823592</v>
      </c>
      <c r="J168" s="25"/>
    </row>
    <row r="169" spans="1:10" s="16" customFormat="1" x14ac:dyDescent="0.2">
      <c r="A169" s="26" t="s">
        <v>958</v>
      </c>
      <c r="B169" s="30" t="s">
        <v>959</v>
      </c>
      <c r="C169" s="28">
        <v>750399</v>
      </c>
      <c r="D169" s="28">
        <v>1152976</v>
      </c>
      <c r="E169" s="28">
        <v>402577</v>
      </c>
      <c r="F169" s="28">
        <v>1091848</v>
      </c>
      <c r="G169" s="28">
        <v>341449</v>
      </c>
      <c r="H169" s="28">
        <v>-61128</v>
      </c>
      <c r="I169" s="28">
        <v>1823592</v>
      </c>
      <c r="J169" s="25"/>
    </row>
    <row r="170" spans="1:10" s="16" customFormat="1" x14ac:dyDescent="0.2">
      <c r="A170" s="26" t="s">
        <v>960</v>
      </c>
      <c r="B170" s="30" t="s">
        <v>959</v>
      </c>
      <c r="C170" s="28">
        <v>750399</v>
      </c>
      <c r="D170" s="28">
        <v>1152976</v>
      </c>
      <c r="E170" s="28">
        <v>402577</v>
      </c>
      <c r="F170" s="28">
        <v>1091848</v>
      </c>
      <c r="G170" s="28">
        <v>341449</v>
      </c>
      <c r="H170" s="28">
        <v>-61128</v>
      </c>
      <c r="I170" s="28">
        <v>1823592</v>
      </c>
      <c r="J170" s="25"/>
    </row>
    <row r="171" spans="1:10" s="16" customFormat="1" x14ac:dyDescent="0.2">
      <c r="A171" s="26" t="s">
        <v>961</v>
      </c>
      <c r="B171" s="30" t="s">
        <v>962</v>
      </c>
      <c r="C171" s="28">
        <v>750399</v>
      </c>
      <c r="D171" s="28">
        <v>1152976</v>
      </c>
      <c r="E171" s="28">
        <v>402577</v>
      </c>
      <c r="F171" s="28">
        <v>1091848</v>
      </c>
      <c r="G171" s="28">
        <v>341449</v>
      </c>
      <c r="H171" s="28">
        <v>-61128</v>
      </c>
      <c r="I171" s="28">
        <v>1823592</v>
      </c>
      <c r="J171" s="25"/>
    </row>
    <row r="172" spans="1:10" s="16" customFormat="1" x14ac:dyDescent="0.2">
      <c r="A172" s="22" t="s">
        <v>979</v>
      </c>
      <c r="B172" s="29" t="s">
        <v>980</v>
      </c>
      <c r="C172" s="24">
        <v>750399</v>
      </c>
      <c r="D172" s="24">
        <v>1152976</v>
      </c>
      <c r="E172" s="24">
        <v>402577</v>
      </c>
      <c r="F172" s="24">
        <v>1091848</v>
      </c>
      <c r="G172" s="24">
        <v>341449</v>
      </c>
      <c r="H172" s="24">
        <v>-61128</v>
      </c>
      <c r="I172" s="24">
        <v>1823592</v>
      </c>
      <c r="J172" s="25"/>
    </row>
    <row r="173" spans="1:10" s="16" customFormat="1" x14ac:dyDescent="0.2">
      <c r="A173" s="26" t="s">
        <v>981</v>
      </c>
      <c r="B173" s="30" t="s">
        <v>982</v>
      </c>
      <c r="C173" s="28">
        <v>750399</v>
      </c>
      <c r="D173" s="28">
        <v>1151676</v>
      </c>
      <c r="E173" s="28">
        <v>401277</v>
      </c>
      <c r="F173" s="28">
        <v>1090571</v>
      </c>
      <c r="G173" s="28">
        <v>340172</v>
      </c>
      <c r="H173" s="28">
        <v>-61105</v>
      </c>
      <c r="I173" s="28">
        <v>1812260</v>
      </c>
      <c r="J173" s="25"/>
    </row>
    <row r="174" spans="1:10" s="16" customFormat="1" x14ac:dyDescent="0.2">
      <c r="A174" s="26" t="s">
        <v>983</v>
      </c>
      <c r="B174" s="30" t="s">
        <v>984</v>
      </c>
      <c r="C174" s="28">
        <v>750399</v>
      </c>
      <c r="D174" s="28">
        <v>1022676</v>
      </c>
      <c r="E174" s="28">
        <v>272277</v>
      </c>
      <c r="F174" s="28">
        <v>963321</v>
      </c>
      <c r="G174" s="28">
        <v>212922</v>
      </c>
      <c r="H174" s="28">
        <v>-59355</v>
      </c>
      <c r="I174" s="28">
        <v>1806260</v>
      </c>
      <c r="J174" s="25"/>
    </row>
    <row r="175" spans="1:10" s="16" customFormat="1" x14ac:dyDescent="0.2">
      <c r="A175" s="26" t="s">
        <v>985</v>
      </c>
      <c r="B175" s="30" t="s">
        <v>986</v>
      </c>
      <c r="C175" s="28">
        <v>85582</v>
      </c>
      <c r="D175" s="28">
        <v>168864</v>
      </c>
      <c r="E175" s="28">
        <v>83282</v>
      </c>
      <c r="F175" s="28">
        <v>168753</v>
      </c>
      <c r="G175" s="28">
        <v>83171</v>
      </c>
      <c r="H175" s="28">
        <v>-111</v>
      </c>
      <c r="I175" s="28">
        <v>180236</v>
      </c>
      <c r="J175" s="25"/>
    </row>
    <row r="176" spans="1:10" s="16" customFormat="1" x14ac:dyDescent="0.2">
      <c r="A176" s="26" t="s">
        <v>1053</v>
      </c>
      <c r="B176" s="30" t="s">
        <v>1054</v>
      </c>
      <c r="C176" s="28">
        <v>664817</v>
      </c>
      <c r="D176" s="28">
        <v>853812</v>
      </c>
      <c r="E176" s="28">
        <v>188995</v>
      </c>
      <c r="F176" s="28">
        <v>794568</v>
      </c>
      <c r="G176" s="28">
        <v>129751</v>
      </c>
      <c r="H176" s="28">
        <v>-59244</v>
      </c>
      <c r="I176" s="28">
        <v>1626024</v>
      </c>
      <c r="J176" s="25"/>
    </row>
    <row r="177" spans="1:10" s="16" customFormat="1" ht="12.75" customHeight="1" x14ac:dyDescent="0.2">
      <c r="A177" s="26" t="s">
        <v>1475</v>
      </c>
      <c r="B177" s="30" t="s">
        <v>1476</v>
      </c>
      <c r="C177" s="28">
        <v>0</v>
      </c>
      <c r="D177" s="28">
        <v>129000</v>
      </c>
      <c r="E177" s="28">
        <v>129000</v>
      </c>
      <c r="F177" s="28">
        <v>127250</v>
      </c>
      <c r="G177" s="28">
        <v>0</v>
      </c>
      <c r="H177" s="28">
        <v>-1750</v>
      </c>
      <c r="I177" s="28">
        <v>6000</v>
      </c>
      <c r="J177" s="25"/>
    </row>
    <row r="178" spans="1:10" s="16" customFormat="1" ht="25.5" x14ac:dyDescent="0.2">
      <c r="A178" s="26" t="s">
        <v>1513</v>
      </c>
      <c r="B178" s="30" t="s">
        <v>1514</v>
      </c>
      <c r="C178" s="28">
        <v>0</v>
      </c>
      <c r="D178" s="28">
        <v>129000</v>
      </c>
      <c r="E178" s="28">
        <v>129000</v>
      </c>
      <c r="F178" s="28">
        <v>127250</v>
      </c>
      <c r="G178" s="28">
        <v>0</v>
      </c>
      <c r="H178" s="28">
        <v>-1750</v>
      </c>
      <c r="I178" s="28">
        <v>6000</v>
      </c>
      <c r="J178" s="25"/>
    </row>
    <row r="179" spans="1:10" s="16" customFormat="1" ht="51" x14ac:dyDescent="0.2">
      <c r="A179" s="26" t="s">
        <v>1555</v>
      </c>
      <c r="B179" s="30" t="s">
        <v>1556</v>
      </c>
      <c r="C179" s="28">
        <v>0</v>
      </c>
      <c r="D179" s="28">
        <v>129000</v>
      </c>
      <c r="E179" s="28">
        <v>129000</v>
      </c>
      <c r="F179" s="28">
        <v>127250</v>
      </c>
      <c r="G179" s="28">
        <v>0</v>
      </c>
      <c r="H179" s="28">
        <v>-1750</v>
      </c>
      <c r="I179" s="28">
        <v>6000</v>
      </c>
      <c r="J179" s="25"/>
    </row>
    <row r="180" spans="1:10" s="16" customFormat="1" ht="38.25" x14ac:dyDescent="0.2">
      <c r="A180" s="26" t="s">
        <v>1557</v>
      </c>
      <c r="B180" s="30" t="s">
        <v>1558</v>
      </c>
      <c r="C180" s="28">
        <v>0</v>
      </c>
      <c r="D180" s="28">
        <v>129000</v>
      </c>
      <c r="E180" s="28">
        <v>129000</v>
      </c>
      <c r="F180" s="28">
        <v>127250</v>
      </c>
      <c r="G180" s="28">
        <v>0</v>
      </c>
      <c r="H180" s="28">
        <v>-1750</v>
      </c>
      <c r="I180" s="28">
        <v>6000</v>
      </c>
      <c r="J180" s="25"/>
    </row>
    <row r="181" spans="1:10" s="16" customFormat="1" x14ac:dyDescent="0.2">
      <c r="A181" s="26" t="s">
        <v>1599</v>
      </c>
      <c r="B181" s="30" t="s">
        <v>1600</v>
      </c>
      <c r="C181" s="28">
        <v>0</v>
      </c>
      <c r="D181" s="28">
        <v>1300</v>
      </c>
      <c r="E181" s="28">
        <v>1300</v>
      </c>
      <c r="F181" s="28">
        <v>1277</v>
      </c>
      <c r="G181" s="28">
        <v>0</v>
      </c>
      <c r="H181" s="28">
        <v>-23</v>
      </c>
      <c r="I181" s="28">
        <v>11332</v>
      </c>
      <c r="J181" s="25"/>
    </row>
    <row r="182" spans="1:10" s="16" customFormat="1" x14ac:dyDescent="0.2">
      <c r="A182" s="26" t="s">
        <v>1601</v>
      </c>
      <c r="B182" s="30" t="s">
        <v>1602</v>
      </c>
      <c r="C182" s="28">
        <v>0</v>
      </c>
      <c r="D182" s="28">
        <v>1300</v>
      </c>
      <c r="E182" s="28">
        <v>1300</v>
      </c>
      <c r="F182" s="28">
        <v>1277</v>
      </c>
      <c r="G182" s="28">
        <v>0</v>
      </c>
      <c r="H182" s="28">
        <v>-23</v>
      </c>
      <c r="I182" s="28">
        <v>11332</v>
      </c>
      <c r="J182" s="25"/>
    </row>
    <row r="183" spans="1:10" s="16" customFormat="1" x14ac:dyDescent="0.2">
      <c r="A183" s="26" t="s">
        <v>2400</v>
      </c>
      <c r="B183" s="30" t="s">
        <v>2401</v>
      </c>
      <c r="C183" s="28">
        <v>0</v>
      </c>
      <c r="D183" s="28">
        <v>0</v>
      </c>
      <c r="E183" s="28">
        <v>0</v>
      </c>
      <c r="F183" s="28">
        <v>61128</v>
      </c>
      <c r="G183" s="28">
        <v>0</v>
      </c>
      <c r="H183" s="28">
        <v>0</v>
      </c>
      <c r="I183" s="28">
        <v>649059</v>
      </c>
      <c r="J183" s="25"/>
    </row>
    <row r="184" spans="1:10" s="16" customFormat="1" ht="12" x14ac:dyDescent="0.2">
      <c r="A184" s="25"/>
      <c r="B184" s="25"/>
      <c r="C184" s="25"/>
      <c r="D184" s="25"/>
      <c r="E184" s="25"/>
      <c r="F184" s="25"/>
      <c r="G184" s="25"/>
      <c r="H184" s="25"/>
      <c r="I184" s="25"/>
      <c r="J184" s="25"/>
    </row>
    <row r="185" spans="1:10" s="16" customFormat="1" x14ac:dyDescent="0.2">
      <c r="A185" s="74" t="s">
        <v>3054</v>
      </c>
      <c r="B185" s="74"/>
      <c r="C185" s="74"/>
      <c r="D185" s="74"/>
      <c r="E185" s="74"/>
      <c r="F185" s="74"/>
      <c r="G185" s="74"/>
      <c r="H185" s="74"/>
      <c r="I185" s="74"/>
      <c r="J185" s="74"/>
    </row>
    <row r="186" spans="1:10" s="16" customFormat="1" x14ac:dyDescent="0.2">
      <c r="A186" s="22" t="s">
        <v>2571</v>
      </c>
      <c r="B186" s="25"/>
      <c r="C186" s="25"/>
      <c r="D186" s="25"/>
      <c r="E186" s="25"/>
      <c r="F186" s="25"/>
      <c r="G186" s="25"/>
      <c r="H186" s="25"/>
      <c r="I186" s="25"/>
      <c r="J186" s="25"/>
    </row>
    <row r="187" spans="1:10" s="16" customFormat="1" ht="12" x14ac:dyDescent="0.2">
      <c r="A187" s="25"/>
      <c r="B187" s="25"/>
      <c r="C187" s="25"/>
      <c r="D187" s="25"/>
      <c r="E187" s="25"/>
      <c r="F187" s="25"/>
      <c r="G187" s="25"/>
      <c r="H187" s="25"/>
      <c r="I187" s="25"/>
      <c r="J187" s="25"/>
    </row>
    <row r="188" spans="1:10" s="16" customFormat="1" x14ac:dyDescent="0.2">
      <c r="A188" s="22" t="s">
        <v>16</v>
      </c>
      <c r="B188" s="29" t="s">
        <v>2421</v>
      </c>
      <c r="C188" s="24">
        <v>0</v>
      </c>
      <c r="D188" s="24">
        <v>15492</v>
      </c>
      <c r="E188" s="24">
        <v>15492</v>
      </c>
      <c r="F188" s="24">
        <v>13591</v>
      </c>
      <c r="G188" s="24">
        <v>13591</v>
      </c>
      <c r="H188" s="24">
        <v>-1901</v>
      </c>
      <c r="I188" s="24">
        <v>0</v>
      </c>
      <c r="J188" s="25"/>
    </row>
    <row r="189" spans="1:10" s="16" customFormat="1" x14ac:dyDescent="0.2">
      <c r="A189" s="26" t="s">
        <v>958</v>
      </c>
      <c r="B189" s="30" t="s">
        <v>959</v>
      </c>
      <c r="C189" s="28">
        <v>0</v>
      </c>
      <c r="D189" s="28">
        <v>15492</v>
      </c>
      <c r="E189" s="28">
        <v>15492</v>
      </c>
      <c r="F189" s="28">
        <v>13591</v>
      </c>
      <c r="G189" s="28">
        <v>0</v>
      </c>
      <c r="H189" s="28">
        <v>-1901</v>
      </c>
      <c r="I189" s="28">
        <v>0</v>
      </c>
      <c r="J189" s="25"/>
    </row>
    <row r="190" spans="1:10" s="16" customFormat="1" x14ac:dyDescent="0.2">
      <c r="A190" s="26" t="s">
        <v>960</v>
      </c>
      <c r="B190" s="30" t="s">
        <v>959</v>
      </c>
      <c r="C190" s="28">
        <v>0</v>
      </c>
      <c r="D190" s="28">
        <v>15492</v>
      </c>
      <c r="E190" s="28">
        <v>15492</v>
      </c>
      <c r="F190" s="28">
        <v>13591</v>
      </c>
      <c r="G190" s="28">
        <v>0</v>
      </c>
      <c r="H190" s="28">
        <v>-1901</v>
      </c>
      <c r="I190" s="28">
        <v>0</v>
      </c>
      <c r="J190" s="25"/>
    </row>
    <row r="191" spans="1:10" s="16" customFormat="1" x14ac:dyDescent="0.2">
      <c r="A191" s="26" t="s">
        <v>961</v>
      </c>
      <c r="B191" s="30" t="s">
        <v>962</v>
      </c>
      <c r="C191" s="28">
        <v>0</v>
      </c>
      <c r="D191" s="28">
        <v>15492</v>
      </c>
      <c r="E191" s="28">
        <v>15492</v>
      </c>
      <c r="F191" s="28">
        <v>13591</v>
      </c>
      <c r="G191" s="28">
        <v>0</v>
      </c>
      <c r="H191" s="28">
        <v>-1901</v>
      </c>
      <c r="I191" s="28">
        <v>0</v>
      </c>
      <c r="J191" s="25"/>
    </row>
    <row r="192" spans="1:10" s="16" customFormat="1" x14ac:dyDescent="0.2">
      <c r="A192" s="22" t="s">
        <v>979</v>
      </c>
      <c r="B192" s="29" t="s">
        <v>980</v>
      </c>
      <c r="C192" s="24">
        <v>0</v>
      </c>
      <c r="D192" s="24">
        <v>15492</v>
      </c>
      <c r="E192" s="24">
        <v>15492</v>
      </c>
      <c r="F192" s="24">
        <v>13591</v>
      </c>
      <c r="G192" s="24">
        <v>13591</v>
      </c>
      <c r="H192" s="24">
        <v>-1901</v>
      </c>
      <c r="I192" s="24">
        <v>0</v>
      </c>
      <c r="J192" s="25"/>
    </row>
    <row r="193" spans="1:10" s="16" customFormat="1" x14ac:dyDescent="0.2">
      <c r="A193" s="26" t="s">
        <v>981</v>
      </c>
      <c r="B193" s="30" t="s">
        <v>982</v>
      </c>
      <c r="C193" s="28">
        <v>0</v>
      </c>
      <c r="D193" s="28">
        <v>15492</v>
      </c>
      <c r="E193" s="28">
        <v>15492</v>
      </c>
      <c r="F193" s="28">
        <v>13591</v>
      </c>
      <c r="G193" s="28">
        <v>0</v>
      </c>
      <c r="H193" s="28">
        <v>-1901</v>
      </c>
      <c r="I193" s="28">
        <v>0</v>
      </c>
      <c r="J193" s="25"/>
    </row>
    <row r="194" spans="1:10" s="16" customFormat="1" x14ac:dyDescent="0.2">
      <c r="A194" s="26" t="s">
        <v>983</v>
      </c>
      <c r="B194" s="30" t="s">
        <v>984</v>
      </c>
      <c r="C194" s="28">
        <v>0</v>
      </c>
      <c r="D194" s="28">
        <v>15492</v>
      </c>
      <c r="E194" s="28">
        <v>15492</v>
      </c>
      <c r="F194" s="28">
        <v>13591</v>
      </c>
      <c r="G194" s="28">
        <v>0</v>
      </c>
      <c r="H194" s="28">
        <v>-1901</v>
      </c>
      <c r="I194" s="28">
        <v>0</v>
      </c>
      <c r="J194" s="25"/>
    </row>
    <row r="195" spans="1:10" s="16" customFormat="1" x14ac:dyDescent="0.2">
      <c r="A195" s="26" t="s">
        <v>985</v>
      </c>
      <c r="B195" s="30" t="s">
        <v>986</v>
      </c>
      <c r="C195" s="28">
        <v>0</v>
      </c>
      <c r="D195" s="28">
        <v>13795</v>
      </c>
      <c r="E195" s="28">
        <v>13795</v>
      </c>
      <c r="F195" s="28">
        <v>12610</v>
      </c>
      <c r="G195" s="28">
        <v>0</v>
      </c>
      <c r="H195" s="28">
        <v>-1185</v>
      </c>
      <c r="I195" s="28">
        <v>0</v>
      </c>
      <c r="J195" s="25"/>
    </row>
    <row r="196" spans="1:10" s="16" customFormat="1" x14ac:dyDescent="0.2">
      <c r="A196" s="26" t="s">
        <v>1053</v>
      </c>
      <c r="B196" s="30" t="s">
        <v>1054</v>
      </c>
      <c r="C196" s="28">
        <v>0</v>
      </c>
      <c r="D196" s="28">
        <v>1697</v>
      </c>
      <c r="E196" s="28">
        <v>1697</v>
      </c>
      <c r="F196" s="28">
        <v>981</v>
      </c>
      <c r="G196" s="28">
        <v>0</v>
      </c>
      <c r="H196" s="28">
        <v>-716</v>
      </c>
      <c r="I196" s="28">
        <v>0</v>
      </c>
      <c r="J196" s="25"/>
    </row>
    <row r="197" spans="1:10" s="16" customFormat="1" x14ac:dyDescent="0.2">
      <c r="A197" s="26" t="s">
        <v>2400</v>
      </c>
      <c r="B197" s="30" t="s">
        <v>2401</v>
      </c>
      <c r="C197" s="28">
        <v>0</v>
      </c>
      <c r="D197" s="28">
        <v>0</v>
      </c>
      <c r="E197" s="28">
        <v>0</v>
      </c>
      <c r="F197" s="28">
        <v>1901</v>
      </c>
      <c r="G197" s="28">
        <v>0</v>
      </c>
      <c r="H197" s="28">
        <v>0</v>
      </c>
      <c r="I197" s="28">
        <v>0</v>
      </c>
      <c r="J197" s="25"/>
    </row>
    <row r="198" spans="1:10" s="16" customFormat="1" ht="12" x14ac:dyDescent="0.2">
      <c r="A198" s="25"/>
      <c r="B198" s="25"/>
      <c r="C198" s="25"/>
      <c r="D198" s="25"/>
      <c r="E198" s="25"/>
      <c r="F198" s="25"/>
      <c r="G198" s="25"/>
      <c r="H198" s="25"/>
      <c r="I198" s="25"/>
      <c r="J198" s="25"/>
    </row>
    <row r="199" spans="1:10" s="16" customFormat="1" x14ac:dyDescent="0.2">
      <c r="A199" s="74" t="s">
        <v>3055</v>
      </c>
      <c r="B199" s="74"/>
      <c r="C199" s="74"/>
      <c r="D199" s="74"/>
      <c r="E199" s="74"/>
      <c r="F199" s="74"/>
      <c r="G199" s="74"/>
      <c r="H199" s="74"/>
      <c r="I199" s="74"/>
      <c r="J199" s="74"/>
    </row>
    <row r="200" spans="1:10" s="16" customFormat="1" x14ac:dyDescent="0.2">
      <c r="A200" s="22" t="s">
        <v>2809</v>
      </c>
      <c r="B200" s="25"/>
      <c r="C200" s="25"/>
      <c r="D200" s="25"/>
      <c r="E200" s="25"/>
      <c r="F200" s="25"/>
      <c r="G200" s="25"/>
      <c r="H200" s="25"/>
      <c r="I200" s="25"/>
      <c r="J200" s="25"/>
    </row>
    <row r="201" spans="1:10" s="16" customFormat="1" ht="12" x14ac:dyDescent="0.2">
      <c r="A201" s="25"/>
      <c r="B201" s="25"/>
      <c r="C201" s="25"/>
      <c r="D201" s="25"/>
      <c r="E201" s="25"/>
      <c r="F201" s="25"/>
      <c r="G201" s="25"/>
      <c r="H201" s="25"/>
      <c r="I201" s="25"/>
      <c r="J201" s="25"/>
    </row>
    <row r="202" spans="1:10" s="16" customFormat="1" x14ac:dyDescent="0.2">
      <c r="A202" s="22" t="s">
        <v>16</v>
      </c>
      <c r="B202" s="29" t="s">
        <v>2421</v>
      </c>
      <c r="C202" s="24">
        <v>9534758</v>
      </c>
      <c r="D202" s="24">
        <v>9534758</v>
      </c>
      <c r="E202" s="24">
        <v>0</v>
      </c>
      <c r="F202" s="24">
        <v>8933146</v>
      </c>
      <c r="G202" s="24">
        <v>-601612</v>
      </c>
      <c r="H202" s="24">
        <v>-601612</v>
      </c>
      <c r="I202" s="24">
        <v>0</v>
      </c>
      <c r="J202" s="25"/>
    </row>
    <row r="203" spans="1:10" s="16" customFormat="1" x14ac:dyDescent="0.2">
      <c r="A203" s="26" t="s">
        <v>958</v>
      </c>
      <c r="B203" s="30" t="s">
        <v>959</v>
      </c>
      <c r="C203" s="28">
        <v>9534758</v>
      </c>
      <c r="D203" s="28">
        <v>9534758</v>
      </c>
      <c r="E203" s="28">
        <v>0</v>
      </c>
      <c r="F203" s="28">
        <v>8933146</v>
      </c>
      <c r="G203" s="28">
        <v>-601612</v>
      </c>
      <c r="H203" s="28">
        <v>-601612</v>
      </c>
      <c r="I203" s="28">
        <v>0</v>
      </c>
      <c r="J203" s="25"/>
    </row>
    <row r="204" spans="1:10" s="16" customFormat="1" x14ac:dyDescent="0.2">
      <c r="A204" s="26" t="s">
        <v>960</v>
      </c>
      <c r="B204" s="30" t="s">
        <v>959</v>
      </c>
      <c r="C204" s="28">
        <v>9534758</v>
      </c>
      <c r="D204" s="28">
        <v>9534758</v>
      </c>
      <c r="E204" s="28">
        <v>0</v>
      </c>
      <c r="F204" s="28">
        <v>8933146</v>
      </c>
      <c r="G204" s="28">
        <v>-601612</v>
      </c>
      <c r="H204" s="28">
        <v>-601612</v>
      </c>
      <c r="I204" s="28">
        <v>0</v>
      </c>
      <c r="J204" s="25"/>
    </row>
    <row r="205" spans="1:10" s="16" customFormat="1" x14ac:dyDescent="0.2">
      <c r="A205" s="26" t="s">
        <v>961</v>
      </c>
      <c r="B205" s="30" t="s">
        <v>962</v>
      </c>
      <c r="C205" s="28">
        <v>9534758</v>
      </c>
      <c r="D205" s="28">
        <v>9534758</v>
      </c>
      <c r="E205" s="28">
        <v>0</v>
      </c>
      <c r="F205" s="28">
        <v>8933146</v>
      </c>
      <c r="G205" s="28">
        <v>-601612</v>
      </c>
      <c r="H205" s="28">
        <v>-601612</v>
      </c>
      <c r="I205" s="28">
        <v>0</v>
      </c>
      <c r="J205" s="25"/>
    </row>
    <row r="206" spans="1:10" s="16" customFormat="1" ht="12.75" customHeight="1" x14ac:dyDescent="0.2">
      <c r="A206" s="22" t="s">
        <v>979</v>
      </c>
      <c r="B206" s="29" t="s">
        <v>980</v>
      </c>
      <c r="C206" s="24">
        <v>9534758</v>
      </c>
      <c r="D206" s="24">
        <v>9534758</v>
      </c>
      <c r="E206" s="24">
        <v>0</v>
      </c>
      <c r="F206" s="24">
        <v>8933146</v>
      </c>
      <c r="G206" s="24">
        <v>-601612</v>
      </c>
      <c r="H206" s="24">
        <v>-601612</v>
      </c>
      <c r="I206" s="24">
        <v>0</v>
      </c>
      <c r="J206" s="25"/>
    </row>
    <row r="207" spans="1:10" s="16" customFormat="1" x14ac:dyDescent="0.2">
      <c r="A207" s="26" t="s">
        <v>981</v>
      </c>
      <c r="B207" s="30" t="s">
        <v>982</v>
      </c>
      <c r="C207" s="28">
        <v>9534758</v>
      </c>
      <c r="D207" s="28">
        <v>9534758</v>
      </c>
      <c r="E207" s="28">
        <v>0</v>
      </c>
      <c r="F207" s="28">
        <v>8933146</v>
      </c>
      <c r="G207" s="28">
        <v>-601612</v>
      </c>
      <c r="H207" s="28">
        <v>-601612</v>
      </c>
      <c r="I207" s="28">
        <v>0</v>
      </c>
      <c r="J207" s="25"/>
    </row>
    <row r="208" spans="1:10" s="16" customFormat="1" x14ac:dyDescent="0.2">
      <c r="A208" s="26" t="s">
        <v>983</v>
      </c>
      <c r="B208" s="30" t="s">
        <v>984</v>
      </c>
      <c r="C208" s="28">
        <v>8211212</v>
      </c>
      <c r="D208" s="28">
        <v>8625044</v>
      </c>
      <c r="E208" s="28">
        <v>413832</v>
      </c>
      <c r="F208" s="28">
        <v>8288769</v>
      </c>
      <c r="G208" s="28">
        <v>77557</v>
      </c>
      <c r="H208" s="28">
        <v>-336275</v>
      </c>
      <c r="I208" s="28">
        <v>0</v>
      </c>
      <c r="J208" s="25"/>
    </row>
    <row r="209" spans="1:10" s="16" customFormat="1" x14ac:dyDescent="0.2">
      <c r="A209" s="26" t="s">
        <v>985</v>
      </c>
      <c r="B209" s="30" t="s">
        <v>986</v>
      </c>
      <c r="C209" s="28">
        <v>75798</v>
      </c>
      <c r="D209" s="28">
        <v>75798</v>
      </c>
      <c r="E209" s="28">
        <v>0</v>
      </c>
      <c r="F209" s="28">
        <v>0</v>
      </c>
      <c r="G209" s="28">
        <v>-75798</v>
      </c>
      <c r="H209" s="28">
        <v>-75798</v>
      </c>
      <c r="I209" s="28">
        <v>0</v>
      </c>
      <c r="J209" s="25"/>
    </row>
    <row r="210" spans="1:10" s="16" customFormat="1" x14ac:dyDescent="0.2">
      <c r="A210" s="26" t="s">
        <v>1053</v>
      </c>
      <c r="B210" s="30" t="s">
        <v>1054</v>
      </c>
      <c r="C210" s="28">
        <v>8135414</v>
      </c>
      <c r="D210" s="28">
        <v>8549246</v>
      </c>
      <c r="E210" s="28">
        <v>413832</v>
      </c>
      <c r="F210" s="28">
        <v>8288769</v>
      </c>
      <c r="G210" s="28">
        <v>153355</v>
      </c>
      <c r="H210" s="28">
        <v>-260477</v>
      </c>
      <c r="I210" s="28">
        <v>0</v>
      </c>
      <c r="J210" s="25"/>
    </row>
    <row r="211" spans="1:10" s="16" customFormat="1" ht="25.5" x14ac:dyDescent="0.2">
      <c r="A211" s="26" t="s">
        <v>1266</v>
      </c>
      <c r="B211" s="30" t="s">
        <v>3032</v>
      </c>
      <c r="C211" s="28">
        <v>1257369</v>
      </c>
      <c r="D211" s="28">
        <v>843537</v>
      </c>
      <c r="E211" s="28">
        <v>-413832</v>
      </c>
      <c r="F211" s="28">
        <v>624437</v>
      </c>
      <c r="G211" s="28">
        <v>-632932</v>
      </c>
      <c r="H211" s="28">
        <v>-219100</v>
      </c>
      <c r="I211" s="28">
        <v>0</v>
      </c>
      <c r="J211" s="25"/>
    </row>
    <row r="212" spans="1:10" s="16" customFormat="1" x14ac:dyDescent="0.2">
      <c r="A212" s="26" t="s">
        <v>1267</v>
      </c>
      <c r="B212" s="30" t="s">
        <v>1268</v>
      </c>
      <c r="C212" s="28">
        <v>1257369</v>
      </c>
      <c r="D212" s="28">
        <v>843537</v>
      </c>
      <c r="E212" s="28">
        <v>-413832</v>
      </c>
      <c r="F212" s="28">
        <v>624437</v>
      </c>
      <c r="G212" s="28">
        <v>-632932</v>
      </c>
      <c r="H212" s="28">
        <v>-219100</v>
      </c>
      <c r="I212" s="28">
        <v>0</v>
      </c>
      <c r="J212" s="25"/>
    </row>
    <row r="213" spans="1:10" s="16" customFormat="1" ht="25.5" x14ac:dyDescent="0.2">
      <c r="A213" s="26" t="s">
        <v>1475</v>
      </c>
      <c r="B213" s="30" t="s">
        <v>1476</v>
      </c>
      <c r="C213" s="28">
        <v>66177</v>
      </c>
      <c r="D213" s="28">
        <v>66177</v>
      </c>
      <c r="E213" s="28">
        <v>0</v>
      </c>
      <c r="F213" s="28">
        <v>19940</v>
      </c>
      <c r="G213" s="28">
        <v>-46237</v>
      </c>
      <c r="H213" s="28">
        <v>-46237</v>
      </c>
      <c r="I213" s="28">
        <v>0</v>
      </c>
      <c r="J213" s="25"/>
    </row>
    <row r="214" spans="1:10" s="16" customFormat="1" ht="25.5" x14ac:dyDescent="0.2">
      <c r="A214" s="26" t="s">
        <v>1513</v>
      </c>
      <c r="B214" s="30" t="s">
        <v>1514</v>
      </c>
      <c r="C214" s="28">
        <v>66177</v>
      </c>
      <c r="D214" s="28">
        <v>66177</v>
      </c>
      <c r="E214" s="28">
        <v>0</v>
      </c>
      <c r="F214" s="28">
        <v>19940</v>
      </c>
      <c r="G214" s="28">
        <v>-46237</v>
      </c>
      <c r="H214" s="28">
        <v>-46237</v>
      </c>
      <c r="I214" s="28">
        <v>0</v>
      </c>
      <c r="J214" s="25"/>
    </row>
    <row r="215" spans="1:10" s="16" customFormat="1" ht="51" x14ac:dyDescent="0.2">
      <c r="A215" s="26" t="s">
        <v>1555</v>
      </c>
      <c r="B215" s="30" t="s">
        <v>1556</v>
      </c>
      <c r="C215" s="28">
        <v>66177</v>
      </c>
      <c r="D215" s="28">
        <v>66177</v>
      </c>
      <c r="E215" s="28">
        <v>0</v>
      </c>
      <c r="F215" s="28">
        <v>19940</v>
      </c>
      <c r="G215" s="28">
        <v>-46237</v>
      </c>
      <c r="H215" s="28">
        <v>-46237</v>
      </c>
      <c r="I215" s="28">
        <v>0</v>
      </c>
      <c r="J215" s="25"/>
    </row>
    <row r="216" spans="1:10" s="16" customFormat="1" ht="38.25" x14ac:dyDescent="0.2">
      <c r="A216" s="26" t="s">
        <v>1557</v>
      </c>
      <c r="B216" s="30" t="s">
        <v>1558</v>
      </c>
      <c r="C216" s="28">
        <v>66177</v>
      </c>
      <c r="D216" s="28">
        <v>66177</v>
      </c>
      <c r="E216" s="28">
        <v>0</v>
      </c>
      <c r="F216" s="28">
        <v>19940</v>
      </c>
      <c r="G216" s="28">
        <v>-46237</v>
      </c>
      <c r="H216" s="28">
        <v>-46237</v>
      </c>
      <c r="I216" s="28">
        <v>0</v>
      </c>
      <c r="J216" s="25"/>
    </row>
    <row r="217" spans="1:10" s="16" customFormat="1" x14ac:dyDescent="0.2">
      <c r="A217" s="26" t="s">
        <v>2400</v>
      </c>
      <c r="B217" s="30" t="s">
        <v>2401</v>
      </c>
      <c r="C217" s="28">
        <v>0</v>
      </c>
      <c r="D217" s="28">
        <v>0</v>
      </c>
      <c r="E217" s="28">
        <v>0</v>
      </c>
      <c r="F217" s="28">
        <v>601612</v>
      </c>
      <c r="G217" s="28">
        <v>0</v>
      </c>
      <c r="H217" s="28">
        <v>0</v>
      </c>
      <c r="I217" s="28">
        <v>0</v>
      </c>
      <c r="J217" s="25"/>
    </row>
    <row r="218" spans="1:10" s="16" customFormat="1" ht="12" x14ac:dyDescent="0.2">
      <c r="A218" s="25"/>
      <c r="B218" s="25"/>
      <c r="C218" s="25"/>
      <c r="D218" s="25"/>
      <c r="E218" s="25"/>
      <c r="F218" s="25"/>
      <c r="G218" s="25"/>
      <c r="H218" s="25"/>
      <c r="I218" s="25"/>
      <c r="J218" s="25"/>
    </row>
    <row r="219" spans="1:10" s="16" customFormat="1" x14ac:dyDescent="0.2">
      <c r="A219" s="74" t="s">
        <v>2452</v>
      </c>
      <c r="B219" s="74"/>
      <c r="C219" s="74"/>
      <c r="D219" s="74"/>
      <c r="E219" s="74"/>
      <c r="F219" s="74"/>
      <c r="G219" s="74"/>
      <c r="H219" s="74"/>
      <c r="I219" s="74"/>
      <c r="J219" s="74"/>
    </row>
    <row r="220" spans="1:10" s="16" customFormat="1" x14ac:dyDescent="0.2">
      <c r="A220" s="22" t="s">
        <v>2571</v>
      </c>
      <c r="B220" s="25"/>
      <c r="C220" s="25"/>
      <c r="D220" s="25"/>
      <c r="E220" s="25"/>
      <c r="F220" s="25"/>
      <c r="G220" s="25"/>
      <c r="H220" s="25"/>
      <c r="I220" s="25"/>
      <c r="J220" s="25"/>
    </row>
    <row r="221" spans="1:10" s="16" customFormat="1" ht="12" x14ac:dyDescent="0.2">
      <c r="A221" s="25"/>
      <c r="B221" s="25"/>
      <c r="C221" s="25"/>
      <c r="D221" s="25"/>
      <c r="E221" s="25"/>
      <c r="F221" s="25"/>
      <c r="G221" s="25"/>
      <c r="H221" s="25"/>
      <c r="I221" s="25"/>
      <c r="J221" s="25"/>
    </row>
    <row r="222" spans="1:10" s="16" customFormat="1" x14ac:dyDescent="0.2">
      <c r="A222" s="22" t="s">
        <v>16</v>
      </c>
      <c r="B222" s="29" t="s">
        <v>2421</v>
      </c>
      <c r="C222" s="24">
        <v>40823</v>
      </c>
      <c r="D222" s="24">
        <v>40823</v>
      </c>
      <c r="E222" s="24">
        <v>0</v>
      </c>
      <c r="F222" s="24">
        <v>37838</v>
      </c>
      <c r="G222" s="24">
        <v>-2985</v>
      </c>
      <c r="H222" s="24">
        <v>-2985</v>
      </c>
      <c r="I222" s="24">
        <v>57117</v>
      </c>
      <c r="J222" s="25"/>
    </row>
    <row r="223" spans="1:10" s="16" customFormat="1" x14ac:dyDescent="0.2">
      <c r="A223" s="26" t="s">
        <v>741</v>
      </c>
      <c r="B223" s="30" t="s">
        <v>742</v>
      </c>
      <c r="C223" s="28">
        <v>0</v>
      </c>
      <c r="D223" s="28">
        <v>0</v>
      </c>
      <c r="E223" s="28">
        <v>0</v>
      </c>
      <c r="F223" s="28">
        <v>0</v>
      </c>
      <c r="G223" s="28">
        <v>0</v>
      </c>
      <c r="H223" s="28">
        <v>0</v>
      </c>
      <c r="I223" s="28">
        <v>26800</v>
      </c>
      <c r="J223" s="25"/>
    </row>
    <row r="224" spans="1:10" s="16" customFormat="1" x14ac:dyDescent="0.2">
      <c r="A224" s="26" t="s">
        <v>786</v>
      </c>
      <c r="B224" s="30" t="s">
        <v>787</v>
      </c>
      <c r="C224" s="28">
        <v>0</v>
      </c>
      <c r="D224" s="28">
        <v>0</v>
      </c>
      <c r="E224" s="28">
        <v>0</v>
      </c>
      <c r="F224" s="28">
        <v>0</v>
      </c>
      <c r="G224" s="28">
        <v>0</v>
      </c>
      <c r="H224" s="28">
        <v>0</v>
      </c>
      <c r="I224" s="28">
        <v>26800</v>
      </c>
      <c r="J224" s="25"/>
    </row>
    <row r="225" spans="1:10" s="16" customFormat="1" x14ac:dyDescent="0.2">
      <c r="A225" s="26" t="s">
        <v>788</v>
      </c>
      <c r="B225" s="30" t="s">
        <v>789</v>
      </c>
      <c r="C225" s="28">
        <v>0</v>
      </c>
      <c r="D225" s="28">
        <v>0</v>
      </c>
      <c r="E225" s="28">
        <v>0</v>
      </c>
      <c r="F225" s="28">
        <v>0</v>
      </c>
      <c r="G225" s="28">
        <v>0</v>
      </c>
      <c r="H225" s="28">
        <v>0</v>
      </c>
      <c r="I225" s="28">
        <v>26800</v>
      </c>
      <c r="J225" s="25"/>
    </row>
    <row r="226" spans="1:10" s="16" customFormat="1" x14ac:dyDescent="0.2">
      <c r="A226" s="26" t="s">
        <v>808</v>
      </c>
      <c r="B226" s="30" t="s">
        <v>809</v>
      </c>
      <c r="C226" s="28">
        <v>0</v>
      </c>
      <c r="D226" s="28">
        <v>0</v>
      </c>
      <c r="E226" s="28">
        <v>0</v>
      </c>
      <c r="F226" s="28">
        <v>0</v>
      </c>
      <c r="G226" s="28">
        <v>0</v>
      </c>
      <c r="H226" s="28">
        <v>0</v>
      </c>
      <c r="I226" s="28">
        <v>19289</v>
      </c>
      <c r="J226" s="25"/>
    </row>
    <row r="227" spans="1:10" s="16" customFormat="1" ht="25.5" x14ac:dyDescent="0.2">
      <c r="A227" s="26" t="s">
        <v>810</v>
      </c>
      <c r="B227" s="30" t="s">
        <v>811</v>
      </c>
      <c r="C227" s="28">
        <v>0</v>
      </c>
      <c r="D227" s="28">
        <v>0</v>
      </c>
      <c r="E227" s="28">
        <v>0</v>
      </c>
      <c r="F227" s="28">
        <v>0</v>
      </c>
      <c r="G227" s="28">
        <v>0</v>
      </c>
      <c r="H227" s="28">
        <v>0</v>
      </c>
      <c r="I227" s="28">
        <v>19289</v>
      </c>
      <c r="J227" s="25"/>
    </row>
    <row r="228" spans="1:10" s="16" customFormat="1" ht="38.25" x14ac:dyDescent="0.2">
      <c r="A228" s="26" t="s">
        <v>812</v>
      </c>
      <c r="B228" s="30" t="s">
        <v>813</v>
      </c>
      <c r="C228" s="28">
        <v>0</v>
      </c>
      <c r="D228" s="28">
        <v>0</v>
      </c>
      <c r="E228" s="28">
        <v>0</v>
      </c>
      <c r="F228" s="28">
        <v>0</v>
      </c>
      <c r="G228" s="28">
        <v>0</v>
      </c>
      <c r="H228" s="28">
        <v>0</v>
      </c>
      <c r="I228" s="28">
        <v>19289</v>
      </c>
      <c r="J228" s="25"/>
    </row>
    <row r="229" spans="1:10" s="16" customFormat="1" ht="51" x14ac:dyDescent="0.2">
      <c r="A229" s="26" t="s">
        <v>816</v>
      </c>
      <c r="B229" s="30" t="s">
        <v>817</v>
      </c>
      <c r="C229" s="28">
        <v>0</v>
      </c>
      <c r="D229" s="28">
        <v>0</v>
      </c>
      <c r="E229" s="28">
        <v>0</v>
      </c>
      <c r="F229" s="28">
        <v>0</v>
      </c>
      <c r="G229" s="28">
        <v>0</v>
      </c>
      <c r="H229" s="28">
        <v>0</v>
      </c>
      <c r="I229" s="28">
        <v>19289</v>
      </c>
      <c r="J229" s="25"/>
    </row>
    <row r="230" spans="1:10" s="16" customFormat="1" x14ac:dyDescent="0.2">
      <c r="A230" s="26" t="s">
        <v>958</v>
      </c>
      <c r="B230" s="30" t="s">
        <v>959</v>
      </c>
      <c r="C230" s="28">
        <v>40823</v>
      </c>
      <c r="D230" s="28">
        <v>40823</v>
      </c>
      <c r="E230" s="28">
        <v>0</v>
      </c>
      <c r="F230" s="28">
        <v>37838</v>
      </c>
      <c r="G230" s="28">
        <v>-2985</v>
      </c>
      <c r="H230" s="28">
        <v>-2985</v>
      </c>
      <c r="I230" s="28">
        <v>11028</v>
      </c>
      <c r="J230" s="25"/>
    </row>
    <row r="231" spans="1:10" s="16" customFormat="1" x14ac:dyDescent="0.2">
      <c r="A231" s="26" t="s">
        <v>960</v>
      </c>
      <c r="B231" s="30" t="s">
        <v>959</v>
      </c>
      <c r="C231" s="28">
        <v>40823</v>
      </c>
      <c r="D231" s="28">
        <v>40823</v>
      </c>
      <c r="E231" s="28">
        <v>0</v>
      </c>
      <c r="F231" s="28">
        <v>37838</v>
      </c>
      <c r="G231" s="28">
        <v>-2985</v>
      </c>
      <c r="H231" s="28">
        <v>-2985</v>
      </c>
      <c r="I231" s="28">
        <v>11028</v>
      </c>
      <c r="J231" s="25"/>
    </row>
    <row r="232" spans="1:10" s="16" customFormat="1" x14ac:dyDescent="0.2">
      <c r="A232" s="26" t="s">
        <v>961</v>
      </c>
      <c r="B232" s="30" t="s">
        <v>962</v>
      </c>
      <c r="C232" s="28">
        <v>40823</v>
      </c>
      <c r="D232" s="28">
        <v>40823</v>
      </c>
      <c r="E232" s="28">
        <v>0</v>
      </c>
      <c r="F232" s="28">
        <v>37838</v>
      </c>
      <c r="G232" s="28">
        <v>-2985</v>
      </c>
      <c r="H232" s="28">
        <v>-2985</v>
      </c>
      <c r="I232" s="28">
        <v>11028</v>
      </c>
      <c r="J232" s="25"/>
    </row>
    <row r="233" spans="1:10" s="16" customFormat="1" x14ac:dyDescent="0.2">
      <c r="A233" s="22" t="s">
        <v>979</v>
      </c>
      <c r="B233" s="29" t="s">
        <v>980</v>
      </c>
      <c r="C233" s="24">
        <v>40823</v>
      </c>
      <c r="D233" s="24">
        <v>47791</v>
      </c>
      <c r="E233" s="24">
        <v>6968</v>
      </c>
      <c r="F233" s="24">
        <v>43787</v>
      </c>
      <c r="G233" s="24">
        <v>2964</v>
      </c>
      <c r="H233" s="24">
        <v>-4004</v>
      </c>
      <c r="I233" s="24">
        <v>60674</v>
      </c>
      <c r="J233" s="25"/>
    </row>
    <row r="234" spans="1:10" s="16" customFormat="1" x14ac:dyDescent="0.2">
      <c r="A234" s="26" t="s">
        <v>981</v>
      </c>
      <c r="B234" s="30" t="s">
        <v>982</v>
      </c>
      <c r="C234" s="28">
        <v>40823</v>
      </c>
      <c r="D234" s="28">
        <v>47791</v>
      </c>
      <c r="E234" s="28">
        <v>6968</v>
      </c>
      <c r="F234" s="28">
        <v>43787</v>
      </c>
      <c r="G234" s="28">
        <v>2964</v>
      </c>
      <c r="H234" s="28">
        <v>-4004</v>
      </c>
      <c r="I234" s="28">
        <v>60674</v>
      </c>
      <c r="J234" s="25"/>
    </row>
    <row r="235" spans="1:10" s="16" customFormat="1" ht="12.75" customHeight="1" x14ac:dyDescent="0.2">
      <c r="A235" s="26" t="s">
        <v>983</v>
      </c>
      <c r="B235" s="30" t="s">
        <v>984</v>
      </c>
      <c r="C235" s="28">
        <v>40823</v>
      </c>
      <c r="D235" s="28">
        <v>47123</v>
      </c>
      <c r="E235" s="28">
        <v>6300</v>
      </c>
      <c r="F235" s="28">
        <v>43120</v>
      </c>
      <c r="G235" s="28">
        <v>2297</v>
      </c>
      <c r="H235" s="28">
        <v>-4003</v>
      </c>
      <c r="I235" s="28">
        <v>60674</v>
      </c>
      <c r="J235" s="25"/>
    </row>
    <row r="236" spans="1:10" s="16" customFormat="1" x14ac:dyDescent="0.2">
      <c r="A236" s="26" t="s">
        <v>985</v>
      </c>
      <c r="B236" s="30" t="s">
        <v>986</v>
      </c>
      <c r="C236" s="28">
        <v>24250</v>
      </c>
      <c r="D236" s="28">
        <v>15874</v>
      </c>
      <c r="E236" s="28">
        <v>-8376</v>
      </c>
      <c r="F236" s="28">
        <v>14529</v>
      </c>
      <c r="G236" s="28">
        <v>-9721</v>
      </c>
      <c r="H236" s="28">
        <v>-1345</v>
      </c>
      <c r="I236" s="28">
        <v>24767</v>
      </c>
      <c r="J236" s="25"/>
    </row>
    <row r="237" spans="1:10" s="16" customFormat="1" x14ac:dyDescent="0.2">
      <c r="A237" s="26" t="s">
        <v>1053</v>
      </c>
      <c r="B237" s="30" t="s">
        <v>1054</v>
      </c>
      <c r="C237" s="28">
        <v>16573</v>
      </c>
      <c r="D237" s="28">
        <v>31249</v>
      </c>
      <c r="E237" s="28">
        <v>14676</v>
      </c>
      <c r="F237" s="28">
        <v>28591</v>
      </c>
      <c r="G237" s="28">
        <v>12018</v>
      </c>
      <c r="H237" s="28">
        <v>-2658</v>
      </c>
      <c r="I237" s="28">
        <v>35907</v>
      </c>
      <c r="J237" s="25"/>
    </row>
    <row r="238" spans="1:10" s="16" customFormat="1" ht="25.5" x14ac:dyDescent="0.2">
      <c r="A238" s="26" t="s">
        <v>1475</v>
      </c>
      <c r="B238" s="30" t="s">
        <v>1476</v>
      </c>
      <c r="C238" s="28">
        <v>0</v>
      </c>
      <c r="D238" s="28">
        <v>668</v>
      </c>
      <c r="E238" s="28">
        <v>668</v>
      </c>
      <c r="F238" s="28">
        <v>667</v>
      </c>
      <c r="G238" s="28">
        <v>0</v>
      </c>
      <c r="H238" s="28">
        <v>-1</v>
      </c>
      <c r="I238" s="28">
        <v>0</v>
      </c>
      <c r="J238" s="25"/>
    </row>
    <row r="239" spans="1:10" s="16" customFormat="1" ht="25.5" x14ac:dyDescent="0.2">
      <c r="A239" s="26" t="s">
        <v>1513</v>
      </c>
      <c r="B239" s="30" t="s">
        <v>1514</v>
      </c>
      <c r="C239" s="28">
        <v>0</v>
      </c>
      <c r="D239" s="28">
        <v>668</v>
      </c>
      <c r="E239" s="28">
        <v>668</v>
      </c>
      <c r="F239" s="28">
        <v>667</v>
      </c>
      <c r="G239" s="28">
        <v>0</v>
      </c>
      <c r="H239" s="28">
        <v>-1</v>
      </c>
      <c r="I239" s="28">
        <v>0</v>
      </c>
      <c r="J239" s="25"/>
    </row>
    <row r="240" spans="1:10" s="16" customFormat="1" ht="25.5" x14ac:dyDescent="0.2">
      <c r="A240" s="26" t="s">
        <v>1565</v>
      </c>
      <c r="B240" s="30" t="s">
        <v>1566</v>
      </c>
      <c r="C240" s="28">
        <v>0</v>
      </c>
      <c r="D240" s="28">
        <v>668</v>
      </c>
      <c r="E240" s="28">
        <v>668</v>
      </c>
      <c r="F240" s="28">
        <v>667</v>
      </c>
      <c r="G240" s="28">
        <v>0</v>
      </c>
      <c r="H240" s="28">
        <v>-1</v>
      </c>
      <c r="I240" s="28">
        <v>0</v>
      </c>
      <c r="J240" s="25"/>
    </row>
    <row r="241" spans="1:10" s="16" customFormat="1" ht="38.25" x14ac:dyDescent="0.2">
      <c r="A241" s="26" t="s">
        <v>1569</v>
      </c>
      <c r="B241" s="30" t="s">
        <v>1570</v>
      </c>
      <c r="C241" s="28">
        <v>0</v>
      </c>
      <c r="D241" s="28">
        <v>668</v>
      </c>
      <c r="E241" s="28">
        <v>668</v>
      </c>
      <c r="F241" s="28">
        <v>667</v>
      </c>
      <c r="G241" s="28">
        <v>0</v>
      </c>
      <c r="H241" s="28">
        <v>-1</v>
      </c>
      <c r="I241" s="28">
        <v>0</v>
      </c>
      <c r="J241" s="25"/>
    </row>
    <row r="242" spans="1:10" s="16" customFormat="1" x14ac:dyDescent="0.2">
      <c r="A242" s="22" t="s">
        <v>1749</v>
      </c>
      <c r="B242" s="29" t="s">
        <v>2422</v>
      </c>
      <c r="C242" s="24">
        <v>0</v>
      </c>
      <c r="D242" s="24">
        <v>-6968</v>
      </c>
      <c r="E242" s="24">
        <v>-6968</v>
      </c>
      <c r="F242" s="24">
        <v>-5949</v>
      </c>
      <c r="G242" s="24">
        <v>-5949</v>
      </c>
      <c r="H242" s="24">
        <v>1019</v>
      </c>
      <c r="I242" s="24">
        <v>-3557</v>
      </c>
      <c r="J242" s="25"/>
    </row>
    <row r="243" spans="1:10" s="16" customFormat="1" x14ac:dyDescent="0.2">
      <c r="A243" s="22" t="s">
        <v>1750</v>
      </c>
      <c r="B243" s="29" t="s">
        <v>2423</v>
      </c>
      <c r="C243" s="24">
        <v>0</v>
      </c>
      <c r="D243" s="24">
        <v>6968</v>
      </c>
      <c r="E243" s="24">
        <v>6968</v>
      </c>
      <c r="F243" s="24">
        <v>5949</v>
      </c>
      <c r="G243" s="24">
        <v>5949</v>
      </c>
      <c r="H243" s="24">
        <v>-1019</v>
      </c>
      <c r="I243" s="24">
        <v>3557</v>
      </c>
      <c r="J243" s="25"/>
    </row>
    <row r="244" spans="1:10" s="16" customFormat="1" x14ac:dyDescent="0.2">
      <c r="A244" s="26" t="s">
        <v>1752</v>
      </c>
      <c r="B244" s="30" t="s">
        <v>1753</v>
      </c>
      <c r="C244" s="28">
        <v>0</v>
      </c>
      <c r="D244" s="28">
        <v>6968</v>
      </c>
      <c r="E244" s="28">
        <v>6968</v>
      </c>
      <c r="F244" s="28">
        <v>5949</v>
      </c>
      <c r="G244" s="28">
        <v>0</v>
      </c>
      <c r="H244" s="28">
        <v>-1019</v>
      </c>
      <c r="I244" s="28">
        <v>3557</v>
      </c>
      <c r="J244" s="25"/>
    </row>
    <row r="245" spans="1:10" s="16" customFormat="1" x14ac:dyDescent="0.2">
      <c r="A245" s="26" t="s">
        <v>1754</v>
      </c>
      <c r="B245" s="30" t="s">
        <v>1755</v>
      </c>
      <c r="C245" s="28">
        <v>0</v>
      </c>
      <c r="D245" s="28">
        <v>6968</v>
      </c>
      <c r="E245" s="28">
        <v>6968</v>
      </c>
      <c r="F245" s="28">
        <v>0</v>
      </c>
      <c r="G245" s="28">
        <v>0</v>
      </c>
      <c r="H245" s="28">
        <v>-6968</v>
      </c>
      <c r="I245" s="28">
        <v>0</v>
      </c>
      <c r="J245" s="25"/>
    </row>
    <row r="246" spans="1:10" s="16" customFormat="1" x14ac:dyDescent="0.2">
      <c r="A246" s="26" t="s">
        <v>1790</v>
      </c>
      <c r="B246" s="30" t="s">
        <v>1791</v>
      </c>
      <c r="C246" s="28">
        <v>0</v>
      </c>
      <c r="D246" s="28">
        <v>0</v>
      </c>
      <c r="E246" s="28">
        <v>0</v>
      </c>
      <c r="F246" s="28">
        <v>5949</v>
      </c>
      <c r="G246" s="28">
        <v>0</v>
      </c>
      <c r="H246" s="28">
        <v>0</v>
      </c>
      <c r="I246" s="28">
        <v>3557</v>
      </c>
      <c r="J246" s="25"/>
    </row>
    <row r="247" spans="1:10" s="16" customFormat="1" ht="25.5" x14ac:dyDescent="0.2">
      <c r="A247" s="26" t="s">
        <v>1752</v>
      </c>
      <c r="B247" s="30" t="s">
        <v>2379</v>
      </c>
      <c r="C247" s="28">
        <v>0</v>
      </c>
      <c r="D247" s="28">
        <v>0</v>
      </c>
      <c r="E247" s="28">
        <v>0</v>
      </c>
      <c r="F247" s="28">
        <v>5949</v>
      </c>
      <c r="G247" s="28">
        <v>0</v>
      </c>
      <c r="H247" s="28">
        <v>0</v>
      </c>
      <c r="I247" s="28">
        <v>3557</v>
      </c>
      <c r="J247" s="25"/>
    </row>
    <row r="248" spans="1:10" s="16" customFormat="1" ht="25.5" x14ac:dyDescent="0.2">
      <c r="A248" s="26" t="s">
        <v>2384</v>
      </c>
      <c r="B248" s="30" t="s">
        <v>2385</v>
      </c>
      <c r="C248" s="28">
        <v>0</v>
      </c>
      <c r="D248" s="28">
        <v>6968</v>
      </c>
      <c r="E248" s="28">
        <v>6968</v>
      </c>
      <c r="F248" s="28">
        <v>5949</v>
      </c>
      <c r="G248" s="28">
        <v>0</v>
      </c>
      <c r="H248" s="28">
        <v>-1019</v>
      </c>
      <c r="I248" s="28">
        <v>-6967</v>
      </c>
      <c r="J248" s="25"/>
    </row>
    <row r="249" spans="1:10" s="16" customFormat="1" ht="25.5" x14ac:dyDescent="0.2">
      <c r="A249" s="26" t="s">
        <v>2388</v>
      </c>
      <c r="B249" s="30" t="s">
        <v>2389</v>
      </c>
      <c r="C249" s="28">
        <v>0</v>
      </c>
      <c r="D249" s="28">
        <v>0</v>
      </c>
      <c r="E249" s="28">
        <v>0</v>
      </c>
      <c r="F249" s="28">
        <v>0</v>
      </c>
      <c r="G249" s="28">
        <v>0</v>
      </c>
      <c r="H249" s="28">
        <v>0</v>
      </c>
      <c r="I249" s="28">
        <v>10524</v>
      </c>
      <c r="J249" s="25"/>
    </row>
    <row r="250" spans="1:10" s="16" customFormat="1" x14ac:dyDescent="0.2">
      <c r="A250" s="26" t="s">
        <v>2400</v>
      </c>
      <c r="B250" s="30" t="s">
        <v>2401</v>
      </c>
      <c r="C250" s="28">
        <v>0</v>
      </c>
      <c r="D250" s="28">
        <v>0</v>
      </c>
      <c r="E250" s="28">
        <v>0</v>
      </c>
      <c r="F250" s="28">
        <v>2986</v>
      </c>
      <c r="G250" s="28">
        <v>0</v>
      </c>
      <c r="H250" s="28">
        <v>0</v>
      </c>
      <c r="I250" s="28">
        <v>7753</v>
      </c>
      <c r="J250" s="25"/>
    </row>
    <row r="251" spans="1:10" s="16" customFormat="1" ht="12" x14ac:dyDescent="0.2">
      <c r="A251" s="25"/>
      <c r="B251" s="25"/>
      <c r="C251" s="25"/>
      <c r="D251" s="25"/>
      <c r="E251" s="25"/>
      <c r="F251" s="25"/>
      <c r="G251" s="25"/>
      <c r="H251" s="25"/>
      <c r="I251" s="25"/>
      <c r="J251" s="25"/>
    </row>
    <row r="252" spans="1:10" s="16" customFormat="1" x14ac:dyDescent="0.2">
      <c r="A252" s="74" t="s">
        <v>2595</v>
      </c>
      <c r="B252" s="74"/>
      <c r="C252" s="74"/>
      <c r="D252" s="74"/>
      <c r="E252" s="74"/>
      <c r="F252" s="74"/>
      <c r="G252" s="74"/>
      <c r="H252" s="74"/>
      <c r="I252" s="74"/>
      <c r="J252" s="74"/>
    </row>
    <row r="253" spans="1:10" s="16" customFormat="1" x14ac:dyDescent="0.2">
      <c r="A253" s="22" t="s">
        <v>2571</v>
      </c>
      <c r="B253" s="25"/>
      <c r="C253" s="25"/>
      <c r="D253" s="25"/>
      <c r="E253" s="25"/>
      <c r="F253" s="25"/>
      <c r="G253" s="25"/>
      <c r="H253" s="25"/>
      <c r="I253" s="25"/>
      <c r="J253" s="25"/>
    </row>
    <row r="254" spans="1:10" s="16" customFormat="1" ht="12" x14ac:dyDescent="0.2">
      <c r="A254" s="25"/>
      <c r="B254" s="25"/>
      <c r="C254" s="25"/>
      <c r="D254" s="25"/>
      <c r="E254" s="25"/>
      <c r="F254" s="25"/>
      <c r="G254" s="25"/>
      <c r="H254" s="25"/>
      <c r="I254" s="25"/>
      <c r="J254" s="25"/>
    </row>
    <row r="255" spans="1:10" s="16" customFormat="1" ht="12.75" customHeight="1" x14ac:dyDescent="0.2">
      <c r="A255" s="22" t="s">
        <v>16</v>
      </c>
      <c r="B255" s="29" t="s">
        <v>2421</v>
      </c>
      <c r="C255" s="24">
        <v>40823</v>
      </c>
      <c r="D255" s="24">
        <v>40823</v>
      </c>
      <c r="E255" s="24">
        <v>0</v>
      </c>
      <c r="F255" s="24">
        <v>37838</v>
      </c>
      <c r="G255" s="24">
        <v>-2985</v>
      </c>
      <c r="H255" s="24">
        <v>-2985</v>
      </c>
      <c r="I255" s="24">
        <v>57117</v>
      </c>
      <c r="J255" s="25"/>
    </row>
    <row r="256" spans="1:10" s="16" customFormat="1" x14ac:dyDescent="0.2">
      <c r="A256" s="26" t="s">
        <v>741</v>
      </c>
      <c r="B256" s="30" t="s">
        <v>742</v>
      </c>
      <c r="C256" s="28">
        <v>0</v>
      </c>
      <c r="D256" s="28">
        <v>0</v>
      </c>
      <c r="E256" s="28">
        <v>0</v>
      </c>
      <c r="F256" s="28">
        <v>0</v>
      </c>
      <c r="G256" s="28">
        <v>0</v>
      </c>
      <c r="H256" s="28">
        <v>0</v>
      </c>
      <c r="I256" s="28">
        <v>26800</v>
      </c>
      <c r="J256" s="25"/>
    </row>
    <row r="257" spans="1:10" s="16" customFormat="1" x14ac:dyDescent="0.2">
      <c r="A257" s="26" t="s">
        <v>786</v>
      </c>
      <c r="B257" s="30" t="s">
        <v>787</v>
      </c>
      <c r="C257" s="28">
        <v>0</v>
      </c>
      <c r="D257" s="28">
        <v>0</v>
      </c>
      <c r="E257" s="28">
        <v>0</v>
      </c>
      <c r="F257" s="28">
        <v>0</v>
      </c>
      <c r="G257" s="28">
        <v>0</v>
      </c>
      <c r="H257" s="28">
        <v>0</v>
      </c>
      <c r="I257" s="28">
        <v>26800</v>
      </c>
      <c r="J257" s="25"/>
    </row>
    <row r="258" spans="1:10" s="16" customFormat="1" x14ac:dyDescent="0.2">
      <c r="A258" s="26" t="s">
        <v>788</v>
      </c>
      <c r="B258" s="30" t="s">
        <v>789</v>
      </c>
      <c r="C258" s="28">
        <v>0</v>
      </c>
      <c r="D258" s="28">
        <v>0</v>
      </c>
      <c r="E258" s="28">
        <v>0</v>
      </c>
      <c r="F258" s="28">
        <v>0</v>
      </c>
      <c r="G258" s="28">
        <v>0</v>
      </c>
      <c r="H258" s="28">
        <v>0</v>
      </c>
      <c r="I258" s="28">
        <v>26800</v>
      </c>
      <c r="J258" s="25"/>
    </row>
    <row r="259" spans="1:10" s="16" customFormat="1" x14ac:dyDescent="0.2">
      <c r="A259" s="26" t="s">
        <v>808</v>
      </c>
      <c r="B259" s="30" t="s">
        <v>809</v>
      </c>
      <c r="C259" s="28">
        <v>0</v>
      </c>
      <c r="D259" s="28">
        <v>0</v>
      </c>
      <c r="E259" s="28">
        <v>0</v>
      </c>
      <c r="F259" s="28">
        <v>0</v>
      </c>
      <c r="G259" s="28">
        <v>0</v>
      </c>
      <c r="H259" s="28">
        <v>0</v>
      </c>
      <c r="I259" s="28">
        <v>19289</v>
      </c>
      <c r="J259" s="25"/>
    </row>
    <row r="260" spans="1:10" s="16" customFormat="1" ht="25.5" x14ac:dyDescent="0.2">
      <c r="A260" s="26" t="s">
        <v>810</v>
      </c>
      <c r="B260" s="30" t="s">
        <v>811</v>
      </c>
      <c r="C260" s="28">
        <v>0</v>
      </c>
      <c r="D260" s="28">
        <v>0</v>
      </c>
      <c r="E260" s="28">
        <v>0</v>
      </c>
      <c r="F260" s="28">
        <v>0</v>
      </c>
      <c r="G260" s="28">
        <v>0</v>
      </c>
      <c r="H260" s="28">
        <v>0</v>
      </c>
      <c r="I260" s="28">
        <v>19289</v>
      </c>
      <c r="J260" s="25"/>
    </row>
    <row r="261" spans="1:10" s="16" customFormat="1" ht="38.25" x14ac:dyDescent="0.2">
      <c r="A261" s="26" t="s">
        <v>812</v>
      </c>
      <c r="B261" s="30" t="s">
        <v>813</v>
      </c>
      <c r="C261" s="28">
        <v>0</v>
      </c>
      <c r="D261" s="28">
        <v>0</v>
      </c>
      <c r="E261" s="28">
        <v>0</v>
      </c>
      <c r="F261" s="28">
        <v>0</v>
      </c>
      <c r="G261" s="28">
        <v>0</v>
      </c>
      <c r="H261" s="28">
        <v>0</v>
      </c>
      <c r="I261" s="28">
        <v>19289</v>
      </c>
      <c r="J261" s="25"/>
    </row>
    <row r="262" spans="1:10" s="16" customFormat="1" ht="51" x14ac:dyDescent="0.2">
      <c r="A262" s="26" t="s">
        <v>816</v>
      </c>
      <c r="B262" s="30" t="s">
        <v>817</v>
      </c>
      <c r="C262" s="28">
        <v>0</v>
      </c>
      <c r="D262" s="28">
        <v>0</v>
      </c>
      <c r="E262" s="28">
        <v>0</v>
      </c>
      <c r="F262" s="28">
        <v>0</v>
      </c>
      <c r="G262" s="28">
        <v>0</v>
      </c>
      <c r="H262" s="28">
        <v>0</v>
      </c>
      <c r="I262" s="28">
        <v>19289</v>
      </c>
      <c r="J262" s="25"/>
    </row>
    <row r="263" spans="1:10" s="16" customFormat="1" x14ac:dyDescent="0.2">
      <c r="A263" s="26" t="s">
        <v>958</v>
      </c>
      <c r="B263" s="30" t="s">
        <v>959</v>
      </c>
      <c r="C263" s="28">
        <v>40823</v>
      </c>
      <c r="D263" s="28">
        <v>40823</v>
      </c>
      <c r="E263" s="28">
        <v>0</v>
      </c>
      <c r="F263" s="28">
        <v>37838</v>
      </c>
      <c r="G263" s="28">
        <v>-2985</v>
      </c>
      <c r="H263" s="28">
        <v>-2985</v>
      </c>
      <c r="I263" s="28">
        <v>11028</v>
      </c>
      <c r="J263" s="25"/>
    </row>
    <row r="264" spans="1:10" s="16" customFormat="1" x14ac:dyDescent="0.2">
      <c r="A264" s="26" t="s">
        <v>960</v>
      </c>
      <c r="B264" s="30" t="s">
        <v>959</v>
      </c>
      <c r="C264" s="28">
        <v>40823</v>
      </c>
      <c r="D264" s="28">
        <v>40823</v>
      </c>
      <c r="E264" s="28">
        <v>0</v>
      </c>
      <c r="F264" s="28">
        <v>37838</v>
      </c>
      <c r="G264" s="28">
        <v>-2985</v>
      </c>
      <c r="H264" s="28">
        <v>-2985</v>
      </c>
      <c r="I264" s="28">
        <v>11028</v>
      </c>
      <c r="J264" s="25"/>
    </row>
    <row r="265" spans="1:10" s="16" customFormat="1" x14ac:dyDescent="0.2">
      <c r="A265" s="26" t="s">
        <v>961</v>
      </c>
      <c r="B265" s="30" t="s">
        <v>962</v>
      </c>
      <c r="C265" s="28">
        <v>40823</v>
      </c>
      <c r="D265" s="28">
        <v>40823</v>
      </c>
      <c r="E265" s="28">
        <v>0</v>
      </c>
      <c r="F265" s="28">
        <v>37838</v>
      </c>
      <c r="G265" s="28">
        <v>-2985</v>
      </c>
      <c r="H265" s="28">
        <v>-2985</v>
      </c>
      <c r="I265" s="28">
        <v>11028</v>
      </c>
      <c r="J265" s="25"/>
    </row>
    <row r="266" spans="1:10" s="16" customFormat="1" x14ac:dyDescent="0.2">
      <c r="A266" s="22" t="s">
        <v>979</v>
      </c>
      <c r="B266" s="29" t="s">
        <v>980</v>
      </c>
      <c r="C266" s="24">
        <v>40823</v>
      </c>
      <c r="D266" s="24">
        <v>47791</v>
      </c>
      <c r="E266" s="24">
        <v>6968</v>
      </c>
      <c r="F266" s="24">
        <v>43787</v>
      </c>
      <c r="G266" s="24">
        <v>2964</v>
      </c>
      <c r="H266" s="24">
        <v>-4004</v>
      </c>
      <c r="I266" s="24">
        <v>60674</v>
      </c>
      <c r="J266" s="25"/>
    </row>
    <row r="267" spans="1:10" s="16" customFormat="1" x14ac:dyDescent="0.2">
      <c r="A267" s="26" t="s">
        <v>981</v>
      </c>
      <c r="B267" s="30" t="s">
        <v>982</v>
      </c>
      <c r="C267" s="28">
        <v>40823</v>
      </c>
      <c r="D267" s="28">
        <v>47791</v>
      </c>
      <c r="E267" s="28">
        <v>6968</v>
      </c>
      <c r="F267" s="28">
        <v>43787</v>
      </c>
      <c r="G267" s="28">
        <v>2964</v>
      </c>
      <c r="H267" s="28">
        <v>-4004</v>
      </c>
      <c r="I267" s="28">
        <v>60674</v>
      </c>
      <c r="J267" s="25"/>
    </row>
    <row r="268" spans="1:10" s="16" customFormat="1" x14ac:dyDescent="0.2">
      <c r="A268" s="26" t="s">
        <v>983</v>
      </c>
      <c r="B268" s="30" t="s">
        <v>984</v>
      </c>
      <c r="C268" s="28">
        <v>40823</v>
      </c>
      <c r="D268" s="28">
        <v>47123</v>
      </c>
      <c r="E268" s="28">
        <v>6300</v>
      </c>
      <c r="F268" s="28">
        <v>43120</v>
      </c>
      <c r="G268" s="28">
        <v>2297</v>
      </c>
      <c r="H268" s="28">
        <v>-4003</v>
      </c>
      <c r="I268" s="28">
        <v>60674</v>
      </c>
      <c r="J268" s="25"/>
    </row>
    <row r="269" spans="1:10" s="16" customFormat="1" x14ac:dyDescent="0.2">
      <c r="A269" s="26" t="s">
        <v>985</v>
      </c>
      <c r="B269" s="30" t="s">
        <v>986</v>
      </c>
      <c r="C269" s="28">
        <v>24250</v>
      </c>
      <c r="D269" s="28">
        <v>15874</v>
      </c>
      <c r="E269" s="28">
        <v>-8376</v>
      </c>
      <c r="F269" s="28">
        <v>14529</v>
      </c>
      <c r="G269" s="28">
        <v>-9721</v>
      </c>
      <c r="H269" s="28">
        <v>-1345</v>
      </c>
      <c r="I269" s="28">
        <v>24767</v>
      </c>
      <c r="J269" s="25"/>
    </row>
    <row r="270" spans="1:10" s="16" customFormat="1" x14ac:dyDescent="0.2">
      <c r="A270" s="26" t="s">
        <v>1053</v>
      </c>
      <c r="B270" s="30" t="s">
        <v>1054</v>
      </c>
      <c r="C270" s="28">
        <v>16573</v>
      </c>
      <c r="D270" s="28">
        <v>31249</v>
      </c>
      <c r="E270" s="28">
        <v>14676</v>
      </c>
      <c r="F270" s="28">
        <v>28591</v>
      </c>
      <c r="G270" s="28">
        <v>12018</v>
      </c>
      <c r="H270" s="28">
        <v>-2658</v>
      </c>
      <c r="I270" s="28">
        <v>35907</v>
      </c>
      <c r="J270" s="25"/>
    </row>
    <row r="271" spans="1:10" s="16" customFormat="1" ht="25.5" x14ac:dyDescent="0.2">
      <c r="A271" s="26" t="s">
        <v>1475</v>
      </c>
      <c r="B271" s="30" t="s">
        <v>1476</v>
      </c>
      <c r="C271" s="28">
        <v>0</v>
      </c>
      <c r="D271" s="28">
        <v>668</v>
      </c>
      <c r="E271" s="28">
        <v>668</v>
      </c>
      <c r="F271" s="28">
        <v>667</v>
      </c>
      <c r="G271" s="28">
        <v>0</v>
      </c>
      <c r="H271" s="28">
        <v>-1</v>
      </c>
      <c r="I271" s="28">
        <v>0</v>
      </c>
      <c r="J271" s="25"/>
    </row>
    <row r="272" spans="1:10" s="16" customFormat="1" ht="25.5" x14ac:dyDescent="0.2">
      <c r="A272" s="26" t="s">
        <v>1513</v>
      </c>
      <c r="B272" s="30" t="s">
        <v>1514</v>
      </c>
      <c r="C272" s="28">
        <v>0</v>
      </c>
      <c r="D272" s="28">
        <v>668</v>
      </c>
      <c r="E272" s="28">
        <v>668</v>
      </c>
      <c r="F272" s="28">
        <v>667</v>
      </c>
      <c r="G272" s="28">
        <v>0</v>
      </c>
      <c r="H272" s="28">
        <v>-1</v>
      </c>
      <c r="I272" s="28">
        <v>0</v>
      </c>
      <c r="J272" s="25"/>
    </row>
    <row r="273" spans="1:10" s="16" customFormat="1" ht="25.5" x14ac:dyDescent="0.2">
      <c r="A273" s="26" t="s">
        <v>1565</v>
      </c>
      <c r="B273" s="30" t="s">
        <v>1566</v>
      </c>
      <c r="C273" s="28">
        <v>0</v>
      </c>
      <c r="D273" s="28">
        <v>668</v>
      </c>
      <c r="E273" s="28">
        <v>668</v>
      </c>
      <c r="F273" s="28">
        <v>667</v>
      </c>
      <c r="G273" s="28">
        <v>0</v>
      </c>
      <c r="H273" s="28">
        <v>-1</v>
      </c>
      <c r="I273" s="28">
        <v>0</v>
      </c>
      <c r="J273" s="25"/>
    </row>
    <row r="274" spans="1:10" s="16" customFormat="1" ht="38.25" x14ac:dyDescent="0.2">
      <c r="A274" s="26" t="s">
        <v>1569</v>
      </c>
      <c r="B274" s="30" t="s">
        <v>1570</v>
      </c>
      <c r="C274" s="28">
        <v>0</v>
      </c>
      <c r="D274" s="28">
        <v>668</v>
      </c>
      <c r="E274" s="28">
        <v>668</v>
      </c>
      <c r="F274" s="28">
        <v>667</v>
      </c>
      <c r="G274" s="28">
        <v>0</v>
      </c>
      <c r="H274" s="28">
        <v>-1</v>
      </c>
      <c r="I274" s="28">
        <v>0</v>
      </c>
      <c r="J274" s="25"/>
    </row>
    <row r="275" spans="1:10" s="16" customFormat="1" ht="12.75" customHeight="1" x14ac:dyDescent="0.2">
      <c r="A275" s="22" t="s">
        <v>1749</v>
      </c>
      <c r="B275" s="29" t="s">
        <v>2422</v>
      </c>
      <c r="C275" s="24">
        <v>0</v>
      </c>
      <c r="D275" s="24">
        <v>-6968</v>
      </c>
      <c r="E275" s="24">
        <v>-6968</v>
      </c>
      <c r="F275" s="24">
        <v>-5949</v>
      </c>
      <c r="G275" s="24">
        <v>-5949</v>
      </c>
      <c r="H275" s="24">
        <v>1019</v>
      </c>
      <c r="I275" s="24">
        <v>-3557</v>
      </c>
      <c r="J275" s="25"/>
    </row>
    <row r="276" spans="1:10" s="16" customFormat="1" x14ac:dyDescent="0.2">
      <c r="A276" s="22" t="s">
        <v>1750</v>
      </c>
      <c r="B276" s="29" t="s">
        <v>2423</v>
      </c>
      <c r="C276" s="24">
        <v>0</v>
      </c>
      <c r="D276" s="24">
        <v>6968</v>
      </c>
      <c r="E276" s="24">
        <v>6968</v>
      </c>
      <c r="F276" s="24">
        <v>5949</v>
      </c>
      <c r="G276" s="24">
        <v>5949</v>
      </c>
      <c r="H276" s="24">
        <v>-1019</v>
      </c>
      <c r="I276" s="24">
        <v>3557</v>
      </c>
      <c r="J276" s="25"/>
    </row>
    <row r="277" spans="1:10" s="16" customFormat="1" x14ac:dyDescent="0.2">
      <c r="A277" s="26" t="s">
        <v>1752</v>
      </c>
      <c r="B277" s="30" t="s">
        <v>1753</v>
      </c>
      <c r="C277" s="28">
        <v>0</v>
      </c>
      <c r="D277" s="28">
        <v>6968</v>
      </c>
      <c r="E277" s="28">
        <v>6968</v>
      </c>
      <c r="F277" s="28">
        <v>5949</v>
      </c>
      <c r="G277" s="28">
        <v>0</v>
      </c>
      <c r="H277" s="28">
        <v>-1019</v>
      </c>
      <c r="I277" s="28">
        <v>3557</v>
      </c>
      <c r="J277" s="25"/>
    </row>
    <row r="278" spans="1:10" s="16" customFormat="1" x14ac:dyDescent="0.2">
      <c r="A278" s="26" t="s">
        <v>1754</v>
      </c>
      <c r="B278" s="30" t="s">
        <v>1755</v>
      </c>
      <c r="C278" s="28">
        <v>0</v>
      </c>
      <c r="D278" s="28">
        <v>6968</v>
      </c>
      <c r="E278" s="28">
        <v>6968</v>
      </c>
      <c r="F278" s="28">
        <v>0</v>
      </c>
      <c r="G278" s="28">
        <v>0</v>
      </c>
      <c r="H278" s="28">
        <v>-6968</v>
      </c>
      <c r="I278" s="28">
        <v>0</v>
      </c>
      <c r="J278" s="25"/>
    </row>
    <row r="279" spans="1:10" s="16" customFormat="1" x14ac:dyDescent="0.2">
      <c r="A279" s="26" t="s">
        <v>1790</v>
      </c>
      <c r="B279" s="30" t="s">
        <v>1791</v>
      </c>
      <c r="C279" s="28">
        <v>0</v>
      </c>
      <c r="D279" s="28">
        <v>0</v>
      </c>
      <c r="E279" s="28">
        <v>0</v>
      </c>
      <c r="F279" s="28">
        <v>5949</v>
      </c>
      <c r="G279" s="28">
        <v>0</v>
      </c>
      <c r="H279" s="28">
        <v>0</v>
      </c>
      <c r="I279" s="28">
        <v>3557</v>
      </c>
      <c r="J279" s="25"/>
    </row>
    <row r="280" spans="1:10" s="16" customFormat="1" ht="25.5" x14ac:dyDescent="0.2">
      <c r="A280" s="26" t="s">
        <v>1752</v>
      </c>
      <c r="B280" s="30" t="s">
        <v>2379</v>
      </c>
      <c r="C280" s="28">
        <v>0</v>
      </c>
      <c r="D280" s="28">
        <v>0</v>
      </c>
      <c r="E280" s="28">
        <v>0</v>
      </c>
      <c r="F280" s="28">
        <v>5949</v>
      </c>
      <c r="G280" s="28">
        <v>0</v>
      </c>
      <c r="H280" s="28">
        <v>0</v>
      </c>
      <c r="I280" s="28">
        <v>3557</v>
      </c>
      <c r="J280" s="25"/>
    </row>
    <row r="281" spans="1:10" s="16" customFormat="1" ht="25.5" x14ac:dyDescent="0.2">
      <c r="A281" s="26" t="s">
        <v>2384</v>
      </c>
      <c r="B281" s="30" t="s">
        <v>2385</v>
      </c>
      <c r="C281" s="28">
        <v>0</v>
      </c>
      <c r="D281" s="28">
        <v>6968</v>
      </c>
      <c r="E281" s="28">
        <v>6968</v>
      </c>
      <c r="F281" s="28">
        <v>5949</v>
      </c>
      <c r="G281" s="28">
        <v>0</v>
      </c>
      <c r="H281" s="28">
        <v>-1019</v>
      </c>
      <c r="I281" s="28">
        <v>-6967</v>
      </c>
      <c r="J281" s="25"/>
    </row>
    <row r="282" spans="1:10" s="16" customFormat="1" ht="25.5" x14ac:dyDescent="0.2">
      <c r="A282" s="26" t="s">
        <v>2388</v>
      </c>
      <c r="B282" s="30" t="s">
        <v>2389</v>
      </c>
      <c r="C282" s="28">
        <v>0</v>
      </c>
      <c r="D282" s="28">
        <v>0</v>
      </c>
      <c r="E282" s="28">
        <v>0</v>
      </c>
      <c r="F282" s="28">
        <v>0</v>
      </c>
      <c r="G282" s="28">
        <v>0</v>
      </c>
      <c r="H282" s="28">
        <v>0</v>
      </c>
      <c r="I282" s="28">
        <v>10524</v>
      </c>
      <c r="J282" s="25"/>
    </row>
    <row r="283" spans="1:10" s="16" customFormat="1" x14ac:dyDescent="0.2">
      <c r="A283" s="26" t="s">
        <v>2400</v>
      </c>
      <c r="B283" s="30" t="s">
        <v>2401</v>
      </c>
      <c r="C283" s="28">
        <v>0</v>
      </c>
      <c r="D283" s="28">
        <v>0</v>
      </c>
      <c r="E283" s="28">
        <v>0</v>
      </c>
      <c r="F283" s="28">
        <v>2986</v>
      </c>
      <c r="G283" s="28">
        <v>0</v>
      </c>
      <c r="H283" s="28">
        <v>0</v>
      </c>
      <c r="I283" s="28">
        <v>7753</v>
      </c>
      <c r="J283" s="25"/>
    </row>
    <row r="284" spans="1:10" s="16" customFormat="1" ht="12" x14ac:dyDescent="0.2">
      <c r="A284" s="25"/>
      <c r="B284" s="25"/>
      <c r="C284" s="25"/>
      <c r="D284" s="25"/>
      <c r="E284" s="25"/>
      <c r="F284" s="25"/>
      <c r="G284" s="25"/>
      <c r="H284" s="25"/>
      <c r="I284" s="25"/>
      <c r="J284" s="25"/>
    </row>
    <row r="285" spans="1:10" s="16" customFormat="1" x14ac:dyDescent="0.2">
      <c r="A285" s="74" t="s">
        <v>2459</v>
      </c>
      <c r="B285" s="74"/>
      <c r="C285" s="74"/>
      <c r="D285" s="74"/>
      <c r="E285" s="74"/>
      <c r="F285" s="74"/>
      <c r="G285" s="74"/>
      <c r="H285" s="74"/>
      <c r="I285" s="74"/>
      <c r="J285" s="74"/>
    </row>
    <row r="286" spans="1:10" s="16" customFormat="1" x14ac:dyDescent="0.2">
      <c r="A286" s="22" t="s">
        <v>2571</v>
      </c>
      <c r="B286" s="25"/>
      <c r="C286" s="25"/>
      <c r="D286" s="25"/>
      <c r="E286" s="25"/>
      <c r="F286" s="25"/>
      <c r="G286" s="25"/>
      <c r="H286" s="25"/>
      <c r="I286" s="25"/>
      <c r="J286" s="25"/>
    </row>
    <row r="287" spans="1:10" s="16" customFormat="1" ht="12" x14ac:dyDescent="0.2">
      <c r="A287" s="25"/>
      <c r="B287" s="25"/>
      <c r="C287" s="25"/>
      <c r="D287" s="25"/>
      <c r="E287" s="25"/>
      <c r="F287" s="25"/>
      <c r="G287" s="25"/>
      <c r="H287" s="25"/>
      <c r="I287" s="25"/>
      <c r="J287" s="25"/>
    </row>
    <row r="288" spans="1:10" s="16" customFormat="1" ht="12.75" customHeight="1" x14ac:dyDescent="0.2">
      <c r="A288" s="22" t="s">
        <v>16</v>
      </c>
      <c r="B288" s="29" t="s">
        <v>2421</v>
      </c>
      <c r="C288" s="24">
        <v>7379302</v>
      </c>
      <c r="D288" s="24">
        <v>11449534</v>
      </c>
      <c r="E288" s="24">
        <v>4070232</v>
      </c>
      <c r="F288" s="24">
        <v>10913423</v>
      </c>
      <c r="G288" s="24">
        <v>3534121</v>
      </c>
      <c r="H288" s="24">
        <v>-536111</v>
      </c>
      <c r="I288" s="24">
        <v>12291721</v>
      </c>
      <c r="J288" s="25"/>
    </row>
    <row r="289" spans="1:10" s="16" customFormat="1" x14ac:dyDescent="0.2">
      <c r="A289" s="26" t="s">
        <v>808</v>
      </c>
      <c r="B289" s="30" t="s">
        <v>809</v>
      </c>
      <c r="C289" s="28">
        <v>0</v>
      </c>
      <c r="D289" s="28">
        <v>1575947</v>
      </c>
      <c r="E289" s="28">
        <v>1575947</v>
      </c>
      <c r="F289" s="28">
        <v>1063848</v>
      </c>
      <c r="G289" s="28">
        <v>0</v>
      </c>
      <c r="H289" s="28">
        <v>-512099</v>
      </c>
      <c r="I289" s="28">
        <v>0</v>
      </c>
      <c r="J289" s="25"/>
    </row>
    <row r="290" spans="1:10" s="16" customFormat="1" x14ac:dyDescent="0.2">
      <c r="A290" s="26" t="s">
        <v>832</v>
      </c>
      <c r="B290" s="30" t="s">
        <v>833</v>
      </c>
      <c r="C290" s="28">
        <v>0</v>
      </c>
      <c r="D290" s="28">
        <v>1575947</v>
      </c>
      <c r="E290" s="28">
        <v>1575947</v>
      </c>
      <c r="F290" s="28">
        <v>1063848</v>
      </c>
      <c r="G290" s="28">
        <v>0</v>
      </c>
      <c r="H290" s="28">
        <v>-512099</v>
      </c>
      <c r="I290" s="28">
        <v>0</v>
      </c>
      <c r="J290" s="25"/>
    </row>
    <row r="291" spans="1:10" s="16" customFormat="1" ht="25.5" x14ac:dyDescent="0.2">
      <c r="A291" s="26" t="s">
        <v>838</v>
      </c>
      <c r="B291" s="30" t="s">
        <v>839</v>
      </c>
      <c r="C291" s="28">
        <v>0</v>
      </c>
      <c r="D291" s="28">
        <v>1575947</v>
      </c>
      <c r="E291" s="28">
        <v>1575947</v>
      </c>
      <c r="F291" s="28">
        <v>1063848</v>
      </c>
      <c r="G291" s="28">
        <v>0</v>
      </c>
      <c r="H291" s="28">
        <v>-512099</v>
      </c>
      <c r="I291" s="28">
        <v>0</v>
      </c>
      <c r="J291" s="25"/>
    </row>
    <row r="292" spans="1:10" s="16" customFormat="1" ht="25.5" x14ac:dyDescent="0.2">
      <c r="A292" s="26" t="s">
        <v>840</v>
      </c>
      <c r="B292" s="30" t="s">
        <v>841</v>
      </c>
      <c r="C292" s="28">
        <v>0</v>
      </c>
      <c r="D292" s="28">
        <v>811505</v>
      </c>
      <c r="E292" s="28">
        <v>811505</v>
      </c>
      <c r="F292" s="28">
        <v>299406</v>
      </c>
      <c r="G292" s="28">
        <v>0</v>
      </c>
      <c r="H292" s="28">
        <v>-512099</v>
      </c>
      <c r="I292" s="28">
        <v>0</v>
      </c>
      <c r="J292" s="25"/>
    </row>
    <row r="293" spans="1:10" s="16" customFormat="1" ht="25.5" x14ac:dyDescent="0.2">
      <c r="A293" s="26" t="s">
        <v>842</v>
      </c>
      <c r="B293" s="30" t="s">
        <v>843</v>
      </c>
      <c r="C293" s="28">
        <v>0</v>
      </c>
      <c r="D293" s="28">
        <v>764442</v>
      </c>
      <c r="E293" s="28">
        <v>764442</v>
      </c>
      <c r="F293" s="28">
        <v>764442</v>
      </c>
      <c r="G293" s="28">
        <v>0</v>
      </c>
      <c r="H293" s="28">
        <v>0</v>
      </c>
      <c r="I293" s="28">
        <v>0</v>
      </c>
      <c r="J293" s="25"/>
    </row>
    <row r="294" spans="1:10" s="16" customFormat="1" x14ac:dyDescent="0.2">
      <c r="A294" s="26" t="s">
        <v>958</v>
      </c>
      <c r="B294" s="30" t="s">
        <v>959</v>
      </c>
      <c r="C294" s="28">
        <v>7379302</v>
      </c>
      <c r="D294" s="28">
        <v>9873587</v>
      </c>
      <c r="E294" s="28">
        <v>2494285</v>
      </c>
      <c r="F294" s="28">
        <v>9849575</v>
      </c>
      <c r="G294" s="28">
        <v>2470273</v>
      </c>
      <c r="H294" s="28">
        <v>-24012</v>
      </c>
      <c r="I294" s="28">
        <v>12291721</v>
      </c>
      <c r="J294" s="25"/>
    </row>
    <row r="295" spans="1:10" s="16" customFormat="1" x14ac:dyDescent="0.2">
      <c r="A295" s="26" t="s">
        <v>960</v>
      </c>
      <c r="B295" s="30" t="s">
        <v>959</v>
      </c>
      <c r="C295" s="28">
        <v>7379302</v>
      </c>
      <c r="D295" s="28">
        <v>9873587</v>
      </c>
      <c r="E295" s="28">
        <v>2494285</v>
      </c>
      <c r="F295" s="28">
        <v>9849575</v>
      </c>
      <c r="G295" s="28">
        <v>2470273</v>
      </c>
      <c r="H295" s="28">
        <v>-24012</v>
      </c>
      <c r="I295" s="28">
        <v>12291721</v>
      </c>
      <c r="J295" s="25"/>
    </row>
    <row r="296" spans="1:10" s="16" customFormat="1" x14ac:dyDescent="0.2">
      <c r="A296" s="26" t="s">
        <v>961</v>
      </c>
      <c r="B296" s="30" t="s">
        <v>962</v>
      </c>
      <c r="C296" s="28">
        <v>7379302</v>
      </c>
      <c r="D296" s="28">
        <v>9873587</v>
      </c>
      <c r="E296" s="28">
        <v>2494285</v>
      </c>
      <c r="F296" s="28">
        <v>9849575</v>
      </c>
      <c r="G296" s="28">
        <v>2470273</v>
      </c>
      <c r="H296" s="28">
        <v>-24012</v>
      </c>
      <c r="I296" s="28">
        <v>12291721</v>
      </c>
      <c r="J296" s="25"/>
    </row>
    <row r="297" spans="1:10" s="16" customFormat="1" x14ac:dyDescent="0.2">
      <c r="A297" s="22" t="s">
        <v>979</v>
      </c>
      <c r="B297" s="29" t="s">
        <v>980</v>
      </c>
      <c r="C297" s="24">
        <v>7379302</v>
      </c>
      <c r="D297" s="24">
        <v>11449534</v>
      </c>
      <c r="E297" s="24">
        <v>4070232</v>
      </c>
      <c r="F297" s="24">
        <v>10888258</v>
      </c>
      <c r="G297" s="24">
        <v>3508956</v>
      </c>
      <c r="H297" s="24">
        <v>-561276</v>
      </c>
      <c r="I297" s="24">
        <v>12291721</v>
      </c>
      <c r="J297" s="25"/>
    </row>
    <row r="298" spans="1:10" s="16" customFormat="1" x14ac:dyDescent="0.2">
      <c r="A298" s="26" t="s">
        <v>981</v>
      </c>
      <c r="B298" s="30" t="s">
        <v>982</v>
      </c>
      <c r="C298" s="28">
        <v>7254902</v>
      </c>
      <c r="D298" s="28">
        <v>11258844</v>
      </c>
      <c r="E298" s="28">
        <v>4003942</v>
      </c>
      <c r="F298" s="28">
        <v>10713704</v>
      </c>
      <c r="G298" s="28">
        <v>3458802</v>
      </c>
      <c r="H298" s="28">
        <v>-545140</v>
      </c>
      <c r="I298" s="28">
        <v>12291721</v>
      </c>
      <c r="J298" s="25"/>
    </row>
    <row r="299" spans="1:10" s="16" customFormat="1" x14ac:dyDescent="0.2">
      <c r="A299" s="26" t="s">
        <v>983</v>
      </c>
      <c r="B299" s="30" t="s">
        <v>984</v>
      </c>
      <c r="C299" s="28">
        <v>6546957</v>
      </c>
      <c r="D299" s="28">
        <v>9435107</v>
      </c>
      <c r="E299" s="28">
        <v>2888150</v>
      </c>
      <c r="F299" s="28">
        <v>8897926</v>
      </c>
      <c r="G299" s="28">
        <v>2350969</v>
      </c>
      <c r="H299" s="28">
        <v>-537181</v>
      </c>
      <c r="I299" s="28">
        <v>11326863</v>
      </c>
      <c r="J299" s="25"/>
    </row>
    <row r="300" spans="1:10" s="16" customFormat="1" x14ac:dyDescent="0.2">
      <c r="A300" s="26" t="s">
        <v>985</v>
      </c>
      <c r="B300" s="30" t="s">
        <v>986</v>
      </c>
      <c r="C300" s="28">
        <v>144721</v>
      </c>
      <c r="D300" s="28">
        <v>585551</v>
      </c>
      <c r="E300" s="28">
        <v>440830</v>
      </c>
      <c r="F300" s="28">
        <v>382490</v>
      </c>
      <c r="G300" s="28">
        <v>237769</v>
      </c>
      <c r="H300" s="28">
        <v>-203061</v>
      </c>
      <c r="I300" s="28">
        <v>124223</v>
      </c>
      <c r="J300" s="25"/>
    </row>
    <row r="301" spans="1:10" s="16" customFormat="1" ht="12.75" customHeight="1" x14ac:dyDescent="0.2">
      <c r="A301" s="26" t="s">
        <v>1053</v>
      </c>
      <c r="B301" s="30" t="s">
        <v>1054</v>
      </c>
      <c r="C301" s="28">
        <v>6402236</v>
      </c>
      <c r="D301" s="28">
        <v>8849556</v>
      </c>
      <c r="E301" s="28">
        <v>2447320</v>
      </c>
      <c r="F301" s="28">
        <v>8515436</v>
      </c>
      <c r="G301" s="28">
        <v>2113200</v>
      </c>
      <c r="H301" s="28">
        <v>-334120</v>
      </c>
      <c r="I301" s="28">
        <v>11202640</v>
      </c>
      <c r="J301" s="25"/>
    </row>
    <row r="302" spans="1:10" s="16" customFormat="1" ht="25.5" x14ac:dyDescent="0.2">
      <c r="A302" s="26" t="s">
        <v>1266</v>
      </c>
      <c r="B302" s="30" t="s">
        <v>3032</v>
      </c>
      <c r="C302" s="28">
        <v>601753</v>
      </c>
      <c r="D302" s="28">
        <v>1778168</v>
      </c>
      <c r="E302" s="28">
        <v>1176415</v>
      </c>
      <c r="F302" s="28">
        <v>1770373</v>
      </c>
      <c r="G302" s="28">
        <v>1168620</v>
      </c>
      <c r="H302" s="28">
        <v>-7795</v>
      </c>
      <c r="I302" s="28">
        <v>929320</v>
      </c>
      <c r="J302" s="25"/>
    </row>
    <row r="303" spans="1:10" s="16" customFormat="1" x14ac:dyDescent="0.2">
      <c r="A303" s="26" t="s">
        <v>1267</v>
      </c>
      <c r="B303" s="30" t="s">
        <v>1268</v>
      </c>
      <c r="C303" s="28">
        <v>601753</v>
      </c>
      <c r="D303" s="28">
        <v>1778168</v>
      </c>
      <c r="E303" s="28">
        <v>1176415</v>
      </c>
      <c r="F303" s="28">
        <v>1770373</v>
      </c>
      <c r="G303" s="28">
        <v>1168620</v>
      </c>
      <c r="H303" s="28">
        <v>-7795</v>
      </c>
      <c r="I303" s="28">
        <v>929320</v>
      </c>
      <c r="J303" s="25"/>
    </row>
    <row r="304" spans="1:10" s="16" customFormat="1" ht="25.5" x14ac:dyDescent="0.2">
      <c r="A304" s="26" t="s">
        <v>1475</v>
      </c>
      <c r="B304" s="30" t="s">
        <v>1476</v>
      </c>
      <c r="C304" s="28">
        <v>106192</v>
      </c>
      <c r="D304" s="28">
        <v>45569</v>
      </c>
      <c r="E304" s="28">
        <v>-60623</v>
      </c>
      <c r="F304" s="28">
        <v>45405</v>
      </c>
      <c r="G304" s="28">
        <v>-60787</v>
      </c>
      <c r="H304" s="28">
        <v>-164</v>
      </c>
      <c r="I304" s="28">
        <v>35538</v>
      </c>
      <c r="J304" s="25"/>
    </row>
    <row r="305" spans="1:10" s="16" customFormat="1" ht="25.5" x14ac:dyDescent="0.2">
      <c r="A305" s="26" t="s">
        <v>1513</v>
      </c>
      <c r="B305" s="30" t="s">
        <v>1514</v>
      </c>
      <c r="C305" s="28">
        <v>106192</v>
      </c>
      <c r="D305" s="28">
        <v>45569</v>
      </c>
      <c r="E305" s="28">
        <v>-60623</v>
      </c>
      <c r="F305" s="28">
        <v>45405</v>
      </c>
      <c r="G305" s="28">
        <v>-60787</v>
      </c>
      <c r="H305" s="28">
        <v>-164</v>
      </c>
      <c r="I305" s="28">
        <v>35538</v>
      </c>
      <c r="J305" s="25"/>
    </row>
    <row r="306" spans="1:10" s="16" customFormat="1" ht="51" x14ac:dyDescent="0.2">
      <c r="A306" s="26" t="s">
        <v>1555</v>
      </c>
      <c r="B306" s="30" t="s">
        <v>1556</v>
      </c>
      <c r="C306" s="28">
        <v>106192</v>
      </c>
      <c r="D306" s="28">
        <v>45569</v>
      </c>
      <c r="E306" s="28">
        <v>-60623</v>
      </c>
      <c r="F306" s="28">
        <v>45405</v>
      </c>
      <c r="G306" s="28">
        <v>-60787</v>
      </c>
      <c r="H306" s="28">
        <v>-164</v>
      </c>
      <c r="I306" s="28">
        <v>35538</v>
      </c>
      <c r="J306" s="25"/>
    </row>
    <row r="307" spans="1:10" s="16" customFormat="1" ht="38.25" x14ac:dyDescent="0.2">
      <c r="A307" s="26" t="s">
        <v>1557</v>
      </c>
      <c r="B307" s="30" t="s">
        <v>1558</v>
      </c>
      <c r="C307" s="28">
        <v>106192</v>
      </c>
      <c r="D307" s="28">
        <v>45569</v>
      </c>
      <c r="E307" s="28">
        <v>-60623</v>
      </c>
      <c r="F307" s="28">
        <v>45405</v>
      </c>
      <c r="G307" s="28">
        <v>-60787</v>
      </c>
      <c r="H307" s="28">
        <v>-164</v>
      </c>
      <c r="I307" s="28">
        <v>35538</v>
      </c>
      <c r="J307" s="25"/>
    </row>
    <row r="308" spans="1:10" s="16" customFormat="1" x14ac:dyDescent="0.2">
      <c r="A308" s="26" t="s">
        <v>1599</v>
      </c>
      <c r="B308" s="30" t="s">
        <v>1600</v>
      </c>
      <c r="C308" s="28">
        <v>124400</v>
      </c>
      <c r="D308" s="28">
        <v>190690</v>
      </c>
      <c r="E308" s="28">
        <v>66290</v>
      </c>
      <c r="F308" s="28">
        <v>174554</v>
      </c>
      <c r="G308" s="28">
        <v>50154</v>
      </c>
      <c r="H308" s="28">
        <v>-16136</v>
      </c>
      <c r="I308" s="28">
        <v>0</v>
      </c>
      <c r="J308" s="25"/>
    </row>
    <row r="309" spans="1:10" s="16" customFormat="1" x14ac:dyDescent="0.2">
      <c r="A309" s="26" t="s">
        <v>1601</v>
      </c>
      <c r="B309" s="30" t="s">
        <v>1602</v>
      </c>
      <c r="C309" s="28">
        <v>124400</v>
      </c>
      <c r="D309" s="28">
        <v>190690</v>
      </c>
      <c r="E309" s="28">
        <v>66290</v>
      </c>
      <c r="F309" s="28">
        <v>174554</v>
      </c>
      <c r="G309" s="28">
        <v>50154</v>
      </c>
      <c r="H309" s="28">
        <v>-16136</v>
      </c>
      <c r="I309" s="28">
        <v>0</v>
      </c>
      <c r="J309" s="25"/>
    </row>
    <row r="310" spans="1:10" s="16" customFormat="1" x14ac:dyDescent="0.2">
      <c r="A310" s="22" t="s">
        <v>1749</v>
      </c>
      <c r="B310" s="29" t="s">
        <v>2422</v>
      </c>
      <c r="C310" s="24">
        <v>0</v>
      </c>
      <c r="D310" s="24">
        <v>0</v>
      </c>
      <c r="E310" s="24">
        <v>0</v>
      </c>
      <c r="F310" s="24">
        <v>25165</v>
      </c>
      <c r="G310" s="24">
        <v>25165</v>
      </c>
      <c r="H310" s="24">
        <v>25165</v>
      </c>
      <c r="I310" s="24">
        <v>0</v>
      </c>
      <c r="J310" s="25"/>
    </row>
    <row r="311" spans="1:10" s="16" customFormat="1" x14ac:dyDescent="0.2">
      <c r="A311" s="22" t="s">
        <v>1750</v>
      </c>
      <c r="B311" s="29" t="s">
        <v>2423</v>
      </c>
      <c r="C311" s="24">
        <v>0</v>
      </c>
      <c r="D311" s="24">
        <v>0</v>
      </c>
      <c r="E311" s="24">
        <v>0</v>
      </c>
      <c r="F311" s="24">
        <v>-25165</v>
      </c>
      <c r="G311" s="24">
        <v>-25165</v>
      </c>
      <c r="H311" s="24">
        <v>-25165</v>
      </c>
      <c r="I311" s="24">
        <v>0</v>
      </c>
      <c r="J311" s="25"/>
    </row>
    <row r="312" spans="1:10" s="16" customFormat="1" x14ac:dyDescent="0.2">
      <c r="A312" s="26" t="s">
        <v>1752</v>
      </c>
      <c r="B312" s="30" t="s">
        <v>1753</v>
      </c>
      <c r="C312" s="28">
        <v>0</v>
      </c>
      <c r="D312" s="28">
        <v>0</v>
      </c>
      <c r="E312" s="28">
        <v>0</v>
      </c>
      <c r="F312" s="28">
        <v>-25165</v>
      </c>
      <c r="G312" s="28">
        <v>0</v>
      </c>
      <c r="H312" s="28">
        <v>0</v>
      </c>
      <c r="I312" s="28">
        <v>0</v>
      </c>
      <c r="J312" s="25"/>
    </row>
    <row r="313" spans="1:10" s="16" customFormat="1" x14ac:dyDescent="0.2">
      <c r="A313" s="26" t="s">
        <v>1790</v>
      </c>
      <c r="B313" s="30" t="s">
        <v>1791</v>
      </c>
      <c r="C313" s="28">
        <v>0</v>
      </c>
      <c r="D313" s="28">
        <v>0</v>
      </c>
      <c r="E313" s="28">
        <v>0</v>
      </c>
      <c r="F313" s="28">
        <v>-25165</v>
      </c>
      <c r="G313" s="28">
        <v>0</v>
      </c>
      <c r="H313" s="28">
        <v>0</v>
      </c>
      <c r="I313" s="28">
        <v>0</v>
      </c>
      <c r="J313" s="25"/>
    </row>
    <row r="314" spans="1:10" s="16" customFormat="1" ht="12.75" customHeight="1" x14ac:dyDescent="0.2">
      <c r="A314" s="26" t="s">
        <v>1752</v>
      </c>
      <c r="B314" s="30" t="s">
        <v>2379</v>
      </c>
      <c r="C314" s="28">
        <v>0</v>
      </c>
      <c r="D314" s="28">
        <v>0</v>
      </c>
      <c r="E314" s="28">
        <v>0</v>
      </c>
      <c r="F314" s="28">
        <v>-25165</v>
      </c>
      <c r="G314" s="28">
        <v>0</v>
      </c>
      <c r="H314" s="28">
        <v>0</v>
      </c>
      <c r="I314" s="28">
        <v>0</v>
      </c>
      <c r="J314" s="25"/>
    </row>
    <row r="315" spans="1:10" s="16" customFormat="1" ht="25.5" x14ac:dyDescent="0.2">
      <c r="A315" s="26" t="s">
        <v>2388</v>
      </c>
      <c r="B315" s="30" t="s">
        <v>2389</v>
      </c>
      <c r="C315" s="28">
        <v>0</v>
      </c>
      <c r="D315" s="28">
        <v>0</v>
      </c>
      <c r="E315" s="28">
        <v>0</v>
      </c>
      <c r="F315" s="28">
        <v>-25165</v>
      </c>
      <c r="G315" s="28">
        <v>0</v>
      </c>
      <c r="H315" s="28">
        <v>0</v>
      </c>
      <c r="I315" s="28">
        <v>0</v>
      </c>
      <c r="J315" s="25"/>
    </row>
    <row r="316" spans="1:10" s="16" customFormat="1" x14ac:dyDescent="0.2">
      <c r="A316" s="26" t="s">
        <v>2400</v>
      </c>
      <c r="B316" s="30" t="s">
        <v>2401</v>
      </c>
      <c r="C316" s="28">
        <v>0</v>
      </c>
      <c r="D316" s="28">
        <v>0</v>
      </c>
      <c r="E316" s="28">
        <v>0</v>
      </c>
      <c r="F316" s="28">
        <v>24012</v>
      </c>
      <c r="G316" s="28">
        <v>0</v>
      </c>
      <c r="H316" s="28">
        <v>0</v>
      </c>
      <c r="I316" s="28">
        <v>76632</v>
      </c>
      <c r="J316" s="25"/>
    </row>
    <row r="317" spans="1:10" s="16" customFormat="1" ht="12" x14ac:dyDescent="0.2">
      <c r="A317" s="25"/>
      <c r="B317" s="25"/>
      <c r="C317" s="25"/>
      <c r="D317" s="25"/>
      <c r="E317" s="25"/>
      <c r="F317" s="25"/>
      <c r="G317" s="25"/>
      <c r="H317" s="25"/>
      <c r="I317" s="25"/>
      <c r="J317" s="25"/>
    </row>
    <row r="318" spans="1:10" s="16" customFormat="1" x14ac:dyDescent="0.2">
      <c r="A318" s="74" t="s">
        <v>2596</v>
      </c>
      <c r="B318" s="74"/>
      <c r="C318" s="74"/>
      <c r="D318" s="74"/>
      <c r="E318" s="74"/>
      <c r="F318" s="74"/>
      <c r="G318" s="74"/>
      <c r="H318" s="74"/>
      <c r="I318" s="74"/>
      <c r="J318" s="74"/>
    </row>
    <row r="319" spans="1:10" s="16" customFormat="1" x14ac:dyDescent="0.2">
      <c r="A319" s="22" t="s">
        <v>2571</v>
      </c>
      <c r="B319" s="25"/>
      <c r="C319" s="25"/>
      <c r="D319" s="25"/>
      <c r="E319" s="25"/>
      <c r="F319" s="25"/>
      <c r="G319" s="25"/>
      <c r="H319" s="25"/>
      <c r="I319" s="25"/>
      <c r="J319" s="25"/>
    </row>
    <row r="320" spans="1:10" s="16" customFormat="1" ht="12" x14ac:dyDescent="0.2">
      <c r="A320" s="25"/>
      <c r="B320" s="25"/>
      <c r="C320" s="25"/>
      <c r="D320" s="25"/>
      <c r="E320" s="25"/>
      <c r="F320" s="25"/>
      <c r="G320" s="25"/>
      <c r="H320" s="25"/>
      <c r="I320" s="25"/>
      <c r="J320" s="25"/>
    </row>
    <row r="321" spans="1:10" s="16" customFormat="1" x14ac:dyDescent="0.2">
      <c r="A321" s="22" t="s">
        <v>16</v>
      </c>
      <c r="B321" s="29" t="s">
        <v>2421</v>
      </c>
      <c r="C321" s="24">
        <v>7379302</v>
      </c>
      <c r="D321" s="24">
        <v>9873587</v>
      </c>
      <c r="E321" s="24">
        <v>2494285</v>
      </c>
      <c r="F321" s="24">
        <v>9849575</v>
      </c>
      <c r="G321" s="24">
        <v>2470273</v>
      </c>
      <c r="H321" s="24">
        <v>-24012</v>
      </c>
      <c r="I321" s="24">
        <v>12291721</v>
      </c>
      <c r="J321" s="25"/>
    </row>
    <row r="322" spans="1:10" s="16" customFormat="1" x14ac:dyDescent="0.2">
      <c r="A322" s="26" t="s">
        <v>958</v>
      </c>
      <c r="B322" s="30" t="s">
        <v>959</v>
      </c>
      <c r="C322" s="28">
        <v>7379302</v>
      </c>
      <c r="D322" s="28">
        <v>9873587</v>
      </c>
      <c r="E322" s="28">
        <v>2494285</v>
      </c>
      <c r="F322" s="28">
        <v>9849575</v>
      </c>
      <c r="G322" s="28">
        <v>2470273</v>
      </c>
      <c r="H322" s="28">
        <v>-24012</v>
      </c>
      <c r="I322" s="28">
        <v>12291721</v>
      </c>
      <c r="J322" s="25"/>
    </row>
    <row r="323" spans="1:10" s="16" customFormat="1" x14ac:dyDescent="0.2">
      <c r="A323" s="26" t="s">
        <v>960</v>
      </c>
      <c r="B323" s="30" t="s">
        <v>959</v>
      </c>
      <c r="C323" s="28">
        <v>7379302</v>
      </c>
      <c r="D323" s="28">
        <v>9873587</v>
      </c>
      <c r="E323" s="28">
        <v>2494285</v>
      </c>
      <c r="F323" s="28">
        <v>9849575</v>
      </c>
      <c r="G323" s="28">
        <v>2470273</v>
      </c>
      <c r="H323" s="28">
        <v>-24012</v>
      </c>
      <c r="I323" s="28">
        <v>12291721</v>
      </c>
      <c r="J323" s="25"/>
    </row>
    <row r="324" spans="1:10" s="16" customFormat="1" x14ac:dyDescent="0.2">
      <c r="A324" s="26" t="s">
        <v>961</v>
      </c>
      <c r="B324" s="30" t="s">
        <v>962</v>
      </c>
      <c r="C324" s="28">
        <v>7379302</v>
      </c>
      <c r="D324" s="28">
        <v>9873587</v>
      </c>
      <c r="E324" s="28">
        <v>2494285</v>
      </c>
      <c r="F324" s="28">
        <v>9849575</v>
      </c>
      <c r="G324" s="28">
        <v>2470273</v>
      </c>
      <c r="H324" s="28">
        <v>-24012</v>
      </c>
      <c r="I324" s="28">
        <v>12291721</v>
      </c>
      <c r="J324" s="25"/>
    </row>
    <row r="325" spans="1:10" s="16" customFormat="1" x14ac:dyDescent="0.2">
      <c r="A325" s="22" t="s">
        <v>979</v>
      </c>
      <c r="B325" s="29" t="s">
        <v>980</v>
      </c>
      <c r="C325" s="24">
        <v>7379302</v>
      </c>
      <c r="D325" s="24">
        <v>9873587</v>
      </c>
      <c r="E325" s="24">
        <v>2494285</v>
      </c>
      <c r="F325" s="24">
        <v>9849575</v>
      </c>
      <c r="G325" s="24">
        <v>2470273</v>
      </c>
      <c r="H325" s="24">
        <v>-24012</v>
      </c>
      <c r="I325" s="24">
        <v>12291721</v>
      </c>
      <c r="J325" s="25"/>
    </row>
    <row r="326" spans="1:10" s="16" customFormat="1" x14ac:dyDescent="0.2">
      <c r="A326" s="26" t="s">
        <v>981</v>
      </c>
      <c r="B326" s="30" t="s">
        <v>982</v>
      </c>
      <c r="C326" s="28">
        <v>7254902</v>
      </c>
      <c r="D326" s="28">
        <v>9729597</v>
      </c>
      <c r="E326" s="28">
        <v>2474695</v>
      </c>
      <c r="F326" s="28">
        <v>9705680</v>
      </c>
      <c r="G326" s="28">
        <v>2450778</v>
      </c>
      <c r="H326" s="28">
        <v>-23917</v>
      </c>
      <c r="I326" s="28">
        <v>12291721</v>
      </c>
      <c r="J326" s="25"/>
    </row>
    <row r="327" spans="1:10" s="16" customFormat="1" ht="12.75" customHeight="1" x14ac:dyDescent="0.2">
      <c r="A327" s="26" t="s">
        <v>983</v>
      </c>
      <c r="B327" s="30" t="s">
        <v>984</v>
      </c>
      <c r="C327" s="28">
        <v>6546957</v>
      </c>
      <c r="D327" s="28">
        <v>8625860</v>
      </c>
      <c r="E327" s="28">
        <v>2078903</v>
      </c>
      <c r="F327" s="28">
        <v>8606021</v>
      </c>
      <c r="G327" s="28">
        <v>2059064</v>
      </c>
      <c r="H327" s="28">
        <v>-19839</v>
      </c>
      <c r="I327" s="28">
        <v>11326863</v>
      </c>
      <c r="J327" s="25"/>
    </row>
    <row r="328" spans="1:10" s="16" customFormat="1" x14ac:dyDescent="0.2">
      <c r="A328" s="26" t="s">
        <v>985</v>
      </c>
      <c r="B328" s="30" t="s">
        <v>986</v>
      </c>
      <c r="C328" s="28">
        <v>144721</v>
      </c>
      <c r="D328" s="28">
        <v>164056</v>
      </c>
      <c r="E328" s="28">
        <v>19335</v>
      </c>
      <c r="F328" s="28">
        <v>160370</v>
      </c>
      <c r="G328" s="28">
        <v>15649</v>
      </c>
      <c r="H328" s="28">
        <v>-3686</v>
      </c>
      <c r="I328" s="28">
        <v>124223</v>
      </c>
      <c r="J328" s="25"/>
    </row>
    <row r="329" spans="1:10" s="16" customFormat="1" x14ac:dyDescent="0.2">
      <c r="A329" s="26" t="s">
        <v>1053</v>
      </c>
      <c r="B329" s="30" t="s">
        <v>1054</v>
      </c>
      <c r="C329" s="28">
        <v>6402236</v>
      </c>
      <c r="D329" s="28">
        <v>8461804</v>
      </c>
      <c r="E329" s="28">
        <v>2059568</v>
      </c>
      <c r="F329" s="28">
        <v>8445651</v>
      </c>
      <c r="G329" s="28">
        <v>2043415</v>
      </c>
      <c r="H329" s="28">
        <v>-16153</v>
      </c>
      <c r="I329" s="28">
        <v>11202640</v>
      </c>
      <c r="J329" s="25"/>
    </row>
    <row r="330" spans="1:10" s="16" customFormat="1" ht="25.5" x14ac:dyDescent="0.2">
      <c r="A330" s="26" t="s">
        <v>1266</v>
      </c>
      <c r="B330" s="30" t="s">
        <v>3032</v>
      </c>
      <c r="C330" s="28">
        <v>601753</v>
      </c>
      <c r="D330" s="28">
        <v>1058168</v>
      </c>
      <c r="E330" s="28">
        <v>456415</v>
      </c>
      <c r="F330" s="28">
        <v>1054254</v>
      </c>
      <c r="G330" s="28">
        <v>452501</v>
      </c>
      <c r="H330" s="28">
        <v>-3914</v>
      </c>
      <c r="I330" s="28">
        <v>929320</v>
      </c>
      <c r="J330" s="25"/>
    </row>
    <row r="331" spans="1:10" s="16" customFormat="1" x14ac:dyDescent="0.2">
      <c r="A331" s="26" t="s">
        <v>1267</v>
      </c>
      <c r="B331" s="30" t="s">
        <v>1268</v>
      </c>
      <c r="C331" s="28">
        <v>601753</v>
      </c>
      <c r="D331" s="28">
        <v>1058168</v>
      </c>
      <c r="E331" s="28">
        <v>456415</v>
      </c>
      <c r="F331" s="28">
        <v>1054254</v>
      </c>
      <c r="G331" s="28">
        <v>452501</v>
      </c>
      <c r="H331" s="28">
        <v>-3914</v>
      </c>
      <c r="I331" s="28">
        <v>929320</v>
      </c>
      <c r="J331" s="25"/>
    </row>
    <row r="332" spans="1:10" s="16" customFormat="1" ht="25.5" x14ac:dyDescent="0.2">
      <c r="A332" s="26" t="s">
        <v>1475</v>
      </c>
      <c r="B332" s="30" t="s">
        <v>1476</v>
      </c>
      <c r="C332" s="28">
        <v>106192</v>
      </c>
      <c r="D332" s="28">
        <v>45569</v>
      </c>
      <c r="E332" s="28">
        <v>-60623</v>
      </c>
      <c r="F332" s="28">
        <v>45405</v>
      </c>
      <c r="G332" s="28">
        <v>-60787</v>
      </c>
      <c r="H332" s="28">
        <v>-164</v>
      </c>
      <c r="I332" s="28">
        <v>35538</v>
      </c>
      <c r="J332" s="25"/>
    </row>
    <row r="333" spans="1:10" s="16" customFormat="1" ht="25.5" x14ac:dyDescent="0.2">
      <c r="A333" s="26" t="s">
        <v>1513</v>
      </c>
      <c r="B333" s="30" t="s">
        <v>1514</v>
      </c>
      <c r="C333" s="28">
        <v>106192</v>
      </c>
      <c r="D333" s="28">
        <v>45569</v>
      </c>
      <c r="E333" s="28">
        <v>-60623</v>
      </c>
      <c r="F333" s="28">
        <v>45405</v>
      </c>
      <c r="G333" s="28">
        <v>-60787</v>
      </c>
      <c r="H333" s="28">
        <v>-164</v>
      </c>
      <c r="I333" s="28">
        <v>35538</v>
      </c>
      <c r="J333" s="25"/>
    </row>
    <row r="334" spans="1:10" s="16" customFormat="1" ht="51" x14ac:dyDescent="0.2">
      <c r="A334" s="26" t="s">
        <v>1555</v>
      </c>
      <c r="B334" s="30" t="s">
        <v>1556</v>
      </c>
      <c r="C334" s="28">
        <v>106192</v>
      </c>
      <c r="D334" s="28">
        <v>45569</v>
      </c>
      <c r="E334" s="28">
        <v>-60623</v>
      </c>
      <c r="F334" s="28">
        <v>45405</v>
      </c>
      <c r="G334" s="28">
        <v>-60787</v>
      </c>
      <c r="H334" s="28">
        <v>-164</v>
      </c>
      <c r="I334" s="28">
        <v>35538</v>
      </c>
      <c r="J334" s="25"/>
    </row>
    <row r="335" spans="1:10" s="16" customFormat="1" ht="38.25" x14ac:dyDescent="0.2">
      <c r="A335" s="26" t="s">
        <v>1557</v>
      </c>
      <c r="B335" s="30" t="s">
        <v>1558</v>
      </c>
      <c r="C335" s="28">
        <v>106192</v>
      </c>
      <c r="D335" s="28">
        <v>45569</v>
      </c>
      <c r="E335" s="28">
        <v>-60623</v>
      </c>
      <c r="F335" s="28">
        <v>45405</v>
      </c>
      <c r="G335" s="28">
        <v>-60787</v>
      </c>
      <c r="H335" s="28">
        <v>-164</v>
      </c>
      <c r="I335" s="28">
        <v>35538</v>
      </c>
      <c r="J335" s="25"/>
    </row>
    <row r="336" spans="1:10" s="16" customFormat="1" x14ac:dyDescent="0.2">
      <c r="A336" s="26" t="s">
        <v>1599</v>
      </c>
      <c r="B336" s="30" t="s">
        <v>1600</v>
      </c>
      <c r="C336" s="28">
        <v>124400</v>
      </c>
      <c r="D336" s="28">
        <v>143990</v>
      </c>
      <c r="E336" s="28">
        <v>19590</v>
      </c>
      <c r="F336" s="28">
        <v>143895</v>
      </c>
      <c r="G336" s="28">
        <v>19495</v>
      </c>
      <c r="H336" s="28">
        <v>-95</v>
      </c>
      <c r="I336" s="28">
        <v>0</v>
      </c>
      <c r="J336" s="25"/>
    </row>
    <row r="337" spans="1:10" s="16" customFormat="1" x14ac:dyDescent="0.2">
      <c r="A337" s="26" t="s">
        <v>1601</v>
      </c>
      <c r="B337" s="30" t="s">
        <v>1602</v>
      </c>
      <c r="C337" s="28">
        <v>124400</v>
      </c>
      <c r="D337" s="28">
        <v>143990</v>
      </c>
      <c r="E337" s="28">
        <v>19590</v>
      </c>
      <c r="F337" s="28">
        <v>143895</v>
      </c>
      <c r="G337" s="28">
        <v>19495</v>
      </c>
      <c r="H337" s="28">
        <v>-95</v>
      </c>
      <c r="I337" s="28">
        <v>0</v>
      </c>
      <c r="J337" s="25"/>
    </row>
    <row r="338" spans="1:10" s="16" customFormat="1" x14ac:dyDescent="0.2">
      <c r="A338" s="26" t="s">
        <v>2400</v>
      </c>
      <c r="B338" s="30" t="s">
        <v>2401</v>
      </c>
      <c r="C338" s="28">
        <v>0</v>
      </c>
      <c r="D338" s="28">
        <v>0</v>
      </c>
      <c r="E338" s="28">
        <v>0</v>
      </c>
      <c r="F338" s="28">
        <v>24012</v>
      </c>
      <c r="G338" s="28">
        <v>0</v>
      </c>
      <c r="H338" s="28">
        <v>0</v>
      </c>
      <c r="I338" s="28">
        <v>76632</v>
      </c>
      <c r="J338" s="25"/>
    </row>
    <row r="339" spans="1:10" s="16" customFormat="1" ht="12" x14ac:dyDescent="0.2">
      <c r="A339" s="25"/>
      <c r="B339" s="25"/>
      <c r="C339" s="25"/>
      <c r="D339" s="25"/>
      <c r="E339" s="25"/>
      <c r="F339" s="25"/>
      <c r="G339" s="25"/>
      <c r="H339" s="25"/>
      <c r="I339" s="25"/>
      <c r="J339" s="25"/>
    </row>
    <row r="340" spans="1:10" s="16" customFormat="1" ht="25.5" customHeight="1" x14ac:dyDescent="0.2">
      <c r="A340" s="74" t="s">
        <v>3037</v>
      </c>
      <c r="B340" s="74"/>
      <c r="C340" s="74"/>
      <c r="D340" s="74"/>
      <c r="E340" s="74"/>
      <c r="F340" s="74"/>
      <c r="G340" s="74"/>
      <c r="H340" s="74"/>
      <c r="I340" s="74"/>
      <c r="J340" s="74"/>
    </row>
    <row r="341" spans="1:10" s="16" customFormat="1" x14ac:dyDescent="0.2">
      <c r="A341" s="22" t="s">
        <v>2571</v>
      </c>
      <c r="B341" s="25"/>
      <c r="C341" s="25"/>
      <c r="D341" s="25"/>
      <c r="E341" s="25"/>
      <c r="F341" s="25"/>
      <c r="G341" s="25"/>
      <c r="H341" s="25"/>
      <c r="I341" s="25"/>
      <c r="J341" s="25"/>
    </row>
    <row r="342" spans="1:10" s="16" customFormat="1" ht="12" x14ac:dyDescent="0.2">
      <c r="A342" s="25"/>
      <c r="B342" s="25"/>
      <c r="C342" s="25"/>
      <c r="D342" s="25"/>
      <c r="E342" s="25"/>
      <c r="F342" s="25"/>
      <c r="G342" s="25"/>
      <c r="H342" s="25"/>
      <c r="I342" s="25"/>
      <c r="J342" s="25"/>
    </row>
    <row r="343" spans="1:10" s="16" customFormat="1" x14ac:dyDescent="0.2">
      <c r="A343" s="22" t="s">
        <v>16</v>
      </c>
      <c r="B343" s="29" t="s">
        <v>2421</v>
      </c>
      <c r="C343" s="24">
        <v>0</v>
      </c>
      <c r="D343" s="24">
        <v>1575947</v>
      </c>
      <c r="E343" s="24">
        <v>1575947</v>
      </c>
      <c r="F343" s="24">
        <v>1063848</v>
      </c>
      <c r="G343" s="24">
        <v>1063848</v>
      </c>
      <c r="H343" s="24">
        <v>-512099</v>
      </c>
      <c r="I343" s="24">
        <v>0</v>
      </c>
      <c r="J343" s="25"/>
    </row>
    <row r="344" spans="1:10" s="16" customFormat="1" x14ac:dyDescent="0.2">
      <c r="A344" s="26" t="s">
        <v>808</v>
      </c>
      <c r="B344" s="30" t="s">
        <v>809</v>
      </c>
      <c r="C344" s="28">
        <v>0</v>
      </c>
      <c r="D344" s="28">
        <v>1575947</v>
      </c>
      <c r="E344" s="28">
        <v>1575947</v>
      </c>
      <c r="F344" s="28">
        <v>1063848</v>
      </c>
      <c r="G344" s="28">
        <v>0</v>
      </c>
      <c r="H344" s="28">
        <v>-512099</v>
      </c>
      <c r="I344" s="28">
        <v>0</v>
      </c>
      <c r="J344" s="25"/>
    </row>
    <row r="345" spans="1:10" s="16" customFormat="1" x14ac:dyDescent="0.2">
      <c r="A345" s="26" t="s">
        <v>832</v>
      </c>
      <c r="B345" s="30" t="s">
        <v>833</v>
      </c>
      <c r="C345" s="28">
        <v>0</v>
      </c>
      <c r="D345" s="28">
        <v>1575947</v>
      </c>
      <c r="E345" s="28">
        <v>1575947</v>
      </c>
      <c r="F345" s="28">
        <v>1063848</v>
      </c>
      <c r="G345" s="28">
        <v>0</v>
      </c>
      <c r="H345" s="28">
        <v>-512099</v>
      </c>
      <c r="I345" s="28">
        <v>0</v>
      </c>
      <c r="J345" s="25"/>
    </row>
    <row r="346" spans="1:10" s="16" customFormat="1" ht="25.5" x14ac:dyDescent="0.2">
      <c r="A346" s="26" t="s">
        <v>838</v>
      </c>
      <c r="B346" s="30" t="s">
        <v>839</v>
      </c>
      <c r="C346" s="28">
        <v>0</v>
      </c>
      <c r="D346" s="28">
        <v>1575947</v>
      </c>
      <c r="E346" s="28">
        <v>1575947</v>
      </c>
      <c r="F346" s="28">
        <v>1063848</v>
      </c>
      <c r="G346" s="28">
        <v>0</v>
      </c>
      <c r="H346" s="28">
        <v>-512099</v>
      </c>
      <c r="I346" s="28">
        <v>0</v>
      </c>
      <c r="J346" s="25"/>
    </row>
    <row r="347" spans="1:10" s="16" customFormat="1" ht="25.5" x14ac:dyDescent="0.2">
      <c r="A347" s="26" t="s">
        <v>840</v>
      </c>
      <c r="B347" s="30" t="s">
        <v>841</v>
      </c>
      <c r="C347" s="28">
        <v>0</v>
      </c>
      <c r="D347" s="28">
        <v>811505</v>
      </c>
      <c r="E347" s="28">
        <v>811505</v>
      </c>
      <c r="F347" s="28">
        <v>299406</v>
      </c>
      <c r="G347" s="28">
        <v>0</v>
      </c>
      <c r="H347" s="28">
        <v>-512099</v>
      </c>
      <c r="I347" s="28">
        <v>0</v>
      </c>
      <c r="J347" s="25"/>
    </row>
    <row r="348" spans="1:10" s="16" customFormat="1" ht="25.5" x14ac:dyDescent="0.2">
      <c r="A348" s="26" t="s">
        <v>842</v>
      </c>
      <c r="B348" s="30" t="s">
        <v>843</v>
      </c>
      <c r="C348" s="28">
        <v>0</v>
      </c>
      <c r="D348" s="28">
        <v>764442</v>
      </c>
      <c r="E348" s="28">
        <v>764442</v>
      </c>
      <c r="F348" s="28">
        <v>764442</v>
      </c>
      <c r="G348" s="28">
        <v>0</v>
      </c>
      <c r="H348" s="28">
        <v>0</v>
      </c>
      <c r="I348" s="28">
        <v>0</v>
      </c>
      <c r="J348" s="25"/>
    </row>
    <row r="349" spans="1:10" s="16" customFormat="1" x14ac:dyDescent="0.2">
      <c r="A349" s="22" t="s">
        <v>979</v>
      </c>
      <c r="B349" s="29" t="s">
        <v>980</v>
      </c>
      <c r="C349" s="24">
        <v>0</v>
      </c>
      <c r="D349" s="24">
        <v>1575947</v>
      </c>
      <c r="E349" s="24">
        <v>1575947</v>
      </c>
      <c r="F349" s="24">
        <v>1038683</v>
      </c>
      <c r="G349" s="24">
        <v>1038683</v>
      </c>
      <c r="H349" s="24">
        <v>-537264</v>
      </c>
      <c r="I349" s="24">
        <v>0</v>
      </c>
      <c r="J349" s="25"/>
    </row>
    <row r="350" spans="1:10" s="16" customFormat="1" x14ac:dyDescent="0.2">
      <c r="A350" s="26" t="s">
        <v>981</v>
      </c>
      <c r="B350" s="30" t="s">
        <v>982</v>
      </c>
      <c r="C350" s="28">
        <v>0</v>
      </c>
      <c r="D350" s="28">
        <v>1529247</v>
      </c>
      <c r="E350" s="28">
        <v>1529247</v>
      </c>
      <c r="F350" s="28">
        <v>1008024</v>
      </c>
      <c r="G350" s="28">
        <v>0</v>
      </c>
      <c r="H350" s="28">
        <v>-521223</v>
      </c>
      <c r="I350" s="28">
        <v>0</v>
      </c>
      <c r="J350" s="25"/>
    </row>
    <row r="351" spans="1:10" s="16" customFormat="1" x14ac:dyDescent="0.2">
      <c r="A351" s="26" t="s">
        <v>983</v>
      </c>
      <c r="B351" s="30" t="s">
        <v>984</v>
      </c>
      <c r="C351" s="28">
        <v>0</v>
      </c>
      <c r="D351" s="28">
        <v>809247</v>
      </c>
      <c r="E351" s="28">
        <v>809247</v>
      </c>
      <c r="F351" s="28">
        <v>291905</v>
      </c>
      <c r="G351" s="28">
        <v>0</v>
      </c>
      <c r="H351" s="28">
        <v>-517342</v>
      </c>
      <c r="I351" s="28">
        <v>0</v>
      </c>
      <c r="J351" s="25"/>
    </row>
    <row r="352" spans="1:10" s="16" customFormat="1" x14ac:dyDescent="0.2">
      <c r="A352" s="26" t="s">
        <v>985</v>
      </c>
      <c r="B352" s="30" t="s">
        <v>986</v>
      </c>
      <c r="C352" s="28">
        <v>0</v>
      </c>
      <c r="D352" s="28">
        <v>421495</v>
      </c>
      <c r="E352" s="28">
        <v>421495</v>
      </c>
      <c r="F352" s="28">
        <v>222120</v>
      </c>
      <c r="G352" s="28">
        <v>0</v>
      </c>
      <c r="H352" s="28">
        <v>-199375</v>
      </c>
      <c r="I352" s="28">
        <v>0</v>
      </c>
      <c r="J352" s="25"/>
    </row>
    <row r="353" spans="1:10" x14ac:dyDescent="0.2">
      <c r="A353" s="26" t="s">
        <v>1053</v>
      </c>
      <c r="B353" s="30" t="s">
        <v>1054</v>
      </c>
      <c r="C353" s="28">
        <v>0</v>
      </c>
      <c r="D353" s="28">
        <v>387752</v>
      </c>
      <c r="E353" s="28">
        <v>387752</v>
      </c>
      <c r="F353" s="28">
        <v>69785</v>
      </c>
      <c r="G353" s="28">
        <v>0</v>
      </c>
      <c r="H353" s="28">
        <v>-317967</v>
      </c>
      <c r="I353" s="28">
        <v>0</v>
      </c>
      <c r="J353" s="25"/>
    </row>
    <row r="354" spans="1:10" ht="25.5" x14ac:dyDescent="0.2">
      <c r="A354" s="26" t="s">
        <v>1266</v>
      </c>
      <c r="B354" s="30" t="s">
        <v>3032</v>
      </c>
      <c r="C354" s="28">
        <v>0</v>
      </c>
      <c r="D354" s="28">
        <v>720000</v>
      </c>
      <c r="E354" s="28">
        <v>720000</v>
      </c>
      <c r="F354" s="28">
        <v>716119</v>
      </c>
      <c r="G354" s="28">
        <v>0</v>
      </c>
      <c r="H354" s="28">
        <v>-3881</v>
      </c>
      <c r="I354" s="28">
        <v>0</v>
      </c>
      <c r="J354" s="25"/>
    </row>
    <row r="355" spans="1:10" x14ac:dyDescent="0.2">
      <c r="A355" s="26" t="s">
        <v>1267</v>
      </c>
      <c r="B355" s="30" t="s">
        <v>1268</v>
      </c>
      <c r="C355" s="28">
        <v>0</v>
      </c>
      <c r="D355" s="28">
        <v>720000</v>
      </c>
      <c r="E355" s="28">
        <v>720000</v>
      </c>
      <c r="F355" s="28">
        <v>716119</v>
      </c>
      <c r="G355" s="28">
        <v>0</v>
      </c>
      <c r="H355" s="28">
        <v>-3881</v>
      </c>
      <c r="I355" s="28">
        <v>0</v>
      </c>
      <c r="J355" s="25"/>
    </row>
    <row r="356" spans="1:10" x14ac:dyDescent="0.2">
      <c r="A356" s="26" t="s">
        <v>1599</v>
      </c>
      <c r="B356" s="30" t="s">
        <v>1600</v>
      </c>
      <c r="C356" s="28">
        <v>0</v>
      </c>
      <c r="D356" s="28">
        <v>46700</v>
      </c>
      <c r="E356" s="28">
        <v>46700</v>
      </c>
      <c r="F356" s="28">
        <v>30659</v>
      </c>
      <c r="G356" s="28">
        <v>0</v>
      </c>
      <c r="H356" s="28">
        <v>-16041</v>
      </c>
      <c r="I356" s="28">
        <v>0</v>
      </c>
      <c r="J356" s="25"/>
    </row>
    <row r="357" spans="1:10" x14ac:dyDescent="0.2">
      <c r="A357" s="26" t="s">
        <v>1601</v>
      </c>
      <c r="B357" s="30" t="s">
        <v>1602</v>
      </c>
      <c r="C357" s="28">
        <v>0</v>
      </c>
      <c r="D357" s="28">
        <v>46700</v>
      </c>
      <c r="E357" s="28">
        <v>46700</v>
      </c>
      <c r="F357" s="28">
        <v>30659</v>
      </c>
      <c r="G357" s="28">
        <v>0</v>
      </c>
      <c r="H357" s="28">
        <v>-16041</v>
      </c>
      <c r="I357" s="28">
        <v>0</v>
      </c>
      <c r="J357" s="25"/>
    </row>
    <row r="358" spans="1:10" x14ac:dyDescent="0.2">
      <c r="A358" s="22" t="s">
        <v>1749</v>
      </c>
      <c r="B358" s="29" t="s">
        <v>2422</v>
      </c>
      <c r="C358" s="24">
        <v>0</v>
      </c>
      <c r="D358" s="24">
        <v>0</v>
      </c>
      <c r="E358" s="24">
        <v>0</v>
      </c>
      <c r="F358" s="24">
        <v>25165</v>
      </c>
      <c r="G358" s="24">
        <v>25165</v>
      </c>
      <c r="H358" s="24">
        <v>25165</v>
      </c>
      <c r="I358" s="24">
        <v>0</v>
      </c>
      <c r="J358" s="25"/>
    </row>
    <row r="359" spans="1:10" x14ac:dyDescent="0.2">
      <c r="A359" s="22" t="s">
        <v>1750</v>
      </c>
      <c r="B359" s="29" t="s">
        <v>2423</v>
      </c>
      <c r="C359" s="24">
        <v>0</v>
      </c>
      <c r="D359" s="24">
        <v>0</v>
      </c>
      <c r="E359" s="24">
        <v>0</v>
      </c>
      <c r="F359" s="24">
        <v>-25165</v>
      </c>
      <c r="G359" s="24">
        <v>-25165</v>
      </c>
      <c r="H359" s="24">
        <v>-25165</v>
      </c>
      <c r="I359" s="24">
        <v>0</v>
      </c>
      <c r="J359" s="25"/>
    </row>
    <row r="360" spans="1:10" x14ac:dyDescent="0.2">
      <c r="A360" s="26" t="s">
        <v>1752</v>
      </c>
      <c r="B360" s="30" t="s">
        <v>1753</v>
      </c>
      <c r="C360" s="28">
        <v>0</v>
      </c>
      <c r="D360" s="28">
        <v>0</v>
      </c>
      <c r="E360" s="28">
        <v>0</v>
      </c>
      <c r="F360" s="28">
        <v>-25165</v>
      </c>
      <c r="G360" s="28">
        <v>0</v>
      </c>
      <c r="H360" s="28">
        <v>0</v>
      </c>
      <c r="I360" s="28">
        <v>0</v>
      </c>
      <c r="J360" s="25"/>
    </row>
    <row r="361" spans="1:10" x14ac:dyDescent="0.2">
      <c r="A361" s="26" t="s">
        <v>1790</v>
      </c>
      <c r="B361" s="30" t="s">
        <v>1791</v>
      </c>
      <c r="C361" s="28">
        <v>0</v>
      </c>
      <c r="D361" s="28">
        <v>0</v>
      </c>
      <c r="E361" s="28">
        <v>0</v>
      </c>
      <c r="F361" s="28">
        <v>-25165</v>
      </c>
      <c r="G361" s="28">
        <v>0</v>
      </c>
      <c r="H361" s="28">
        <v>0</v>
      </c>
      <c r="I361" s="28">
        <v>0</v>
      </c>
      <c r="J361" s="25"/>
    </row>
    <row r="362" spans="1:10" ht="25.5" x14ac:dyDescent="0.2">
      <c r="A362" s="26" t="s">
        <v>1752</v>
      </c>
      <c r="B362" s="30" t="s">
        <v>2379</v>
      </c>
      <c r="C362" s="28">
        <v>0</v>
      </c>
      <c r="D362" s="28">
        <v>0</v>
      </c>
      <c r="E362" s="28">
        <v>0</v>
      </c>
      <c r="F362" s="28">
        <v>-25165</v>
      </c>
      <c r="G362" s="28">
        <v>0</v>
      </c>
      <c r="H362" s="28">
        <v>0</v>
      </c>
      <c r="I362" s="28">
        <v>0</v>
      </c>
      <c r="J362" s="25"/>
    </row>
    <row r="363" spans="1:10" ht="25.5" x14ac:dyDescent="0.2">
      <c r="A363" s="26" t="s">
        <v>2388</v>
      </c>
      <c r="B363" s="30" t="s">
        <v>2389</v>
      </c>
      <c r="C363" s="28">
        <v>0</v>
      </c>
      <c r="D363" s="28">
        <v>0</v>
      </c>
      <c r="E363" s="28">
        <v>0</v>
      </c>
      <c r="F363" s="28">
        <v>-25165</v>
      </c>
      <c r="G363" s="28">
        <v>0</v>
      </c>
      <c r="H363" s="28">
        <v>0</v>
      </c>
      <c r="I363" s="28">
        <v>0</v>
      </c>
      <c r="J363" s="25"/>
    </row>
    <row r="364" spans="1:10" x14ac:dyDescent="0.2">
      <c r="A364" s="25"/>
      <c r="B364" s="25"/>
      <c r="C364" s="25"/>
      <c r="D364" s="25"/>
      <c r="E364" s="25"/>
      <c r="F364" s="25"/>
      <c r="G364" s="25"/>
      <c r="H364" s="25"/>
      <c r="I364" s="25"/>
      <c r="J364" s="25"/>
    </row>
    <row r="365" spans="1:10" x14ac:dyDescent="0.2">
      <c r="A365" s="74" t="s">
        <v>2471</v>
      </c>
      <c r="B365" s="74"/>
      <c r="C365" s="74"/>
      <c r="D365" s="74"/>
      <c r="E365" s="74"/>
      <c r="F365" s="74"/>
      <c r="G365" s="74"/>
      <c r="H365" s="74"/>
      <c r="I365" s="74"/>
      <c r="J365" s="74"/>
    </row>
    <row r="366" spans="1:10" x14ac:dyDescent="0.2">
      <c r="A366" s="22" t="s">
        <v>2571</v>
      </c>
      <c r="B366" s="25"/>
      <c r="C366" s="25"/>
      <c r="D366" s="25"/>
      <c r="E366" s="25"/>
      <c r="F366" s="25"/>
      <c r="G366" s="25"/>
      <c r="H366" s="25"/>
      <c r="I366" s="25"/>
      <c r="J366" s="25"/>
    </row>
    <row r="367" spans="1:10" x14ac:dyDescent="0.2">
      <c r="A367" s="25"/>
      <c r="B367" s="25"/>
      <c r="C367" s="25"/>
      <c r="D367" s="25"/>
      <c r="E367" s="25"/>
      <c r="F367" s="25"/>
      <c r="G367" s="25"/>
      <c r="H367" s="25"/>
      <c r="I367" s="25"/>
      <c r="J367" s="25"/>
    </row>
    <row r="368" spans="1:10" x14ac:dyDescent="0.2">
      <c r="A368" s="22" t="s">
        <v>16</v>
      </c>
      <c r="B368" s="29" t="s">
        <v>2421</v>
      </c>
      <c r="C368" s="24">
        <v>1500</v>
      </c>
      <c r="D368" s="24">
        <v>1500</v>
      </c>
      <c r="E368" s="24">
        <v>0</v>
      </c>
      <c r="F368" s="24">
        <v>1339</v>
      </c>
      <c r="G368" s="24">
        <v>-161</v>
      </c>
      <c r="H368" s="24">
        <v>-161</v>
      </c>
      <c r="I368" s="24">
        <v>1345</v>
      </c>
      <c r="J368" s="25"/>
    </row>
    <row r="369" spans="1:10" x14ac:dyDescent="0.2">
      <c r="A369" s="26" t="s">
        <v>958</v>
      </c>
      <c r="B369" s="30" t="s">
        <v>959</v>
      </c>
      <c r="C369" s="28">
        <v>1500</v>
      </c>
      <c r="D369" s="28">
        <v>1500</v>
      </c>
      <c r="E369" s="28">
        <v>0</v>
      </c>
      <c r="F369" s="28">
        <v>1339</v>
      </c>
      <c r="G369" s="28">
        <v>-161</v>
      </c>
      <c r="H369" s="28">
        <v>-161</v>
      </c>
      <c r="I369" s="28">
        <v>1345</v>
      </c>
      <c r="J369" s="25"/>
    </row>
    <row r="370" spans="1:10" x14ac:dyDescent="0.2">
      <c r="A370" s="26" t="s">
        <v>960</v>
      </c>
      <c r="B370" s="30" t="s">
        <v>959</v>
      </c>
      <c r="C370" s="28">
        <v>1500</v>
      </c>
      <c r="D370" s="28">
        <v>1500</v>
      </c>
      <c r="E370" s="28">
        <v>0</v>
      </c>
      <c r="F370" s="28">
        <v>1339</v>
      </c>
      <c r="G370" s="28">
        <v>-161</v>
      </c>
      <c r="H370" s="28">
        <v>-161</v>
      </c>
      <c r="I370" s="28">
        <v>1345</v>
      </c>
      <c r="J370" s="25"/>
    </row>
    <row r="371" spans="1:10" x14ac:dyDescent="0.2">
      <c r="A371" s="26" t="s">
        <v>961</v>
      </c>
      <c r="B371" s="30" t="s">
        <v>962</v>
      </c>
      <c r="C371" s="28">
        <v>1500</v>
      </c>
      <c r="D371" s="28">
        <v>1500</v>
      </c>
      <c r="E371" s="28">
        <v>0</v>
      </c>
      <c r="F371" s="28">
        <v>1339</v>
      </c>
      <c r="G371" s="28">
        <v>-161</v>
      </c>
      <c r="H371" s="28">
        <v>-161</v>
      </c>
      <c r="I371" s="28">
        <v>1345</v>
      </c>
      <c r="J371" s="25"/>
    </row>
    <row r="372" spans="1:10" x14ac:dyDescent="0.2">
      <c r="A372" s="22" t="s">
        <v>979</v>
      </c>
      <c r="B372" s="29" t="s">
        <v>980</v>
      </c>
      <c r="C372" s="24">
        <v>1500</v>
      </c>
      <c r="D372" s="24">
        <v>1500</v>
      </c>
      <c r="E372" s="24">
        <v>0</v>
      </c>
      <c r="F372" s="24">
        <v>1339</v>
      </c>
      <c r="G372" s="24">
        <v>-161</v>
      </c>
      <c r="H372" s="24">
        <v>-161</v>
      </c>
      <c r="I372" s="24">
        <v>1345</v>
      </c>
      <c r="J372" s="25"/>
    </row>
    <row r="373" spans="1:10" x14ac:dyDescent="0.2">
      <c r="A373" s="26" t="s">
        <v>981</v>
      </c>
      <c r="B373" s="30" t="s">
        <v>982</v>
      </c>
      <c r="C373" s="28">
        <v>1500</v>
      </c>
      <c r="D373" s="28">
        <v>1500</v>
      </c>
      <c r="E373" s="28">
        <v>0</v>
      </c>
      <c r="F373" s="28">
        <v>1339</v>
      </c>
      <c r="G373" s="28">
        <v>-161</v>
      </c>
      <c r="H373" s="28">
        <v>-161</v>
      </c>
      <c r="I373" s="28">
        <v>1345</v>
      </c>
      <c r="J373" s="25"/>
    </row>
    <row r="374" spans="1:10" x14ac:dyDescent="0.2">
      <c r="A374" s="26" t="s">
        <v>983</v>
      </c>
      <c r="B374" s="30" t="s">
        <v>984</v>
      </c>
      <c r="C374" s="28">
        <v>1500</v>
      </c>
      <c r="D374" s="28">
        <v>1500</v>
      </c>
      <c r="E374" s="28">
        <v>0</v>
      </c>
      <c r="F374" s="28">
        <v>1339</v>
      </c>
      <c r="G374" s="28">
        <v>-161</v>
      </c>
      <c r="H374" s="28">
        <v>-161</v>
      </c>
      <c r="I374" s="28">
        <v>1345</v>
      </c>
      <c r="J374" s="25"/>
    </row>
    <row r="375" spans="1:10" x14ac:dyDescent="0.2">
      <c r="A375" s="26" t="s">
        <v>1053</v>
      </c>
      <c r="B375" s="30" t="s">
        <v>1054</v>
      </c>
      <c r="C375" s="28">
        <v>1500</v>
      </c>
      <c r="D375" s="28">
        <v>1500</v>
      </c>
      <c r="E375" s="28">
        <v>0</v>
      </c>
      <c r="F375" s="28">
        <v>1339</v>
      </c>
      <c r="G375" s="28">
        <v>-161</v>
      </c>
      <c r="H375" s="28">
        <v>-161</v>
      </c>
      <c r="I375" s="28">
        <v>1345</v>
      </c>
      <c r="J375" s="25"/>
    </row>
    <row r="376" spans="1:10" x14ac:dyDescent="0.2">
      <c r="A376" s="26" t="s">
        <v>2400</v>
      </c>
      <c r="B376" s="30" t="s">
        <v>2401</v>
      </c>
      <c r="C376" s="28">
        <v>0</v>
      </c>
      <c r="D376" s="28">
        <v>0</v>
      </c>
      <c r="E376" s="28">
        <v>0</v>
      </c>
      <c r="F376" s="28">
        <v>161</v>
      </c>
      <c r="G376" s="28">
        <v>0</v>
      </c>
      <c r="H376" s="28">
        <v>0</v>
      </c>
      <c r="I376" s="28">
        <v>12</v>
      </c>
      <c r="J376" s="25"/>
    </row>
    <row r="377" spans="1:10" x14ac:dyDescent="0.2">
      <c r="A377" s="25"/>
      <c r="B377" s="25"/>
      <c r="C377" s="25"/>
      <c r="D377" s="25"/>
      <c r="E377" s="25"/>
      <c r="F377" s="25"/>
      <c r="G377" s="25"/>
      <c r="H377" s="25"/>
      <c r="I377" s="25"/>
      <c r="J377" s="25"/>
    </row>
    <row r="378" spans="1:10" x14ac:dyDescent="0.2">
      <c r="A378" s="74" t="s">
        <v>2597</v>
      </c>
      <c r="B378" s="74"/>
      <c r="C378" s="74"/>
      <c r="D378" s="74"/>
      <c r="E378" s="74"/>
      <c r="F378" s="74"/>
      <c r="G378" s="74"/>
      <c r="H378" s="74"/>
      <c r="I378" s="74"/>
      <c r="J378" s="74"/>
    </row>
    <row r="379" spans="1:10" x14ac:dyDescent="0.2">
      <c r="A379" s="22" t="s">
        <v>2571</v>
      </c>
      <c r="B379" s="25"/>
      <c r="C379" s="25"/>
      <c r="D379" s="25"/>
      <c r="E379" s="25"/>
      <c r="F379" s="25"/>
      <c r="G379" s="25"/>
      <c r="H379" s="25"/>
      <c r="I379" s="25"/>
      <c r="J379" s="25"/>
    </row>
    <row r="380" spans="1:10" x14ac:dyDescent="0.2">
      <c r="A380" s="25"/>
      <c r="B380" s="25"/>
      <c r="C380" s="25"/>
      <c r="D380" s="25"/>
      <c r="E380" s="25"/>
      <c r="F380" s="25"/>
      <c r="G380" s="25"/>
      <c r="H380" s="25"/>
      <c r="I380" s="25"/>
      <c r="J380" s="25"/>
    </row>
    <row r="381" spans="1:10" x14ac:dyDescent="0.2">
      <c r="A381" s="22" t="s">
        <v>16</v>
      </c>
      <c r="B381" s="29" t="s">
        <v>2421</v>
      </c>
      <c r="C381" s="24">
        <v>1500</v>
      </c>
      <c r="D381" s="24">
        <v>1500</v>
      </c>
      <c r="E381" s="24">
        <v>0</v>
      </c>
      <c r="F381" s="24">
        <v>1339</v>
      </c>
      <c r="G381" s="24">
        <v>-161</v>
      </c>
      <c r="H381" s="24">
        <v>-161</v>
      </c>
      <c r="I381" s="24">
        <v>1345</v>
      </c>
      <c r="J381" s="25"/>
    </row>
    <row r="382" spans="1:10" x14ac:dyDescent="0.2">
      <c r="A382" s="26" t="s">
        <v>958</v>
      </c>
      <c r="B382" s="30" t="s">
        <v>959</v>
      </c>
      <c r="C382" s="28">
        <v>1500</v>
      </c>
      <c r="D382" s="28">
        <v>1500</v>
      </c>
      <c r="E382" s="28">
        <v>0</v>
      </c>
      <c r="F382" s="28">
        <v>1339</v>
      </c>
      <c r="G382" s="28">
        <v>-161</v>
      </c>
      <c r="H382" s="28">
        <v>-161</v>
      </c>
      <c r="I382" s="28">
        <v>1345</v>
      </c>
      <c r="J382" s="25"/>
    </row>
    <row r="383" spans="1:10" x14ac:dyDescent="0.2">
      <c r="A383" s="26" t="s">
        <v>960</v>
      </c>
      <c r="B383" s="30" t="s">
        <v>959</v>
      </c>
      <c r="C383" s="28">
        <v>1500</v>
      </c>
      <c r="D383" s="28">
        <v>1500</v>
      </c>
      <c r="E383" s="28">
        <v>0</v>
      </c>
      <c r="F383" s="28">
        <v>1339</v>
      </c>
      <c r="G383" s="28">
        <v>-161</v>
      </c>
      <c r="H383" s="28">
        <v>-161</v>
      </c>
      <c r="I383" s="28">
        <v>1345</v>
      </c>
      <c r="J383" s="25"/>
    </row>
    <row r="384" spans="1:10" x14ac:dyDescent="0.2">
      <c r="A384" s="26" t="s">
        <v>961</v>
      </c>
      <c r="B384" s="30" t="s">
        <v>962</v>
      </c>
      <c r="C384" s="28">
        <v>1500</v>
      </c>
      <c r="D384" s="28">
        <v>1500</v>
      </c>
      <c r="E384" s="28">
        <v>0</v>
      </c>
      <c r="F384" s="28">
        <v>1339</v>
      </c>
      <c r="G384" s="28">
        <v>-161</v>
      </c>
      <c r="H384" s="28">
        <v>-161</v>
      </c>
      <c r="I384" s="28">
        <v>1345</v>
      </c>
      <c r="J384" s="25"/>
    </row>
    <row r="385" spans="1:10" x14ac:dyDescent="0.2">
      <c r="A385" s="22" t="s">
        <v>979</v>
      </c>
      <c r="B385" s="29" t="s">
        <v>980</v>
      </c>
      <c r="C385" s="24">
        <v>1500</v>
      </c>
      <c r="D385" s="24">
        <v>1500</v>
      </c>
      <c r="E385" s="24">
        <v>0</v>
      </c>
      <c r="F385" s="24">
        <v>1339</v>
      </c>
      <c r="G385" s="24">
        <v>-161</v>
      </c>
      <c r="H385" s="24">
        <v>-161</v>
      </c>
      <c r="I385" s="24">
        <v>1345</v>
      </c>
      <c r="J385" s="25"/>
    </row>
    <row r="386" spans="1:10" x14ac:dyDescent="0.2">
      <c r="A386" s="26" t="s">
        <v>981</v>
      </c>
      <c r="B386" s="30" t="s">
        <v>982</v>
      </c>
      <c r="C386" s="28">
        <v>1500</v>
      </c>
      <c r="D386" s="28">
        <v>1500</v>
      </c>
      <c r="E386" s="28">
        <v>0</v>
      </c>
      <c r="F386" s="28">
        <v>1339</v>
      </c>
      <c r="G386" s="28">
        <v>-161</v>
      </c>
      <c r="H386" s="28">
        <v>-161</v>
      </c>
      <c r="I386" s="28">
        <v>1345</v>
      </c>
      <c r="J386" s="25"/>
    </row>
    <row r="387" spans="1:10" x14ac:dyDescent="0.2">
      <c r="A387" s="26" t="s">
        <v>983</v>
      </c>
      <c r="B387" s="30" t="s">
        <v>984</v>
      </c>
      <c r="C387" s="28">
        <v>1500</v>
      </c>
      <c r="D387" s="28">
        <v>1500</v>
      </c>
      <c r="E387" s="28">
        <v>0</v>
      </c>
      <c r="F387" s="28">
        <v>1339</v>
      </c>
      <c r="G387" s="28">
        <v>-161</v>
      </c>
      <c r="H387" s="28">
        <v>-161</v>
      </c>
      <c r="I387" s="28">
        <v>1345</v>
      </c>
      <c r="J387" s="25"/>
    </row>
    <row r="388" spans="1:10" x14ac:dyDescent="0.2">
      <c r="A388" s="26" t="s">
        <v>1053</v>
      </c>
      <c r="B388" s="30" t="s">
        <v>1054</v>
      </c>
      <c r="C388" s="28">
        <v>1500</v>
      </c>
      <c r="D388" s="28">
        <v>1500</v>
      </c>
      <c r="E388" s="28">
        <v>0</v>
      </c>
      <c r="F388" s="28">
        <v>1339</v>
      </c>
      <c r="G388" s="28">
        <v>-161</v>
      </c>
      <c r="H388" s="28">
        <v>-161</v>
      </c>
      <c r="I388" s="28">
        <v>1345</v>
      </c>
      <c r="J388" s="25"/>
    </row>
    <row r="389" spans="1:10" x14ac:dyDescent="0.2">
      <c r="A389" s="26" t="s">
        <v>2400</v>
      </c>
      <c r="B389" s="30" t="s">
        <v>2401</v>
      </c>
      <c r="C389" s="28">
        <v>0</v>
      </c>
      <c r="D389" s="28">
        <v>0</v>
      </c>
      <c r="E389" s="28">
        <v>0</v>
      </c>
      <c r="F389" s="28">
        <v>161</v>
      </c>
      <c r="G389" s="28">
        <v>0</v>
      </c>
      <c r="H389" s="28">
        <v>0</v>
      </c>
      <c r="I389" s="28">
        <v>12</v>
      </c>
      <c r="J389" s="25"/>
    </row>
    <row r="390" spans="1:10" x14ac:dyDescent="0.2">
      <c r="A390" s="25"/>
      <c r="B390" s="25"/>
      <c r="C390" s="25"/>
      <c r="D390" s="25"/>
      <c r="E390" s="25"/>
      <c r="F390" s="25"/>
      <c r="G390" s="25"/>
      <c r="H390" s="25"/>
      <c r="I390" s="25"/>
      <c r="J390" s="25"/>
    </row>
    <row r="391" spans="1:10" x14ac:dyDescent="0.2">
      <c r="A391" s="74" t="s">
        <v>2475</v>
      </c>
      <c r="B391" s="74"/>
      <c r="C391" s="74"/>
      <c r="D391" s="74"/>
      <c r="E391" s="74"/>
      <c r="F391" s="74"/>
      <c r="G391" s="74"/>
      <c r="H391" s="74"/>
      <c r="I391" s="74"/>
      <c r="J391" s="74"/>
    </row>
    <row r="392" spans="1:10" x14ac:dyDescent="0.2">
      <c r="A392" s="22" t="s">
        <v>2571</v>
      </c>
      <c r="B392" s="25"/>
      <c r="C392" s="25"/>
      <c r="D392" s="25"/>
      <c r="E392" s="25"/>
      <c r="F392" s="25"/>
      <c r="G392" s="25"/>
      <c r="H392" s="25"/>
      <c r="I392" s="25"/>
      <c r="J392" s="25"/>
    </row>
    <row r="393" spans="1:10" x14ac:dyDescent="0.2">
      <c r="A393" s="25"/>
      <c r="B393" s="25"/>
      <c r="C393" s="25"/>
      <c r="D393" s="25"/>
      <c r="E393" s="25"/>
      <c r="F393" s="25"/>
      <c r="G393" s="25"/>
      <c r="H393" s="25"/>
      <c r="I393" s="25"/>
      <c r="J393" s="25"/>
    </row>
    <row r="394" spans="1:10" x14ac:dyDescent="0.2">
      <c r="A394" s="22" t="s">
        <v>16</v>
      </c>
      <c r="B394" s="29" t="s">
        <v>2421</v>
      </c>
      <c r="C394" s="24">
        <v>22500</v>
      </c>
      <c r="D394" s="24">
        <v>409192</v>
      </c>
      <c r="E394" s="24">
        <v>386692</v>
      </c>
      <c r="F394" s="24">
        <v>331694</v>
      </c>
      <c r="G394" s="24">
        <v>309194</v>
      </c>
      <c r="H394" s="24">
        <v>-77498</v>
      </c>
      <c r="I394" s="24">
        <v>5766</v>
      </c>
      <c r="J394" s="25"/>
    </row>
    <row r="395" spans="1:10" x14ac:dyDescent="0.2">
      <c r="A395" s="26" t="s">
        <v>808</v>
      </c>
      <c r="B395" s="30" t="s">
        <v>809</v>
      </c>
      <c r="C395" s="28">
        <v>22500</v>
      </c>
      <c r="D395" s="28">
        <v>22500</v>
      </c>
      <c r="E395" s="28">
        <v>0</v>
      </c>
      <c r="F395" s="28">
        <v>8957</v>
      </c>
      <c r="G395" s="28">
        <v>-13543</v>
      </c>
      <c r="H395" s="28">
        <v>-13543</v>
      </c>
      <c r="I395" s="28">
        <v>5766</v>
      </c>
      <c r="J395" s="25"/>
    </row>
    <row r="396" spans="1:10" x14ac:dyDescent="0.2">
      <c r="A396" s="26" t="s">
        <v>832</v>
      </c>
      <c r="B396" s="30" t="s">
        <v>833</v>
      </c>
      <c r="C396" s="28">
        <v>22500</v>
      </c>
      <c r="D396" s="28">
        <v>22500</v>
      </c>
      <c r="E396" s="28">
        <v>0</v>
      </c>
      <c r="F396" s="28">
        <v>8957</v>
      </c>
      <c r="G396" s="28">
        <v>-13543</v>
      </c>
      <c r="H396" s="28">
        <v>-13543</v>
      </c>
      <c r="I396" s="28">
        <v>5766</v>
      </c>
      <c r="J396" s="25"/>
    </row>
    <row r="397" spans="1:10" ht="25.5" x14ac:dyDescent="0.2">
      <c r="A397" s="26" t="s">
        <v>838</v>
      </c>
      <c r="B397" s="30" t="s">
        <v>839</v>
      </c>
      <c r="C397" s="28">
        <v>22500</v>
      </c>
      <c r="D397" s="28">
        <v>22500</v>
      </c>
      <c r="E397" s="28">
        <v>0</v>
      </c>
      <c r="F397" s="28">
        <v>8957</v>
      </c>
      <c r="G397" s="28">
        <v>-13543</v>
      </c>
      <c r="H397" s="28">
        <v>-13543</v>
      </c>
      <c r="I397" s="28">
        <v>5766</v>
      </c>
      <c r="J397" s="25"/>
    </row>
    <row r="398" spans="1:10" ht="25.5" x14ac:dyDescent="0.2">
      <c r="A398" s="26" t="s">
        <v>840</v>
      </c>
      <c r="B398" s="30" t="s">
        <v>841</v>
      </c>
      <c r="C398" s="28">
        <v>22500</v>
      </c>
      <c r="D398" s="28">
        <v>22500</v>
      </c>
      <c r="E398" s="28">
        <v>0</v>
      </c>
      <c r="F398" s="28">
        <v>8957</v>
      </c>
      <c r="G398" s="28">
        <v>-13543</v>
      </c>
      <c r="H398" s="28">
        <v>-13543</v>
      </c>
      <c r="I398" s="28">
        <v>5766</v>
      </c>
      <c r="J398" s="25"/>
    </row>
    <row r="399" spans="1:10" x14ac:dyDescent="0.2">
      <c r="A399" s="26" t="s">
        <v>958</v>
      </c>
      <c r="B399" s="30" t="s">
        <v>959</v>
      </c>
      <c r="C399" s="28">
        <v>0</v>
      </c>
      <c r="D399" s="28">
        <v>386692</v>
      </c>
      <c r="E399" s="28">
        <v>386692</v>
      </c>
      <c r="F399" s="28">
        <v>322737</v>
      </c>
      <c r="G399" s="28">
        <v>0</v>
      </c>
      <c r="H399" s="28">
        <v>-63955</v>
      </c>
      <c r="I399" s="28">
        <v>0</v>
      </c>
      <c r="J399" s="25"/>
    </row>
    <row r="400" spans="1:10" x14ac:dyDescent="0.2">
      <c r="A400" s="26" t="s">
        <v>960</v>
      </c>
      <c r="B400" s="30" t="s">
        <v>959</v>
      </c>
      <c r="C400" s="28">
        <v>0</v>
      </c>
      <c r="D400" s="28">
        <v>386692</v>
      </c>
      <c r="E400" s="28">
        <v>386692</v>
      </c>
      <c r="F400" s="28">
        <v>322737</v>
      </c>
      <c r="G400" s="28">
        <v>0</v>
      </c>
      <c r="H400" s="28">
        <v>-63955</v>
      </c>
      <c r="I400" s="28">
        <v>0</v>
      </c>
      <c r="J400" s="25"/>
    </row>
    <row r="401" spans="1:10" x14ac:dyDescent="0.2">
      <c r="A401" s="26" t="s">
        <v>961</v>
      </c>
      <c r="B401" s="30" t="s">
        <v>962</v>
      </c>
      <c r="C401" s="28">
        <v>0</v>
      </c>
      <c r="D401" s="28">
        <v>386692</v>
      </c>
      <c r="E401" s="28">
        <v>386692</v>
      </c>
      <c r="F401" s="28">
        <v>322737</v>
      </c>
      <c r="G401" s="28">
        <v>0</v>
      </c>
      <c r="H401" s="28">
        <v>-63955</v>
      </c>
      <c r="I401" s="28">
        <v>0</v>
      </c>
      <c r="J401" s="25"/>
    </row>
    <row r="402" spans="1:10" x14ac:dyDescent="0.2">
      <c r="A402" s="22" t="s">
        <v>979</v>
      </c>
      <c r="B402" s="29" t="s">
        <v>980</v>
      </c>
      <c r="C402" s="24">
        <v>22500</v>
      </c>
      <c r="D402" s="24">
        <v>409192</v>
      </c>
      <c r="E402" s="24">
        <v>386692</v>
      </c>
      <c r="F402" s="24">
        <v>331694</v>
      </c>
      <c r="G402" s="24">
        <v>309194</v>
      </c>
      <c r="H402" s="24">
        <v>-77498</v>
      </c>
      <c r="I402" s="24">
        <v>5766</v>
      </c>
      <c r="J402" s="25"/>
    </row>
    <row r="403" spans="1:10" x14ac:dyDescent="0.2">
      <c r="A403" s="26" t="s">
        <v>981</v>
      </c>
      <c r="B403" s="30" t="s">
        <v>982</v>
      </c>
      <c r="C403" s="28">
        <v>22500</v>
      </c>
      <c r="D403" s="28">
        <v>409192</v>
      </c>
      <c r="E403" s="28">
        <v>386692</v>
      </c>
      <c r="F403" s="28">
        <v>331694</v>
      </c>
      <c r="G403" s="28">
        <v>309194</v>
      </c>
      <c r="H403" s="28">
        <v>-77498</v>
      </c>
      <c r="I403" s="28">
        <v>5766</v>
      </c>
      <c r="J403" s="25"/>
    </row>
    <row r="404" spans="1:10" x14ac:dyDescent="0.2">
      <c r="A404" s="26" t="s">
        <v>983</v>
      </c>
      <c r="B404" s="30" t="s">
        <v>984</v>
      </c>
      <c r="C404" s="28">
        <v>22500</v>
      </c>
      <c r="D404" s="28">
        <v>22500</v>
      </c>
      <c r="E404" s="28">
        <v>0</v>
      </c>
      <c r="F404" s="28">
        <v>8957</v>
      </c>
      <c r="G404" s="28">
        <v>-13543</v>
      </c>
      <c r="H404" s="28">
        <v>-13543</v>
      </c>
      <c r="I404" s="28">
        <v>5766</v>
      </c>
      <c r="J404" s="25"/>
    </row>
    <row r="405" spans="1:10" x14ac:dyDescent="0.2">
      <c r="A405" s="26" t="s">
        <v>985</v>
      </c>
      <c r="B405" s="30" t="s">
        <v>986</v>
      </c>
      <c r="C405" s="28">
        <v>22500</v>
      </c>
      <c r="D405" s="28">
        <v>22500</v>
      </c>
      <c r="E405" s="28">
        <v>0</v>
      </c>
      <c r="F405" s="28">
        <v>8957</v>
      </c>
      <c r="G405" s="28">
        <v>-13543</v>
      </c>
      <c r="H405" s="28">
        <v>-13543</v>
      </c>
      <c r="I405" s="28">
        <v>5766</v>
      </c>
      <c r="J405" s="25"/>
    </row>
    <row r="406" spans="1:10" ht="25.5" x14ac:dyDescent="0.2">
      <c r="A406" s="26" t="s">
        <v>1266</v>
      </c>
      <c r="B406" s="30" t="s">
        <v>3032</v>
      </c>
      <c r="C406" s="28">
        <v>0</v>
      </c>
      <c r="D406" s="28">
        <v>386692</v>
      </c>
      <c r="E406" s="28">
        <v>386692</v>
      </c>
      <c r="F406" s="28">
        <v>322737</v>
      </c>
      <c r="G406" s="28">
        <v>0</v>
      </c>
      <c r="H406" s="28">
        <v>-63955</v>
      </c>
      <c r="I406" s="28">
        <v>0</v>
      </c>
      <c r="J406" s="25"/>
    </row>
    <row r="407" spans="1:10" x14ac:dyDescent="0.2">
      <c r="A407" s="26" t="s">
        <v>1267</v>
      </c>
      <c r="B407" s="30" t="s">
        <v>1268</v>
      </c>
      <c r="C407" s="28">
        <v>0</v>
      </c>
      <c r="D407" s="28">
        <v>386692</v>
      </c>
      <c r="E407" s="28">
        <v>386692</v>
      </c>
      <c r="F407" s="28">
        <v>322737</v>
      </c>
      <c r="G407" s="28">
        <v>0</v>
      </c>
      <c r="H407" s="28">
        <v>-63955</v>
      </c>
      <c r="I407" s="28">
        <v>0</v>
      </c>
      <c r="J407" s="25"/>
    </row>
    <row r="408" spans="1:10" x14ac:dyDescent="0.2">
      <c r="A408" s="26" t="s">
        <v>2400</v>
      </c>
      <c r="B408" s="30" t="s">
        <v>2401</v>
      </c>
      <c r="C408" s="28">
        <v>0</v>
      </c>
      <c r="D408" s="28">
        <v>0</v>
      </c>
      <c r="E408" s="28">
        <v>0</v>
      </c>
      <c r="F408" s="28">
        <v>63955</v>
      </c>
      <c r="G408" s="28">
        <v>0</v>
      </c>
      <c r="H408" s="28">
        <v>0</v>
      </c>
      <c r="I408" s="28">
        <v>0</v>
      </c>
      <c r="J408" s="25"/>
    </row>
    <row r="409" spans="1:10" x14ac:dyDescent="0.2">
      <c r="A409" s="25"/>
      <c r="B409" s="25"/>
      <c r="C409" s="25"/>
      <c r="D409" s="25"/>
      <c r="E409" s="25"/>
      <c r="F409" s="25"/>
      <c r="G409" s="25"/>
      <c r="H409" s="25"/>
      <c r="I409" s="25"/>
      <c r="J409" s="25"/>
    </row>
    <row r="410" spans="1:10" x14ac:dyDescent="0.2">
      <c r="A410" s="74" t="s">
        <v>2476</v>
      </c>
      <c r="B410" s="74"/>
      <c r="C410" s="74"/>
      <c r="D410" s="74"/>
      <c r="E410" s="74"/>
      <c r="F410" s="74"/>
      <c r="G410" s="74"/>
      <c r="H410" s="74"/>
      <c r="I410" s="74"/>
      <c r="J410" s="74"/>
    </row>
    <row r="411" spans="1:10" x14ac:dyDescent="0.2">
      <c r="A411" s="22" t="s">
        <v>2571</v>
      </c>
      <c r="B411" s="25"/>
      <c r="C411" s="25"/>
      <c r="D411" s="25"/>
      <c r="E411" s="25"/>
      <c r="F411" s="25"/>
      <c r="G411" s="25"/>
      <c r="H411" s="25"/>
      <c r="I411" s="25"/>
      <c r="J411" s="25"/>
    </row>
    <row r="412" spans="1:10" x14ac:dyDescent="0.2">
      <c r="A412" s="25"/>
      <c r="B412" s="25"/>
      <c r="C412" s="25"/>
      <c r="D412" s="25"/>
      <c r="E412" s="25"/>
      <c r="F412" s="25"/>
      <c r="G412" s="25"/>
      <c r="H412" s="25"/>
      <c r="I412" s="25"/>
      <c r="J412" s="25"/>
    </row>
    <row r="413" spans="1:10" x14ac:dyDescent="0.2">
      <c r="A413" s="22" t="s">
        <v>16</v>
      </c>
      <c r="B413" s="29" t="s">
        <v>2421</v>
      </c>
      <c r="C413" s="24">
        <v>0</v>
      </c>
      <c r="D413" s="24">
        <v>386692</v>
      </c>
      <c r="E413" s="24">
        <v>386692</v>
      </c>
      <c r="F413" s="24">
        <v>322737</v>
      </c>
      <c r="G413" s="24">
        <v>322737</v>
      </c>
      <c r="H413" s="24">
        <v>-63955</v>
      </c>
      <c r="I413" s="24">
        <v>0</v>
      </c>
      <c r="J413" s="25"/>
    </row>
    <row r="414" spans="1:10" x14ac:dyDescent="0.2">
      <c r="A414" s="26" t="s">
        <v>958</v>
      </c>
      <c r="B414" s="30" t="s">
        <v>959</v>
      </c>
      <c r="C414" s="28">
        <v>0</v>
      </c>
      <c r="D414" s="28">
        <v>386692</v>
      </c>
      <c r="E414" s="28">
        <v>386692</v>
      </c>
      <c r="F414" s="28">
        <v>322737</v>
      </c>
      <c r="G414" s="28">
        <v>0</v>
      </c>
      <c r="H414" s="28">
        <v>-63955</v>
      </c>
      <c r="I414" s="28">
        <v>0</v>
      </c>
      <c r="J414" s="25"/>
    </row>
    <row r="415" spans="1:10" x14ac:dyDescent="0.2">
      <c r="A415" s="26" t="s">
        <v>960</v>
      </c>
      <c r="B415" s="30" t="s">
        <v>959</v>
      </c>
      <c r="C415" s="28">
        <v>0</v>
      </c>
      <c r="D415" s="28">
        <v>386692</v>
      </c>
      <c r="E415" s="28">
        <v>386692</v>
      </c>
      <c r="F415" s="28">
        <v>322737</v>
      </c>
      <c r="G415" s="28">
        <v>0</v>
      </c>
      <c r="H415" s="28">
        <v>-63955</v>
      </c>
      <c r="I415" s="28">
        <v>0</v>
      </c>
      <c r="J415" s="25"/>
    </row>
    <row r="416" spans="1:10" x14ac:dyDescent="0.2">
      <c r="A416" s="26" t="s">
        <v>961</v>
      </c>
      <c r="B416" s="30" t="s">
        <v>962</v>
      </c>
      <c r="C416" s="28">
        <v>0</v>
      </c>
      <c r="D416" s="28">
        <v>386692</v>
      </c>
      <c r="E416" s="28">
        <v>386692</v>
      </c>
      <c r="F416" s="28">
        <v>322737</v>
      </c>
      <c r="G416" s="28">
        <v>0</v>
      </c>
      <c r="H416" s="28">
        <v>-63955</v>
      </c>
      <c r="I416" s="28">
        <v>0</v>
      </c>
      <c r="J416" s="25"/>
    </row>
    <row r="417" spans="1:10" x14ac:dyDescent="0.2">
      <c r="A417" s="22" t="s">
        <v>979</v>
      </c>
      <c r="B417" s="29" t="s">
        <v>980</v>
      </c>
      <c r="C417" s="24">
        <v>0</v>
      </c>
      <c r="D417" s="24">
        <v>386692</v>
      </c>
      <c r="E417" s="24">
        <v>386692</v>
      </c>
      <c r="F417" s="24">
        <v>322737</v>
      </c>
      <c r="G417" s="24">
        <v>322737</v>
      </c>
      <c r="H417" s="24">
        <v>-63955</v>
      </c>
      <c r="I417" s="24">
        <v>0</v>
      </c>
      <c r="J417" s="25"/>
    </row>
    <row r="418" spans="1:10" x14ac:dyDescent="0.2">
      <c r="A418" s="26" t="s">
        <v>981</v>
      </c>
      <c r="B418" s="30" t="s">
        <v>982</v>
      </c>
      <c r="C418" s="28">
        <v>0</v>
      </c>
      <c r="D418" s="28">
        <v>386692</v>
      </c>
      <c r="E418" s="28">
        <v>386692</v>
      </c>
      <c r="F418" s="28">
        <v>322737</v>
      </c>
      <c r="G418" s="28">
        <v>0</v>
      </c>
      <c r="H418" s="28">
        <v>-63955</v>
      </c>
      <c r="I418" s="28">
        <v>0</v>
      </c>
      <c r="J418" s="25"/>
    </row>
    <row r="419" spans="1:10" ht="25.5" x14ac:dyDescent="0.2">
      <c r="A419" s="26" t="s">
        <v>1266</v>
      </c>
      <c r="B419" s="30" t="s">
        <v>3032</v>
      </c>
      <c r="C419" s="28">
        <v>0</v>
      </c>
      <c r="D419" s="28">
        <v>386692</v>
      </c>
      <c r="E419" s="28">
        <v>386692</v>
      </c>
      <c r="F419" s="28">
        <v>322737</v>
      </c>
      <c r="G419" s="28">
        <v>0</v>
      </c>
      <c r="H419" s="28">
        <v>-63955</v>
      </c>
      <c r="I419" s="28">
        <v>0</v>
      </c>
      <c r="J419" s="25"/>
    </row>
    <row r="420" spans="1:10" x14ac:dyDescent="0.2">
      <c r="A420" s="26" t="s">
        <v>1267</v>
      </c>
      <c r="B420" s="30" t="s">
        <v>1268</v>
      </c>
      <c r="C420" s="28">
        <v>0</v>
      </c>
      <c r="D420" s="28">
        <v>386692</v>
      </c>
      <c r="E420" s="28">
        <v>386692</v>
      </c>
      <c r="F420" s="28">
        <v>322737</v>
      </c>
      <c r="G420" s="28">
        <v>0</v>
      </c>
      <c r="H420" s="28">
        <v>-63955</v>
      </c>
      <c r="I420" s="28">
        <v>0</v>
      </c>
      <c r="J420" s="25"/>
    </row>
    <row r="421" spans="1:10" x14ac:dyDescent="0.2">
      <c r="A421" s="26" t="s">
        <v>2400</v>
      </c>
      <c r="B421" s="30" t="s">
        <v>2401</v>
      </c>
      <c r="C421" s="28">
        <v>0</v>
      </c>
      <c r="D421" s="28">
        <v>0</v>
      </c>
      <c r="E421" s="28">
        <v>0</v>
      </c>
      <c r="F421" s="28">
        <v>63955</v>
      </c>
      <c r="G421" s="28">
        <v>0</v>
      </c>
      <c r="H421" s="28">
        <v>0</v>
      </c>
      <c r="I421" s="28">
        <v>0</v>
      </c>
      <c r="J421" s="25"/>
    </row>
    <row r="422" spans="1:10" x14ac:dyDescent="0.2">
      <c r="A422" s="25"/>
      <c r="B422" s="25"/>
      <c r="C422" s="25"/>
      <c r="D422" s="25"/>
      <c r="E422" s="25"/>
      <c r="F422" s="25"/>
      <c r="G422" s="25"/>
      <c r="H422" s="25"/>
      <c r="I422" s="25"/>
      <c r="J422" s="25"/>
    </row>
    <row r="423" spans="1:10" x14ac:dyDescent="0.2">
      <c r="A423" s="74" t="s">
        <v>2583</v>
      </c>
      <c r="B423" s="74"/>
      <c r="C423" s="74"/>
      <c r="D423" s="74"/>
      <c r="E423" s="74"/>
      <c r="F423" s="74"/>
      <c r="G423" s="74"/>
      <c r="H423" s="74"/>
      <c r="I423" s="74"/>
      <c r="J423" s="74"/>
    </row>
    <row r="424" spans="1:10" x14ac:dyDescent="0.2">
      <c r="A424" s="22" t="s">
        <v>2571</v>
      </c>
      <c r="B424" s="25"/>
      <c r="C424" s="25"/>
      <c r="D424" s="25"/>
      <c r="E424" s="25"/>
      <c r="F424" s="25"/>
      <c r="G424" s="25"/>
      <c r="H424" s="25"/>
      <c r="I424" s="25"/>
      <c r="J424" s="25"/>
    </row>
    <row r="425" spans="1:10" x14ac:dyDescent="0.2">
      <c r="A425" s="25"/>
      <c r="B425" s="25"/>
      <c r="C425" s="25"/>
      <c r="D425" s="25"/>
      <c r="E425" s="25"/>
      <c r="F425" s="25"/>
      <c r="G425" s="25"/>
      <c r="H425" s="25"/>
      <c r="I425" s="25"/>
      <c r="J425" s="25"/>
    </row>
    <row r="426" spans="1:10" x14ac:dyDescent="0.2">
      <c r="A426" s="22" t="s">
        <v>16</v>
      </c>
      <c r="B426" s="29" t="s">
        <v>2421</v>
      </c>
      <c r="C426" s="24">
        <v>22500</v>
      </c>
      <c r="D426" s="24">
        <v>22500</v>
      </c>
      <c r="E426" s="24">
        <v>0</v>
      </c>
      <c r="F426" s="24">
        <v>8957</v>
      </c>
      <c r="G426" s="24">
        <v>-13543</v>
      </c>
      <c r="H426" s="24">
        <v>-13543</v>
      </c>
      <c r="I426" s="24">
        <v>5766</v>
      </c>
      <c r="J426" s="25"/>
    </row>
    <row r="427" spans="1:10" x14ac:dyDescent="0.2">
      <c r="A427" s="26" t="s">
        <v>808</v>
      </c>
      <c r="B427" s="30" t="s">
        <v>809</v>
      </c>
      <c r="C427" s="28">
        <v>22500</v>
      </c>
      <c r="D427" s="28">
        <v>22500</v>
      </c>
      <c r="E427" s="28">
        <v>0</v>
      </c>
      <c r="F427" s="28">
        <v>8957</v>
      </c>
      <c r="G427" s="28">
        <v>-13543</v>
      </c>
      <c r="H427" s="28">
        <v>-13543</v>
      </c>
      <c r="I427" s="28">
        <v>5766</v>
      </c>
      <c r="J427" s="25"/>
    </row>
    <row r="428" spans="1:10" x14ac:dyDescent="0.2">
      <c r="A428" s="26" t="s">
        <v>832</v>
      </c>
      <c r="B428" s="30" t="s">
        <v>833</v>
      </c>
      <c r="C428" s="28">
        <v>22500</v>
      </c>
      <c r="D428" s="28">
        <v>22500</v>
      </c>
      <c r="E428" s="28">
        <v>0</v>
      </c>
      <c r="F428" s="28">
        <v>8957</v>
      </c>
      <c r="G428" s="28">
        <v>-13543</v>
      </c>
      <c r="H428" s="28">
        <v>-13543</v>
      </c>
      <c r="I428" s="28">
        <v>5766</v>
      </c>
      <c r="J428" s="25"/>
    </row>
    <row r="429" spans="1:10" ht="25.5" x14ac:dyDescent="0.2">
      <c r="A429" s="26" t="s">
        <v>838</v>
      </c>
      <c r="B429" s="30" t="s">
        <v>839</v>
      </c>
      <c r="C429" s="28">
        <v>22500</v>
      </c>
      <c r="D429" s="28">
        <v>22500</v>
      </c>
      <c r="E429" s="28">
        <v>0</v>
      </c>
      <c r="F429" s="28">
        <v>8957</v>
      </c>
      <c r="G429" s="28">
        <v>-13543</v>
      </c>
      <c r="H429" s="28">
        <v>-13543</v>
      </c>
      <c r="I429" s="28">
        <v>5766</v>
      </c>
      <c r="J429" s="25"/>
    </row>
    <row r="430" spans="1:10" ht="25.5" x14ac:dyDescent="0.2">
      <c r="A430" s="26" t="s">
        <v>840</v>
      </c>
      <c r="B430" s="30" t="s">
        <v>841</v>
      </c>
      <c r="C430" s="28">
        <v>22500</v>
      </c>
      <c r="D430" s="28">
        <v>22500</v>
      </c>
      <c r="E430" s="28">
        <v>0</v>
      </c>
      <c r="F430" s="28">
        <v>8957</v>
      </c>
      <c r="G430" s="28">
        <v>-13543</v>
      </c>
      <c r="H430" s="28">
        <v>-13543</v>
      </c>
      <c r="I430" s="28">
        <v>5766</v>
      </c>
      <c r="J430" s="25"/>
    </row>
    <row r="431" spans="1:10" x14ac:dyDescent="0.2">
      <c r="A431" s="22" t="s">
        <v>979</v>
      </c>
      <c r="B431" s="29" t="s">
        <v>980</v>
      </c>
      <c r="C431" s="24">
        <v>22500</v>
      </c>
      <c r="D431" s="24">
        <v>22500</v>
      </c>
      <c r="E431" s="24">
        <v>0</v>
      </c>
      <c r="F431" s="24">
        <v>8957</v>
      </c>
      <c r="G431" s="24">
        <v>-13543</v>
      </c>
      <c r="H431" s="24">
        <v>-13543</v>
      </c>
      <c r="I431" s="24">
        <v>5766</v>
      </c>
      <c r="J431" s="25"/>
    </row>
    <row r="432" spans="1:10" x14ac:dyDescent="0.2">
      <c r="A432" s="26" t="s">
        <v>981</v>
      </c>
      <c r="B432" s="30" t="s">
        <v>982</v>
      </c>
      <c r="C432" s="28">
        <v>22500</v>
      </c>
      <c r="D432" s="28">
        <v>22500</v>
      </c>
      <c r="E432" s="28">
        <v>0</v>
      </c>
      <c r="F432" s="28">
        <v>8957</v>
      </c>
      <c r="G432" s="28">
        <v>-13543</v>
      </c>
      <c r="H432" s="28">
        <v>-13543</v>
      </c>
      <c r="I432" s="28">
        <v>5766</v>
      </c>
      <c r="J432" s="25"/>
    </row>
    <row r="433" spans="1:10" x14ac:dyDescent="0.2">
      <c r="A433" s="26" t="s">
        <v>983</v>
      </c>
      <c r="B433" s="30" t="s">
        <v>984</v>
      </c>
      <c r="C433" s="28">
        <v>22500</v>
      </c>
      <c r="D433" s="28">
        <v>22500</v>
      </c>
      <c r="E433" s="28">
        <v>0</v>
      </c>
      <c r="F433" s="28">
        <v>8957</v>
      </c>
      <c r="G433" s="28">
        <v>-13543</v>
      </c>
      <c r="H433" s="28">
        <v>-13543</v>
      </c>
      <c r="I433" s="28">
        <v>5766</v>
      </c>
      <c r="J433" s="25"/>
    </row>
    <row r="434" spans="1:10" x14ac:dyDescent="0.2">
      <c r="A434" s="26" t="s">
        <v>985</v>
      </c>
      <c r="B434" s="30" t="s">
        <v>986</v>
      </c>
      <c r="C434" s="28">
        <v>22500</v>
      </c>
      <c r="D434" s="28">
        <v>22500</v>
      </c>
      <c r="E434" s="28">
        <v>0</v>
      </c>
      <c r="F434" s="28">
        <v>8957</v>
      </c>
      <c r="G434" s="28">
        <v>-13543</v>
      </c>
      <c r="H434" s="28">
        <v>-13543</v>
      </c>
      <c r="I434" s="28">
        <v>5766</v>
      </c>
      <c r="J434" s="25"/>
    </row>
    <row r="435" spans="1:10" x14ac:dyDescent="0.2">
      <c r="A435" s="25"/>
      <c r="B435" s="25"/>
      <c r="C435" s="25"/>
      <c r="D435" s="25"/>
      <c r="E435" s="25"/>
      <c r="F435" s="25"/>
      <c r="G435" s="25"/>
      <c r="H435" s="25"/>
      <c r="I435" s="25"/>
      <c r="J435" s="25"/>
    </row>
    <row r="436" spans="1:10" x14ac:dyDescent="0.2">
      <c r="A436" s="74" t="s">
        <v>2478</v>
      </c>
      <c r="B436" s="74"/>
      <c r="C436" s="74"/>
      <c r="D436" s="74"/>
      <c r="E436" s="74"/>
      <c r="F436" s="74"/>
      <c r="G436" s="74"/>
      <c r="H436" s="74"/>
      <c r="I436" s="74"/>
      <c r="J436" s="74"/>
    </row>
    <row r="437" spans="1:10" x14ac:dyDescent="0.2">
      <c r="A437" s="22" t="s">
        <v>2571</v>
      </c>
      <c r="B437" s="25"/>
      <c r="C437" s="25"/>
      <c r="D437" s="25"/>
      <c r="E437" s="25"/>
      <c r="F437" s="25"/>
      <c r="G437" s="25"/>
      <c r="H437" s="25"/>
      <c r="I437" s="25"/>
      <c r="J437" s="25"/>
    </row>
    <row r="438" spans="1:10" x14ac:dyDescent="0.2">
      <c r="A438" s="25"/>
      <c r="B438" s="25"/>
      <c r="C438" s="25"/>
      <c r="D438" s="25"/>
      <c r="E438" s="25"/>
      <c r="F438" s="25"/>
      <c r="G438" s="25"/>
      <c r="H438" s="25"/>
      <c r="I438" s="25"/>
      <c r="J438" s="25"/>
    </row>
    <row r="439" spans="1:10" x14ac:dyDescent="0.2">
      <c r="A439" s="22" t="s">
        <v>16</v>
      </c>
      <c r="B439" s="29" t="s">
        <v>2421</v>
      </c>
      <c r="C439" s="24">
        <v>0</v>
      </c>
      <c r="D439" s="24">
        <v>0</v>
      </c>
      <c r="E439" s="24">
        <v>0</v>
      </c>
      <c r="F439" s="24">
        <v>0</v>
      </c>
      <c r="G439" s="24">
        <v>0</v>
      </c>
      <c r="H439" s="24">
        <v>0</v>
      </c>
      <c r="I439" s="24">
        <v>1842352</v>
      </c>
      <c r="J439" s="25"/>
    </row>
    <row r="440" spans="1:10" x14ac:dyDescent="0.2">
      <c r="A440" s="26" t="s">
        <v>958</v>
      </c>
      <c r="B440" s="30" t="s">
        <v>959</v>
      </c>
      <c r="C440" s="28">
        <v>0</v>
      </c>
      <c r="D440" s="28">
        <v>0</v>
      </c>
      <c r="E440" s="28">
        <v>0</v>
      </c>
      <c r="F440" s="28">
        <v>0</v>
      </c>
      <c r="G440" s="28">
        <v>0</v>
      </c>
      <c r="H440" s="28">
        <v>0</v>
      </c>
      <c r="I440" s="28">
        <v>1842352</v>
      </c>
      <c r="J440" s="25"/>
    </row>
    <row r="441" spans="1:10" x14ac:dyDescent="0.2">
      <c r="A441" s="26" t="s">
        <v>960</v>
      </c>
      <c r="B441" s="30" t="s">
        <v>959</v>
      </c>
      <c r="C441" s="28">
        <v>0</v>
      </c>
      <c r="D441" s="28">
        <v>0</v>
      </c>
      <c r="E441" s="28">
        <v>0</v>
      </c>
      <c r="F441" s="28">
        <v>0</v>
      </c>
      <c r="G441" s="28">
        <v>0</v>
      </c>
      <c r="H441" s="28">
        <v>0</v>
      </c>
      <c r="I441" s="28">
        <v>1842352</v>
      </c>
      <c r="J441" s="25"/>
    </row>
    <row r="442" spans="1:10" x14ac:dyDescent="0.2">
      <c r="A442" s="26" t="s">
        <v>961</v>
      </c>
      <c r="B442" s="30" t="s">
        <v>962</v>
      </c>
      <c r="C442" s="28">
        <v>0</v>
      </c>
      <c r="D442" s="28">
        <v>0</v>
      </c>
      <c r="E442" s="28">
        <v>0</v>
      </c>
      <c r="F442" s="28">
        <v>0</v>
      </c>
      <c r="G442" s="28">
        <v>0</v>
      </c>
      <c r="H442" s="28">
        <v>0</v>
      </c>
      <c r="I442" s="28">
        <v>1842352</v>
      </c>
      <c r="J442" s="25"/>
    </row>
    <row r="443" spans="1:10" x14ac:dyDescent="0.2">
      <c r="A443" s="22" t="s">
        <v>979</v>
      </c>
      <c r="B443" s="29" t="s">
        <v>980</v>
      </c>
      <c r="C443" s="24">
        <v>0</v>
      </c>
      <c r="D443" s="24">
        <v>0</v>
      </c>
      <c r="E443" s="24">
        <v>0</v>
      </c>
      <c r="F443" s="24">
        <v>0</v>
      </c>
      <c r="G443" s="24">
        <v>0</v>
      </c>
      <c r="H443" s="24">
        <v>0</v>
      </c>
      <c r="I443" s="24">
        <v>1842352</v>
      </c>
      <c r="J443" s="25"/>
    </row>
    <row r="444" spans="1:10" x14ac:dyDescent="0.2">
      <c r="A444" s="26" t="s">
        <v>981</v>
      </c>
      <c r="B444" s="30" t="s">
        <v>982</v>
      </c>
      <c r="C444" s="28">
        <v>0</v>
      </c>
      <c r="D444" s="28">
        <v>0</v>
      </c>
      <c r="E444" s="28">
        <v>0</v>
      </c>
      <c r="F444" s="28">
        <v>0</v>
      </c>
      <c r="G444" s="28">
        <v>0</v>
      </c>
      <c r="H444" s="28">
        <v>0</v>
      </c>
      <c r="I444" s="28">
        <v>1839868</v>
      </c>
      <c r="J444" s="25"/>
    </row>
    <row r="445" spans="1:10" x14ac:dyDescent="0.2">
      <c r="A445" s="26" t="s">
        <v>983</v>
      </c>
      <c r="B445" s="30" t="s">
        <v>984</v>
      </c>
      <c r="C445" s="28">
        <v>0</v>
      </c>
      <c r="D445" s="28">
        <v>0</v>
      </c>
      <c r="E445" s="28">
        <v>0</v>
      </c>
      <c r="F445" s="28">
        <v>0</v>
      </c>
      <c r="G445" s="28">
        <v>0</v>
      </c>
      <c r="H445" s="28">
        <v>0</v>
      </c>
      <c r="I445" s="28">
        <v>378749</v>
      </c>
      <c r="J445" s="25"/>
    </row>
    <row r="446" spans="1:10" x14ac:dyDescent="0.2">
      <c r="A446" s="26" t="s">
        <v>985</v>
      </c>
      <c r="B446" s="30" t="s">
        <v>986</v>
      </c>
      <c r="C446" s="28">
        <v>0</v>
      </c>
      <c r="D446" s="28">
        <v>0</v>
      </c>
      <c r="E446" s="28">
        <v>0</v>
      </c>
      <c r="F446" s="28">
        <v>0</v>
      </c>
      <c r="G446" s="28">
        <v>0</v>
      </c>
      <c r="H446" s="28">
        <v>0</v>
      </c>
      <c r="I446" s="28">
        <v>71029</v>
      </c>
      <c r="J446" s="25"/>
    </row>
    <row r="447" spans="1:10" x14ac:dyDescent="0.2">
      <c r="A447" s="26" t="s">
        <v>1053</v>
      </c>
      <c r="B447" s="30" t="s">
        <v>1054</v>
      </c>
      <c r="C447" s="28">
        <v>0</v>
      </c>
      <c r="D447" s="28">
        <v>0</v>
      </c>
      <c r="E447" s="28">
        <v>0</v>
      </c>
      <c r="F447" s="28">
        <v>0</v>
      </c>
      <c r="G447" s="28">
        <v>0</v>
      </c>
      <c r="H447" s="28">
        <v>0</v>
      </c>
      <c r="I447" s="28">
        <v>307720</v>
      </c>
      <c r="J447" s="25"/>
    </row>
    <row r="448" spans="1:10" ht="25.5" x14ac:dyDescent="0.2">
      <c r="A448" s="26" t="s">
        <v>1266</v>
      </c>
      <c r="B448" s="30" t="s">
        <v>3032</v>
      </c>
      <c r="C448" s="28">
        <v>0</v>
      </c>
      <c r="D448" s="28">
        <v>0</v>
      </c>
      <c r="E448" s="28">
        <v>0</v>
      </c>
      <c r="F448" s="28">
        <v>0</v>
      </c>
      <c r="G448" s="28">
        <v>0</v>
      </c>
      <c r="H448" s="28">
        <v>0</v>
      </c>
      <c r="I448" s="28">
        <v>1380831</v>
      </c>
      <c r="J448" s="25"/>
    </row>
    <row r="449" spans="1:10" x14ac:dyDescent="0.2">
      <c r="A449" s="26" t="s">
        <v>1267</v>
      </c>
      <c r="B449" s="30" t="s">
        <v>1268</v>
      </c>
      <c r="C449" s="28">
        <v>0</v>
      </c>
      <c r="D449" s="28">
        <v>0</v>
      </c>
      <c r="E449" s="28">
        <v>0</v>
      </c>
      <c r="F449" s="28">
        <v>0</v>
      </c>
      <c r="G449" s="28">
        <v>0</v>
      </c>
      <c r="H449" s="28">
        <v>0</v>
      </c>
      <c r="I449" s="28">
        <v>1380831</v>
      </c>
      <c r="J449" s="25"/>
    </row>
    <row r="450" spans="1:10" ht="25.5" x14ac:dyDescent="0.2">
      <c r="A450" s="26" t="s">
        <v>1475</v>
      </c>
      <c r="B450" s="30" t="s">
        <v>1476</v>
      </c>
      <c r="C450" s="28">
        <v>0</v>
      </c>
      <c r="D450" s="28">
        <v>0</v>
      </c>
      <c r="E450" s="28">
        <v>0</v>
      </c>
      <c r="F450" s="28">
        <v>0</v>
      </c>
      <c r="G450" s="28">
        <v>0</v>
      </c>
      <c r="H450" s="28">
        <v>0</v>
      </c>
      <c r="I450" s="28">
        <v>80288</v>
      </c>
      <c r="J450" s="25"/>
    </row>
    <row r="451" spans="1:10" ht="25.5" x14ac:dyDescent="0.2">
      <c r="A451" s="26" t="s">
        <v>1513</v>
      </c>
      <c r="B451" s="30" t="s">
        <v>1514</v>
      </c>
      <c r="C451" s="28">
        <v>0</v>
      </c>
      <c r="D451" s="28">
        <v>0</v>
      </c>
      <c r="E451" s="28">
        <v>0</v>
      </c>
      <c r="F451" s="28">
        <v>0</v>
      </c>
      <c r="G451" s="28">
        <v>0</v>
      </c>
      <c r="H451" s="28">
        <v>0</v>
      </c>
      <c r="I451" s="28">
        <v>80288</v>
      </c>
      <c r="J451" s="25"/>
    </row>
    <row r="452" spans="1:10" ht="25.5" x14ac:dyDescent="0.2">
      <c r="A452" s="26" t="s">
        <v>1521</v>
      </c>
      <c r="B452" s="30" t="s">
        <v>1522</v>
      </c>
      <c r="C452" s="28">
        <v>0</v>
      </c>
      <c r="D452" s="28">
        <v>0</v>
      </c>
      <c r="E452" s="28">
        <v>0</v>
      </c>
      <c r="F452" s="28">
        <v>0</v>
      </c>
      <c r="G452" s="28">
        <v>0</v>
      </c>
      <c r="H452" s="28">
        <v>0</v>
      </c>
      <c r="I452" s="28">
        <v>12077</v>
      </c>
      <c r="J452" s="25"/>
    </row>
    <row r="453" spans="1:10" ht="25.5" x14ac:dyDescent="0.2">
      <c r="A453" s="26" t="s">
        <v>1523</v>
      </c>
      <c r="B453" s="30" t="s">
        <v>1524</v>
      </c>
      <c r="C453" s="28">
        <v>0</v>
      </c>
      <c r="D453" s="28">
        <v>0</v>
      </c>
      <c r="E453" s="28">
        <v>0</v>
      </c>
      <c r="F453" s="28">
        <v>0</v>
      </c>
      <c r="G453" s="28">
        <v>0</v>
      </c>
      <c r="H453" s="28">
        <v>0</v>
      </c>
      <c r="I453" s="28">
        <v>12077</v>
      </c>
      <c r="J453" s="25"/>
    </row>
    <row r="454" spans="1:10" ht="25.5" x14ac:dyDescent="0.2">
      <c r="A454" s="26" t="s">
        <v>1565</v>
      </c>
      <c r="B454" s="30" t="s">
        <v>1566</v>
      </c>
      <c r="C454" s="28">
        <v>0</v>
      </c>
      <c r="D454" s="28">
        <v>0</v>
      </c>
      <c r="E454" s="28">
        <v>0</v>
      </c>
      <c r="F454" s="28">
        <v>0</v>
      </c>
      <c r="G454" s="28">
        <v>0</v>
      </c>
      <c r="H454" s="28">
        <v>0</v>
      </c>
      <c r="I454" s="28">
        <v>68211</v>
      </c>
      <c r="J454" s="25"/>
    </row>
    <row r="455" spans="1:10" ht="25.5" x14ac:dyDescent="0.2">
      <c r="A455" s="26" t="s">
        <v>1567</v>
      </c>
      <c r="B455" s="30" t="s">
        <v>1568</v>
      </c>
      <c r="C455" s="28">
        <v>0</v>
      </c>
      <c r="D455" s="28">
        <v>0</v>
      </c>
      <c r="E455" s="28">
        <v>0</v>
      </c>
      <c r="F455" s="28">
        <v>0</v>
      </c>
      <c r="G455" s="28">
        <v>0</v>
      </c>
      <c r="H455" s="28">
        <v>0</v>
      </c>
      <c r="I455" s="28">
        <v>55939</v>
      </c>
      <c r="J455" s="25"/>
    </row>
    <row r="456" spans="1:10" ht="38.25" x14ac:dyDescent="0.2">
      <c r="A456" s="26" t="s">
        <v>1569</v>
      </c>
      <c r="B456" s="30" t="s">
        <v>1570</v>
      </c>
      <c r="C456" s="28">
        <v>0</v>
      </c>
      <c r="D456" s="28">
        <v>0</v>
      </c>
      <c r="E456" s="28">
        <v>0</v>
      </c>
      <c r="F456" s="28">
        <v>0</v>
      </c>
      <c r="G456" s="28">
        <v>0</v>
      </c>
      <c r="H456" s="28">
        <v>0</v>
      </c>
      <c r="I456" s="28">
        <v>12272</v>
      </c>
      <c r="J456" s="25"/>
    </row>
    <row r="457" spans="1:10" x14ac:dyDescent="0.2">
      <c r="A457" s="26" t="s">
        <v>1599</v>
      </c>
      <c r="B457" s="30" t="s">
        <v>1600</v>
      </c>
      <c r="C457" s="28">
        <v>0</v>
      </c>
      <c r="D457" s="28">
        <v>0</v>
      </c>
      <c r="E457" s="28">
        <v>0</v>
      </c>
      <c r="F457" s="28">
        <v>0</v>
      </c>
      <c r="G457" s="28">
        <v>0</v>
      </c>
      <c r="H457" s="28">
        <v>0</v>
      </c>
      <c r="I457" s="28">
        <v>2484</v>
      </c>
      <c r="J457" s="25"/>
    </row>
    <row r="458" spans="1:10" x14ac:dyDescent="0.2">
      <c r="A458" s="26" t="s">
        <v>1601</v>
      </c>
      <c r="B458" s="30" t="s">
        <v>1602</v>
      </c>
      <c r="C458" s="28">
        <v>0</v>
      </c>
      <c r="D458" s="28">
        <v>0</v>
      </c>
      <c r="E458" s="28">
        <v>0</v>
      </c>
      <c r="F458" s="28">
        <v>0</v>
      </c>
      <c r="G458" s="28">
        <v>0</v>
      </c>
      <c r="H458" s="28">
        <v>0</v>
      </c>
      <c r="I458" s="28">
        <v>2484</v>
      </c>
      <c r="J458" s="25"/>
    </row>
    <row r="459" spans="1:10" x14ac:dyDescent="0.2">
      <c r="A459" s="26" t="s">
        <v>2400</v>
      </c>
      <c r="B459" s="30" t="s">
        <v>2401</v>
      </c>
      <c r="C459" s="28">
        <v>0</v>
      </c>
      <c r="D459" s="28">
        <v>0</v>
      </c>
      <c r="E459" s="28">
        <v>0</v>
      </c>
      <c r="F459" s="28">
        <v>0</v>
      </c>
      <c r="G459" s="28">
        <v>0</v>
      </c>
      <c r="H459" s="28">
        <v>0</v>
      </c>
      <c r="I459" s="28">
        <v>293293</v>
      </c>
      <c r="J459" s="25"/>
    </row>
  </sheetData>
  <mergeCells count="29">
    <mergeCell ref="A423:J423"/>
    <mergeCell ref="A436:J436"/>
    <mergeCell ref="A340:J340"/>
    <mergeCell ref="A365:J365"/>
    <mergeCell ref="A378:J378"/>
    <mergeCell ref="A391:J391"/>
    <mergeCell ref="A410:J410"/>
    <mergeCell ref="A285:J285"/>
    <mergeCell ref="A318:J318"/>
    <mergeCell ref="A6:I6"/>
    <mergeCell ref="A50:J50"/>
    <mergeCell ref="A79:J79"/>
    <mergeCell ref="A99:J99"/>
    <mergeCell ref="A123:J123"/>
    <mergeCell ref="A143:J143"/>
    <mergeCell ref="A165:J165"/>
    <mergeCell ref="A185:J185"/>
    <mergeCell ref="A199:J199"/>
    <mergeCell ref="A219:J219"/>
    <mergeCell ref="A252:J252"/>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0"/>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2598</v>
      </c>
      <c r="B6" s="75"/>
      <c r="C6" s="75"/>
      <c r="D6" s="75"/>
      <c r="E6" s="75"/>
      <c r="F6" s="75"/>
      <c r="G6" s="75"/>
      <c r="H6" s="75"/>
      <c r="I6" s="75"/>
    </row>
    <row r="7" spans="1:10" s="16" customFormat="1" x14ac:dyDescent="0.2">
      <c r="A7" s="22" t="s">
        <v>16</v>
      </c>
      <c r="B7" s="23" t="s">
        <v>2421</v>
      </c>
      <c r="C7" s="24">
        <v>6495586</v>
      </c>
      <c r="D7" s="24">
        <v>6495586</v>
      </c>
      <c r="E7" s="24">
        <v>0</v>
      </c>
      <c r="F7" s="24">
        <v>6401509</v>
      </c>
      <c r="G7" s="24">
        <v>-94077</v>
      </c>
      <c r="H7" s="24">
        <v>-94077</v>
      </c>
      <c r="I7" s="24">
        <v>5064879</v>
      </c>
      <c r="J7" s="25"/>
    </row>
    <row r="8" spans="1:10" s="16" customFormat="1" x14ac:dyDescent="0.2">
      <c r="A8" s="26" t="s">
        <v>649</v>
      </c>
      <c r="B8" s="27" t="s">
        <v>650</v>
      </c>
      <c r="C8" s="28">
        <v>6495586</v>
      </c>
      <c r="D8" s="28">
        <v>6495586</v>
      </c>
      <c r="E8" s="28">
        <v>0</v>
      </c>
      <c r="F8" s="28">
        <v>6401509</v>
      </c>
      <c r="G8" s="28">
        <v>-94077</v>
      </c>
      <c r="H8" s="28">
        <v>-94077</v>
      </c>
      <c r="I8" s="28">
        <v>5064879</v>
      </c>
      <c r="J8" s="25"/>
    </row>
    <row r="9" spans="1:10" s="16" customFormat="1" x14ac:dyDescent="0.2">
      <c r="A9" s="22" t="s">
        <v>979</v>
      </c>
      <c r="B9" s="23" t="s">
        <v>980</v>
      </c>
      <c r="C9" s="24">
        <v>6495586</v>
      </c>
      <c r="D9" s="24">
        <v>6623089</v>
      </c>
      <c r="E9" s="24">
        <v>127503</v>
      </c>
      <c r="F9" s="24">
        <v>6201824</v>
      </c>
      <c r="G9" s="24">
        <v>-293762</v>
      </c>
      <c r="H9" s="24">
        <v>-421265</v>
      </c>
      <c r="I9" s="24">
        <v>5322795</v>
      </c>
      <c r="J9" s="25"/>
    </row>
    <row r="10" spans="1:10" s="16" customFormat="1" x14ac:dyDescent="0.2">
      <c r="A10" s="26" t="s">
        <v>981</v>
      </c>
      <c r="B10" s="27" t="s">
        <v>982</v>
      </c>
      <c r="C10" s="28">
        <v>6345586</v>
      </c>
      <c r="D10" s="28">
        <v>6473089</v>
      </c>
      <c r="E10" s="28">
        <v>127503</v>
      </c>
      <c r="F10" s="28">
        <v>6116603</v>
      </c>
      <c r="G10" s="28">
        <v>-228983</v>
      </c>
      <c r="H10" s="28">
        <v>-356486</v>
      </c>
      <c r="I10" s="28">
        <v>5230656</v>
      </c>
      <c r="J10" s="25"/>
    </row>
    <row r="11" spans="1:10" s="16" customFormat="1" x14ac:dyDescent="0.2">
      <c r="A11" s="26" t="s">
        <v>983</v>
      </c>
      <c r="B11" s="27" t="s">
        <v>984</v>
      </c>
      <c r="C11" s="28">
        <v>6295586</v>
      </c>
      <c r="D11" s="28">
        <v>6323089</v>
      </c>
      <c r="E11" s="28">
        <v>27503</v>
      </c>
      <c r="F11" s="28">
        <v>5974874</v>
      </c>
      <c r="G11" s="28">
        <v>-320712</v>
      </c>
      <c r="H11" s="28">
        <v>-348215</v>
      </c>
      <c r="I11" s="28">
        <v>5199131</v>
      </c>
      <c r="J11" s="25"/>
    </row>
    <row r="12" spans="1:10" s="16" customFormat="1" x14ac:dyDescent="0.2">
      <c r="A12" s="26" t="s">
        <v>985</v>
      </c>
      <c r="B12" s="27" t="s">
        <v>986</v>
      </c>
      <c r="C12" s="28">
        <v>4977543</v>
      </c>
      <c r="D12" s="28">
        <v>5005046</v>
      </c>
      <c r="E12" s="28">
        <v>27503</v>
      </c>
      <c r="F12" s="28">
        <v>4970694</v>
      </c>
      <c r="G12" s="28">
        <v>-6849</v>
      </c>
      <c r="H12" s="28">
        <v>-34352</v>
      </c>
      <c r="I12" s="28">
        <v>4382048</v>
      </c>
      <c r="J12" s="25"/>
    </row>
    <row r="13" spans="1:10" s="16" customFormat="1" x14ac:dyDescent="0.2">
      <c r="A13" s="26" t="s">
        <v>1053</v>
      </c>
      <c r="B13" s="27" t="s">
        <v>1054</v>
      </c>
      <c r="C13" s="28">
        <v>1318043</v>
      </c>
      <c r="D13" s="28">
        <v>1318043</v>
      </c>
      <c r="E13" s="28">
        <v>0</v>
      </c>
      <c r="F13" s="28">
        <v>1004180</v>
      </c>
      <c r="G13" s="28">
        <v>-313863</v>
      </c>
      <c r="H13" s="28">
        <v>-313863</v>
      </c>
      <c r="I13" s="28">
        <v>817083</v>
      </c>
      <c r="J13" s="25"/>
    </row>
    <row r="14" spans="1:10" s="16" customFormat="1" ht="25.5" x14ac:dyDescent="0.2">
      <c r="A14" s="26" t="s">
        <v>1475</v>
      </c>
      <c r="B14" s="27" t="s">
        <v>1476</v>
      </c>
      <c r="C14" s="28">
        <v>50000</v>
      </c>
      <c r="D14" s="28">
        <v>150000</v>
      </c>
      <c r="E14" s="28">
        <v>100000</v>
      </c>
      <c r="F14" s="28">
        <v>141729</v>
      </c>
      <c r="G14" s="28">
        <v>91729</v>
      </c>
      <c r="H14" s="28">
        <v>-8271</v>
      </c>
      <c r="I14" s="28">
        <v>31525</v>
      </c>
      <c r="J14" s="25"/>
    </row>
    <row r="15" spans="1:10" s="16" customFormat="1" ht="25.5" x14ac:dyDescent="0.2">
      <c r="A15" s="26" t="s">
        <v>1477</v>
      </c>
      <c r="B15" s="27" t="s">
        <v>1478</v>
      </c>
      <c r="C15" s="28">
        <v>50000</v>
      </c>
      <c r="D15" s="28">
        <v>150000</v>
      </c>
      <c r="E15" s="28">
        <v>100000</v>
      </c>
      <c r="F15" s="28">
        <v>141729</v>
      </c>
      <c r="G15" s="28">
        <v>91729</v>
      </c>
      <c r="H15" s="28">
        <v>-8271</v>
      </c>
      <c r="I15" s="28">
        <v>31525</v>
      </c>
      <c r="J15" s="25"/>
    </row>
    <row r="16" spans="1:10" s="16" customFormat="1" x14ac:dyDescent="0.2">
      <c r="A16" s="26" t="s">
        <v>1499</v>
      </c>
      <c r="B16" s="27" t="s">
        <v>1500</v>
      </c>
      <c r="C16" s="28">
        <v>50000</v>
      </c>
      <c r="D16" s="28">
        <v>150000</v>
      </c>
      <c r="E16" s="28">
        <v>100000</v>
      </c>
      <c r="F16" s="28">
        <v>141729</v>
      </c>
      <c r="G16" s="28">
        <v>91729</v>
      </c>
      <c r="H16" s="28">
        <v>-8271</v>
      </c>
      <c r="I16" s="28">
        <v>31525</v>
      </c>
      <c r="J16" s="25"/>
    </row>
    <row r="17" spans="1:10" s="16" customFormat="1" x14ac:dyDescent="0.2">
      <c r="A17" s="26" t="s">
        <v>1599</v>
      </c>
      <c r="B17" s="27" t="s">
        <v>1600</v>
      </c>
      <c r="C17" s="28">
        <v>150000</v>
      </c>
      <c r="D17" s="28">
        <v>150000</v>
      </c>
      <c r="E17" s="28">
        <v>0</v>
      </c>
      <c r="F17" s="28">
        <v>85221</v>
      </c>
      <c r="G17" s="28">
        <v>-64779</v>
      </c>
      <c r="H17" s="28">
        <v>-64779</v>
      </c>
      <c r="I17" s="28">
        <v>92139</v>
      </c>
      <c r="J17" s="25"/>
    </row>
    <row r="18" spans="1:10" s="16" customFormat="1" x14ac:dyDescent="0.2">
      <c r="A18" s="26" t="s">
        <v>1601</v>
      </c>
      <c r="B18" s="27" t="s">
        <v>1602</v>
      </c>
      <c r="C18" s="28">
        <v>150000</v>
      </c>
      <c r="D18" s="28">
        <v>150000</v>
      </c>
      <c r="E18" s="28">
        <v>0</v>
      </c>
      <c r="F18" s="28">
        <v>85221</v>
      </c>
      <c r="G18" s="28">
        <v>-64779</v>
      </c>
      <c r="H18" s="28">
        <v>-64779</v>
      </c>
      <c r="I18" s="28">
        <v>92139</v>
      </c>
      <c r="J18" s="25"/>
    </row>
    <row r="19" spans="1:10" s="16" customFormat="1" x14ac:dyDescent="0.2">
      <c r="A19" s="22" t="s">
        <v>1749</v>
      </c>
      <c r="B19" s="23" t="s">
        <v>2422</v>
      </c>
      <c r="C19" s="24">
        <v>0</v>
      </c>
      <c r="D19" s="24">
        <v>-127503</v>
      </c>
      <c r="E19" s="24">
        <v>-127503</v>
      </c>
      <c r="F19" s="24">
        <v>199685</v>
      </c>
      <c r="G19" s="24">
        <v>199685</v>
      </c>
      <c r="H19" s="24">
        <v>327188</v>
      </c>
      <c r="I19" s="24">
        <v>-257916</v>
      </c>
      <c r="J19" s="25"/>
    </row>
    <row r="20" spans="1:10" s="16" customFormat="1" x14ac:dyDescent="0.2">
      <c r="A20" s="22" t="s">
        <v>1750</v>
      </c>
      <c r="B20" s="23" t="s">
        <v>2423</v>
      </c>
      <c r="C20" s="24">
        <v>0</v>
      </c>
      <c r="D20" s="24">
        <v>127503</v>
      </c>
      <c r="E20" s="24">
        <v>127503</v>
      </c>
      <c r="F20" s="24">
        <v>-199685</v>
      </c>
      <c r="G20" s="24">
        <v>-199685</v>
      </c>
      <c r="H20" s="24">
        <v>-327188</v>
      </c>
      <c r="I20" s="24">
        <v>257916</v>
      </c>
      <c r="J20" s="25"/>
    </row>
    <row r="21" spans="1:10" s="16" customFormat="1" x14ac:dyDescent="0.2">
      <c r="A21" s="26" t="s">
        <v>1752</v>
      </c>
      <c r="B21" s="27" t="s">
        <v>1753</v>
      </c>
      <c r="C21" s="28">
        <v>0</v>
      </c>
      <c r="D21" s="28">
        <v>127503</v>
      </c>
      <c r="E21" s="28">
        <v>127503</v>
      </c>
      <c r="F21" s="28">
        <v>-199685</v>
      </c>
      <c r="G21" s="28">
        <v>0</v>
      </c>
      <c r="H21" s="28">
        <v>-327188</v>
      </c>
      <c r="I21" s="28">
        <v>257916</v>
      </c>
      <c r="J21" s="25"/>
    </row>
    <row r="22" spans="1:10" s="16" customFormat="1" x14ac:dyDescent="0.2">
      <c r="A22" s="26" t="s">
        <v>1754</v>
      </c>
      <c r="B22" s="27" t="s">
        <v>1755</v>
      </c>
      <c r="C22" s="28">
        <v>0</v>
      </c>
      <c r="D22" s="28">
        <v>127503</v>
      </c>
      <c r="E22" s="28">
        <v>127503</v>
      </c>
      <c r="F22" s="28">
        <v>0</v>
      </c>
      <c r="G22" s="28">
        <v>0</v>
      </c>
      <c r="H22" s="28">
        <v>-127503</v>
      </c>
      <c r="I22" s="28">
        <v>0</v>
      </c>
      <c r="J22" s="25"/>
    </row>
    <row r="23" spans="1:10" s="16" customFormat="1" x14ac:dyDescent="0.2">
      <c r="A23" s="26" t="s">
        <v>1790</v>
      </c>
      <c r="B23" s="27" t="s">
        <v>1791</v>
      </c>
      <c r="C23" s="28">
        <v>0</v>
      </c>
      <c r="D23" s="28">
        <v>0</v>
      </c>
      <c r="E23" s="28">
        <v>0</v>
      </c>
      <c r="F23" s="28">
        <v>-199685</v>
      </c>
      <c r="G23" s="28">
        <v>0</v>
      </c>
      <c r="H23" s="28">
        <v>0</v>
      </c>
      <c r="I23" s="28">
        <v>257916</v>
      </c>
      <c r="J23" s="25"/>
    </row>
    <row r="24" spans="1:10" s="16" customFormat="1" ht="25.5" x14ac:dyDescent="0.2">
      <c r="A24" s="26" t="s">
        <v>1752</v>
      </c>
      <c r="B24" s="27" t="s">
        <v>2379</v>
      </c>
      <c r="C24" s="28">
        <v>0</v>
      </c>
      <c r="D24" s="28">
        <v>0</v>
      </c>
      <c r="E24" s="28">
        <v>0</v>
      </c>
      <c r="F24" s="28">
        <v>-199685</v>
      </c>
      <c r="G24" s="28">
        <v>0</v>
      </c>
      <c r="H24" s="28">
        <v>0</v>
      </c>
      <c r="I24" s="28">
        <v>257916</v>
      </c>
      <c r="J24" s="25"/>
    </row>
    <row r="25" spans="1:10" s="16" customFormat="1" ht="25.5" x14ac:dyDescent="0.2">
      <c r="A25" s="26" t="s">
        <v>2384</v>
      </c>
      <c r="B25" s="27" t="s">
        <v>2385</v>
      </c>
      <c r="C25" s="28">
        <v>0</v>
      </c>
      <c r="D25" s="28">
        <v>127503</v>
      </c>
      <c r="E25" s="28">
        <v>127503</v>
      </c>
      <c r="F25" s="28">
        <v>-199685</v>
      </c>
      <c r="G25" s="28">
        <v>0</v>
      </c>
      <c r="H25" s="28">
        <v>-327188</v>
      </c>
      <c r="I25" s="28">
        <v>257916</v>
      </c>
      <c r="J25" s="25"/>
    </row>
    <row r="26" spans="1:10" s="16" customFormat="1" ht="12" x14ac:dyDescent="0.2">
      <c r="A26" s="25"/>
      <c r="B26" s="25"/>
      <c r="C26" s="25"/>
      <c r="D26" s="25"/>
      <c r="E26" s="25"/>
      <c r="F26" s="25"/>
      <c r="G26" s="25"/>
      <c r="H26" s="25"/>
      <c r="I26" s="25"/>
      <c r="J26" s="25"/>
    </row>
    <row r="27" spans="1:10" s="16" customFormat="1" ht="12.75" customHeight="1" x14ac:dyDescent="0.2">
      <c r="A27" s="74" t="s">
        <v>2599</v>
      </c>
      <c r="B27" s="74"/>
      <c r="C27" s="74"/>
      <c r="D27" s="74"/>
      <c r="E27" s="74"/>
      <c r="F27" s="74"/>
      <c r="G27" s="74"/>
      <c r="H27" s="74"/>
      <c r="I27" s="74"/>
      <c r="J27" s="74"/>
    </row>
    <row r="28" spans="1:10" s="16" customFormat="1" x14ac:dyDescent="0.2">
      <c r="A28" s="22" t="s">
        <v>2600</v>
      </c>
      <c r="B28" s="25"/>
      <c r="C28" s="25"/>
      <c r="D28" s="25"/>
      <c r="E28" s="25"/>
      <c r="F28" s="25"/>
      <c r="G28" s="25"/>
      <c r="H28" s="25"/>
      <c r="I28" s="25"/>
      <c r="J28" s="25"/>
    </row>
    <row r="29" spans="1:10" s="16" customFormat="1" ht="12" x14ac:dyDescent="0.2">
      <c r="A29" s="25"/>
      <c r="B29" s="25"/>
      <c r="C29" s="25"/>
      <c r="D29" s="25"/>
      <c r="E29" s="25"/>
      <c r="F29" s="25"/>
      <c r="G29" s="25"/>
      <c r="H29" s="25"/>
      <c r="I29" s="25"/>
      <c r="J29" s="25"/>
    </row>
    <row r="30" spans="1:10" s="16" customFormat="1" x14ac:dyDescent="0.2">
      <c r="A30" s="22" t="s">
        <v>16</v>
      </c>
      <c r="B30" s="29" t="s">
        <v>2421</v>
      </c>
      <c r="C30" s="24">
        <v>6495586</v>
      </c>
      <c r="D30" s="24">
        <v>6495586</v>
      </c>
      <c r="E30" s="24">
        <v>0</v>
      </c>
      <c r="F30" s="24">
        <v>6401509</v>
      </c>
      <c r="G30" s="24">
        <v>-94077</v>
      </c>
      <c r="H30" s="24">
        <v>-94077</v>
      </c>
      <c r="I30" s="24">
        <v>5064879</v>
      </c>
      <c r="J30" s="25"/>
    </row>
    <row r="31" spans="1:10" s="16" customFormat="1" x14ac:dyDescent="0.2">
      <c r="A31" s="26" t="s">
        <v>649</v>
      </c>
      <c r="B31" s="30" t="s">
        <v>650</v>
      </c>
      <c r="C31" s="28">
        <v>6495586</v>
      </c>
      <c r="D31" s="28">
        <v>6495586</v>
      </c>
      <c r="E31" s="28">
        <v>0</v>
      </c>
      <c r="F31" s="28">
        <v>6401509</v>
      </c>
      <c r="G31" s="28">
        <v>-94077</v>
      </c>
      <c r="H31" s="28">
        <v>-94077</v>
      </c>
      <c r="I31" s="28">
        <v>5064879</v>
      </c>
      <c r="J31" s="25"/>
    </row>
    <row r="32" spans="1:10" s="16" customFormat="1" x14ac:dyDescent="0.2">
      <c r="A32" s="22" t="s">
        <v>979</v>
      </c>
      <c r="B32" s="29" t="s">
        <v>980</v>
      </c>
      <c r="C32" s="24">
        <v>6495586</v>
      </c>
      <c r="D32" s="24">
        <v>6623089</v>
      </c>
      <c r="E32" s="24">
        <v>127503</v>
      </c>
      <c r="F32" s="24">
        <v>6201824</v>
      </c>
      <c r="G32" s="24">
        <v>-293762</v>
      </c>
      <c r="H32" s="24">
        <v>-421265</v>
      </c>
      <c r="I32" s="24">
        <v>5322795</v>
      </c>
      <c r="J32" s="25"/>
    </row>
    <row r="33" spans="1:10" s="16" customFormat="1" x14ac:dyDescent="0.2">
      <c r="A33" s="26" t="s">
        <v>981</v>
      </c>
      <c r="B33" s="30" t="s">
        <v>982</v>
      </c>
      <c r="C33" s="28">
        <v>6345586</v>
      </c>
      <c r="D33" s="28">
        <v>6473089</v>
      </c>
      <c r="E33" s="28">
        <v>127503</v>
      </c>
      <c r="F33" s="28">
        <v>6116603</v>
      </c>
      <c r="G33" s="28">
        <v>-228983</v>
      </c>
      <c r="H33" s="28">
        <v>-356486</v>
      </c>
      <c r="I33" s="28">
        <v>5230656</v>
      </c>
      <c r="J33" s="25"/>
    </row>
    <row r="34" spans="1:10" s="16" customFormat="1" x14ac:dyDescent="0.2">
      <c r="A34" s="26" t="s">
        <v>983</v>
      </c>
      <c r="B34" s="30" t="s">
        <v>984</v>
      </c>
      <c r="C34" s="28">
        <v>6295586</v>
      </c>
      <c r="D34" s="28">
        <v>6323089</v>
      </c>
      <c r="E34" s="28">
        <v>27503</v>
      </c>
      <c r="F34" s="28">
        <v>5974874</v>
      </c>
      <c r="G34" s="28">
        <v>-320712</v>
      </c>
      <c r="H34" s="28">
        <v>-348215</v>
      </c>
      <c r="I34" s="28">
        <v>5199131</v>
      </c>
      <c r="J34" s="25"/>
    </row>
    <row r="35" spans="1:10" s="16" customFormat="1" x14ac:dyDescent="0.2">
      <c r="A35" s="26" t="s">
        <v>985</v>
      </c>
      <c r="B35" s="30" t="s">
        <v>986</v>
      </c>
      <c r="C35" s="28">
        <v>4977543</v>
      </c>
      <c r="D35" s="28">
        <v>5005046</v>
      </c>
      <c r="E35" s="28">
        <v>27503</v>
      </c>
      <c r="F35" s="28">
        <v>4970694</v>
      </c>
      <c r="G35" s="28">
        <v>-6849</v>
      </c>
      <c r="H35" s="28">
        <v>-34352</v>
      </c>
      <c r="I35" s="28">
        <v>4382048</v>
      </c>
      <c r="J35" s="25"/>
    </row>
    <row r="36" spans="1:10" s="16" customFormat="1" x14ac:dyDescent="0.2">
      <c r="A36" s="26" t="s">
        <v>1053</v>
      </c>
      <c r="B36" s="30" t="s">
        <v>1054</v>
      </c>
      <c r="C36" s="28">
        <v>1318043</v>
      </c>
      <c r="D36" s="28">
        <v>1318043</v>
      </c>
      <c r="E36" s="28">
        <v>0</v>
      </c>
      <c r="F36" s="28">
        <v>1004180</v>
      </c>
      <c r="G36" s="28">
        <v>-313863</v>
      </c>
      <c r="H36" s="28">
        <v>-313863</v>
      </c>
      <c r="I36" s="28">
        <v>817083</v>
      </c>
      <c r="J36" s="25"/>
    </row>
    <row r="37" spans="1:10" s="16" customFormat="1" ht="25.5" x14ac:dyDescent="0.2">
      <c r="A37" s="26" t="s">
        <v>1475</v>
      </c>
      <c r="B37" s="30" t="s">
        <v>1476</v>
      </c>
      <c r="C37" s="28">
        <v>50000</v>
      </c>
      <c r="D37" s="28">
        <v>150000</v>
      </c>
      <c r="E37" s="28">
        <v>100000</v>
      </c>
      <c r="F37" s="28">
        <v>141729</v>
      </c>
      <c r="G37" s="28">
        <v>91729</v>
      </c>
      <c r="H37" s="28">
        <v>-8271</v>
      </c>
      <c r="I37" s="28">
        <v>31525</v>
      </c>
      <c r="J37" s="25"/>
    </row>
    <row r="38" spans="1:10" s="16" customFormat="1" ht="25.5" x14ac:dyDescent="0.2">
      <c r="A38" s="26" t="s">
        <v>1477</v>
      </c>
      <c r="B38" s="30" t="s">
        <v>1478</v>
      </c>
      <c r="C38" s="28">
        <v>50000</v>
      </c>
      <c r="D38" s="28">
        <v>150000</v>
      </c>
      <c r="E38" s="28">
        <v>100000</v>
      </c>
      <c r="F38" s="28">
        <v>141729</v>
      </c>
      <c r="G38" s="28">
        <v>91729</v>
      </c>
      <c r="H38" s="28">
        <v>-8271</v>
      </c>
      <c r="I38" s="28">
        <v>31525</v>
      </c>
      <c r="J38" s="25"/>
    </row>
    <row r="39" spans="1:10" s="16" customFormat="1" x14ac:dyDescent="0.2">
      <c r="A39" s="26" t="s">
        <v>1499</v>
      </c>
      <c r="B39" s="30" t="s">
        <v>1500</v>
      </c>
      <c r="C39" s="28">
        <v>50000</v>
      </c>
      <c r="D39" s="28">
        <v>150000</v>
      </c>
      <c r="E39" s="28">
        <v>100000</v>
      </c>
      <c r="F39" s="28">
        <v>141729</v>
      </c>
      <c r="G39" s="28">
        <v>91729</v>
      </c>
      <c r="H39" s="28">
        <v>-8271</v>
      </c>
      <c r="I39" s="28">
        <v>31525</v>
      </c>
      <c r="J39" s="25"/>
    </row>
    <row r="40" spans="1:10" s="16" customFormat="1" x14ac:dyDescent="0.2">
      <c r="A40" s="26" t="s">
        <v>1599</v>
      </c>
      <c r="B40" s="30" t="s">
        <v>1600</v>
      </c>
      <c r="C40" s="28">
        <v>150000</v>
      </c>
      <c r="D40" s="28">
        <v>150000</v>
      </c>
      <c r="E40" s="28">
        <v>0</v>
      </c>
      <c r="F40" s="28">
        <v>85221</v>
      </c>
      <c r="G40" s="28">
        <v>-64779</v>
      </c>
      <c r="H40" s="28">
        <v>-64779</v>
      </c>
      <c r="I40" s="28">
        <v>92139</v>
      </c>
      <c r="J40" s="25"/>
    </row>
    <row r="41" spans="1:10" s="16" customFormat="1" x14ac:dyDescent="0.2">
      <c r="A41" s="26" t="s">
        <v>1601</v>
      </c>
      <c r="B41" s="30" t="s">
        <v>1602</v>
      </c>
      <c r="C41" s="28">
        <v>150000</v>
      </c>
      <c r="D41" s="28">
        <v>150000</v>
      </c>
      <c r="E41" s="28">
        <v>0</v>
      </c>
      <c r="F41" s="28">
        <v>85221</v>
      </c>
      <c r="G41" s="28">
        <v>-64779</v>
      </c>
      <c r="H41" s="28">
        <v>-64779</v>
      </c>
      <c r="I41" s="28">
        <v>92139</v>
      </c>
      <c r="J41" s="25"/>
    </row>
    <row r="42" spans="1:10" s="16" customFormat="1" x14ac:dyDescent="0.2">
      <c r="A42" s="22" t="s">
        <v>1749</v>
      </c>
      <c r="B42" s="29" t="s">
        <v>2422</v>
      </c>
      <c r="C42" s="24">
        <v>0</v>
      </c>
      <c r="D42" s="24">
        <v>-127503</v>
      </c>
      <c r="E42" s="24">
        <v>-127503</v>
      </c>
      <c r="F42" s="24">
        <v>199685</v>
      </c>
      <c r="G42" s="24">
        <v>199685</v>
      </c>
      <c r="H42" s="24">
        <v>327188</v>
      </c>
      <c r="I42" s="24">
        <v>-257916</v>
      </c>
      <c r="J42" s="25"/>
    </row>
    <row r="43" spans="1:10" s="16" customFormat="1" x14ac:dyDescent="0.2">
      <c r="A43" s="22" t="s">
        <v>1750</v>
      </c>
      <c r="B43" s="29" t="s">
        <v>2423</v>
      </c>
      <c r="C43" s="24">
        <v>0</v>
      </c>
      <c r="D43" s="24">
        <v>127503</v>
      </c>
      <c r="E43" s="24">
        <v>127503</v>
      </c>
      <c r="F43" s="24">
        <v>-199685</v>
      </c>
      <c r="G43" s="24">
        <v>-199685</v>
      </c>
      <c r="H43" s="24">
        <v>-327188</v>
      </c>
      <c r="I43" s="24">
        <v>257916</v>
      </c>
      <c r="J43" s="25"/>
    </row>
    <row r="44" spans="1:10" s="16" customFormat="1" x14ac:dyDescent="0.2">
      <c r="A44" s="26" t="s">
        <v>1752</v>
      </c>
      <c r="B44" s="30" t="s">
        <v>1753</v>
      </c>
      <c r="C44" s="28">
        <v>0</v>
      </c>
      <c r="D44" s="28">
        <v>127503</v>
      </c>
      <c r="E44" s="28">
        <v>127503</v>
      </c>
      <c r="F44" s="28">
        <v>-199685</v>
      </c>
      <c r="G44" s="28">
        <v>0</v>
      </c>
      <c r="H44" s="28">
        <v>-327188</v>
      </c>
      <c r="I44" s="28">
        <v>257916</v>
      </c>
      <c r="J44" s="25"/>
    </row>
    <row r="45" spans="1:10" s="16" customFormat="1" x14ac:dyDescent="0.2">
      <c r="A45" s="26" t="s">
        <v>1754</v>
      </c>
      <c r="B45" s="30" t="s">
        <v>1755</v>
      </c>
      <c r="C45" s="28">
        <v>0</v>
      </c>
      <c r="D45" s="28">
        <v>127503</v>
      </c>
      <c r="E45" s="28">
        <v>127503</v>
      </c>
      <c r="F45" s="28">
        <v>0</v>
      </c>
      <c r="G45" s="28">
        <v>0</v>
      </c>
      <c r="H45" s="28">
        <v>-127503</v>
      </c>
      <c r="I45" s="28">
        <v>0</v>
      </c>
      <c r="J45" s="25"/>
    </row>
    <row r="46" spans="1:10" s="16" customFormat="1" x14ac:dyDescent="0.2">
      <c r="A46" s="26" t="s">
        <v>1790</v>
      </c>
      <c r="B46" s="30" t="s">
        <v>1791</v>
      </c>
      <c r="C46" s="28">
        <v>0</v>
      </c>
      <c r="D46" s="28">
        <v>0</v>
      </c>
      <c r="E46" s="28">
        <v>0</v>
      </c>
      <c r="F46" s="28">
        <v>-199685</v>
      </c>
      <c r="G46" s="28">
        <v>0</v>
      </c>
      <c r="H46" s="28">
        <v>0</v>
      </c>
      <c r="I46" s="28">
        <v>257916</v>
      </c>
      <c r="J46" s="25"/>
    </row>
    <row r="47" spans="1:10" s="16" customFormat="1" ht="25.5" x14ac:dyDescent="0.2">
      <c r="A47" s="26" t="s">
        <v>1752</v>
      </c>
      <c r="B47" s="30" t="s">
        <v>2379</v>
      </c>
      <c r="C47" s="28">
        <v>0</v>
      </c>
      <c r="D47" s="28">
        <v>0</v>
      </c>
      <c r="E47" s="28">
        <v>0</v>
      </c>
      <c r="F47" s="28">
        <v>-199685</v>
      </c>
      <c r="G47" s="28">
        <v>0</v>
      </c>
      <c r="H47" s="28">
        <v>0</v>
      </c>
      <c r="I47" s="28">
        <v>257916</v>
      </c>
      <c r="J47" s="25"/>
    </row>
    <row r="48" spans="1:10" s="16" customFormat="1" ht="25.5" x14ac:dyDescent="0.2">
      <c r="A48" s="26" t="s">
        <v>2384</v>
      </c>
      <c r="B48" s="30" t="s">
        <v>2385</v>
      </c>
      <c r="C48" s="28">
        <v>0</v>
      </c>
      <c r="D48" s="28">
        <v>127503</v>
      </c>
      <c r="E48" s="28">
        <v>127503</v>
      </c>
      <c r="F48" s="28">
        <v>-199685</v>
      </c>
      <c r="G48" s="28">
        <v>0</v>
      </c>
      <c r="H48" s="28">
        <v>-327188</v>
      </c>
      <c r="I48" s="28">
        <v>257916</v>
      </c>
      <c r="J48" s="25"/>
    </row>
    <row r="49" s="16" customFormat="1" ht="12" x14ac:dyDescent="0.2"/>
    <row r="50" s="16" customFormat="1" ht="12" x14ac:dyDescent="0.2"/>
  </sheetData>
  <mergeCells count="11">
    <mergeCell ref="A6:I6"/>
    <mergeCell ref="A27:J27"/>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84"/>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2601</v>
      </c>
      <c r="B6" s="75"/>
      <c r="C6" s="75"/>
      <c r="D6" s="75"/>
      <c r="E6" s="75"/>
      <c r="F6" s="75"/>
      <c r="G6" s="75"/>
      <c r="H6" s="75"/>
      <c r="I6" s="75"/>
    </row>
    <row r="7" spans="1:10" s="16" customFormat="1" x14ac:dyDescent="0.2">
      <c r="A7" s="22" t="s">
        <v>16</v>
      </c>
      <c r="B7" s="23" t="s">
        <v>2421</v>
      </c>
      <c r="C7" s="24">
        <v>986825214</v>
      </c>
      <c r="D7" s="24">
        <v>1187965577</v>
      </c>
      <c r="E7" s="24">
        <v>201140363</v>
      </c>
      <c r="F7" s="24">
        <v>1187613580</v>
      </c>
      <c r="G7" s="24">
        <v>200788366</v>
      </c>
      <c r="H7" s="24">
        <v>-351997</v>
      </c>
      <c r="I7" s="24">
        <v>838759945</v>
      </c>
      <c r="J7" s="25"/>
    </row>
    <row r="8" spans="1:10" s="16" customFormat="1" x14ac:dyDescent="0.2">
      <c r="A8" s="26" t="s">
        <v>649</v>
      </c>
      <c r="B8" s="27" t="s">
        <v>650</v>
      </c>
      <c r="C8" s="28">
        <v>20393088</v>
      </c>
      <c r="D8" s="28">
        <v>22601308</v>
      </c>
      <c r="E8" s="28">
        <v>2208220</v>
      </c>
      <c r="F8" s="28">
        <v>23367912</v>
      </c>
      <c r="G8" s="28">
        <v>2974824</v>
      </c>
      <c r="H8" s="28">
        <v>766604</v>
      </c>
      <c r="I8" s="28">
        <v>14454025</v>
      </c>
      <c r="J8" s="25"/>
    </row>
    <row r="9" spans="1:10" s="16" customFormat="1" x14ac:dyDescent="0.2">
      <c r="A9" s="26" t="s">
        <v>741</v>
      </c>
      <c r="B9" s="27" t="s">
        <v>742</v>
      </c>
      <c r="C9" s="28">
        <v>489357</v>
      </c>
      <c r="D9" s="28">
        <v>3725947</v>
      </c>
      <c r="E9" s="28">
        <v>3236590</v>
      </c>
      <c r="F9" s="28">
        <v>3604604</v>
      </c>
      <c r="G9" s="28">
        <v>3115247</v>
      </c>
      <c r="H9" s="28">
        <v>-121343</v>
      </c>
      <c r="I9" s="28">
        <v>3201147</v>
      </c>
      <c r="J9" s="25"/>
    </row>
    <row r="10" spans="1:10" s="16" customFormat="1" x14ac:dyDescent="0.2">
      <c r="A10" s="26" t="s">
        <v>786</v>
      </c>
      <c r="B10" s="27" t="s">
        <v>787</v>
      </c>
      <c r="C10" s="28">
        <v>489357</v>
      </c>
      <c r="D10" s="28">
        <v>3725947</v>
      </c>
      <c r="E10" s="28">
        <v>3236590</v>
      </c>
      <c r="F10" s="28">
        <v>3604604</v>
      </c>
      <c r="G10" s="28">
        <v>3115247</v>
      </c>
      <c r="H10" s="28">
        <v>-121343</v>
      </c>
      <c r="I10" s="28">
        <v>3201147</v>
      </c>
      <c r="J10" s="25"/>
    </row>
    <row r="11" spans="1:10" s="16" customFormat="1" x14ac:dyDescent="0.2">
      <c r="A11" s="26" t="s">
        <v>788</v>
      </c>
      <c r="B11" s="27" t="s">
        <v>789</v>
      </c>
      <c r="C11" s="28">
        <v>489357</v>
      </c>
      <c r="D11" s="28">
        <v>3604331</v>
      </c>
      <c r="E11" s="28">
        <v>3114974</v>
      </c>
      <c r="F11" s="28">
        <v>3482989</v>
      </c>
      <c r="G11" s="28">
        <v>2993632</v>
      </c>
      <c r="H11" s="28">
        <v>-121342</v>
      </c>
      <c r="I11" s="28">
        <v>2200060</v>
      </c>
      <c r="J11" s="25"/>
    </row>
    <row r="12" spans="1:10" s="16" customFormat="1" x14ac:dyDescent="0.2">
      <c r="A12" s="26" t="s">
        <v>806</v>
      </c>
      <c r="B12" s="27" t="s">
        <v>807</v>
      </c>
      <c r="C12" s="28">
        <v>0</v>
      </c>
      <c r="D12" s="28">
        <v>121616</v>
      </c>
      <c r="E12" s="28">
        <v>121616</v>
      </c>
      <c r="F12" s="28">
        <v>121615</v>
      </c>
      <c r="G12" s="28">
        <v>0</v>
      </c>
      <c r="H12" s="28">
        <v>-1</v>
      </c>
      <c r="I12" s="28">
        <v>1001087</v>
      </c>
      <c r="J12" s="25"/>
    </row>
    <row r="13" spans="1:10" s="16" customFormat="1" x14ac:dyDescent="0.2">
      <c r="A13" s="26" t="s">
        <v>808</v>
      </c>
      <c r="B13" s="27" t="s">
        <v>809</v>
      </c>
      <c r="C13" s="28">
        <v>778789</v>
      </c>
      <c r="D13" s="28">
        <v>895199</v>
      </c>
      <c r="E13" s="28">
        <v>116410</v>
      </c>
      <c r="F13" s="28">
        <v>845449</v>
      </c>
      <c r="G13" s="28">
        <v>66660</v>
      </c>
      <c r="H13" s="28">
        <v>-49750</v>
      </c>
      <c r="I13" s="28">
        <v>604762</v>
      </c>
      <c r="J13" s="25"/>
    </row>
    <row r="14" spans="1:10" s="16" customFormat="1" x14ac:dyDescent="0.2">
      <c r="A14" s="26" t="s">
        <v>832</v>
      </c>
      <c r="B14" s="27" t="s">
        <v>833</v>
      </c>
      <c r="C14" s="28">
        <v>778789</v>
      </c>
      <c r="D14" s="28">
        <v>895199</v>
      </c>
      <c r="E14" s="28">
        <v>116410</v>
      </c>
      <c r="F14" s="28">
        <v>845449</v>
      </c>
      <c r="G14" s="28">
        <v>66660</v>
      </c>
      <c r="H14" s="28">
        <v>-49750</v>
      </c>
      <c r="I14" s="28">
        <v>604762</v>
      </c>
      <c r="J14" s="25"/>
    </row>
    <row r="15" spans="1:10" s="16" customFormat="1" ht="25.5" x14ac:dyDescent="0.2">
      <c r="A15" s="26" t="s">
        <v>838</v>
      </c>
      <c r="B15" s="27" t="s">
        <v>839</v>
      </c>
      <c r="C15" s="28">
        <v>778789</v>
      </c>
      <c r="D15" s="28">
        <v>895199</v>
      </c>
      <c r="E15" s="28">
        <v>116410</v>
      </c>
      <c r="F15" s="28">
        <v>845449</v>
      </c>
      <c r="G15" s="28">
        <v>66660</v>
      </c>
      <c r="H15" s="28">
        <v>-49750</v>
      </c>
      <c r="I15" s="28">
        <v>604762</v>
      </c>
      <c r="J15" s="25"/>
    </row>
    <row r="16" spans="1:10" s="16" customFormat="1" ht="25.5" x14ac:dyDescent="0.2">
      <c r="A16" s="26" t="s">
        <v>840</v>
      </c>
      <c r="B16" s="27" t="s">
        <v>841</v>
      </c>
      <c r="C16" s="28">
        <v>750633</v>
      </c>
      <c r="D16" s="28">
        <v>772759</v>
      </c>
      <c r="E16" s="28">
        <v>22126</v>
      </c>
      <c r="F16" s="28">
        <v>746178</v>
      </c>
      <c r="G16" s="28">
        <v>-4455</v>
      </c>
      <c r="H16" s="28">
        <v>-26581</v>
      </c>
      <c r="I16" s="28">
        <v>512000</v>
      </c>
      <c r="J16" s="25"/>
    </row>
    <row r="17" spans="1:10" s="16" customFormat="1" ht="25.5" x14ac:dyDescent="0.2">
      <c r="A17" s="26" t="s">
        <v>842</v>
      </c>
      <c r="B17" s="27" t="s">
        <v>843</v>
      </c>
      <c r="C17" s="28">
        <v>28156</v>
      </c>
      <c r="D17" s="28">
        <v>122440</v>
      </c>
      <c r="E17" s="28">
        <v>94284</v>
      </c>
      <c r="F17" s="28">
        <v>99271</v>
      </c>
      <c r="G17" s="28">
        <v>71115</v>
      </c>
      <c r="H17" s="28">
        <v>-23169</v>
      </c>
      <c r="I17" s="28">
        <v>92762</v>
      </c>
      <c r="J17" s="25"/>
    </row>
    <row r="18" spans="1:10" s="16" customFormat="1" x14ac:dyDescent="0.2">
      <c r="A18" s="26" t="s">
        <v>958</v>
      </c>
      <c r="B18" s="27" t="s">
        <v>959</v>
      </c>
      <c r="C18" s="28">
        <v>965163980</v>
      </c>
      <c r="D18" s="28">
        <v>1160743123</v>
      </c>
      <c r="E18" s="28">
        <v>195579143</v>
      </c>
      <c r="F18" s="28">
        <v>1159795615</v>
      </c>
      <c r="G18" s="28">
        <v>194631635</v>
      </c>
      <c r="H18" s="28">
        <v>-947508</v>
      </c>
      <c r="I18" s="28">
        <v>820500011</v>
      </c>
      <c r="J18" s="25"/>
    </row>
    <row r="19" spans="1:10" s="16" customFormat="1" x14ac:dyDescent="0.2">
      <c r="A19" s="26" t="s">
        <v>960</v>
      </c>
      <c r="B19" s="27" t="s">
        <v>959</v>
      </c>
      <c r="C19" s="28">
        <v>965163980</v>
      </c>
      <c r="D19" s="28">
        <v>1160743123</v>
      </c>
      <c r="E19" s="28">
        <v>195579143</v>
      </c>
      <c r="F19" s="28">
        <v>1159795615</v>
      </c>
      <c r="G19" s="28">
        <v>194631635</v>
      </c>
      <c r="H19" s="28">
        <v>-947508</v>
      </c>
      <c r="I19" s="28">
        <v>820500011</v>
      </c>
      <c r="J19" s="25"/>
    </row>
    <row r="20" spans="1:10" s="16" customFormat="1" x14ac:dyDescent="0.2">
      <c r="A20" s="26" t="s">
        <v>961</v>
      </c>
      <c r="B20" s="27" t="s">
        <v>962</v>
      </c>
      <c r="C20" s="28">
        <v>965163980</v>
      </c>
      <c r="D20" s="28">
        <v>1160743123</v>
      </c>
      <c r="E20" s="28">
        <v>195579143</v>
      </c>
      <c r="F20" s="28">
        <v>1159795615</v>
      </c>
      <c r="G20" s="28">
        <v>194631635</v>
      </c>
      <c r="H20" s="28">
        <v>-947508</v>
      </c>
      <c r="I20" s="28">
        <v>820500011</v>
      </c>
      <c r="J20" s="25"/>
    </row>
    <row r="21" spans="1:10" s="16" customFormat="1" x14ac:dyDescent="0.2">
      <c r="A21" s="22" t="s">
        <v>979</v>
      </c>
      <c r="B21" s="23" t="s">
        <v>980</v>
      </c>
      <c r="C21" s="24">
        <v>986825214</v>
      </c>
      <c r="D21" s="24">
        <v>1188388335</v>
      </c>
      <c r="E21" s="24">
        <v>201563121</v>
      </c>
      <c r="F21" s="24">
        <v>1181475091</v>
      </c>
      <c r="G21" s="24">
        <v>194649877</v>
      </c>
      <c r="H21" s="24">
        <v>-6913244</v>
      </c>
      <c r="I21" s="24">
        <v>836993933</v>
      </c>
      <c r="J21" s="25"/>
    </row>
    <row r="22" spans="1:10" s="16" customFormat="1" x14ac:dyDescent="0.2">
      <c r="A22" s="26" t="s">
        <v>981</v>
      </c>
      <c r="B22" s="27" t="s">
        <v>982</v>
      </c>
      <c r="C22" s="28">
        <v>714383613</v>
      </c>
      <c r="D22" s="28">
        <v>949829208</v>
      </c>
      <c r="E22" s="28">
        <v>235445595</v>
      </c>
      <c r="F22" s="28">
        <v>944351923</v>
      </c>
      <c r="G22" s="28">
        <v>229968310</v>
      </c>
      <c r="H22" s="28">
        <v>-5477285</v>
      </c>
      <c r="I22" s="28">
        <v>655506525</v>
      </c>
      <c r="J22" s="25"/>
    </row>
    <row r="23" spans="1:10" s="16" customFormat="1" x14ac:dyDescent="0.2">
      <c r="A23" s="26" t="s">
        <v>983</v>
      </c>
      <c r="B23" s="27" t="s">
        <v>984</v>
      </c>
      <c r="C23" s="28">
        <v>672488862</v>
      </c>
      <c r="D23" s="28">
        <v>907661828</v>
      </c>
      <c r="E23" s="28">
        <v>235172966</v>
      </c>
      <c r="F23" s="28">
        <v>902227068</v>
      </c>
      <c r="G23" s="28">
        <v>229738206</v>
      </c>
      <c r="H23" s="28">
        <v>-5434760</v>
      </c>
      <c r="I23" s="28">
        <v>616087706</v>
      </c>
      <c r="J23" s="25"/>
    </row>
    <row r="24" spans="1:10" s="16" customFormat="1" x14ac:dyDescent="0.2">
      <c r="A24" s="26" t="s">
        <v>985</v>
      </c>
      <c r="B24" s="27" t="s">
        <v>986</v>
      </c>
      <c r="C24" s="28">
        <v>315084484</v>
      </c>
      <c r="D24" s="28">
        <v>327641843</v>
      </c>
      <c r="E24" s="28">
        <v>12557359</v>
      </c>
      <c r="F24" s="28">
        <v>327463784</v>
      </c>
      <c r="G24" s="28">
        <v>12379300</v>
      </c>
      <c r="H24" s="28">
        <v>-178059</v>
      </c>
      <c r="I24" s="28">
        <v>259476576</v>
      </c>
      <c r="J24" s="25"/>
    </row>
    <row r="25" spans="1:10" s="16" customFormat="1" x14ac:dyDescent="0.2">
      <c r="A25" s="26" t="s">
        <v>1053</v>
      </c>
      <c r="B25" s="27" t="s">
        <v>1054</v>
      </c>
      <c r="C25" s="28">
        <v>357404378</v>
      </c>
      <c r="D25" s="28">
        <v>580019985</v>
      </c>
      <c r="E25" s="28">
        <v>222615607</v>
      </c>
      <c r="F25" s="28">
        <v>574763284</v>
      </c>
      <c r="G25" s="28">
        <v>217358906</v>
      </c>
      <c r="H25" s="28">
        <v>-5256701</v>
      </c>
      <c r="I25" s="28">
        <v>356611130</v>
      </c>
      <c r="J25" s="25"/>
    </row>
    <row r="26" spans="1:10" s="16" customFormat="1" ht="25.5" x14ac:dyDescent="0.2">
      <c r="A26" s="26" t="s">
        <v>1266</v>
      </c>
      <c r="B26" s="27" t="s">
        <v>3032</v>
      </c>
      <c r="C26" s="28">
        <v>20219952</v>
      </c>
      <c r="D26" s="28">
        <v>20780019</v>
      </c>
      <c r="E26" s="28">
        <v>560067</v>
      </c>
      <c r="F26" s="28">
        <v>20765518</v>
      </c>
      <c r="G26" s="28">
        <v>545566</v>
      </c>
      <c r="H26" s="28">
        <v>-14501</v>
      </c>
      <c r="I26" s="28">
        <v>18724883</v>
      </c>
      <c r="J26" s="25"/>
    </row>
    <row r="27" spans="1:10" s="16" customFormat="1" x14ac:dyDescent="0.2">
      <c r="A27" s="26" t="s">
        <v>1267</v>
      </c>
      <c r="B27" s="27" t="s">
        <v>1268</v>
      </c>
      <c r="C27" s="28">
        <v>1052502</v>
      </c>
      <c r="D27" s="28">
        <v>1730889</v>
      </c>
      <c r="E27" s="28">
        <v>678387</v>
      </c>
      <c r="F27" s="28">
        <v>1729728</v>
      </c>
      <c r="G27" s="28">
        <v>677226</v>
      </c>
      <c r="H27" s="28">
        <v>-1161</v>
      </c>
      <c r="I27" s="28">
        <v>1627041</v>
      </c>
      <c r="J27" s="25"/>
    </row>
    <row r="28" spans="1:10" s="16" customFormat="1" x14ac:dyDescent="0.2">
      <c r="A28" s="26" t="s">
        <v>1337</v>
      </c>
      <c r="B28" s="27" t="s">
        <v>1338</v>
      </c>
      <c r="C28" s="28">
        <v>19167450</v>
      </c>
      <c r="D28" s="28">
        <v>19049130</v>
      </c>
      <c r="E28" s="28">
        <v>-118320</v>
      </c>
      <c r="F28" s="28">
        <v>19035790</v>
      </c>
      <c r="G28" s="28">
        <v>-131660</v>
      </c>
      <c r="H28" s="28">
        <v>-13340</v>
      </c>
      <c r="I28" s="28">
        <v>17097842</v>
      </c>
      <c r="J28" s="25"/>
    </row>
    <row r="29" spans="1:10" s="16" customFormat="1" ht="25.5" x14ac:dyDescent="0.2">
      <c r="A29" s="26" t="s">
        <v>1475</v>
      </c>
      <c r="B29" s="27" t="s">
        <v>1476</v>
      </c>
      <c r="C29" s="28">
        <v>21674799</v>
      </c>
      <c r="D29" s="28">
        <v>21387361</v>
      </c>
      <c r="E29" s="28">
        <v>-287438</v>
      </c>
      <c r="F29" s="28">
        <v>21359337</v>
      </c>
      <c r="G29" s="28">
        <v>-315462</v>
      </c>
      <c r="H29" s="28">
        <v>-28024</v>
      </c>
      <c r="I29" s="28">
        <v>20693936</v>
      </c>
      <c r="J29" s="25"/>
    </row>
    <row r="30" spans="1:10" s="16" customFormat="1" ht="25.5" x14ac:dyDescent="0.2">
      <c r="A30" s="26" t="s">
        <v>1477</v>
      </c>
      <c r="B30" s="27" t="s">
        <v>1478</v>
      </c>
      <c r="C30" s="28">
        <v>14931712</v>
      </c>
      <c r="D30" s="28">
        <v>15581712</v>
      </c>
      <c r="E30" s="28">
        <v>650000</v>
      </c>
      <c r="F30" s="28">
        <v>15581711</v>
      </c>
      <c r="G30" s="28">
        <v>649999</v>
      </c>
      <c r="H30" s="28">
        <v>-1</v>
      </c>
      <c r="I30" s="28">
        <v>13490213</v>
      </c>
      <c r="J30" s="25"/>
    </row>
    <row r="31" spans="1:10" s="16" customFormat="1" x14ac:dyDescent="0.2">
      <c r="A31" s="26" t="s">
        <v>1499</v>
      </c>
      <c r="B31" s="27" t="s">
        <v>1500</v>
      </c>
      <c r="C31" s="28">
        <v>14931712</v>
      </c>
      <c r="D31" s="28">
        <v>15581712</v>
      </c>
      <c r="E31" s="28">
        <v>650000</v>
      </c>
      <c r="F31" s="28">
        <v>15581711</v>
      </c>
      <c r="G31" s="28">
        <v>649999</v>
      </c>
      <c r="H31" s="28">
        <v>-1</v>
      </c>
      <c r="I31" s="28">
        <v>13490213</v>
      </c>
      <c r="J31" s="25"/>
    </row>
    <row r="32" spans="1:10" s="16" customFormat="1" ht="25.5" x14ac:dyDescent="0.2">
      <c r="A32" s="26" t="s">
        <v>1513</v>
      </c>
      <c r="B32" s="27" t="s">
        <v>1514</v>
      </c>
      <c r="C32" s="28">
        <v>6743087</v>
      </c>
      <c r="D32" s="28">
        <v>5805649</v>
      </c>
      <c r="E32" s="28">
        <v>-937438</v>
      </c>
      <c r="F32" s="28">
        <v>5777626</v>
      </c>
      <c r="G32" s="28">
        <v>-965461</v>
      </c>
      <c r="H32" s="28">
        <v>-28023</v>
      </c>
      <c r="I32" s="28">
        <v>7203723</v>
      </c>
      <c r="J32" s="25"/>
    </row>
    <row r="33" spans="1:10" s="16" customFormat="1" ht="25.5" x14ac:dyDescent="0.2">
      <c r="A33" s="26" t="s">
        <v>1519</v>
      </c>
      <c r="B33" s="27" t="s">
        <v>1520</v>
      </c>
      <c r="C33" s="28">
        <v>144679</v>
      </c>
      <c r="D33" s="28">
        <v>164827</v>
      </c>
      <c r="E33" s="28">
        <v>20148</v>
      </c>
      <c r="F33" s="28">
        <v>164800</v>
      </c>
      <c r="G33" s="28">
        <v>20121</v>
      </c>
      <c r="H33" s="28">
        <v>-27</v>
      </c>
      <c r="I33" s="28">
        <v>3044</v>
      </c>
      <c r="J33" s="25"/>
    </row>
    <row r="34" spans="1:10" s="16" customFormat="1" ht="25.5" x14ac:dyDescent="0.2">
      <c r="A34" s="26" t="s">
        <v>1521</v>
      </c>
      <c r="B34" s="27" t="s">
        <v>1522</v>
      </c>
      <c r="C34" s="28">
        <v>1125559</v>
      </c>
      <c r="D34" s="28">
        <v>1871870</v>
      </c>
      <c r="E34" s="28">
        <v>746311</v>
      </c>
      <c r="F34" s="28">
        <v>1843875</v>
      </c>
      <c r="G34" s="28">
        <v>718316</v>
      </c>
      <c r="H34" s="28">
        <v>-27995</v>
      </c>
      <c r="I34" s="28">
        <v>4169010</v>
      </c>
      <c r="J34" s="25"/>
    </row>
    <row r="35" spans="1:10" s="16" customFormat="1" ht="25.5" x14ac:dyDescent="0.2">
      <c r="A35" s="26" t="s">
        <v>1523</v>
      </c>
      <c r="B35" s="27" t="s">
        <v>1524</v>
      </c>
      <c r="C35" s="28">
        <v>1125559</v>
      </c>
      <c r="D35" s="28">
        <v>1021896</v>
      </c>
      <c r="E35" s="28">
        <v>-103663</v>
      </c>
      <c r="F35" s="28">
        <v>990681</v>
      </c>
      <c r="G35" s="28">
        <v>-134878</v>
      </c>
      <c r="H35" s="28">
        <v>-31215</v>
      </c>
      <c r="I35" s="28">
        <v>4099098</v>
      </c>
      <c r="J35" s="25"/>
    </row>
    <row r="36" spans="1:10" s="16" customFormat="1" ht="25.5" x14ac:dyDescent="0.2">
      <c r="A36" s="26" t="s">
        <v>1525</v>
      </c>
      <c r="B36" s="27" t="s">
        <v>1526</v>
      </c>
      <c r="C36" s="28">
        <v>0</v>
      </c>
      <c r="D36" s="28">
        <v>849974</v>
      </c>
      <c r="E36" s="28">
        <v>849974</v>
      </c>
      <c r="F36" s="28">
        <v>849974</v>
      </c>
      <c r="G36" s="28">
        <v>0</v>
      </c>
      <c r="H36" s="28">
        <v>0</v>
      </c>
      <c r="I36" s="28">
        <v>1618</v>
      </c>
      <c r="J36" s="25"/>
    </row>
    <row r="37" spans="1:10" s="16" customFormat="1" ht="25.5" x14ac:dyDescent="0.2">
      <c r="A37" s="26" t="s">
        <v>1531</v>
      </c>
      <c r="B37" s="27" t="s">
        <v>1532</v>
      </c>
      <c r="C37" s="28">
        <v>0</v>
      </c>
      <c r="D37" s="28">
        <v>0</v>
      </c>
      <c r="E37" s="28">
        <v>0</v>
      </c>
      <c r="F37" s="28">
        <v>3220</v>
      </c>
      <c r="G37" s="28">
        <v>0</v>
      </c>
      <c r="H37" s="28">
        <v>0</v>
      </c>
      <c r="I37" s="28">
        <v>68294</v>
      </c>
      <c r="J37" s="25"/>
    </row>
    <row r="38" spans="1:10" s="16" customFormat="1" ht="25.5" x14ac:dyDescent="0.2">
      <c r="A38" s="26" t="s">
        <v>1565</v>
      </c>
      <c r="B38" s="27" t="s">
        <v>1566</v>
      </c>
      <c r="C38" s="28">
        <v>5472849</v>
      </c>
      <c r="D38" s="28">
        <v>3647336</v>
      </c>
      <c r="E38" s="28">
        <v>-1825513</v>
      </c>
      <c r="F38" s="28">
        <v>3647336</v>
      </c>
      <c r="G38" s="28">
        <v>-1825513</v>
      </c>
      <c r="H38" s="28">
        <v>0</v>
      </c>
      <c r="I38" s="28">
        <v>2030582</v>
      </c>
      <c r="J38" s="25"/>
    </row>
    <row r="39" spans="1:10" s="16" customFormat="1" ht="25.5" x14ac:dyDescent="0.2">
      <c r="A39" s="26" t="s">
        <v>1567</v>
      </c>
      <c r="B39" s="27" t="s">
        <v>1568</v>
      </c>
      <c r="C39" s="28">
        <v>4058</v>
      </c>
      <c r="D39" s="28">
        <v>4058</v>
      </c>
      <c r="E39" s="28">
        <v>0</v>
      </c>
      <c r="F39" s="28">
        <v>4058</v>
      </c>
      <c r="G39" s="28">
        <v>0</v>
      </c>
      <c r="H39" s="28">
        <v>0</v>
      </c>
      <c r="I39" s="28">
        <v>53784</v>
      </c>
      <c r="J39" s="25"/>
    </row>
    <row r="40" spans="1:10" s="16" customFormat="1" ht="38.25" x14ac:dyDescent="0.2">
      <c r="A40" s="26" t="s">
        <v>1569</v>
      </c>
      <c r="B40" s="27" t="s">
        <v>1570</v>
      </c>
      <c r="C40" s="28">
        <v>5468791</v>
      </c>
      <c r="D40" s="28">
        <v>3643278</v>
      </c>
      <c r="E40" s="28">
        <v>-1825513</v>
      </c>
      <c r="F40" s="28">
        <v>3643278</v>
      </c>
      <c r="G40" s="28">
        <v>-1825513</v>
      </c>
      <c r="H40" s="28">
        <v>0</v>
      </c>
      <c r="I40" s="28">
        <v>1976798</v>
      </c>
      <c r="J40" s="25"/>
    </row>
    <row r="41" spans="1:10" s="16" customFormat="1" x14ac:dyDescent="0.2">
      <c r="A41" s="26" t="s">
        <v>1575</v>
      </c>
      <c r="B41" s="27" t="s">
        <v>1576</v>
      </c>
      <c r="C41" s="28">
        <v>0</v>
      </c>
      <c r="D41" s="28">
        <v>121616</v>
      </c>
      <c r="E41" s="28">
        <v>121616</v>
      </c>
      <c r="F41" s="28">
        <v>121615</v>
      </c>
      <c r="G41" s="28">
        <v>0</v>
      </c>
      <c r="H41" s="28">
        <v>-1</v>
      </c>
      <c r="I41" s="28">
        <v>1001087</v>
      </c>
      <c r="J41" s="25"/>
    </row>
    <row r="42" spans="1:10" s="16" customFormat="1" x14ac:dyDescent="0.2">
      <c r="A42" s="26" t="s">
        <v>1599</v>
      </c>
      <c r="B42" s="27" t="s">
        <v>1600</v>
      </c>
      <c r="C42" s="28">
        <v>272441601</v>
      </c>
      <c r="D42" s="28">
        <v>238559127</v>
      </c>
      <c r="E42" s="28">
        <v>-33882474</v>
      </c>
      <c r="F42" s="28">
        <v>237123168</v>
      </c>
      <c r="G42" s="28">
        <v>-35318433</v>
      </c>
      <c r="H42" s="28">
        <v>-1435959</v>
      </c>
      <c r="I42" s="28">
        <v>181487408</v>
      </c>
      <c r="J42" s="25"/>
    </row>
    <row r="43" spans="1:10" s="16" customFormat="1" x14ac:dyDescent="0.2">
      <c r="A43" s="26" t="s">
        <v>1601</v>
      </c>
      <c r="B43" s="27" t="s">
        <v>1602</v>
      </c>
      <c r="C43" s="28">
        <v>272309601</v>
      </c>
      <c r="D43" s="28">
        <v>235830784</v>
      </c>
      <c r="E43" s="28">
        <v>-36478817</v>
      </c>
      <c r="F43" s="28">
        <v>234394825</v>
      </c>
      <c r="G43" s="28">
        <v>-37914776</v>
      </c>
      <c r="H43" s="28">
        <v>-1435959</v>
      </c>
      <c r="I43" s="28">
        <v>180649035</v>
      </c>
      <c r="J43" s="25"/>
    </row>
    <row r="44" spans="1:10" s="16" customFormat="1" x14ac:dyDescent="0.2">
      <c r="A44" s="26" t="s">
        <v>1670</v>
      </c>
      <c r="B44" s="27" t="s">
        <v>1671</v>
      </c>
      <c r="C44" s="28">
        <v>132000</v>
      </c>
      <c r="D44" s="28">
        <v>2728343</v>
      </c>
      <c r="E44" s="28">
        <v>2596343</v>
      </c>
      <c r="F44" s="28">
        <v>2728343</v>
      </c>
      <c r="G44" s="28">
        <v>2596343</v>
      </c>
      <c r="H44" s="28">
        <v>0</v>
      </c>
      <c r="I44" s="28">
        <v>838373</v>
      </c>
      <c r="J44" s="25"/>
    </row>
    <row r="45" spans="1:10" s="16" customFormat="1" x14ac:dyDescent="0.2">
      <c r="A45" s="26" t="s">
        <v>1672</v>
      </c>
      <c r="B45" s="27" t="s">
        <v>1671</v>
      </c>
      <c r="C45" s="28">
        <v>132000</v>
      </c>
      <c r="D45" s="28">
        <v>2728343</v>
      </c>
      <c r="E45" s="28">
        <v>2596343</v>
      </c>
      <c r="F45" s="28">
        <v>2728343</v>
      </c>
      <c r="G45" s="28">
        <v>2596343</v>
      </c>
      <c r="H45" s="28">
        <v>0</v>
      </c>
      <c r="I45" s="28">
        <v>838373</v>
      </c>
      <c r="J45" s="25"/>
    </row>
    <row r="46" spans="1:10" s="16" customFormat="1" ht="25.5" x14ac:dyDescent="0.2">
      <c r="A46" s="26" t="s">
        <v>1701</v>
      </c>
      <c r="B46" s="27" t="s">
        <v>1702</v>
      </c>
      <c r="C46" s="28">
        <v>132000</v>
      </c>
      <c r="D46" s="28">
        <v>2728343</v>
      </c>
      <c r="E46" s="28">
        <v>2596343</v>
      </c>
      <c r="F46" s="28">
        <v>2728343</v>
      </c>
      <c r="G46" s="28">
        <v>2596343</v>
      </c>
      <c r="H46" s="28">
        <v>0</v>
      </c>
      <c r="I46" s="28">
        <v>838373</v>
      </c>
      <c r="J46" s="25"/>
    </row>
    <row r="47" spans="1:10" s="16" customFormat="1" x14ac:dyDescent="0.2">
      <c r="A47" s="26" t="s">
        <v>1703</v>
      </c>
      <c r="B47" s="27" t="s">
        <v>1704</v>
      </c>
      <c r="C47" s="28">
        <v>0</v>
      </c>
      <c r="D47" s="28">
        <v>1875165</v>
      </c>
      <c r="E47" s="28">
        <v>1875165</v>
      </c>
      <c r="F47" s="28">
        <v>1875165</v>
      </c>
      <c r="G47" s="28">
        <v>0</v>
      </c>
      <c r="H47" s="28">
        <v>0</v>
      </c>
      <c r="I47" s="28">
        <v>510833</v>
      </c>
      <c r="J47" s="25"/>
    </row>
    <row r="48" spans="1:10" s="16" customFormat="1" ht="38.25" x14ac:dyDescent="0.2">
      <c r="A48" s="26" t="s">
        <v>1705</v>
      </c>
      <c r="B48" s="27" t="s">
        <v>1706</v>
      </c>
      <c r="C48" s="28">
        <v>132000</v>
      </c>
      <c r="D48" s="28">
        <v>853178</v>
      </c>
      <c r="E48" s="28">
        <v>721178</v>
      </c>
      <c r="F48" s="28">
        <v>853178</v>
      </c>
      <c r="G48" s="28">
        <v>721178</v>
      </c>
      <c r="H48" s="28">
        <v>0</v>
      </c>
      <c r="I48" s="28">
        <v>327540</v>
      </c>
      <c r="J48" s="25"/>
    </row>
    <row r="49" spans="1:10" s="16" customFormat="1" x14ac:dyDescent="0.2">
      <c r="A49" s="22" t="s">
        <v>1749</v>
      </c>
      <c r="B49" s="23" t="s">
        <v>2422</v>
      </c>
      <c r="C49" s="24">
        <v>0</v>
      </c>
      <c r="D49" s="24">
        <v>-422758</v>
      </c>
      <c r="E49" s="24">
        <v>-422758</v>
      </c>
      <c r="F49" s="24">
        <v>6138489</v>
      </c>
      <c r="G49" s="24">
        <v>6138489</v>
      </c>
      <c r="H49" s="24">
        <v>6561247</v>
      </c>
      <c r="I49" s="24">
        <v>1766012</v>
      </c>
      <c r="J49" s="25"/>
    </row>
    <row r="50" spans="1:10" s="16" customFormat="1" x14ac:dyDescent="0.2">
      <c r="A50" s="22" t="s">
        <v>1750</v>
      </c>
      <c r="B50" s="23" t="s">
        <v>2423</v>
      </c>
      <c r="C50" s="24">
        <v>0</v>
      </c>
      <c r="D50" s="24">
        <v>422758</v>
      </c>
      <c r="E50" s="24">
        <v>422758</v>
      </c>
      <c r="F50" s="24">
        <v>-6138489</v>
      </c>
      <c r="G50" s="24">
        <v>-6138489</v>
      </c>
      <c r="H50" s="24">
        <v>-6561247</v>
      </c>
      <c r="I50" s="24">
        <v>-1766012</v>
      </c>
      <c r="J50" s="25"/>
    </row>
    <row r="51" spans="1:10" s="16" customFormat="1" x14ac:dyDescent="0.2">
      <c r="A51" s="26" t="s">
        <v>1752</v>
      </c>
      <c r="B51" s="27" t="s">
        <v>1753</v>
      </c>
      <c r="C51" s="28">
        <v>0</v>
      </c>
      <c r="D51" s="28">
        <v>922758</v>
      </c>
      <c r="E51" s="28">
        <v>922758</v>
      </c>
      <c r="F51" s="28">
        <v>-5638489</v>
      </c>
      <c r="G51" s="28">
        <v>0</v>
      </c>
      <c r="H51" s="28">
        <v>-6561247</v>
      </c>
      <c r="I51" s="28">
        <v>-1766012</v>
      </c>
      <c r="J51" s="25"/>
    </row>
    <row r="52" spans="1:10" s="16" customFormat="1" x14ac:dyDescent="0.2">
      <c r="A52" s="26" t="s">
        <v>1754</v>
      </c>
      <c r="B52" s="27" t="s">
        <v>1755</v>
      </c>
      <c r="C52" s="28">
        <v>0</v>
      </c>
      <c r="D52" s="28">
        <v>922758</v>
      </c>
      <c r="E52" s="28">
        <v>922758</v>
      </c>
      <c r="F52" s="28">
        <v>-1593</v>
      </c>
      <c r="G52" s="28">
        <v>0</v>
      </c>
      <c r="H52" s="28">
        <v>-924351</v>
      </c>
      <c r="I52" s="28">
        <v>-347</v>
      </c>
      <c r="J52" s="25"/>
    </row>
    <row r="53" spans="1:10" s="16" customFormat="1" x14ac:dyDescent="0.2">
      <c r="A53" s="26" t="s">
        <v>1790</v>
      </c>
      <c r="B53" s="27" t="s">
        <v>1791</v>
      </c>
      <c r="C53" s="28">
        <v>0</v>
      </c>
      <c r="D53" s="28">
        <v>0</v>
      </c>
      <c r="E53" s="28">
        <v>0</v>
      </c>
      <c r="F53" s="28">
        <v>-5636896</v>
      </c>
      <c r="G53" s="28">
        <v>0</v>
      </c>
      <c r="H53" s="28">
        <v>0</v>
      </c>
      <c r="I53" s="28">
        <v>-1765665</v>
      </c>
      <c r="J53" s="25"/>
    </row>
    <row r="54" spans="1:10" s="16" customFormat="1" x14ac:dyDescent="0.2">
      <c r="A54" s="26" t="s">
        <v>2328</v>
      </c>
      <c r="B54" s="27" t="s">
        <v>2329</v>
      </c>
      <c r="C54" s="28">
        <v>0</v>
      </c>
      <c r="D54" s="28">
        <v>-500000</v>
      </c>
      <c r="E54" s="28">
        <v>-500000</v>
      </c>
      <c r="F54" s="28">
        <v>-500000</v>
      </c>
      <c r="G54" s="28">
        <v>0</v>
      </c>
      <c r="H54" s="28">
        <v>0</v>
      </c>
      <c r="I54" s="28">
        <v>0</v>
      </c>
      <c r="J54" s="25"/>
    </row>
    <row r="55" spans="1:10" s="16" customFormat="1" ht="25.5" x14ac:dyDescent="0.2">
      <c r="A55" s="26" t="s">
        <v>1752</v>
      </c>
      <c r="B55" s="27" t="s">
        <v>2379</v>
      </c>
      <c r="C55" s="28">
        <v>0</v>
      </c>
      <c r="D55" s="28">
        <v>0</v>
      </c>
      <c r="E55" s="28">
        <v>0</v>
      </c>
      <c r="F55" s="28">
        <v>-5638489</v>
      </c>
      <c r="G55" s="28">
        <v>0</v>
      </c>
      <c r="H55" s="28">
        <v>0</v>
      </c>
      <c r="I55" s="28">
        <v>-1766012</v>
      </c>
      <c r="J55" s="25"/>
    </row>
    <row r="56" spans="1:10" s="16" customFormat="1" ht="25.5" x14ac:dyDescent="0.2">
      <c r="A56" s="26" t="s">
        <v>2384</v>
      </c>
      <c r="B56" s="27" t="s">
        <v>2385</v>
      </c>
      <c r="C56" s="28">
        <v>0</v>
      </c>
      <c r="D56" s="28">
        <v>782150</v>
      </c>
      <c r="E56" s="28">
        <v>782150</v>
      </c>
      <c r="F56" s="28">
        <v>-3482411</v>
      </c>
      <c r="G56" s="28">
        <v>0</v>
      </c>
      <c r="H56" s="28">
        <v>-4264561</v>
      </c>
      <c r="I56" s="28">
        <v>410419</v>
      </c>
      <c r="J56" s="25"/>
    </row>
    <row r="57" spans="1:10" s="16" customFormat="1" ht="25.5" x14ac:dyDescent="0.2">
      <c r="A57" s="26" t="s">
        <v>2388</v>
      </c>
      <c r="B57" s="27" t="s">
        <v>2389</v>
      </c>
      <c r="C57" s="28">
        <v>0</v>
      </c>
      <c r="D57" s="28">
        <v>140608</v>
      </c>
      <c r="E57" s="28">
        <v>140608</v>
      </c>
      <c r="F57" s="28">
        <v>-2152000</v>
      </c>
      <c r="G57" s="28">
        <v>0</v>
      </c>
      <c r="H57" s="28">
        <v>-2292608</v>
      </c>
      <c r="I57" s="28">
        <v>-2176431</v>
      </c>
      <c r="J57" s="25"/>
    </row>
    <row r="58" spans="1:10" s="16" customFormat="1" ht="25.5" x14ac:dyDescent="0.2">
      <c r="A58" s="26" t="s">
        <v>2396</v>
      </c>
      <c r="B58" s="27" t="s">
        <v>2397</v>
      </c>
      <c r="C58" s="28">
        <v>0</v>
      </c>
      <c r="D58" s="28">
        <v>0</v>
      </c>
      <c r="E58" s="28">
        <v>0</v>
      </c>
      <c r="F58" s="28">
        <v>-4078</v>
      </c>
      <c r="G58" s="28">
        <v>0</v>
      </c>
      <c r="H58" s="28">
        <v>0</v>
      </c>
      <c r="I58" s="28">
        <v>0</v>
      </c>
      <c r="J58" s="25"/>
    </row>
    <row r="59" spans="1:10" s="16" customFormat="1" ht="12.75" customHeight="1" x14ac:dyDescent="0.2">
      <c r="A59" s="26" t="s">
        <v>2400</v>
      </c>
      <c r="B59" s="27" t="s">
        <v>2401</v>
      </c>
      <c r="C59" s="28">
        <v>0</v>
      </c>
      <c r="D59" s="28">
        <v>0</v>
      </c>
      <c r="E59" s="28">
        <v>0</v>
      </c>
      <c r="F59" s="28">
        <v>947508</v>
      </c>
      <c r="G59" s="28">
        <v>0</v>
      </c>
      <c r="H59" s="28">
        <v>0</v>
      </c>
      <c r="I59" s="28">
        <v>1682572</v>
      </c>
      <c r="J59" s="25"/>
    </row>
    <row r="60" spans="1:10" s="16" customFormat="1" ht="12" x14ac:dyDescent="0.2">
      <c r="A60" s="25"/>
      <c r="B60" s="25"/>
      <c r="C60" s="25"/>
      <c r="D60" s="25"/>
      <c r="E60" s="25"/>
      <c r="F60" s="25"/>
      <c r="G60" s="25"/>
      <c r="H60" s="25"/>
      <c r="I60" s="25"/>
      <c r="J60" s="25"/>
    </row>
    <row r="61" spans="1:10" s="16" customFormat="1" x14ac:dyDescent="0.2">
      <c r="A61" s="74" t="s">
        <v>2602</v>
      </c>
      <c r="B61" s="74"/>
      <c r="C61" s="74"/>
      <c r="D61" s="74"/>
      <c r="E61" s="74"/>
      <c r="F61" s="74"/>
      <c r="G61" s="74"/>
      <c r="H61" s="74"/>
      <c r="I61" s="74"/>
      <c r="J61" s="74"/>
    </row>
    <row r="62" spans="1:10" s="16" customFormat="1" x14ac:dyDescent="0.2">
      <c r="A62" s="22" t="s">
        <v>2603</v>
      </c>
      <c r="B62" s="25"/>
      <c r="C62" s="25"/>
      <c r="D62" s="25"/>
      <c r="E62" s="25"/>
      <c r="F62" s="25"/>
      <c r="G62" s="25"/>
      <c r="H62" s="25"/>
      <c r="I62" s="25"/>
      <c r="J62" s="25"/>
    </row>
    <row r="63" spans="1:10" s="16" customFormat="1" ht="12" x14ac:dyDescent="0.2">
      <c r="A63" s="25"/>
      <c r="B63" s="25"/>
      <c r="C63" s="25"/>
      <c r="D63" s="25"/>
      <c r="E63" s="25"/>
      <c r="F63" s="25"/>
      <c r="G63" s="25"/>
      <c r="H63" s="25"/>
      <c r="I63" s="25"/>
      <c r="J63" s="25"/>
    </row>
    <row r="64" spans="1:10" s="16" customFormat="1" x14ac:dyDescent="0.2">
      <c r="A64" s="22" t="s">
        <v>16</v>
      </c>
      <c r="B64" s="29" t="s">
        <v>2421</v>
      </c>
      <c r="C64" s="24">
        <v>24741523</v>
      </c>
      <c r="D64" s="24">
        <v>25941523</v>
      </c>
      <c r="E64" s="24">
        <v>1200000</v>
      </c>
      <c r="F64" s="24">
        <v>25916523</v>
      </c>
      <c r="G64" s="24">
        <v>1175000</v>
      </c>
      <c r="H64" s="24">
        <v>-25000</v>
      </c>
      <c r="I64" s="24">
        <v>23225745</v>
      </c>
      <c r="J64" s="25"/>
    </row>
    <row r="65" spans="1:10" s="16" customFormat="1" x14ac:dyDescent="0.2">
      <c r="A65" s="26" t="s">
        <v>649</v>
      </c>
      <c r="B65" s="30" t="s">
        <v>650</v>
      </c>
      <c r="C65" s="28">
        <v>25000</v>
      </c>
      <c r="D65" s="28">
        <v>25000</v>
      </c>
      <c r="E65" s="28">
        <v>0</v>
      </c>
      <c r="F65" s="28">
        <v>0</v>
      </c>
      <c r="G65" s="28">
        <v>-25000</v>
      </c>
      <c r="H65" s="28">
        <v>-25000</v>
      </c>
      <c r="I65" s="28">
        <v>0</v>
      </c>
      <c r="J65" s="25"/>
    </row>
    <row r="66" spans="1:10" s="16" customFormat="1" x14ac:dyDescent="0.2">
      <c r="A66" s="26" t="s">
        <v>958</v>
      </c>
      <c r="B66" s="30" t="s">
        <v>959</v>
      </c>
      <c r="C66" s="28">
        <v>24716523</v>
      </c>
      <c r="D66" s="28">
        <v>25916523</v>
      </c>
      <c r="E66" s="28">
        <v>1200000</v>
      </c>
      <c r="F66" s="28">
        <v>25916523</v>
      </c>
      <c r="G66" s="28">
        <v>1200000</v>
      </c>
      <c r="H66" s="28">
        <v>0</v>
      </c>
      <c r="I66" s="28">
        <v>23225745</v>
      </c>
      <c r="J66" s="25"/>
    </row>
    <row r="67" spans="1:10" s="16" customFormat="1" x14ac:dyDescent="0.2">
      <c r="A67" s="26" t="s">
        <v>960</v>
      </c>
      <c r="B67" s="30" t="s">
        <v>959</v>
      </c>
      <c r="C67" s="28">
        <v>24716523</v>
      </c>
      <c r="D67" s="28">
        <v>25916523</v>
      </c>
      <c r="E67" s="28">
        <v>1200000</v>
      </c>
      <c r="F67" s="28">
        <v>25916523</v>
      </c>
      <c r="G67" s="28">
        <v>1200000</v>
      </c>
      <c r="H67" s="28">
        <v>0</v>
      </c>
      <c r="I67" s="28">
        <v>23225745</v>
      </c>
      <c r="J67" s="25"/>
    </row>
    <row r="68" spans="1:10" s="16" customFormat="1" x14ac:dyDescent="0.2">
      <c r="A68" s="26" t="s">
        <v>961</v>
      </c>
      <c r="B68" s="30" t="s">
        <v>962</v>
      </c>
      <c r="C68" s="28">
        <v>24716523</v>
      </c>
      <c r="D68" s="28">
        <v>25916523</v>
      </c>
      <c r="E68" s="28">
        <v>1200000</v>
      </c>
      <c r="F68" s="28">
        <v>25916523</v>
      </c>
      <c r="G68" s="28">
        <v>1200000</v>
      </c>
      <c r="H68" s="28">
        <v>0</v>
      </c>
      <c r="I68" s="28">
        <v>23225745</v>
      </c>
      <c r="J68" s="25"/>
    </row>
    <row r="69" spans="1:10" s="16" customFormat="1" x14ac:dyDescent="0.2">
      <c r="A69" s="22" t="s">
        <v>979</v>
      </c>
      <c r="B69" s="29" t="s">
        <v>980</v>
      </c>
      <c r="C69" s="24">
        <v>24741523</v>
      </c>
      <c r="D69" s="24">
        <v>25941523</v>
      </c>
      <c r="E69" s="24">
        <v>1200000</v>
      </c>
      <c r="F69" s="24">
        <v>25916523</v>
      </c>
      <c r="G69" s="24">
        <v>1175000</v>
      </c>
      <c r="H69" s="24">
        <v>-25000</v>
      </c>
      <c r="I69" s="24">
        <v>23225745</v>
      </c>
      <c r="J69" s="25"/>
    </row>
    <row r="70" spans="1:10" s="16" customFormat="1" x14ac:dyDescent="0.2">
      <c r="A70" s="26" t="s">
        <v>981</v>
      </c>
      <c r="B70" s="30" t="s">
        <v>982</v>
      </c>
      <c r="C70" s="28">
        <v>24741523</v>
      </c>
      <c r="D70" s="28">
        <v>25941523</v>
      </c>
      <c r="E70" s="28">
        <v>1200000</v>
      </c>
      <c r="F70" s="28">
        <v>25916523</v>
      </c>
      <c r="G70" s="28">
        <v>1175000</v>
      </c>
      <c r="H70" s="28">
        <v>-25000</v>
      </c>
      <c r="I70" s="28">
        <v>23225745</v>
      </c>
      <c r="J70" s="25"/>
    </row>
    <row r="71" spans="1:10" s="16" customFormat="1" x14ac:dyDescent="0.2">
      <c r="A71" s="26" t="s">
        <v>983</v>
      </c>
      <c r="B71" s="30" t="s">
        <v>984</v>
      </c>
      <c r="C71" s="28">
        <v>24741523</v>
      </c>
      <c r="D71" s="28">
        <v>25941523</v>
      </c>
      <c r="E71" s="28">
        <v>1200000</v>
      </c>
      <c r="F71" s="28">
        <v>25916523</v>
      </c>
      <c r="G71" s="28">
        <v>1175000</v>
      </c>
      <c r="H71" s="28">
        <v>-25000</v>
      </c>
      <c r="I71" s="28">
        <v>23225745</v>
      </c>
      <c r="J71" s="25"/>
    </row>
    <row r="72" spans="1:10" s="16" customFormat="1" ht="12.75" customHeight="1" x14ac:dyDescent="0.2">
      <c r="A72" s="26" t="s">
        <v>1053</v>
      </c>
      <c r="B72" s="30" t="s">
        <v>1054</v>
      </c>
      <c r="C72" s="28">
        <v>24741523</v>
      </c>
      <c r="D72" s="28">
        <v>25941523</v>
      </c>
      <c r="E72" s="28">
        <v>1200000</v>
      </c>
      <c r="F72" s="28">
        <v>25916523</v>
      </c>
      <c r="G72" s="28">
        <v>1175000</v>
      </c>
      <c r="H72" s="28">
        <v>-25000</v>
      </c>
      <c r="I72" s="28">
        <v>23225745</v>
      </c>
      <c r="J72" s="25"/>
    </row>
    <row r="73" spans="1:10" s="16" customFormat="1" ht="12" x14ac:dyDescent="0.2">
      <c r="A73" s="25"/>
      <c r="B73" s="25"/>
      <c r="C73" s="25"/>
      <c r="D73" s="25"/>
      <c r="E73" s="25"/>
      <c r="F73" s="25"/>
      <c r="G73" s="25"/>
      <c r="H73" s="25"/>
      <c r="I73" s="25"/>
      <c r="J73" s="25"/>
    </row>
    <row r="74" spans="1:10" s="16" customFormat="1" x14ac:dyDescent="0.2">
      <c r="A74" s="74" t="s">
        <v>2604</v>
      </c>
      <c r="B74" s="74"/>
      <c r="C74" s="74"/>
      <c r="D74" s="74"/>
      <c r="E74" s="74"/>
      <c r="F74" s="74"/>
      <c r="G74" s="74"/>
      <c r="H74" s="74"/>
      <c r="I74" s="74"/>
      <c r="J74" s="74"/>
    </row>
    <row r="75" spans="1:10" s="16" customFormat="1" x14ac:dyDescent="0.2">
      <c r="A75" s="22" t="s">
        <v>2605</v>
      </c>
      <c r="B75" s="25"/>
      <c r="C75" s="25"/>
      <c r="D75" s="25"/>
      <c r="E75" s="25"/>
      <c r="F75" s="25"/>
      <c r="G75" s="25"/>
      <c r="H75" s="25"/>
      <c r="I75" s="25"/>
      <c r="J75" s="25"/>
    </row>
    <row r="76" spans="1:10" s="16" customFormat="1" ht="12" x14ac:dyDescent="0.2">
      <c r="A76" s="25"/>
      <c r="B76" s="25"/>
      <c r="C76" s="25"/>
      <c r="D76" s="25"/>
      <c r="E76" s="25"/>
      <c r="F76" s="25"/>
      <c r="G76" s="25"/>
      <c r="H76" s="25"/>
      <c r="I76" s="25"/>
      <c r="J76" s="25"/>
    </row>
    <row r="77" spans="1:10" s="16" customFormat="1" x14ac:dyDescent="0.2">
      <c r="A77" s="22" t="s">
        <v>16</v>
      </c>
      <c r="B77" s="29" t="s">
        <v>2421</v>
      </c>
      <c r="C77" s="24">
        <v>2168232</v>
      </c>
      <c r="D77" s="24">
        <v>2184792</v>
      </c>
      <c r="E77" s="24">
        <v>16560</v>
      </c>
      <c r="F77" s="24">
        <v>2188529</v>
      </c>
      <c r="G77" s="24">
        <v>20297</v>
      </c>
      <c r="H77" s="24">
        <v>3737</v>
      </c>
      <c r="I77" s="24">
        <v>1722009</v>
      </c>
      <c r="J77" s="25"/>
    </row>
    <row r="78" spans="1:10" s="16" customFormat="1" x14ac:dyDescent="0.2">
      <c r="A78" s="26" t="s">
        <v>649</v>
      </c>
      <c r="B78" s="30" t="s">
        <v>650</v>
      </c>
      <c r="C78" s="28">
        <v>36370</v>
      </c>
      <c r="D78" s="28">
        <v>36370</v>
      </c>
      <c r="E78" s="28">
        <v>0</v>
      </c>
      <c r="F78" s="28">
        <v>40107</v>
      </c>
      <c r="G78" s="28">
        <v>3737</v>
      </c>
      <c r="H78" s="28">
        <v>3737</v>
      </c>
      <c r="I78" s="28">
        <v>29261</v>
      </c>
      <c r="J78" s="25"/>
    </row>
    <row r="79" spans="1:10" s="16" customFormat="1" x14ac:dyDescent="0.2">
      <c r="A79" s="26" t="s">
        <v>958</v>
      </c>
      <c r="B79" s="30" t="s">
        <v>959</v>
      </c>
      <c r="C79" s="28">
        <v>2131862</v>
      </c>
      <c r="D79" s="28">
        <v>2148422</v>
      </c>
      <c r="E79" s="28">
        <v>16560</v>
      </c>
      <c r="F79" s="28">
        <v>2148422</v>
      </c>
      <c r="G79" s="28">
        <v>16560</v>
      </c>
      <c r="H79" s="28">
        <v>0</v>
      </c>
      <c r="I79" s="28">
        <v>1692748</v>
      </c>
      <c r="J79" s="25"/>
    </row>
    <row r="80" spans="1:10" s="16" customFormat="1" x14ac:dyDescent="0.2">
      <c r="A80" s="26" t="s">
        <v>960</v>
      </c>
      <c r="B80" s="30" t="s">
        <v>959</v>
      </c>
      <c r="C80" s="28">
        <v>2131862</v>
      </c>
      <c r="D80" s="28">
        <v>2148422</v>
      </c>
      <c r="E80" s="28">
        <v>16560</v>
      </c>
      <c r="F80" s="28">
        <v>2148422</v>
      </c>
      <c r="G80" s="28">
        <v>16560</v>
      </c>
      <c r="H80" s="28">
        <v>0</v>
      </c>
      <c r="I80" s="28">
        <v>1692748</v>
      </c>
      <c r="J80" s="25"/>
    </row>
    <row r="81" spans="1:10" s="16" customFormat="1" x14ac:dyDescent="0.2">
      <c r="A81" s="26" t="s">
        <v>961</v>
      </c>
      <c r="B81" s="30" t="s">
        <v>962</v>
      </c>
      <c r="C81" s="28">
        <v>2131862</v>
      </c>
      <c r="D81" s="28">
        <v>2148422</v>
      </c>
      <c r="E81" s="28">
        <v>16560</v>
      </c>
      <c r="F81" s="28">
        <v>2148422</v>
      </c>
      <c r="G81" s="28">
        <v>16560</v>
      </c>
      <c r="H81" s="28">
        <v>0</v>
      </c>
      <c r="I81" s="28">
        <v>1692748</v>
      </c>
      <c r="J81" s="25"/>
    </row>
    <row r="82" spans="1:10" s="16" customFormat="1" x14ac:dyDescent="0.2">
      <c r="A82" s="22" t="s">
        <v>979</v>
      </c>
      <c r="B82" s="29" t="s">
        <v>980</v>
      </c>
      <c r="C82" s="24">
        <v>2168232</v>
      </c>
      <c r="D82" s="24">
        <v>2184792</v>
      </c>
      <c r="E82" s="24">
        <v>16560</v>
      </c>
      <c r="F82" s="24">
        <v>2184733</v>
      </c>
      <c r="G82" s="24">
        <v>16501</v>
      </c>
      <c r="H82" s="24">
        <v>-59</v>
      </c>
      <c r="I82" s="24">
        <v>1722002</v>
      </c>
      <c r="J82" s="25"/>
    </row>
    <row r="83" spans="1:10" s="16" customFormat="1" x14ac:dyDescent="0.2">
      <c r="A83" s="26" t="s">
        <v>981</v>
      </c>
      <c r="B83" s="30" t="s">
        <v>982</v>
      </c>
      <c r="C83" s="28">
        <v>1976111</v>
      </c>
      <c r="D83" s="28">
        <v>1991821</v>
      </c>
      <c r="E83" s="28">
        <v>15710</v>
      </c>
      <c r="F83" s="28">
        <v>1991762</v>
      </c>
      <c r="G83" s="28">
        <v>15651</v>
      </c>
      <c r="H83" s="28">
        <v>-59</v>
      </c>
      <c r="I83" s="28">
        <v>1713772</v>
      </c>
      <c r="J83" s="25"/>
    </row>
    <row r="84" spans="1:10" s="16" customFormat="1" x14ac:dyDescent="0.2">
      <c r="A84" s="26" t="s">
        <v>983</v>
      </c>
      <c r="B84" s="30" t="s">
        <v>984</v>
      </c>
      <c r="C84" s="28">
        <v>1870933</v>
      </c>
      <c r="D84" s="28">
        <v>1886643</v>
      </c>
      <c r="E84" s="28">
        <v>15710</v>
      </c>
      <c r="F84" s="28">
        <v>1886584</v>
      </c>
      <c r="G84" s="28">
        <v>15651</v>
      </c>
      <c r="H84" s="28">
        <v>-59</v>
      </c>
      <c r="I84" s="28">
        <v>1608594</v>
      </c>
      <c r="J84" s="25"/>
    </row>
    <row r="85" spans="1:10" s="16" customFormat="1" x14ac:dyDescent="0.2">
      <c r="A85" s="26" t="s">
        <v>985</v>
      </c>
      <c r="B85" s="30" t="s">
        <v>986</v>
      </c>
      <c r="C85" s="28">
        <v>1473288</v>
      </c>
      <c r="D85" s="28">
        <v>1473288</v>
      </c>
      <c r="E85" s="28">
        <v>0</v>
      </c>
      <c r="F85" s="28">
        <v>1473229</v>
      </c>
      <c r="G85" s="28">
        <v>-59</v>
      </c>
      <c r="H85" s="28">
        <v>-59</v>
      </c>
      <c r="I85" s="28">
        <v>1296287</v>
      </c>
      <c r="J85" s="25"/>
    </row>
    <row r="86" spans="1:10" s="16" customFormat="1" x14ac:dyDescent="0.2">
      <c r="A86" s="26" t="s">
        <v>1053</v>
      </c>
      <c r="B86" s="30" t="s">
        <v>1054</v>
      </c>
      <c r="C86" s="28">
        <v>397645</v>
      </c>
      <c r="D86" s="28">
        <v>413355</v>
      </c>
      <c r="E86" s="28">
        <v>15710</v>
      </c>
      <c r="F86" s="28">
        <v>413355</v>
      </c>
      <c r="G86" s="28">
        <v>15710</v>
      </c>
      <c r="H86" s="28">
        <v>0</v>
      </c>
      <c r="I86" s="28">
        <v>312307</v>
      </c>
      <c r="J86" s="25"/>
    </row>
    <row r="87" spans="1:10" s="16" customFormat="1" ht="25.5" x14ac:dyDescent="0.2">
      <c r="A87" s="26" t="s">
        <v>1266</v>
      </c>
      <c r="B87" s="30" t="s">
        <v>3032</v>
      </c>
      <c r="C87" s="28">
        <v>105178</v>
      </c>
      <c r="D87" s="28">
        <v>105178</v>
      </c>
      <c r="E87" s="28">
        <v>0</v>
      </c>
      <c r="F87" s="28">
        <v>105178</v>
      </c>
      <c r="G87" s="28">
        <v>0</v>
      </c>
      <c r="H87" s="28">
        <v>0</v>
      </c>
      <c r="I87" s="28">
        <v>105178</v>
      </c>
      <c r="J87" s="25"/>
    </row>
    <row r="88" spans="1:10" s="16" customFormat="1" x14ac:dyDescent="0.2">
      <c r="A88" s="26" t="s">
        <v>1267</v>
      </c>
      <c r="B88" s="30" t="s">
        <v>1268</v>
      </c>
      <c r="C88" s="28">
        <v>105178</v>
      </c>
      <c r="D88" s="28">
        <v>105178</v>
      </c>
      <c r="E88" s="28">
        <v>0</v>
      </c>
      <c r="F88" s="28">
        <v>105178</v>
      </c>
      <c r="G88" s="28">
        <v>0</v>
      </c>
      <c r="H88" s="28">
        <v>0</v>
      </c>
      <c r="I88" s="28">
        <v>105178</v>
      </c>
      <c r="J88" s="25"/>
    </row>
    <row r="89" spans="1:10" s="16" customFormat="1" x14ac:dyDescent="0.2">
      <c r="A89" s="26" t="s">
        <v>1599</v>
      </c>
      <c r="B89" s="30" t="s">
        <v>1600</v>
      </c>
      <c r="C89" s="28">
        <v>192121</v>
      </c>
      <c r="D89" s="28">
        <v>192971</v>
      </c>
      <c r="E89" s="28">
        <v>850</v>
      </c>
      <c r="F89" s="28">
        <v>192971</v>
      </c>
      <c r="G89" s="28">
        <v>850</v>
      </c>
      <c r="H89" s="28">
        <v>0</v>
      </c>
      <c r="I89" s="28">
        <v>8230</v>
      </c>
      <c r="J89" s="25"/>
    </row>
    <row r="90" spans="1:10" s="16" customFormat="1" x14ac:dyDescent="0.2">
      <c r="A90" s="26" t="s">
        <v>1601</v>
      </c>
      <c r="B90" s="30" t="s">
        <v>1602</v>
      </c>
      <c r="C90" s="28">
        <v>192121</v>
      </c>
      <c r="D90" s="28">
        <v>192971</v>
      </c>
      <c r="E90" s="28">
        <v>850</v>
      </c>
      <c r="F90" s="28">
        <v>192971</v>
      </c>
      <c r="G90" s="28">
        <v>850</v>
      </c>
      <c r="H90" s="28">
        <v>0</v>
      </c>
      <c r="I90" s="28">
        <v>8230</v>
      </c>
      <c r="J90" s="25"/>
    </row>
    <row r="91" spans="1:10" s="16" customFormat="1" x14ac:dyDescent="0.2">
      <c r="A91" s="22" t="s">
        <v>1749</v>
      </c>
      <c r="B91" s="29" t="s">
        <v>2422</v>
      </c>
      <c r="C91" s="24">
        <v>0</v>
      </c>
      <c r="D91" s="24">
        <v>0</v>
      </c>
      <c r="E91" s="24">
        <v>0</v>
      </c>
      <c r="F91" s="24">
        <v>3796</v>
      </c>
      <c r="G91" s="24">
        <v>3796</v>
      </c>
      <c r="H91" s="24">
        <v>3796</v>
      </c>
      <c r="I91" s="24">
        <v>7</v>
      </c>
      <c r="J91" s="25"/>
    </row>
    <row r="92" spans="1:10" s="16" customFormat="1" x14ac:dyDescent="0.2">
      <c r="A92" s="22" t="s">
        <v>1750</v>
      </c>
      <c r="B92" s="29" t="s">
        <v>2423</v>
      </c>
      <c r="C92" s="24">
        <v>0</v>
      </c>
      <c r="D92" s="24">
        <v>0</v>
      </c>
      <c r="E92" s="24">
        <v>0</v>
      </c>
      <c r="F92" s="24">
        <v>-3796</v>
      </c>
      <c r="G92" s="24">
        <v>-3796</v>
      </c>
      <c r="H92" s="24">
        <v>-3796</v>
      </c>
      <c r="I92" s="24">
        <v>-7</v>
      </c>
      <c r="J92" s="25"/>
    </row>
    <row r="93" spans="1:10" s="16" customFormat="1" x14ac:dyDescent="0.2">
      <c r="A93" s="26" t="s">
        <v>1752</v>
      </c>
      <c r="B93" s="30" t="s">
        <v>1753</v>
      </c>
      <c r="C93" s="28">
        <v>0</v>
      </c>
      <c r="D93" s="28">
        <v>0</v>
      </c>
      <c r="E93" s="28">
        <v>0</v>
      </c>
      <c r="F93" s="28">
        <v>-3796</v>
      </c>
      <c r="G93" s="28">
        <v>0</v>
      </c>
      <c r="H93" s="28">
        <v>0</v>
      </c>
      <c r="I93" s="28">
        <v>-7</v>
      </c>
      <c r="J93" s="25"/>
    </row>
    <row r="94" spans="1:10" s="16" customFormat="1" x14ac:dyDescent="0.2">
      <c r="A94" s="26" t="s">
        <v>1754</v>
      </c>
      <c r="B94" s="30" t="s">
        <v>1755</v>
      </c>
      <c r="C94" s="28">
        <v>0</v>
      </c>
      <c r="D94" s="28">
        <v>0</v>
      </c>
      <c r="E94" s="28">
        <v>0</v>
      </c>
      <c r="F94" s="28">
        <v>-169</v>
      </c>
      <c r="G94" s="28">
        <v>0</v>
      </c>
      <c r="H94" s="28">
        <v>0</v>
      </c>
      <c r="I94" s="28">
        <v>-52</v>
      </c>
      <c r="J94" s="25"/>
    </row>
    <row r="95" spans="1:10" s="16" customFormat="1" x14ac:dyDescent="0.2">
      <c r="A95" s="26" t="s">
        <v>1790</v>
      </c>
      <c r="B95" s="30" t="s">
        <v>1791</v>
      </c>
      <c r="C95" s="28">
        <v>0</v>
      </c>
      <c r="D95" s="28">
        <v>0</v>
      </c>
      <c r="E95" s="28">
        <v>0</v>
      </c>
      <c r="F95" s="28">
        <v>-3627</v>
      </c>
      <c r="G95" s="28">
        <v>0</v>
      </c>
      <c r="H95" s="28">
        <v>0</v>
      </c>
      <c r="I95" s="28">
        <v>45</v>
      </c>
      <c r="J95" s="25"/>
    </row>
    <row r="96" spans="1:10" s="16" customFormat="1" ht="25.5" x14ac:dyDescent="0.2">
      <c r="A96" s="26" t="s">
        <v>1752</v>
      </c>
      <c r="B96" s="30" t="s">
        <v>2379</v>
      </c>
      <c r="C96" s="28">
        <v>0</v>
      </c>
      <c r="D96" s="28">
        <v>0</v>
      </c>
      <c r="E96" s="28">
        <v>0</v>
      </c>
      <c r="F96" s="28">
        <v>-3796</v>
      </c>
      <c r="G96" s="28">
        <v>0</v>
      </c>
      <c r="H96" s="28">
        <v>0</v>
      </c>
      <c r="I96" s="28">
        <v>-7</v>
      </c>
      <c r="J96" s="25"/>
    </row>
    <row r="97" spans="1:10" s="16" customFormat="1" ht="12.75" customHeight="1" x14ac:dyDescent="0.2">
      <c r="A97" s="26" t="s">
        <v>2384</v>
      </c>
      <c r="B97" s="30" t="s">
        <v>2385</v>
      </c>
      <c r="C97" s="28">
        <v>0</v>
      </c>
      <c r="D97" s="28">
        <v>0</v>
      </c>
      <c r="E97" s="28">
        <v>0</v>
      </c>
      <c r="F97" s="28">
        <v>-3796</v>
      </c>
      <c r="G97" s="28">
        <v>0</v>
      </c>
      <c r="H97" s="28">
        <v>0</v>
      </c>
      <c r="I97" s="28">
        <v>-7</v>
      </c>
      <c r="J97" s="25"/>
    </row>
    <row r="98" spans="1:10" s="16" customFormat="1" ht="12" x14ac:dyDescent="0.2">
      <c r="A98" s="25"/>
      <c r="B98" s="25"/>
      <c r="C98" s="25"/>
      <c r="D98" s="25"/>
      <c r="E98" s="25"/>
      <c r="F98" s="25"/>
      <c r="G98" s="25"/>
      <c r="H98" s="25"/>
      <c r="I98" s="25"/>
      <c r="J98" s="25"/>
    </row>
    <row r="99" spans="1:10" s="16" customFormat="1" x14ac:dyDescent="0.2">
      <c r="A99" s="74" t="s">
        <v>2606</v>
      </c>
      <c r="B99" s="74"/>
      <c r="C99" s="74"/>
      <c r="D99" s="74"/>
      <c r="E99" s="74"/>
      <c r="F99" s="74"/>
      <c r="G99" s="74"/>
      <c r="H99" s="74"/>
      <c r="I99" s="74"/>
      <c r="J99" s="74"/>
    </row>
    <row r="100" spans="1:10" s="16" customFormat="1" x14ac:dyDescent="0.2">
      <c r="A100" s="22" t="s">
        <v>2603</v>
      </c>
      <c r="B100" s="25"/>
      <c r="C100" s="25"/>
      <c r="D100" s="25"/>
      <c r="E100" s="25"/>
      <c r="F100" s="25"/>
      <c r="G100" s="25"/>
      <c r="H100" s="25"/>
      <c r="I100" s="25"/>
      <c r="J100" s="25"/>
    </row>
    <row r="101" spans="1:10" s="16" customFormat="1" ht="12" x14ac:dyDescent="0.2">
      <c r="A101" s="25"/>
      <c r="B101" s="25"/>
      <c r="C101" s="25"/>
      <c r="D101" s="25"/>
      <c r="E101" s="25"/>
      <c r="F101" s="25"/>
      <c r="G101" s="25"/>
      <c r="H101" s="25"/>
      <c r="I101" s="25"/>
      <c r="J101" s="25"/>
    </row>
    <row r="102" spans="1:10" s="16" customFormat="1" x14ac:dyDescent="0.2">
      <c r="A102" s="22" t="s">
        <v>16</v>
      </c>
      <c r="B102" s="29" t="s">
        <v>2421</v>
      </c>
      <c r="C102" s="24">
        <v>777469337</v>
      </c>
      <c r="D102" s="24">
        <v>984490434</v>
      </c>
      <c r="E102" s="24">
        <v>207021097</v>
      </c>
      <c r="F102" s="24">
        <v>984501366</v>
      </c>
      <c r="G102" s="24">
        <v>207032029</v>
      </c>
      <c r="H102" s="24">
        <v>10932</v>
      </c>
      <c r="I102" s="24">
        <v>611015686</v>
      </c>
      <c r="J102" s="25"/>
    </row>
    <row r="103" spans="1:10" s="16" customFormat="1" x14ac:dyDescent="0.2">
      <c r="A103" s="26" t="s">
        <v>649</v>
      </c>
      <c r="B103" s="30" t="s">
        <v>650</v>
      </c>
      <c r="C103" s="28">
        <v>16648327</v>
      </c>
      <c r="D103" s="28">
        <v>18856547</v>
      </c>
      <c r="E103" s="28">
        <v>2208220</v>
      </c>
      <c r="F103" s="28">
        <v>18936285</v>
      </c>
      <c r="G103" s="28">
        <v>2287958</v>
      </c>
      <c r="H103" s="28">
        <v>79738</v>
      </c>
      <c r="I103" s="28">
        <v>11390766</v>
      </c>
      <c r="J103" s="25"/>
    </row>
    <row r="104" spans="1:10" s="16" customFormat="1" x14ac:dyDescent="0.2">
      <c r="A104" s="26" t="s">
        <v>808</v>
      </c>
      <c r="B104" s="30" t="s">
        <v>809</v>
      </c>
      <c r="C104" s="28">
        <v>734400</v>
      </c>
      <c r="D104" s="28">
        <v>735450</v>
      </c>
      <c r="E104" s="28">
        <v>1050</v>
      </c>
      <c r="F104" s="28">
        <v>735450</v>
      </c>
      <c r="G104" s="28">
        <v>1050</v>
      </c>
      <c r="H104" s="28">
        <v>0</v>
      </c>
      <c r="I104" s="28">
        <v>505072</v>
      </c>
      <c r="J104" s="25"/>
    </row>
    <row r="105" spans="1:10" s="16" customFormat="1" x14ac:dyDescent="0.2">
      <c r="A105" s="26" t="s">
        <v>832</v>
      </c>
      <c r="B105" s="30" t="s">
        <v>833</v>
      </c>
      <c r="C105" s="28">
        <v>734400</v>
      </c>
      <c r="D105" s="28">
        <v>735450</v>
      </c>
      <c r="E105" s="28">
        <v>1050</v>
      </c>
      <c r="F105" s="28">
        <v>735450</v>
      </c>
      <c r="G105" s="28">
        <v>1050</v>
      </c>
      <c r="H105" s="28">
        <v>0</v>
      </c>
      <c r="I105" s="28">
        <v>505072</v>
      </c>
      <c r="J105" s="25"/>
    </row>
    <row r="106" spans="1:10" s="16" customFormat="1" ht="25.5" x14ac:dyDescent="0.2">
      <c r="A106" s="26" t="s">
        <v>838</v>
      </c>
      <c r="B106" s="30" t="s">
        <v>839</v>
      </c>
      <c r="C106" s="28">
        <v>734400</v>
      </c>
      <c r="D106" s="28">
        <v>735450</v>
      </c>
      <c r="E106" s="28">
        <v>1050</v>
      </c>
      <c r="F106" s="28">
        <v>735450</v>
      </c>
      <c r="G106" s="28">
        <v>1050</v>
      </c>
      <c r="H106" s="28">
        <v>0</v>
      </c>
      <c r="I106" s="28">
        <v>505072</v>
      </c>
      <c r="J106" s="25"/>
    </row>
    <row r="107" spans="1:10" s="16" customFormat="1" ht="25.5" x14ac:dyDescent="0.2">
      <c r="A107" s="26" t="s">
        <v>840</v>
      </c>
      <c r="B107" s="30" t="s">
        <v>841</v>
      </c>
      <c r="C107" s="28">
        <v>734400</v>
      </c>
      <c r="D107" s="28">
        <v>735450</v>
      </c>
      <c r="E107" s="28">
        <v>1050</v>
      </c>
      <c r="F107" s="28">
        <v>735450</v>
      </c>
      <c r="G107" s="28">
        <v>1050</v>
      </c>
      <c r="H107" s="28">
        <v>0</v>
      </c>
      <c r="I107" s="28">
        <v>505072</v>
      </c>
      <c r="J107" s="25"/>
    </row>
    <row r="108" spans="1:10" s="16" customFormat="1" x14ac:dyDescent="0.2">
      <c r="A108" s="26" t="s">
        <v>958</v>
      </c>
      <c r="B108" s="30" t="s">
        <v>959</v>
      </c>
      <c r="C108" s="28">
        <v>760086610</v>
      </c>
      <c r="D108" s="28">
        <v>964898437</v>
      </c>
      <c r="E108" s="28">
        <v>204811827</v>
      </c>
      <c r="F108" s="28">
        <v>964829631</v>
      </c>
      <c r="G108" s="28">
        <v>204743021</v>
      </c>
      <c r="H108" s="28">
        <v>-68806</v>
      </c>
      <c r="I108" s="28">
        <v>599119848</v>
      </c>
      <c r="J108" s="25"/>
    </row>
    <row r="109" spans="1:10" s="16" customFormat="1" x14ac:dyDescent="0.2">
      <c r="A109" s="26" t="s">
        <v>960</v>
      </c>
      <c r="B109" s="30" t="s">
        <v>959</v>
      </c>
      <c r="C109" s="28">
        <v>760086610</v>
      </c>
      <c r="D109" s="28">
        <v>964898437</v>
      </c>
      <c r="E109" s="28">
        <v>204811827</v>
      </c>
      <c r="F109" s="28">
        <v>964829631</v>
      </c>
      <c r="G109" s="28">
        <v>204743021</v>
      </c>
      <c r="H109" s="28">
        <v>-68806</v>
      </c>
      <c r="I109" s="28">
        <v>599119848</v>
      </c>
      <c r="J109" s="25"/>
    </row>
    <row r="110" spans="1:10" s="16" customFormat="1" x14ac:dyDescent="0.2">
      <c r="A110" s="26" t="s">
        <v>961</v>
      </c>
      <c r="B110" s="30" t="s">
        <v>962</v>
      </c>
      <c r="C110" s="28">
        <v>760086610</v>
      </c>
      <c r="D110" s="28">
        <v>964898437</v>
      </c>
      <c r="E110" s="28">
        <v>204811827</v>
      </c>
      <c r="F110" s="28">
        <v>964829631</v>
      </c>
      <c r="G110" s="28">
        <v>204743021</v>
      </c>
      <c r="H110" s="28">
        <v>-68806</v>
      </c>
      <c r="I110" s="28">
        <v>599119848</v>
      </c>
      <c r="J110" s="25"/>
    </row>
    <row r="111" spans="1:10" s="16" customFormat="1" x14ac:dyDescent="0.2">
      <c r="A111" s="22" t="s">
        <v>979</v>
      </c>
      <c r="B111" s="29" t="s">
        <v>980</v>
      </c>
      <c r="C111" s="24">
        <v>777469337</v>
      </c>
      <c r="D111" s="24">
        <v>984402522</v>
      </c>
      <c r="E111" s="24">
        <v>206933185</v>
      </c>
      <c r="F111" s="24">
        <v>981507836</v>
      </c>
      <c r="G111" s="24">
        <v>204038499</v>
      </c>
      <c r="H111" s="24">
        <v>-2894686</v>
      </c>
      <c r="I111" s="24">
        <v>611636697</v>
      </c>
      <c r="J111" s="25"/>
    </row>
    <row r="112" spans="1:10" s="16" customFormat="1" x14ac:dyDescent="0.2">
      <c r="A112" s="26" t="s">
        <v>981</v>
      </c>
      <c r="B112" s="30" t="s">
        <v>982</v>
      </c>
      <c r="C112" s="28">
        <v>554747145</v>
      </c>
      <c r="D112" s="28">
        <v>807903250</v>
      </c>
      <c r="E112" s="28">
        <v>253156105</v>
      </c>
      <c r="F112" s="28">
        <v>805011576</v>
      </c>
      <c r="G112" s="28">
        <v>250264431</v>
      </c>
      <c r="H112" s="28">
        <v>-2891674</v>
      </c>
      <c r="I112" s="28">
        <v>524341459</v>
      </c>
      <c r="J112" s="25"/>
    </row>
    <row r="113" spans="1:10" s="16" customFormat="1" x14ac:dyDescent="0.2">
      <c r="A113" s="26" t="s">
        <v>983</v>
      </c>
      <c r="B113" s="30" t="s">
        <v>984</v>
      </c>
      <c r="C113" s="28">
        <v>552858873</v>
      </c>
      <c r="D113" s="28">
        <v>805065008</v>
      </c>
      <c r="E113" s="28">
        <v>252206135</v>
      </c>
      <c r="F113" s="28">
        <v>802210394</v>
      </c>
      <c r="G113" s="28">
        <v>249351521</v>
      </c>
      <c r="H113" s="28">
        <v>-2854614</v>
      </c>
      <c r="I113" s="28">
        <v>515525414</v>
      </c>
      <c r="J113" s="25"/>
    </row>
    <row r="114" spans="1:10" s="16" customFormat="1" x14ac:dyDescent="0.2">
      <c r="A114" s="26" t="s">
        <v>985</v>
      </c>
      <c r="B114" s="30" t="s">
        <v>986</v>
      </c>
      <c r="C114" s="28">
        <v>285446122</v>
      </c>
      <c r="D114" s="28">
        <v>297375277</v>
      </c>
      <c r="E114" s="28">
        <v>11929155</v>
      </c>
      <c r="F114" s="28">
        <v>297362064</v>
      </c>
      <c r="G114" s="28">
        <v>11915942</v>
      </c>
      <c r="H114" s="28">
        <v>-13213</v>
      </c>
      <c r="I114" s="28">
        <v>233992335</v>
      </c>
      <c r="J114" s="25"/>
    </row>
    <row r="115" spans="1:10" s="16" customFormat="1" x14ac:dyDescent="0.2">
      <c r="A115" s="26" t="s">
        <v>1053</v>
      </c>
      <c r="B115" s="30" t="s">
        <v>1054</v>
      </c>
      <c r="C115" s="28">
        <v>267412751</v>
      </c>
      <c r="D115" s="28">
        <v>507689731</v>
      </c>
      <c r="E115" s="28">
        <v>240276980</v>
      </c>
      <c r="F115" s="28">
        <v>504848330</v>
      </c>
      <c r="G115" s="28">
        <v>237435579</v>
      </c>
      <c r="H115" s="28">
        <v>-2841401</v>
      </c>
      <c r="I115" s="28">
        <v>281533079</v>
      </c>
      <c r="J115" s="25"/>
    </row>
    <row r="116" spans="1:10" s="16" customFormat="1" ht="25.5" x14ac:dyDescent="0.2">
      <c r="A116" s="26" t="s">
        <v>1266</v>
      </c>
      <c r="B116" s="30" t="s">
        <v>3032</v>
      </c>
      <c r="C116" s="28">
        <v>348000</v>
      </c>
      <c r="D116" s="28">
        <v>757020</v>
      </c>
      <c r="E116" s="28">
        <v>409020</v>
      </c>
      <c r="F116" s="28">
        <v>743680</v>
      </c>
      <c r="G116" s="28">
        <v>395680</v>
      </c>
      <c r="H116" s="28">
        <v>-13340</v>
      </c>
      <c r="I116" s="28">
        <v>640722</v>
      </c>
      <c r="J116" s="25"/>
    </row>
    <row r="117" spans="1:10" s="16" customFormat="1" x14ac:dyDescent="0.2">
      <c r="A117" s="26" t="s">
        <v>1267</v>
      </c>
      <c r="B117" s="30" t="s">
        <v>1268</v>
      </c>
      <c r="C117" s="28">
        <v>105000</v>
      </c>
      <c r="D117" s="28">
        <v>632340</v>
      </c>
      <c r="E117" s="28">
        <v>527340</v>
      </c>
      <c r="F117" s="28">
        <v>632340</v>
      </c>
      <c r="G117" s="28">
        <v>527340</v>
      </c>
      <c r="H117" s="28">
        <v>0</v>
      </c>
      <c r="I117" s="28">
        <v>585000</v>
      </c>
      <c r="J117" s="25"/>
    </row>
    <row r="118" spans="1:10" s="16" customFormat="1" x14ac:dyDescent="0.2">
      <c r="A118" s="26" t="s">
        <v>1337</v>
      </c>
      <c r="B118" s="30" t="s">
        <v>1338</v>
      </c>
      <c r="C118" s="28">
        <v>243000</v>
      </c>
      <c r="D118" s="28">
        <v>124680</v>
      </c>
      <c r="E118" s="28">
        <v>-118320</v>
      </c>
      <c r="F118" s="28">
        <v>111340</v>
      </c>
      <c r="G118" s="28">
        <v>-131660</v>
      </c>
      <c r="H118" s="28">
        <v>-13340</v>
      </c>
      <c r="I118" s="28">
        <v>55722</v>
      </c>
      <c r="J118" s="25"/>
    </row>
    <row r="119" spans="1:10" s="16" customFormat="1" ht="25.5" x14ac:dyDescent="0.2">
      <c r="A119" s="26" t="s">
        <v>1475</v>
      </c>
      <c r="B119" s="30" t="s">
        <v>1476</v>
      </c>
      <c r="C119" s="28">
        <v>1540272</v>
      </c>
      <c r="D119" s="28">
        <v>2081222</v>
      </c>
      <c r="E119" s="28">
        <v>540950</v>
      </c>
      <c r="F119" s="28">
        <v>2057502</v>
      </c>
      <c r="G119" s="28">
        <v>517230</v>
      </c>
      <c r="H119" s="28">
        <v>-23720</v>
      </c>
      <c r="I119" s="28">
        <v>8175323</v>
      </c>
      <c r="J119" s="25"/>
    </row>
    <row r="120" spans="1:10" s="16" customFormat="1" ht="25.5" x14ac:dyDescent="0.2">
      <c r="A120" s="26" t="s">
        <v>1477</v>
      </c>
      <c r="B120" s="30" t="s">
        <v>1478</v>
      </c>
      <c r="C120" s="28">
        <v>0</v>
      </c>
      <c r="D120" s="28">
        <v>650000</v>
      </c>
      <c r="E120" s="28">
        <v>650000</v>
      </c>
      <c r="F120" s="28">
        <v>650000</v>
      </c>
      <c r="G120" s="28">
        <v>0</v>
      </c>
      <c r="H120" s="28">
        <v>0</v>
      </c>
      <c r="I120" s="28">
        <v>3790559</v>
      </c>
      <c r="J120" s="25"/>
    </row>
    <row r="121" spans="1:10" s="16" customFormat="1" x14ac:dyDescent="0.2">
      <c r="A121" s="26" t="s">
        <v>1499</v>
      </c>
      <c r="B121" s="30" t="s">
        <v>1500</v>
      </c>
      <c r="C121" s="28">
        <v>0</v>
      </c>
      <c r="D121" s="28">
        <v>650000</v>
      </c>
      <c r="E121" s="28">
        <v>650000</v>
      </c>
      <c r="F121" s="28">
        <v>650000</v>
      </c>
      <c r="G121" s="28">
        <v>0</v>
      </c>
      <c r="H121" s="28">
        <v>0</v>
      </c>
      <c r="I121" s="28">
        <v>3790559</v>
      </c>
      <c r="J121" s="25"/>
    </row>
    <row r="122" spans="1:10" s="16" customFormat="1" ht="25.5" x14ac:dyDescent="0.2">
      <c r="A122" s="26" t="s">
        <v>1513</v>
      </c>
      <c r="B122" s="30" t="s">
        <v>1514</v>
      </c>
      <c r="C122" s="28">
        <v>1540272</v>
      </c>
      <c r="D122" s="28">
        <v>1431222</v>
      </c>
      <c r="E122" s="28">
        <v>-109050</v>
      </c>
      <c r="F122" s="28">
        <v>1407502</v>
      </c>
      <c r="G122" s="28">
        <v>-132770</v>
      </c>
      <c r="H122" s="28">
        <v>-23720</v>
      </c>
      <c r="I122" s="28">
        <v>4384764</v>
      </c>
      <c r="J122" s="25"/>
    </row>
    <row r="123" spans="1:10" s="16" customFormat="1" ht="25.5" x14ac:dyDescent="0.2">
      <c r="A123" s="26" t="s">
        <v>1519</v>
      </c>
      <c r="B123" s="30" t="s">
        <v>1520</v>
      </c>
      <c r="C123" s="28">
        <v>144679</v>
      </c>
      <c r="D123" s="28">
        <v>164827</v>
      </c>
      <c r="E123" s="28">
        <v>20148</v>
      </c>
      <c r="F123" s="28">
        <v>164800</v>
      </c>
      <c r="G123" s="28">
        <v>20121</v>
      </c>
      <c r="H123" s="28">
        <v>-27</v>
      </c>
      <c r="I123" s="28">
        <v>3044</v>
      </c>
      <c r="J123" s="25"/>
    </row>
    <row r="124" spans="1:10" s="16" customFormat="1" ht="25.5" x14ac:dyDescent="0.2">
      <c r="A124" s="26" t="s">
        <v>1521</v>
      </c>
      <c r="B124" s="30" t="s">
        <v>1522</v>
      </c>
      <c r="C124" s="28">
        <v>1025593</v>
      </c>
      <c r="D124" s="28">
        <v>888830</v>
      </c>
      <c r="E124" s="28">
        <v>-136763</v>
      </c>
      <c r="F124" s="28">
        <v>865137</v>
      </c>
      <c r="G124" s="28">
        <v>-160456</v>
      </c>
      <c r="H124" s="28">
        <v>-23693</v>
      </c>
      <c r="I124" s="28">
        <v>3986297</v>
      </c>
      <c r="J124" s="25"/>
    </row>
    <row r="125" spans="1:10" s="16" customFormat="1" ht="25.5" x14ac:dyDescent="0.2">
      <c r="A125" s="26" t="s">
        <v>1523</v>
      </c>
      <c r="B125" s="30" t="s">
        <v>1524</v>
      </c>
      <c r="C125" s="28">
        <v>1025593</v>
      </c>
      <c r="D125" s="28">
        <v>888830</v>
      </c>
      <c r="E125" s="28">
        <v>-136763</v>
      </c>
      <c r="F125" s="28">
        <v>861918</v>
      </c>
      <c r="G125" s="28">
        <v>-163675</v>
      </c>
      <c r="H125" s="28">
        <v>-26912</v>
      </c>
      <c r="I125" s="28">
        <v>3984397</v>
      </c>
      <c r="J125" s="25"/>
    </row>
    <row r="126" spans="1:10" s="16" customFormat="1" ht="25.5" x14ac:dyDescent="0.2">
      <c r="A126" s="26" t="s">
        <v>1531</v>
      </c>
      <c r="B126" s="30" t="s">
        <v>1532</v>
      </c>
      <c r="C126" s="28">
        <v>0</v>
      </c>
      <c r="D126" s="28">
        <v>0</v>
      </c>
      <c r="E126" s="28">
        <v>0</v>
      </c>
      <c r="F126" s="28">
        <v>3219</v>
      </c>
      <c r="G126" s="28">
        <v>0</v>
      </c>
      <c r="H126" s="28">
        <v>0</v>
      </c>
      <c r="I126" s="28">
        <v>1900</v>
      </c>
      <c r="J126" s="25"/>
    </row>
    <row r="127" spans="1:10" s="16" customFormat="1" ht="25.5" x14ac:dyDescent="0.2">
      <c r="A127" s="26" t="s">
        <v>1565</v>
      </c>
      <c r="B127" s="30" t="s">
        <v>1566</v>
      </c>
      <c r="C127" s="28">
        <v>370000</v>
      </c>
      <c r="D127" s="28">
        <v>377565</v>
      </c>
      <c r="E127" s="28">
        <v>7565</v>
      </c>
      <c r="F127" s="28">
        <v>377565</v>
      </c>
      <c r="G127" s="28">
        <v>7565</v>
      </c>
      <c r="H127" s="28">
        <v>0</v>
      </c>
      <c r="I127" s="28">
        <v>395423</v>
      </c>
      <c r="J127" s="25"/>
    </row>
    <row r="128" spans="1:10" s="16" customFormat="1" ht="38.25" x14ac:dyDescent="0.2">
      <c r="A128" s="26" t="s">
        <v>1569</v>
      </c>
      <c r="B128" s="30" t="s">
        <v>1570</v>
      </c>
      <c r="C128" s="28">
        <v>370000</v>
      </c>
      <c r="D128" s="28">
        <v>377565</v>
      </c>
      <c r="E128" s="28">
        <v>7565</v>
      </c>
      <c r="F128" s="28">
        <v>377565</v>
      </c>
      <c r="G128" s="28">
        <v>7565</v>
      </c>
      <c r="H128" s="28">
        <v>0</v>
      </c>
      <c r="I128" s="28">
        <v>395423</v>
      </c>
      <c r="J128" s="25"/>
    </row>
    <row r="129" spans="1:10" s="16" customFormat="1" x14ac:dyDescent="0.2">
      <c r="A129" s="26" t="s">
        <v>1599</v>
      </c>
      <c r="B129" s="30" t="s">
        <v>1600</v>
      </c>
      <c r="C129" s="28">
        <v>222722192</v>
      </c>
      <c r="D129" s="28">
        <v>176499272</v>
      </c>
      <c r="E129" s="28">
        <v>-46222920</v>
      </c>
      <c r="F129" s="28">
        <v>176496260</v>
      </c>
      <c r="G129" s="28">
        <v>-46225932</v>
      </c>
      <c r="H129" s="28">
        <v>-3012</v>
      </c>
      <c r="I129" s="28">
        <v>87295238</v>
      </c>
      <c r="J129" s="25"/>
    </row>
    <row r="130" spans="1:10" s="16" customFormat="1" x14ac:dyDescent="0.2">
      <c r="A130" s="26" t="s">
        <v>1601</v>
      </c>
      <c r="B130" s="30" t="s">
        <v>1602</v>
      </c>
      <c r="C130" s="28">
        <v>222722192</v>
      </c>
      <c r="D130" s="28">
        <v>176231172</v>
      </c>
      <c r="E130" s="28">
        <v>-46491020</v>
      </c>
      <c r="F130" s="28">
        <v>176228160</v>
      </c>
      <c r="G130" s="28">
        <v>-46494032</v>
      </c>
      <c r="H130" s="28">
        <v>-3012</v>
      </c>
      <c r="I130" s="28">
        <v>87196661</v>
      </c>
      <c r="J130" s="25"/>
    </row>
    <row r="131" spans="1:10" s="16" customFormat="1" x14ac:dyDescent="0.2">
      <c r="A131" s="26" t="s">
        <v>1670</v>
      </c>
      <c r="B131" s="30" t="s">
        <v>1671</v>
      </c>
      <c r="C131" s="28">
        <v>0</v>
      </c>
      <c r="D131" s="28">
        <v>268100</v>
      </c>
      <c r="E131" s="28">
        <v>268100</v>
      </c>
      <c r="F131" s="28">
        <v>268100</v>
      </c>
      <c r="G131" s="28">
        <v>0</v>
      </c>
      <c r="H131" s="28">
        <v>0</v>
      </c>
      <c r="I131" s="28">
        <v>98577</v>
      </c>
      <c r="J131" s="25"/>
    </row>
    <row r="132" spans="1:10" s="16" customFormat="1" x14ac:dyDescent="0.2">
      <c r="A132" s="26" t="s">
        <v>1672</v>
      </c>
      <c r="B132" s="30" t="s">
        <v>1671</v>
      </c>
      <c r="C132" s="28">
        <v>0</v>
      </c>
      <c r="D132" s="28">
        <v>268100</v>
      </c>
      <c r="E132" s="28">
        <v>268100</v>
      </c>
      <c r="F132" s="28">
        <v>268100</v>
      </c>
      <c r="G132" s="28">
        <v>0</v>
      </c>
      <c r="H132" s="28">
        <v>0</v>
      </c>
      <c r="I132" s="28">
        <v>98577</v>
      </c>
      <c r="J132" s="25"/>
    </row>
    <row r="133" spans="1:10" s="16" customFormat="1" ht="25.5" x14ac:dyDescent="0.2">
      <c r="A133" s="26" t="s">
        <v>1701</v>
      </c>
      <c r="B133" s="30" t="s">
        <v>1702</v>
      </c>
      <c r="C133" s="28">
        <v>0</v>
      </c>
      <c r="D133" s="28">
        <v>268100</v>
      </c>
      <c r="E133" s="28">
        <v>268100</v>
      </c>
      <c r="F133" s="28">
        <v>268100</v>
      </c>
      <c r="G133" s="28">
        <v>0</v>
      </c>
      <c r="H133" s="28">
        <v>0</v>
      </c>
      <c r="I133" s="28">
        <v>98577</v>
      </c>
      <c r="J133" s="25"/>
    </row>
    <row r="134" spans="1:10" s="16" customFormat="1" ht="38.25" x14ac:dyDescent="0.2">
      <c r="A134" s="26" t="s">
        <v>1705</v>
      </c>
      <c r="B134" s="30" t="s">
        <v>1706</v>
      </c>
      <c r="C134" s="28">
        <v>0</v>
      </c>
      <c r="D134" s="28">
        <v>268100</v>
      </c>
      <c r="E134" s="28">
        <v>268100</v>
      </c>
      <c r="F134" s="28">
        <v>268100</v>
      </c>
      <c r="G134" s="28">
        <v>0</v>
      </c>
      <c r="H134" s="28">
        <v>0</v>
      </c>
      <c r="I134" s="28">
        <v>98577</v>
      </c>
      <c r="J134" s="25"/>
    </row>
    <row r="135" spans="1:10" s="16" customFormat="1" x14ac:dyDescent="0.2">
      <c r="A135" s="22" t="s">
        <v>1749</v>
      </c>
      <c r="B135" s="29" t="s">
        <v>2422</v>
      </c>
      <c r="C135" s="24">
        <v>0</v>
      </c>
      <c r="D135" s="24">
        <v>87912</v>
      </c>
      <c r="E135" s="24">
        <v>87912</v>
      </c>
      <c r="F135" s="24">
        <v>2993530</v>
      </c>
      <c r="G135" s="24">
        <v>2993530</v>
      </c>
      <c r="H135" s="24">
        <v>2905618</v>
      </c>
      <c r="I135" s="24">
        <v>-621011</v>
      </c>
      <c r="J135" s="25"/>
    </row>
    <row r="136" spans="1:10" s="16" customFormat="1" x14ac:dyDescent="0.2">
      <c r="A136" s="22" t="s">
        <v>1750</v>
      </c>
      <c r="B136" s="29" t="s">
        <v>2423</v>
      </c>
      <c r="C136" s="24">
        <v>0</v>
      </c>
      <c r="D136" s="24">
        <v>-87912</v>
      </c>
      <c r="E136" s="24">
        <v>-87912</v>
      </c>
      <c r="F136" s="24">
        <v>-2993530</v>
      </c>
      <c r="G136" s="24">
        <v>-2993530</v>
      </c>
      <c r="H136" s="24">
        <v>-2905618</v>
      </c>
      <c r="I136" s="24">
        <v>621011</v>
      </c>
      <c r="J136" s="25"/>
    </row>
    <row r="137" spans="1:10" s="16" customFormat="1" x14ac:dyDescent="0.2">
      <c r="A137" s="26" t="s">
        <v>1752</v>
      </c>
      <c r="B137" s="30" t="s">
        <v>1753</v>
      </c>
      <c r="C137" s="28">
        <v>0</v>
      </c>
      <c r="D137" s="28">
        <v>412088</v>
      </c>
      <c r="E137" s="28">
        <v>412088</v>
      </c>
      <c r="F137" s="28">
        <v>-2493530</v>
      </c>
      <c r="G137" s="28">
        <v>0</v>
      </c>
      <c r="H137" s="28">
        <v>-2905618</v>
      </c>
      <c r="I137" s="28">
        <v>621011</v>
      </c>
      <c r="J137" s="25"/>
    </row>
    <row r="138" spans="1:10" s="16" customFormat="1" x14ac:dyDescent="0.2">
      <c r="A138" s="26" t="s">
        <v>1754</v>
      </c>
      <c r="B138" s="30" t="s">
        <v>1755</v>
      </c>
      <c r="C138" s="28">
        <v>0</v>
      </c>
      <c r="D138" s="28">
        <v>412088</v>
      </c>
      <c r="E138" s="28">
        <v>412088</v>
      </c>
      <c r="F138" s="28">
        <v>0</v>
      </c>
      <c r="G138" s="28">
        <v>0</v>
      </c>
      <c r="H138" s="28">
        <v>-412088</v>
      </c>
      <c r="I138" s="28">
        <v>-9</v>
      </c>
      <c r="J138" s="25"/>
    </row>
    <row r="139" spans="1:10" s="16" customFormat="1" x14ac:dyDescent="0.2">
      <c r="A139" s="26" t="s">
        <v>1790</v>
      </c>
      <c r="B139" s="30" t="s">
        <v>1791</v>
      </c>
      <c r="C139" s="28">
        <v>0</v>
      </c>
      <c r="D139" s="28">
        <v>0</v>
      </c>
      <c r="E139" s="28">
        <v>0</v>
      </c>
      <c r="F139" s="28">
        <v>-2493530</v>
      </c>
      <c r="G139" s="28">
        <v>0</v>
      </c>
      <c r="H139" s="28">
        <v>0</v>
      </c>
      <c r="I139" s="28">
        <v>621020</v>
      </c>
      <c r="J139" s="25"/>
    </row>
    <row r="140" spans="1:10" s="16" customFormat="1" x14ac:dyDescent="0.2">
      <c r="A140" s="26" t="s">
        <v>2328</v>
      </c>
      <c r="B140" s="30" t="s">
        <v>2329</v>
      </c>
      <c r="C140" s="28">
        <v>0</v>
      </c>
      <c r="D140" s="28">
        <v>-500000</v>
      </c>
      <c r="E140" s="28">
        <v>-500000</v>
      </c>
      <c r="F140" s="28">
        <v>-500000</v>
      </c>
      <c r="G140" s="28">
        <v>0</v>
      </c>
      <c r="H140" s="28">
        <v>0</v>
      </c>
      <c r="I140" s="28">
        <v>0</v>
      </c>
      <c r="J140" s="25"/>
    </row>
    <row r="141" spans="1:10" s="16" customFormat="1" ht="25.5" x14ac:dyDescent="0.2">
      <c r="A141" s="26" t="s">
        <v>1752</v>
      </c>
      <c r="B141" s="30" t="s">
        <v>2379</v>
      </c>
      <c r="C141" s="28">
        <v>0</v>
      </c>
      <c r="D141" s="28">
        <v>0</v>
      </c>
      <c r="E141" s="28">
        <v>0</v>
      </c>
      <c r="F141" s="28">
        <v>-2493529</v>
      </c>
      <c r="G141" s="28">
        <v>0</v>
      </c>
      <c r="H141" s="28">
        <v>0</v>
      </c>
      <c r="I141" s="28">
        <v>621011</v>
      </c>
      <c r="J141" s="25"/>
    </row>
    <row r="142" spans="1:10" s="16" customFormat="1" ht="12.75" customHeight="1" x14ac:dyDescent="0.2">
      <c r="A142" s="26" t="s">
        <v>2384</v>
      </c>
      <c r="B142" s="30" t="s">
        <v>2385</v>
      </c>
      <c r="C142" s="28">
        <v>0</v>
      </c>
      <c r="D142" s="28">
        <v>412088</v>
      </c>
      <c r="E142" s="28">
        <v>412088</v>
      </c>
      <c r="F142" s="28">
        <v>-2493529</v>
      </c>
      <c r="G142" s="28">
        <v>0</v>
      </c>
      <c r="H142" s="28">
        <v>-2905617</v>
      </c>
      <c r="I142" s="28">
        <v>621011</v>
      </c>
      <c r="J142" s="25"/>
    </row>
    <row r="143" spans="1:10" s="16" customFormat="1" x14ac:dyDescent="0.2">
      <c r="A143" s="26" t="s">
        <v>2400</v>
      </c>
      <c r="B143" s="30" t="s">
        <v>2401</v>
      </c>
      <c r="C143" s="28">
        <v>0</v>
      </c>
      <c r="D143" s="28">
        <v>0</v>
      </c>
      <c r="E143" s="28">
        <v>0</v>
      </c>
      <c r="F143" s="28">
        <v>68806</v>
      </c>
      <c r="G143" s="28">
        <v>0</v>
      </c>
      <c r="H143" s="28">
        <v>0</v>
      </c>
      <c r="I143" s="28">
        <v>84326</v>
      </c>
      <c r="J143" s="25"/>
    </row>
    <row r="144" spans="1:10" s="16" customFormat="1" ht="12" x14ac:dyDescent="0.2">
      <c r="A144" s="25"/>
      <c r="B144" s="25"/>
      <c r="C144" s="25"/>
      <c r="D144" s="25"/>
      <c r="E144" s="25"/>
      <c r="F144" s="25"/>
      <c r="G144" s="25"/>
      <c r="H144" s="25"/>
      <c r="I144" s="25"/>
      <c r="J144" s="25"/>
    </row>
    <row r="145" spans="1:10" s="16" customFormat="1" x14ac:dyDescent="0.2">
      <c r="A145" s="74" t="s">
        <v>2607</v>
      </c>
      <c r="B145" s="74"/>
      <c r="C145" s="74"/>
      <c r="D145" s="74"/>
      <c r="E145" s="74"/>
      <c r="F145" s="74"/>
      <c r="G145" s="74"/>
      <c r="H145" s="74"/>
      <c r="I145" s="74"/>
      <c r="J145" s="74"/>
    </row>
    <row r="146" spans="1:10" s="16" customFormat="1" x14ac:dyDescent="0.2">
      <c r="A146" s="22" t="s">
        <v>2603</v>
      </c>
      <c r="B146" s="25"/>
      <c r="C146" s="25"/>
      <c r="D146" s="25"/>
      <c r="E146" s="25"/>
      <c r="F146" s="25"/>
      <c r="G146" s="25"/>
      <c r="H146" s="25"/>
      <c r="I146" s="25"/>
      <c r="J146" s="25"/>
    </row>
    <row r="147" spans="1:10" s="16" customFormat="1" ht="12" x14ac:dyDescent="0.2">
      <c r="A147" s="25"/>
      <c r="B147" s="25"/>
      <c r="C147" s="25"/>
      <c r="D147" s="25"/>
      <c r="E147" s="25"/>
      <c r="F147" s="25"/>
      <c r="G147" s="25"/>
      <c r="H147" s="25"/>
      <c r="I147" s="25"/>
      <c r="J147" s="25"/>
    </row>
    <row r="148" spans="1:10" s="16" customFormat="1" x14ac:dyDescent="0.2">
      <c r="A148" s="22" t="s">
        <v>16</v>
      </c>
      <c r="B148" s="29" t="s">
        <v>2421</v>
      </c>
      <c r="C148" s="24">
        <v>285436160</v>
      </c>
      <c r="D148" s="24">
        <v>297365315</v>
      </c>
      <c r="E148" s="24">
        <v>11929155</v>
      </c>
      <c r="F148" s="24">
        <v>297352102</v>
      </c>
      <c r="G148" s="24">
        <v>11915942</v>
      </c>
      <c r="H148" s="24">
        <v>-13213</v>
      </c>
      <c r="I148" s="24">
        <v>233982373</v>
      </c>
      <c r="J148" s="25"/>
    </row>
    <row r="149" spans="1:10" s="16" customFormat="1" x14ac:dyDescent="0.2">
      <c r="A149" s="26" t="s">
        <v>649</v>
      </c>
      <c r="B149" s="30" t="s">
        <v>650</v>
      </c>
      <c r="C149" s="28">
        <v>28711</v>
      </c>
      <c r="D149" s="28">
        <v>32711</v>
      </c>
      <c r="E149" s="28">
        <v>4000</v>
      </c>
      <c r="F149" s="28">
        <v>19499</v>
      </c>
      <c r="G149" s="28">
        <v>-9212</v>
      </c>
      <c r="H149" s="28">
        <v>-13212</v>
      </c>
      <c r="I149" s="28">
        <v>21020</v>
      </c>
      <c r="J149" s="25"/>
    </row>
    <row r="150" spans="1:10" s="16" customFormat="1" x14ac:dyDescent="0.2">
      <c r="A150" s="26" t="s">
        <v>958</v>
      </c>
      <c r="B150" s="30" t="s">
        <v>959</v>
      </c>
      <c r="C150" s="28">
        <v>285407449</v>
      </c>
      <c r="D150" s="28">
        <v>297332604</v>
      </c>
      <c r="E150" s="28">
        <v>11925155</v>
      </c>
      <c r="F150" s="28">
        <v>297332603</v>
      </c>
      <c r="G150" s="28">
        <v>11925154</v>
      </c>
      <c r="H150" s="28">
        <v>-1</v>
      </c>
      <c r="I150" s="28">
        <v>233961353</v>
      </c>
      <c r="J150" s="25"/>
    </row>
    <row r="151" spans="1:10" s="16" customFormat="1" x14ac:dyDescent="0.2">
      <c r="A151" s="26" t="s">
        <v>960</v>
      </c>
      <c r="B151" s="30" t="s">
        <v>959</v>
      </c>
      <c r="C151" s="28">
        <v>285407449</v>
      </c>
      <c r="D151" s="28">
        <v>297332604</v>
      </c>
      <c r="E151" s="28">
        <v>11925155</v>
      </c>
      <c r="F151" s="28">
        <v>297332603</v>
      </c>
      <c r="G151" s="28">
        <v>11925154</v>
      </c>
      <c r="H151" s="28">
        <v>-1</v>
      </c>
      <c r="I151" s="28">
        <v>233961353</v>
      </c>
      <c r="J151" s="25"/>
    </row>
    <row r="152" spans="1:10" s="16" customFormat="1" x14ac:dyDescent="0.2">
      <c r="A152" s="26" t="s">
        <v>961</v>
      </c>
      <c r="B152" s="30" t="s">
        <v>962</v>
      </c>
      <c r="C152" s="28">
        <v>285407449</v>
      </c>
      <c r="D152" s="28">
        <v>297332604</v>
      </c>
      <c r="E152" s="28">
        <v>11925155</v>
      </c>
      <c r="F152" s="28">
        <v>297332603</v>
      </c>
      <c r="G152" s="28">
        <v>11925154</v>
      </c>
      <c r="H152" s="28">
        <v>-1</v>
      </c>
      <c r="I152" s="28">
        <v>233961353</v>
      </c>
      <c r="J152" s="25"/>
    </row>
    <row r="153" spans="1:10" s="16" customFormat="1" x14ac:dyDescent="0.2">
      <c r="A153" s="22" t="s">
        <v>979</v>
      </c>
      <c r="B153" s="29" t="s">
        <v>980</v>
      </c>
      <c r="C153" s="24">
        <v>285436160</v>
      </c>
      <c r="D153" s="24">
        <v>297365315</v>
      </c>
      <c r="E153" s="24">
        <v>11929155</v>
      </c>
      <c r="F153" s="24">
        <v>297352102</v>
      </c>
      <c r="G153" s="24">
        <v>11915942</v>
      </c>
      <c r="H153" s="24">
        <v>-13213</v>
      </c>
      <c r="I153" s="24">
        <v>233982373</v>
      </c>
      <c r="J153" s="25"/>
    </row>
    <row r="154" spans="1:10" s="16" customFormat="1" x14ac:dyDescent="0.2">
      <c r="A154" s="26" t="s">
        <v>981</v>
      </c>
      <c r="B154" s="30" t="s">
        <v>982</v>
      </c>
      <c r="C154" s="28">
        <v>285436160</v>
      </c>
      <c r="D154" s="28">
        <v>297365315</v>
      </c>
      <c r="E154" s="28">
        <v>11929155</v>
      </c>
      <c r="F154" s="28">
        <v>297352102</v>
      </c>
      <c r="G154" s="28">
        <v>11915942</v>
      </c>
      <c r="H154" s="28">
        <v>-13213</v>
      </c>
      <c r="I154" s="28">
        <v>233982373</v>
      </c>
      <c r="J154" s="25"/>
    </row>
    <row r="155" spans="1:10" s="16" customFormat="1" x14ac:dyDescent="0.2">
      <c r="A155" s="26" t="s">
        <v>983</v>
      </c>
      <c r="B155" s="30" t="s">
        <v>984</v>
      </c>
      <c r="C155" s="28">
        <v>285436160</v>
      </c>
      <c r="D155" s="28">
        <v>297365315</v>
      </c>
      <c r="E155" s="28">
        <v>11929155</v>
      </c>
      <c r="F155" s="28">
        <v>297352102</v>
      </c>
      <c r="G155" s="28">
        <v>11915942</v>
      </c>
      <c r="H155" s="28">
        <v>-13213</v>
      </c>
      <c r="I155" s="28">
        <v>233982373</v>
      </c>
      <c r="J155" s="25"/>
    </row>
    <row r="156" spans="1:10" s="16" customFormat="1" ht="12.75" customHeight="1" x14ac:dyDescent="0.2">
      <c r="A156" s="26" t="s">
        <v>985</v>
      </c>
      <c r="B156" s="30" t="s">
        <v>986</v>
      </c>
      <c r="C156" s="28">
        <v>285436160</v>
      </c>
      <c r="D156" s="28">
        <v>297365315</v>
      </c>
      <c r="E156" s="28">
        <v>11929155</v>
      </c>
      <c r="F156" s="28">
        <v>297352102</v>
      </c>
      <c r="G156" s="28">
        <v>11915942</v>
      </c>
      <c r="H156" s="28">
        <v>-13213</v>
      </c>
      <c r="I156" s="28">
        <v>233982373</v>
      </c>
      <c r="J156" s="25"/>
    </row>
    <row r="157" spans="1:10" s="16" customFormat="1" x14ac:dyDescent="0.2">
      <c r="A157" s="26" t="s">
        <v>2400</v>
      </c>
      <c r="B157" s="30" t="s">
        <v>2401</v>
      </c>
      <c r="C157" s="28">
        <v>0</v>
      </c>
      <c r="D157" s="28">
        <v>0</v>
      </c>
      <c r="E157" s="28">
        <v>0</v>
      </c>
      <c r="F157" s="28">
        <v>1</v>
      </c>
      <c r="G157" s="28">
        <v>0</v>
      </c>
      <c r="H157" s="28">
        <v>0</v>
      </c>
      <c r="I157" s="28">
        <v>0</v>
      </c>
      <c r="J157" s="25"/>
    </row>
    <row r="158" spans="1:10" s="16" customFormat="1" ht="12" x14ac:dyDescent="0.2">
      <c r="A158" s="25"/>
      <c r="B158" s="25"/>
      <c r="C158" s="25"/>
      <c r="D158" s="25"/>
      <c r="E158" s="25"/>
      <c r="F158" s="25"/>
      <c r="G158" s="25"/>
      <c r="H158" s="25"/>
      <c r="I158" s="25"/>
      <c r="J158" s="25"/>
    </row>
    <row r="159" spans="1:10" s="16" customFormat="1" x14ac:dyDescent="0.2">
      <c r="A159" s="74" t="s">
        <v>2608</v>
      </c>
      <c r="B159" s="74"/>
      <c r="C159" s="74"/>
      <c r="D159" s="74"/>
      <c r="E159" s="74"/>
      <c r="F159" s="74"/>
      <c r="G159" s="74"/>
      <c r="H159" s="74"/>
      <c r="I159" s="74"/>
      <c r="J159" s="74"/>
    </row>
    <row r="160" spans="1:10" s="16" customFormat="1" x14ac:dyDescent="0.2">
      <c r="A160" s="22" t="s">
        <v>2603</v>
      </c>
      <c r="B160" s="25"/>
      <c r="C160" s="25"/>
      <c r="D160" s="25"/>
      <c r="E160" s="25"/>
      <c r="F160" s="25"/>
      <c r="G160" s="25"/>
      <c r="H160" s="25"/>
      <c r="I160" s="25"/>
      <c r="J160" s="25"/>
    </row>
    <row r="161" spans="1:10" s="16" customFormat="1" ht="12" x14ac:dyDescent="0.2">
      <c r="A161" s="25"/>
      <c r="B161" s="25"/>
      <c r="C161" s="25"/>
      <c r="D161" s="25"/>
      <c r="E161" s="25"/>
      <c r="F161" s="25"/>
      <c r="G161" s="25"/>
      <c r="H161" s="25"/>
      <c r="I161" s="25"/>
      <c r="J161" s="25"/>
    </row>
    <row r="162" spans="1:10" s="16" customFormat="1" x14ac:dyDescent="0.2">
      <c r="A162" s="22" t="s">
        <v>16</v>
      </c>
      <c r="B162" s="29" t="s">
        <v>2421</v>
      </c>
      <c r="C162" s="24">
        <v>492033177</v>
      </c>
      <c r="D162" s="24">
        <v>687125119</v>
      </c>
      <c r="E162" s="24">
        <v>195091942</v>
      </c>
      <c r="F162" s="24">
        <v>687149264</v>
      </c>
      <c r="G162" s="24">
        <v>195116087</v>
      </c>
      <c r="H162" s="24">
        <v>24145</v>
      </c>
      <c r="I162" s="24">
        <v>377033313</v>
      </c>
      <c r="J162" s="25"/>
    </row>
    <row r="163" spans="1:10" s="16" customFormat="1" x14ac:dyDescent="0.2">
      <c r="A163" s="26" t="s">
        <v>649</v>
      </c>
      <c r="B163" s="30" t="s">
        <v>650</v>
      </c>
      <c r="C163" s="28">
        <v>16619616</v>
      </c>
      <c r="D163" s="28">
        <v>18823836</v>
      </c>
      <c r="E163" s="28">
        <v>2204220</v>
      </c>
      <c r="F163" s="28">
        <v>18916786</v>
      </c>
      <c r="G163" s="28">
        <v>2297170</v>
      </c>
      <c r="H163" s="28">
        <v>92950</v>
      </c>
      <c r="I163" s="28">
        <v>11369746</v>
      </c>
      <c r="J163" s="25"/>
    </row>
    <row r="164" spans="1:10" s="16" customFormat="1" x14ac:dyDescent="0.2">
      <c r="A164" s="26" t="s">
        <v>808</v>
      </c>
      <c r="B164" s="30" t="s">
        <v>809</v>
      </c>
      <c r="C164" s="28">
        <v>734400</v>
      </c>
      <c r="D164" s="28">
        <v>735450</v>
      </c>
      <c r="E164" s="28">
        <v>1050</v>
      </c>
      <c r="F164" s="28">
        <v>735450</v>
      </c>
      <c r="G164" s="28">
        <v>1050</v>
      </c>
      <c r="H164" s="28">
        <v>0</v>
      </c>
      <c r="I164" s="28">
        <v>505072</v>
      </c>
      <c r="J164" s="25"/>
    </row>
    <row r="165" spans="1:10" s="16" customFormat="1" x14ac:dyDescent="0.2">
      <c r="A165" s="26" t="s">
        <v>832</v>
      </c>
      <c r="B165" s="30" t="s">
        <v>833</v>
      </c>
      <c r="C165" s="28">
        <v>734400</v>
      </c>
      <c r="D165" s="28">
        <v>735450</v>
      </c>
      <c r="E165" s="28">
        <v>1050</v>
      </c>
      <c r="F165" s="28">
        <v>735450</v>
      </c>
      <c r="G165" s="28">
        <v>1050</v>
      </c>
      <c r="H165" s="28">
        <v>0</v>
      </c>
      <c r="I165" s="28">
        <v>505072</v>
      </c>
      <c r="J165" s="25"/>
    </row>
    <row r="166" spans="1:10" s="16" customFormat="1" ht="25.5" x14ac:dyDescent="0.2">
      <c r="A166" s="26" t="s">
        <v>838</v>
      </c>
      <c r="B166" s="30" t="s">
        <v>839</v>
      </c>
      <c r="C166" s="28">
        <v>734400</v>
      </c>
      <c r="D166" s="28">
        <v>735450</v>
      </c>
      <c r="E166" s="28">
        <v>1050</v>
      </c>
      <c r="F166" s="28">
        <v>735450</v>
      </c>
      <c r="G166" s="28">
        <v>1050</v>
      </c>
      <c r="H166" s="28">
        <v>0</v>
      </c>
      <c r="I166" s="28">
        <v>505072</v>
      </c>
      <c r="J166" s="25"/>
    </row>
    <row r="167" spans="1:10" s="16" customFormat="1" ht="25.5" x14ac:dyDescent="0.2">
      <c r="A167" s="26" t="s">
        <v>840</v>
      </c>
      <c r="B167" s="30" t="s">
        <v>841</v>
      </c>
      <c r="C167" s="28">
        <v>734400</v>
      </c>
      <c r="D167" s="28">
        <v>735450</v>
      </c>
      <c r="E167" s="28">
        <v>1050</v>
      </c>
      <c r="F167" s="28">
        <v>735450</v>
      </c>
      <c r="G167" s="28">
        <v>1050</v>
      </c>
      <c r="H167" s="28">
        <v>0</v>
      </c>
      <c r="I167" s="28">
        <v>505072</v>
      </c>
      <c r="J167" s="25"/>
    </row>
    <row r="168" spans="1:10" s="16" customFormat="1" x14ac:dyDescent="0.2">
      <c r="A168" s="26" t="s">
        <v>958</v>
      </c>
      <c r="B168" s="30" t="s">
        <v>959</v>
      </c>
      <c r="C168" s="28">
        <v>474679161</v>
      </c>
      <c r="D168" s="28">
        <v>667565833</v>
      </c>
      <c r="E168" s="28">
        <v>192886672</v>
      </c>
      <c r="F168" s="28">
        <v>667497028</v>
      </c>
      <c r="G168" s="28">
        <v>192817867</v>
      </c>
      <c r="H168" s="28">
        <v>-68805</v>
      </c>
      <c r="I168" s="28">
        <v>365158495</v>
      </c>
      <c r="J168" s="25"/>
    </row>
    <row r="169" spans="1:10" s="16" customFormat="1" x14ac:dyDescent="0.2">
      <c r="A169" s="26" t="s">
        <v>960</v>
      </c>
      <c r="B169" s="30" t="s">
        <v>959</v>
      </c>
      <c r="C169" s="28">
        <v>474679161</v>
      </c>
      <c r="D169" s="28">
        <v>667565833</v>
      </c>
      <c r="E169" s="28">
        <v>192886672</v>
      </c>
      <c r="F169" s="28">
        <v>667497028</v>
      </c>
      <c r="G169" s="28">
        <v>192817867</v>
      </c>
      <c r="H169" s="28">
        <v>-68805</v>
      </c>
      <c r="I169" s="28">
        <v>365158495</v>
      </c>
      <c r="J169" s="25"/>
    </row>
    <row r="170" spans="1:10" s="16" customFormat="1" x14ac:dyDescent="0.2">
      <c r="A170" s="26" t="s">
        <v>961</v>
      </c>
      <c r="B170" s="30" t="s">
        <v>962</v>
      </c>
      <c r="C170" s="28">
        <v>474679161</v>
      </c>
      <c r="D170" s="28">
        <v>667565833</v>
      </c>
      <c r="E170" s="28">
        <v>192886672</v>
      </c>
      <c r="F170" s="28">
        <v>667497028</v>
      </c>
      <c r="G170" s="28">
        <v>192817867</v>
      </c>
      <c r="H170" s="28">
        <v>-68805</v>
      </c>
      <c r="I170" s="28">
        <v>365158495</v>
      </c>
      <c r="J170" s="25"/>
    </row>
    <row r="171" spans="1:10" s="16" customFormat="1" x14ac:dyDescent="0.2">
      <c r="A171" s="22" t="s">
        <v>979</v>
      </c>
      <c r="B171" s="29" t="s">
        <v>980</v>
      </c>
      <c r="C171" s="24">
        <v>492033177</v>
      </c>
      <c r="D171" s="24">
        <v>687037207</v>
      </c>
      <c r="E171" s="24">
        <v>195004030</v>
      </c>
      <c r="F171" s="24">
        <v>684155734</v>
      </c>
      <c r="G171" s="24">
        <v>192122557</v>
      </c>
      <c r="H171" s="24">
        <v>-2881473</v>
      </c>
      <c r="I171" s="24">
        <v>377654324</v>
      </c>
      <c r="J171" s="25"/>
    </row>
    <row r="172" spans="1:10" s="16" customFormat="1" x14ac:dyDescent="0.2">
      <c r="A172" s="26" t="s">
        <v>981</v>
      </c>
      <c r="B172" s="30" t="s">
        <v>982</v>
      </c>
      <c r="C172" s="28">
        <v>269310985</v>
      </c>
      <c r="D172" s="28">
        <v>510537935</v>
      </c>
      <c r="E172" s="28">
        <v>241226950</v>
      </c>
      <c r="F172" s="28">
        <v>507659474</v>
      </c>
      <c r="G172" s="28">
        <v>238348489</v>
      </c>
      <c r="H172" s="28">
        <v>-2878461</v>
      </c>
      <c r="I172" s="28">
        <v>290359086</v>
      </c>
      <c r="J172" s="25"/>
    </row>
    <row r="173" spans="1:10" s="16" customFormat="1" x14ac:dyDescent="0.2">
      <c r="A173" s="26" t="s">
        <v>983</v>
      </c>
      <c r="B173" s="30" t="s">
        <v>984</v>
      </c>
      <c r="C173" s="28">
        <v>267422713</v>
      </c>
      <c r="D173" s="28">
        <v>507699693</v>
      </c>
      <c r="E173" s="28">
        <v>240276980</v>
      </c>
      <c r="F173" s="28">
        <v>504858292</v>
      </c>
      <c r="G173" s="28">
        <v>237435579</v>
      </c>
      <c r="H173" s="28">
        <v>-2841401</v>
      </c>
      <c r="I173" s="28">
        <v>281543041</v>
      </c>
      <c r="J173" s="25"/>
    </row>
    <row r="174" spans="1:10" s="16" customFormat="1" x14ac:dyDescent="0.2">
      <c r="A174" s="26" t="s">
        <v>985</v>
      </c>
      <c r="B174" s="30" t="s">
        <v>986</v>
      </c>
      <c r="C174" s="28">
        <v>9962</v>
      </c>
      <c r="D174" s="28">
        <v>9962</v>
      </c>
      <c r="E174" s="28">
        <v>0</v>
      </c>
      <c r="F174" s="28">
        <v>9962</v>
      </c>
      <c r="G174" s="28">
        <v>0</v>
      </c>
      <c r="H174" s="28">
        <v>0</v>
      </c>
      <c r="I174" s="28">
        <v>9962</v>
      </c>
      <c r="J174" s="25"/>
    </row>
    <row r="175" spans="1:10" s="16" customFormat="1" x14ac:dyDescent="0.2">
      <c r="A175" s="26" t="s">
        <v>1053</v>
      </c>
      <c r="B175" s="30" t="s">
        <v>1054</v>
      </c>
      <c r="C175" s="28">
        <v>267412751</v>
      </c>
      <c r="D175" s="28">
        <v>507689731</v>
      </c>
      <c r="E175" s="28">
        <v>240276980</v>
      </c>
      <c r="F175" s="28">
        <v>504848330</v>
      </c>
      <c r="G175" s="28">
        <v>237435579</v>
      </c>
      <c r="H175" s="28">
        <v>-2841401</v>
      </c>
      <c r="I175" s="28">
        <v>281533079</v>
      </c>
      <c r="J175" s="25"/>
    </row>
    <row r="176" spans="1:10" s="16" customFormat="1" ht="25.5" x14ac:dyDescent="0.2">
      <c r="A176" s="26" t="s">
        <v>1266</v>
      </c>
      <c r="B176" s="30" t="s">
        <v>3032</v>
      </c>
      <c r="C176" s="28">
        <v>348000</v>
      </c>
      <c r="D176" s="28">
        <v>757020</v>
      </c>
      <c r="E176" s="28">
        <v>409020</v>
      </c>
      <c r="F176" s="28">
        <v>743680</v>
      </c>
      <c r="G176" s="28">
        <v>395680</v>
      </c>
      <c r="H176" s="28">
        <v>-13340</v>
      </c>
      <c r="I176" s="28">
        <v>640722</v>
      </c>
      <c r="J176" s="25"/>
    </row>
    <row r="177" spans="1:10" s="16" customFormat="1" x14ac:dyDescent="0.2">
      <c r="A177" s="26" t="s">
        <v>1267</v>
      </c>
      <c r="B177" s="30" t="s">
        <v>1268</v>
      </c>
      <c r="C177" s="28">
        <v>105000</v>
      </c>
      <c r="D177" s="28">
        <v>632340</v>
      </c>
      <c r="E177" s="28">
        <v>527340</v>
      </c>
      <c r="F177" s="28">
        <v>632340</v>
      </c>
      <c r="G177" s="28">
        <v>527340</v>
      </c>
      <c r="H177" s="28">
        <v>0</v>
      </c>
      <c r="I177" s="28">
        <v>585000</v>
      </c>
      <c r="J177" s="25"/>
    </row>
    <row r="178" spans="1:10" s="16" customFormat="1" x14ac:dyDescent="0.2">
      <c r="A178" s="26" t="s">
        <v>1337</v>
      </c>
      <c r="B178" s="30" t="s">
        <v>1338</v>
      </c>
      <c r="C178" s="28">
        <v>243000</v>
      </c>
      <c r="D178" s="28">
        <v>124680</v>
      </c>
      <c r="E178" s="28">
        <v>-118320</v>
      </c>
      <c r="F178" s="28">
        <v>111340</v>
      </c>
      <c r="G178" s="28">
        <v>-131660</v>
      </c>
      <c r="H178" s="28">
        <v>-13340</v>
      </c>
      <c r="I178" s="28">
        <v>55722</v>
      </c>
      <c r="J178" s="25"/>
    </row>
    <row r="179" spans="1:10" s="16" customFormat="1" ht="25.5" x14ac:dyDescent="0.2">
      <c r="A179" s="26" t="s">
        <v>1475</v>
      </c>
      <c r="B179" s="30" t="s">
        <v>1476</v>
      </c>
      <c r="C179" s="28">
        <v>1540272</v>
      </c>
      <c r="D179" s="28">
        <v>2081222</v>
      </c>
      <c r="E179" s="28">
        <v>540950</v>
      </c>
      <c r="F179" s="28">
        <v>2057502</v>
      </c>
      <c r="G179" s="28">
        <v>517230</v>
      </c>
      <c r="H179" s="28">
        <v>-23720</v>
      </c>
      <c r="I179" s="28">
        <v>8175323</v>
      </c>
      <c r="J179" s="25"/>
    </row>
    <row r="180" spans="1:10" s="16" customFormat="1" ht="25.5" x14ac:dyDescent="0.2">
      <c r="A180" s="26" t="s">
        <v>1477</v>
      </c>
      <c r="B180" s="30" t="s">
        <v>1478</v>
      </c>
      <c r="C180" s="28">
        <v>0</v>
      </c>
      <c r="D180" s="28">
        <v>650000</v>
      </c>
      <c r="E180" s="28">
        <v>650000</v>
      </c>
      <c r="F180" s="28">
        <v>650000</v>
      </c>
      <c r="G180" s="28">
        <v>0</v>
      </c>
      <c r="H180" s="28">
        <v>0</v>
      </c>
      <c r="I180" s="28">
        <v>3790559</v>
      </c>
      <c r="J180" s="25"/>
    </row>
    <row r="181" spans="1:10" s="16" customFormat="1" x14ac:dyDescent="0.2">
      <c r="A181" s="26" t="s">
        <v>1499</v>
      </c>
      <c r="B181" s="30" t="s">
        <v>1500</v>
      </c>
      <c r="C181" s="28">
        <v>0</v>
      </c>
      <c r="D181" s="28">
        <v>650000</v>
      </c>
      <c r="E181" s="28">
        <v>650000</v>
      </c>
      <c r="F181" s="28">
        <v>650000</v>
      </c>
      <c r="G181" s="28">
        <v>0</v>
      </c>
      <c r="H181" s="28">
        <v>0</v>
      </c>
      <c r="I181" s="28">
        <v>3790559</v>
      </c>
      <c r="J181" s="25"/>
    </row>
    <row r="182" spans="1:10" s="16" customFormat="1" ht="25.5" x14ac:dyDescent="0.2">
      <c r="A182" s="26" t="s">
        <v>1513</v>
      </c>
      <c r="B182" s="30" t="s">
        <v>1514</v>
      </c>
      <c r="C182" s="28">
        <v>1540272</v>
      </c>
      <c r="D182" s="28">
        <v>1431222</v>
      </c>
      <c r="E182" s="28">
        <v>-109050</v>
      </c>
      <c r="F182" s="28">
        <v>1407502</v>
      </c>
      <c r="G182" s="28">
        <v>-132770</v>
      </c>
      <c r="H182" s="28">
        <v>-23720</v>
      </c>
      <c r="I182" s="28">
        <v>4384764</v>
      </c>
      <c r="J182" s="25"/>
    </row>
    <row r="183" spans="1:10" s="16" customFormat="1" ht="25.5" x14ac:dyDescent="0.2">
      <c r="A183" s="26" t="s">
        <v>1519</v>
      </c>
      <c r="B183" s="30" t="s">
        <v>1520</v>
      </c>
      <c r="C183" s="28">
        <v>144679</v>
      </c>
      <c r="D183" s="28">
        <v>164827</v>
      </c>
      <c r="E183" s="28">
        <v>20148</v>
      </c>
      <c r="F183" s="28">
        <v>164800</v>
      </c>
      <c r="G183" s="28">
        <v>20121</v>
      </c>
      <c r="H183" s="28">
        <v>-27</v>
      </c>
      <c r="I183" s="28">
        <v>3044</v>
      </c>
      <c r="J183" s="25"/>
    </row>
    <row r="184" spans="1:10" s="16" customFormat="1" ht="25.5" x14ac:dyDescent="0.2">
      <c r="A184" s="26" t="s">
        <v>1521</v>
      </c>
      <c r="B184" s="30" t="s">
        <v>1522</v>
      </c>
      <c r="C184" s="28">
        <v>1025593</v>
      </c>
      <c r="D184" s="28">
        <v>888830</v>
      </c>
      <c r="E184" s="28">
        <v>-136763</v>
      </c>
      <c r="F184" s="28">
        <v>865137</v>
      </c>
      <c r="G184" s="28">
        <v>-160456</v>
      </c>
      <c r="H184" s="28">
        <v>-23693</v>
      </c>
      <c r="I184" s="28">
        <v>3986297</v>
      </c>
      <c r="J184" s="25"/>
    </row>
    <row r="185" spans="1:10" s="16" customFormat="1" ht="25.5" x14ac:dyDescent="0.2">
      <c r="A185" s="26" t="s">
        <v>1523</v>
      </c>
      <c r="B185" s="30" t="s">
        <v>1524</v>
      </c>
      <c r="C185" s="28">
        <v>1025593</v>
      </c>
      <c r="D185" s="28">
        <v>888830</v>
      </c>
      <c r="E185" s="28">
        <v>-136763</v>
      </c>
      <c r="F185" s="28">
        <v>861918</v>
      </c>
      <c r="G185" s="28">
        <v>-163675</v>
      </c>
      <c r="H185" s="28">
        <v>-26912</v>
      </c>
      <c r="I185" s="28">
        <v>3984397</v>
      </c>
      <c r="J185" s="25"/>
    </row>
    <row r="186" spans="1:10" s="16" customFormat="1" ht="25.5" x14ac:dyDescent="0.2">
      <c r="A186" s="26" t="s">
        <v>1531</v>
      </c>
      <c r="B186" s="30" t="s">
        <v>1532</v>
      </c>
      <c r="C186" s="28">
        <v>0</v>
      </c>
      <c r="D186" s="28">
        <v>0</v>
      </c>
      <c r="E186" s="28">
        <v>0</v>
      </c>
      <c r="F186" s="28">
        <v>3219</v>
      </c>
      <c r="G186" s="28">
        <v>0</v>
      </c>
      <c r="H186" s="28">
        <v>0</v>
      </c>
      <c r="I186" s="28">
        <v>1900</v>
      </c>
      <c r="J186" s="25"/>
    </row>
    <row r="187" spans="1:10" s="16" customFormat="1" ht="25.5" x14ac:dyDescent="0.2">
      <c r="A187" s="26" t="s">
        <v>1565</v>
      </c>
      <c r="B187" s="30" t="s">
        <v>1566</v>
      </c>
      <c r="C187" s="28">
        <v>370000</v>
      </c>
      <c r="D187" s="28">
        <v>377565</v>
      </c>
      <c r="E187" s="28">
        <v>7565</v>
      </c>
      <c r="F187" s="28">
        <v>377565</v>
      </c>
      <c r="G187" s="28">
        <v>7565</v>
      </c>
      <c r="H187" s="28">
        <v>0</v>
      </c>
      <c r="I187" s="28">
        <v>395423</v>
      </c>
      <c r="J187" s="25"/>
    </row>
    <row r="188" spans="1:10" s="16" customFormat="1" ht="38.25" x14ac:dyDescent="0.2">
      <c r="A188" s="26" t="s">
        <v>1569</v>
      </c>
      <c r="B188" s="30" t="s">
        <v>1570</v>
      </c>
      <c r="C188" s="28">
        <v>370000</v>
      </c>
      <c r="D188" s="28">
        <v>377565</v>
      </c>
      <c r="E188" s="28">
        <v>7565</v>
      </c>
      <c r="F188" s="28">
        <v>377565</v>
      </c>
      <c r="G188" s="28">
        <v>7565</v>
      </c>
      <c r="H188" s="28">
        <v>0</v>
      </c>
      <c r="I188" s="28">
        <v>395423</v>
      </c>
      <c r="J188" s="25"/>
    </row>
    <row r="189" spans="1:10" s="16" customFormat="1" x14ac:dyDescent="0.2">
      <c r="A189" s="26" t="s">
        <v>1599</v>
      </c>
      <c r="B189" s="30" t="s">
        <v>1600</v>
      </c>
      <c r="C189" s="28">
        <v>222722192</v>
      </c>
      <c r="D189" s="28">
        <v>176499272</v>
      </c>
      <c r="E189" s="28">
        <v>-46222920</v>
      </c>
      <c r="F189" s="28">
        <v>176496260</v>
      </c>
      <c r="G189" s="28">
        <v>-46225932</v>
      </c>
      <c r="H189" s="28">
        <v>-3012</v>
      </c>
      <c r="I189" s="28">
        <v>87295238</v>
      </c>
      <c r="J189" s="25"/>
    </row>
    <row r="190" spans="1:10" s="16" customFormat="1" x14ac:dyDescent="0.2">
      <c r="A190" s="26" t="s">
        <v>1601</v>
      </c>
      <c r="B190" s="30" t="s">
        <v>1602</v>
      </c>
      <c r="C190" s="28">
        <v>222722192</v>
      </c>
      <c r="D190" s="28">
        <v>176231172</v>
      </c>
      <c r="E190" s="28">
        <v>-46491020</v>
      </c>
      <c r="F190" s="28">
        <v>176228160</v>
      </c>
      <c r="G190" s="28">
        <v>-46494032</v>
      </c>
      <c r="H190" s="28">
        <v>-3012</v>
      </c>
      <c r="I190" s="28">
        <v>87196661</v>
      </c>
      <c r="J190" s="25"/>
    </row>
    <row r="191" spans="1:10" s="16" customFormat="1" x14ac:dyDescent="0.2">
      <c r="A191" s="26" t="s">
        <v>1670</v>
      </c>
      <c r="B191" s="30" t="s">
        <v>1671</v>
      </c>
      <c r="C191" s="28">
        <v>0</v>
      </c>
      <c r="D191" s="28">
        <v>268100</v>
      </c>
      <c r="E191" s="28">
        <v>268100</v>
      </c>
      <c r="F191" s="28">
        <v>268100</v>
      </c>
      <c r="G191" s="28">
        <v>0</v>
      </c>
      <c r="H191" s="28">
        <v>0</v>
      </c>
      <c r="I191" s="28">
        <v>98577</v>
      </c>
      <c r="J191" s="25"/>
    </row>
    <row r="192" spans="1:10" s="16" customFormat="1" x14ac:dyDescent="0.2">
      <c r="A192" s="26" t="s">
        <v>1672</v>
      </c>
      <c r="B192" s="30" t="s">
        <v>1671</v>
      </c>
      <c r="C192" s="28">
        <v>0</v>
      </c>
      <c r="D192" s="28">
        <v>268100</v>
      </c>
      <c r="E192" s="28">
        <v>268100</v>
      </c>
      <c r="F192" s="28">
        <v>268100</v>
      </c>
      <c r="G192" s="28">
        <v>0</v>
      </c>
      <c r="H192" s="28">
        <v>0</v>
      </c>
      <c r="I192" s="28">
        <v>98577</v>
      </c>
      <c r="J192" s="25"/>
    </row>
    <row r="193" spans="1:10" s="16" customFormat="1" ht="25.5" x14ac:dyDescent="0.2">
      <c r="A193" s="26" t="s">
        <v>1701</v>
      </c>
      <c r="B193" s="30" t="s">
        <v>1702</v>
      </c>
      <c r="C193" s="28">
        <v>0</v>
      </c>
      <c r="D193" s="28">
        <v>268100</v>
      </c>
      <c r="E193" s="28">
        <v>268100</v>
      </c>
      <c r="F193" s="28">
        <v>268100</v>
      </c>
      <c r="G193" s="28">
        <v>0</v>
      </c>
      <c r="H193" s="28">
        <v>0</v>
      </c>
      <c r="I193" s="28">
        <v>98577</v>
      </c>
      <c r="J193" s="25"/>
    </row>
    <row r="194" spans="1:10" s="16" customFormat="1" ht="38.25" x14ac:dyDescent="0.2">
      <c r="A194" s="26" t="s">
        <v>1705</v>
      </c>
      <c r="B194" s="30" t="s">
        <v>1706</v>
      </c>
      <c r="C194" s="28">
        <v>0</v>
      </c>
      <c r="D194" s="28">
        <v>268100</v>
      </c>
      <c r="E194" s="28">
        <v>268100</v>
      </c>
      <c r="F194" s="28">
        <v>268100</v>
      </c>
      <c r="G194" s="28">
        <v>0</v>
      </c>
      <c r="H194" s="28">
        <v>0</v>
      </c>
      <c r="I194" s="28">
        <v>98577</v>
      </c>
      <c r="J194" s="25"/>
    </row>
    <row r="195" spans="1:10" s="16" customFormat="1" x14ac:dyDescent="0.2">
      <c r="A195" s="22" t="s">
        <v>1749</v>
      </c>
      <c r="B195" s="29" t="s">
        <v>2422</v>
      </c>
      <c r="C195" s="24">
        <v>0</v>
      </c>
      <c r="D195" s="24">
        <v>87912</v>
      </c>
      <c r="E195" s="24">
        <v>87912</v>
      </c>
      <c r="F195" s="24">
        <v>2993530</v>
      </c>
      <c r="G195" s="24">
        <v>2993530</v>
      </c>
      <c r="H195" s="24">
        <v>2905618</v>
      </c>
      <c r="I195" s="24">
        <v>-621011</v>
      </c>
      <c r="J195" s="25"/>
    </row>
    <row r="196" spans="1:10" s="16" customFormat="1" x14ac:dyDescent="0.2">
      <c r="A196" s="22" t="s">
        <v>1750</v>
      </c>
      <c r="B196" s="29" t="s">
        <v>2423</v>
      </c>
      <c r="C196" s="24">
        <v>0</v>
      </c>
      <c r="D196" s="24">
        <v>-87912</v>
      </c>
      <c r="E196" s="24">
        <v>-87912</v>
      </c>
      <c r="F196" s="24">
        <v>-2993530</v>
      </c>
      <c r="G196" s="24">
        <v>-2993530</v>
      </c>
      <c r="H196" s="24">
        <v>-2905618</v>
      </c>
      <c r="I196" s="24">
        <v>621011</v>
      </c>
      <c r="J196" s="25"/>
    </row>
    <row r="197" spans="1:10" s="16" customFormat="1" x14ac:dyDescent="0.2">
      <c r="A197" s="26" t="s">
        <v>1752</v>
      </c>
      <c r="B197" s="30" t="s">
        <v>1753</v>
      </c>
      <c r="C197" s="28">
        <v>0</v>
      </c>
      <c r="D197" s="28">
        <v>412088</v>
      </c>
      <c r="E197" s="28">
        <v>412088</v>
      </c>
      <c r="F197" s="28">
        <v>-2493530</v>
      </c>
      <c r="G197" s="28">
        <v>0</v>
      </c>
      <c r="H197" s="28">
        <v>-2905618</v>
      </c>
      <c r="I197" s="28">
        <v>621011</v>
      </c>
      <c r="J197" s="25"/>
    </row>
    <row r="198" spans="1:10" s="16" customFormat="1" x14ac:dyDescent="0.2">
      <c r="A198" s="26" t="s">
        <v>1754</v>
      </c>
      <c r="B198" s="30" t="s">
        <v>1755</v>
      </c>
      <c r="C198" s="28">
        <v>0</v>
      </c>
      <c r="D198" s="28">
        <v>412088</v>
      </c>
      <c r="E198" s="28">
        <v>412088</v>
      </c>
      <c r="F198" s="28">
        <v>0</v>
      </c>
      <c r="G198" s="28">
        <v>0</v>
      </c>
      <c r="H198" s="28">
        <v>-412088</v>
      </c>
      <c r="I198" s="28">
        <v>-9</v>
      </c>
      <c r="J198" s="25"/>
    </row>
    <row r="199" spans="1:10" s="16" customFormat="1" x14ac:dyDescent="0.2">
      <c r="A199" s="26" t="s">
        <v>1790</v>
      </c>
      <c r="B199" s="30" t="s">
        <v>1791</v>
      </c>
      <c r="C199" s="28">
        <v>0</v>
      </c>
      <c r="D199" s="28">
        <v>0</v>
      </c>
      <c r="E199" s="28">
        <v>0</v>
      </c>
      <c r="F199" s="28">
        <v>-2493530</v>
      </c>
      <c r="G199" s="28">
        <v>0</v>
      </c>
      <c r="H199" s="28">
        <v>0</v>
      </c>
      <c r="I199" s="28">
        <v>621020</v>
      </c>
      <c r="J199" s="25"/>
    </row>
    <row r="200" spans="1:10" s="16" customFormat="1" x14ac:dyDescent="0.2">
      <c r="A200" s="26" t="s">
        <v>2328</v>
      </c>
      <c r="B200" s="30" t="s">
        <v>2329</v>
      </c>
      <c r="C200" s="28">
        <v>0</v>
      </c>
      <c r="D200" s="28">
        <v>-500000</v>
      </c>
      <c r="E200" s="28">
        <v>-500000</v>
      </c>
      <c r="F200" s="28">
        <v>-500000</v>
      </c>
      <c r="G200" s="28">
        <v>0</v>
      </c>
      <c r="H200" s="28">
        <v>0</v>
      </c>
      <c r="I200" s="28">
        <v>0</v>
      </c>
      <c r="J200" s="25"/>
    </row>
    <row r="201" spans="1:10" s="16" customFormat="1" ht="12.75" customHeight="1" x14ac:dyDescent="0.2">
      <c r="A201" s="26" t="s">
        <v>1752</v>
      </c>
      <c r="B201" s="30" t="s">
        <v>2379</v>
      </c>
      <c r="C201" s="28">
        <v>0</v>
      </c>
      <c r="D201" s="28">
        <v>0</v>
      </c>
      <c r="E201" s="28">
        <v>0</v>
      </c>
      <c r="F201" s="28">
        <v>-2493529</v>
      </c>
      <c r="G201" s="28">
        <v>0</v>
      </c>
      <c r="H201" s="28">
        <v>0</v>
      </c>
      <c r="I201" s="28">
        <v>621011</v>
      </c>
      <c r="J201" s="25"/>
    </row>
    <row r="202" spans="1:10" s="16" customFormat="1" ht="25.5" x14ac:dyDescent="0.2">
      <c r="A202" s="26" t="s">
        <v>2384</v>
      </c>
      <c r="B202" s="30" t="s">
        <v>2385</v>
      </c>
      <c r="C202" s="28">
        <v>0</v>
      </c>
      <c r="D202" s="28">
        <v>412088</v>
      </c>
      <c r="E202" s="28">
        <v>412088</v>
      </c>
      <c r="F202" s="28">
        <v>-2493529</v>
      </c>
      <c r="G202" s="28">
        <v>0</v>
      </c>
      <c r="H202" s="28">
        <v>-2905617</v>
      </c>
      <c r="I202" s="28">
        <v>621011</v>
      </c>
      <c r="J202" s="25"/>
    </row>
    <row r="203" spans="1:10" s="16" customFormat="1" x14ac:dyDescent="0.2">
      <c r="A203" s="26" t="s">
        <v>2400</v>
      </c>
      <c r="B203" s="30" t="s">
        <v>2401</v>
      </c>
      <c r="C203" s="28">
        <v>0</v>
      </c>
      <c r="D203" s="28">
        <v>0</v>
      </c>
      <c r="E203" s="28">
        <v>0</v>
      </c>
      <c r="F203" s="28">
        <v>68805</v>
      </c>
      <c r="G203" s="28">
        <v>0</v>
      </c>
      <c r="H203" s="28">
        <v>0</v>
      </c>
      <c r="I203" s="28">
        <v>84326</v>
      </c>
      <c r="J203" s="25"/>
    </row>
    <row r="204" spans="1:10" s="16" customFormat="1" ht="12" x14ac:dyDescent="0.2">
      <c r="A204" s="25"/>
      <c r="B204" s="25"/>
      <c r="C204" s="25"/>
      <c r="D204" s="25"/>
      <c r="E204" s="25"/>
      <c r="F204" s="25"/>
      <c r="G204" s="25"/>
      <c r="H204" s="25"/>
      <c r="I204" s="25"/>
      <c r="J204" s="25"/>
    </row>
    <row r="205" spans="1:10" s="16" customFormat="1" x14ac:dyDescent="0.2">
      <c r="A205" s="74" t="s">
        <v>2609</v>
      </c>
      <c r="B205" s="74"/>
      <c r="C205" s="74"/>
      <c r="D205" s="74"/>
      <c r="E205" s="74"/>
      <c r="F205" s="74"/>
      <c r="G205" s="74"/>
      <c r="H205" s="74"/>
      <c r="I205" s="74"/>
      <c r="J205" s="74"/>
    </row>
    <row r="206" spans="1:10" s="16" customFormat="1" x14ac:dyDescent="0.2">
      <c r="A206" s="22" t="s">
        <v>2605</v>
      </c>
      <c r="B206" s="25"/>
      <c r="C206" s="25"/>
      <c r="D206" s="25"/>
      <c r="E206" s="25"/>
      <c r="F206" s="25"/>
      <c r="G206" s="25"/>
      <c r="H206" s="25"/>
      <c r="I206" s="25"/>
      <c r="J206" s="25"/>
    </row>
    <row r="207" spans="1:10" s="16" customFormat="1" ht="12" x14ac:dyDescent="0.2">
      <c r="A207" s="25"/>
      <c r="B207" s="25"/>
      <c r="C207" s="25"/>
      <c r="D207" s="25"/>
      <c r="E207" s="25"/>
      <c r="F207" s="25"/>
      <c r="G207" s="25"/>
      <c r="H207" s="25"/>
      <c r="I207" s="25"/>
      <c r="J207" s="25"/>
    </row>
    <row r="208" spans="1:10" s="16" customFormat="1" x14ac:dyDescent="0.2">
      <c r="A208" s="22" t="s">
        <v>16</v>
      </c>
      <c r="B208" s="29" t="s">
        <v>2421</v>
      </c>
      <c r="C208" s="24">
        <v>9037339</v>
      </c>
      <c r="D208" s="24">
        <v>9365033</v>
      </c>
      <c r="E208" s="24">
        <v>327694</v>
      </c>
      <c r="F208" s="24">
        <v>8397718</v>
      </c>
      <c r="G208" s="24">
        <v>-639621</v>
      </c>
      <c r="H208" s="24">
        <v>-967315</v>
      </c>
      <c r="I208" s="24">
        <v>7496906</v>
      </c>
      <c r="J208" s="25"/>
    </row>
    <row r="209" spans="1:10" s="16" customFormat="1" x14ac:dyDescent="0.2">
      <c r="A209" s="26" t="s">
        <v>649</v>
      </c>
      <c r="B209" s="30" t="s">
        <v>650</v>
      </c>
      <c r="C209" s="28">
        <v>156224</v>
      </c>
      <c r="D209" s="28">
        <v>156224</v>
      </c>
      <c r="E209" s="28">
        <v>0</v>
      </c>
      <c r="F209" s="28">
        <v>64076</v>
      </c>
      <c r="G209" s="28">
        <v>-92148</v>
      </c>
      <c r="H209" s="28">
        <v>-92148</v>
      </c>
      <c r="I209" s="28">
        <v>71956</v>
      </c>
      <c r="J209" s="25"/>
    </row>
    <row r="210" spans="1:10" s="16" customFormat="1" x14ac:dyDescent="0.2">
      <c r="A210" s="26" t="s">
        <v>958</v>
      </c>
      <c r="B210" s="30" t="s">
        <v>959</v>
      </c>
      <c r="C210" s="28">
        <v>8881115</v>
      </c>
      <c r="D210" s="28">
        <v>9208809</v>
      </c>
      <c r="E210" s="28">
        <v>327694</v>
      </c>
      <c r="F210" s="28">
        <v>8333642</v>
      </c>
      <c r="G210" s="28">
        <v>-547473</v>
      </c>
      <c r="H210" s="28">
        <v>-875167</v>
      </c>
      <c r="I210" s="28">
        <v>7424950</v>
      </c>
      <c r="J210" s="25"/>
    </row>
    <row r="211" spans="1:10" s="16" customFormat="1" x14ac:dyDescent="0.2">
      <c r="A211" s="26" t="s">
        <v>960</v>
      </c>
      <c r="B211" s="30" t="s">
        <v>959</v>
      </c>
      <c r="C211" s="28">
        <v>8881115</v>
      </c>
      <c r="D211" s="28">
        <v>9208809</v>
      </c>
      <c r="E211" s="28">
        <v>327694</v>
      </c>
      <c r="F211" s="28">
        <v>8333642</v>
      </c>
      <c r="G211" s="28">
        <v>-547473</v>
      </c>
      <c r="H211" s="28">
        <v>-875167</v>
      </c>
      <c r="I211" s="28">
        <v>7424950</v>
      </c>
      <c r="J211" s="25"/>
    </row>
    <row r="212" spans="1:10" s="16" customFormat="1" x14ac:dyDescent="0.2">
      <c r="A212" s="26" t="s">
        <v>961</v>
      </c>
      <c r="B212" s="30" t="s">
        <v>962</v>
      </c>
      <c r="C212" s="28">
        <v>8881115</v>
      </c>
      <c r="D212" s="28">
        <v>9208809</v>
      </c>
      <c r="E212" s="28">
        <v>327694</v>
      </c>
      <c r="F212" s="28">
        <v>8333642</v>
      </c>
      <c r="G212" s="28">
        <v>-547473</v>
      </c>
      <c r="H212" s="28">
        <v>-875167</v>
      </c>
      <c r="I212" s="28">
        <v>7424950</v>
      </c>
      <c r="J212" s="25"/>
    </row>
    <row r="213" spans="1:10" s="16" customFormat="1" x14ac:dyDescent="0.2">
      <c r="A213" s="22" t="s">
        <v>979</v>
      </c>
      <c r="B213" s="29" t="s">
        <v>980</v>
      </c>
      <c r="C213" s="24">
        <v>9037339</v>
      </c>
      <c r="D213" s="24">
        <v>9400333</v>
      </c>
      <c r="E213" s="24">
        <v>362994</v>
      </c>
      <c r="F213" s="24">
        <v>8416999</v>
      </c>
      <c r="G213" s="24">
        <v>-620340</v>
      </c>
      <c r="H213" s="24">
        <v>-983334</v>
      </c>
      <c r="I213" s="24">
        <v>7518639</v>
      </c>
      <c r="J213" s="25"/>
    </row>
    <row r="214" spans="1:10" s="16" customFormat="1" x14ac:dyDescent="0.2">
      <c r="A214" s="26" t="s">
        <v>981</v>
      </c>
      <c r="B214" s="30" t="s">
        <v>982</v>
      </c>
      <c r="C214" s="28">
        <v>8276589</v>
      </c>
      <c r="D214" s="28">
        <v>8547435</v>
      </c>
      <c r="E214" s="28">
        <v>270846</v>
      </c>
      <c r="F214" s="28">
        <v>8246256</v>
      </c>
      <c r="G214" s="28">
        <v>-30333</v>
      </c>
      <c r="H214" s="28">
        <v>-301179</v>
      </c>
      <c r="I214" s="28">
        <v>6806823</v>
      </c>
      <c r="J214" s="25"/>
    </row>
    <row r="215" spans="1:10" s="16" customFormat="1" x14ac:dyDescent="0.2">
      <c r="A215" s="26" t="s">
        <v>983</v>
      </c>
      <c r="B215" s="30" t="s">
        <v>984</v>
      </c>
      <c r="C215" s="28">
        <v>8276589</v>
      </c>
      <c r="D215" s="28">
        <v>8547435</v>
      </c>
      <c r="E215" s="28">
        <v>270846</v>
      </c>
      <c r="F215" s="28">
        <v>8246256</v>
      </c>
      <c r="G215" s="28">
        <v>-30333</v>
      </c>
      <c r="H215" s="28">
        <v>-301179</v>
      </c>
      <c r="I215" s="28">
        <v>6796101</v>
      </c>
      <c r="J215" s="25"/>
    </row>
    <row r="216" spans="1:10" s="16" customFormat="1" x14ac:dyDescent="0.2">
      <c r="A216" s="26" t="s">
        <v>985</v>
      </c>
      <c r="B216" s="30" t="s">
        <v>986</v>
      </c>
      <c r="C216" s="28">
        <v>6185885</v>
      </c>
      <c r="D216" s="28">
        <v>6221185</v>
      </c>
      <c r="E216" s="28">
        <v>35300</v>
      </c>
      <c r="F216" s="28">
        <v>6188010</v>
      </c>
      <c r="G216" s="28">
        <v>2125</v>
      </c>
      <c r="H216" s="28">
        <v>-33175</v>
      </c>
      <c r="I216" s="28">
        <v>5239025</v>
      </c>
      <c r="J216" s="25"/>
    </row>
    <row r="217" spans="1:10" s="16" customFormat="1" x14ac:dyDescent="0.2">
      <c r="A217" s="26" t="s">
        <v>1053</v>
      </c>
      <c r="B217" s="30" t="s">
        <v>1054</v>
      </c>
      <c r="C217" s="28">
        <v>2090704</v>
      </c>
      <c r="D217" s="28">
        <v>2326250</v>
      </c>
      <c r="E217" s="28">
        <v>235546</v>
      </c>
      <c r="F217" s="28">
        <v>2058246</v>
      </c>
      <c r="G217" s="28">
        <v>-32458</v>
      </c>
      <c r="H217" s="28">
        <v>-268004</v>
      </c>
      <c r="I217" s="28">
        <v>1557076</v>
      </c>
      <c r="J217" s="25"/>
    </row>
    <row r="218" spans="1:10" s="16" customFormat="1" ht="25.5" x14ac:dyDescent="0.2">
      <c r="A218" s="26" t="s">
        <v>1475</v>
      </c>
      <c r="B218" s="30" t="s">
        <v>1476</v>
      </c>
      <c r="C218" s="28">
        <v>0</v>
      </c>
      <c r="D218" s="28">
        <v>0</v>
      </c>
      <c r="E218" s="28">
        <v>0</v>
      </c>
      <c r="F218" s="28">
        <v>0</v>
      </c>
      <c r="G218" s="28">
        <v>0</v>
      </c>
      <c r="H218" s="28">
        <v>0</v>
      </c>
      <c r="I218" s="28">
        <v>10722</v>
      </c>
      <c r="J218" s="25"/>
    </row>
    <row r="219" spans="1:10" s="16" customFormat="1" ht="25.5" x14ac:dyDescent="0.2">
      <c r="A219" s="26" t="s">
        <v>1513</v>
      </c>
      <c r="B219" s="30" t="s">
        <v>1514</v>
      </c>
      <c r="C219" s="28">
        <v>0</v>
      </c>
      <c r="D219" s="28">
        <v>0</v>
      </c>
      <c r="E219" s="28">
        <v>0</v>
      </c>
      <c r="F219" s="28">
        <v>0</v>
      </c>
      <c r="G219" s="28">
        <v>0</v>
      </c>
      <c r="H219" s="28">
        <v>0</v>
      </c>
      <c r="I219" s="28">
        <v>10722</v>
      </c>
      <c r="J219" s="25"/>
    </row>
    <row r="220" spans="1:10" s="16" customFormat="1" ht="25.5" x14ac:dyDescent="0.2">
      <c r="A220" s="26" t="s">
        <v>1521</v>
      </c>
      <c r="B220" s="30" t="s">
        <v>1522</v>
      </c>
      <c r="C220" s="28">
        <v>0</v>
      </c>
      <c r="D220" s="28">
        <v>0</v>
      </c>
      <c r="E220" s="28">
        <v>0</v>
      </c>
      <c r="F220" s="28">
        <v>0</v>
      </c>
      <c r="G220" s="28">
        <v>0</v>
      </c>
      <c r="H220" s="28">
        <v>0</v>
      </c>
      <c r="I220" s="28">
        <v>10722</v>
      </c>
      <c r="J220" s="25"/>
    </row>
    <row r="221" spans="1:10" s="16" customFormat="1" ht="25.5" x14ac:dyDescent="0.2">
      <c r="A221" s="26" t="s">
        <v>1531</v>
      </c>
      <c r="B221" s="30" t="s">
        <v>1532</v>
      </c>
      <c r="C221" s="28">
        <v>0</v>
      </c>
      <c r="D221" s="28">
        <v>0</v>
      </c>
      <c r="E221" s="28">
        <v>0</v>
      </c>
      <c r="F221" s="28">
        <v>0</v>
      </c>
      <c r="G221" s="28">
        <v>0</v>
      </c>
      <c r="H221" s="28">
        <v>0</v>
      </c>
      <c r="I221" s="28">
        <v>10722</v>
      </c>
      <c r="J221" s="25"/>
    </row>
    <row r="222" spans="1:10" s="16" customFormat="1" x14ac:dyDescent="0.2">
      <c r="A222" s="26" t="s">
        <v>1599</v>
      </c>
      <c r="B222" s="30" t="s">
        <v>1600</v>
      </c>
      <c r="C222" s="28">
        <v>760750</v>
      </c>
      <c r="D222" s="28">
        <v>852898</v>
      </c>
      <c r="E222" s="28">
        <v>92148</v>
      </c>
      <c r="F222" s="28">
        <v>170743</v>
      </c>
      <c r="G222" s="28">
        <v>-590007</v>
      </c>
      <c r="H222" s="28">
        <v>-682155</v>
      </c>
      <c r="I222" s="28">
        <v>711816</v>
      </c>
      <c r="J222" s="25"/>
    </row>
    <row r="223" spans="1:10" s="16" customFormat="1" x14ac:dyDescent="0.2">
      <c r="A223" s="26" t="s">
        <v>1601</v>
      </c>
      <c r="B223" s="30" t="s">
        <v>1602</v>
      </c>
      <c r="C223" s="28">
        <v>760750</v>
      </c>
      <c r="D223" s="28">
        <v>852898</v>
      </c>
      <c r="E223" s="28">
        <v>92148</v>
      </c>
      <c r="F223" s="28">
        <v>170743</v>
      </c>
      <c r="G223" s="28">
        <v>-590007</v>
      </c>
      <c r="H223" s="28">
        <v>-682155</v>
      </c>
      <c r="I223" s="28">
        <v>711816</v>
      </c>
      <c r="J223" s="25"/>
    </row>
    <row r="224" spans="1:10" s="16" customFormat="1" x14ac:dyDescent="0.2">
      <c r="A224" s="22" t="s">
        <v>1749</v>
      </c>
      <c r="B224" s="29" t="s">
        <v>2422</v>
      </c>
      <c r="C224" s="24">
        <v>0</v>
      </c>
      <c r="D224" s="24">
        <v>-35300</v>
      </c>
      <c r="E224" s="24">
        <v>-35300</v>
      </c>
      <c r="F224" s="24">
        <v>-19281</v>
      </c>
      <c r="G224" s="24">
        <v>-19281</v>
      </c>
      <c r="H224" s="24">
        <v>16019</v>
      </c>
      <c r="I224" s="24">
        <v>-21733</v>
      </c>
      <c r="J224" s="25"/>
    </row>
    <row r="225" spans="1:10" s="16" customFormat="1" x14ac:dyDescent="0.2">
      <c r="A225" s="22" t="s">
        <v>1750</v>
      </c>
      <c r="B225" s="29" t="s">
        <v>2423</v>
      </c>
      <c r="C225" s="24">
        <v>0</v>
      </c>
      <c r="D225" s="24">
        <v>35300</v>
      </c>
      <c r="E225" s="24">
        <v>35300</v>
      </c>
      <c r="F225" s="24">
        <v>19281</v>
      </c>
      <c r="G225" s="24">
        <v>19281</v>
      </c>
      <c r="H225" s="24">
        <v>-16019</v>
      </c>
      <c r="I225" s="24">
        <v>21733</v>
      </c>
      <c r="J225" s="25"/>
    </row>
    <row r="226" spans="1:10" s="16" customFormat="1" x14ac:dyDescent="0.2">
      <c r="A226" s="26" t="s">
        <v>1752</v>
      </c>
      <c r="B226" s="30" t="s">
        <v>1753</v>
      </c>
      <c r="C226" s="28">
        <v>0</v>
      </c>
      <c r="D226" s="28">
        <v>35300</v>
      </c>
      <c r="E226" s="28">
        <v>35300</v>
      </c>
      <c r="F226" s="28">
        <v>19281</v>
      </c>
      <c r="G226" s="28">
        <v>0</v>
      </c>
      <c r="H226" s="28">
        <v>-16019</v>
      </c>
      <c r="I226" s="28">
        <v>21733</v>
      </c>
      <c r="J226" s="25"/>
    </row>
    <row r="227" spans="1:10" s="16" customFormat="1" x14ac:dyDescent="0.2">
      <c r="A227" s="26" t="s">
        <v>1754</v>
      </c>
      <c r="B227" s="30" t="s">
        <v>1755</v>
      </c>
      <c r="C227" s="28">
        <v>0</v>
      </c>
      <c r="D227" s="28">
        <v>35300</v>
      </c>
      <c r="E227" s="28">
        <v>35300</v>
      </c>
      <c r="F227" s="28">
        <v>0</v>
      </c>
      <c r="G227" s="28">
        <v>0</v>
      </c>
      <c r="H227" s="28">
        <v>-35300</v>
      </c>
      <c r="I227" s="28">
        <v>0</v>
      </c>
      <c r="J227" s="25"/>
    </row>
    <row r="228" spans="1:10" s="16" customFormat="1" x14ac:dyDescent="0.2">
      <c r="A228" s="26" t="s">
        <v>1790</v>
      </c>
      <c r="B228" s="30" t="s">
        <v>1791</v>
      </c>
      <c r="C228" s="28">
        <v>0</v>
      </c>
      <c r="D228" s="28">
        <v>0</v>
      </c>
      <c r="E228" s="28">
        <v>0</v>
      </c>
      <c r="F228" s="28">
        <v>19281</v>
      </c>
      <c r="G228" s="28">
        <v>0</v>
      </c>
      <c r="H228" s="28">
        <v>0</v>
      </c>
      <c r="I228" s="28">
        <v>21733</v>
      </c>
      <c r="J228" s="25"/>
    </row>
    <row r="229" spans="1:10" s="16" customFormat="1" ht="25.5" x14ac:dyDescent="0.2">
      <c r="A229" s="26" t="s">
        <v>1752</v>
      </c>
      <c r="B229" s="30" t="s">
        <v>2379</v>
      </c>
      <c r="C229" s="28">
        <v>0</v>
      </c>
      <c r="D229" s="28">
        <v>0</v>
      </c>
      <c r="E229" s="28">
        <v>0</v>
      </c>
      <c r="F229" s="28">
        <v>19281</v>
      </c>
      <c r="G229" s="28">
        <v>0</v>
      </c>
      <c r="H229" s="28">
        <v>0</v>
      </c>
      <c r="I229" s="28">
        <v>21733</v>
      </c>
      <c r="J229" s="25"/>
    </row>
    <row r="230" spans="1:10" s="16" customFormat="1" ht="25.5" x14ac:dyDescent="0.2">
      <c r="A230" s="26" t="s">
        <v>2384</v>
      </c>
      <c r="B230" s="30" t="s">
        <v>2385</v>
      </c>
      <c r="C230" s="28">
        <v>0</v>
      </c>
      <c r="D230" s="28">
        <v>35300</v>
      </c>
      <c r="E230" s="28">
        <v>35300</v>
      </c>
      <c r="F230" s="28">
        <v>19281</v>
      </c>
      <c r="G230" s="28">
        <v>0</v>
      </c>
      <c r="H230" s="28">
        <v>-16019</v>
      </c>
      <c r="I230" s="28">
        <v>21733</v>
      </c>
      <c r="J230" s="25"/>
    </row>
    <row r="231" spans="1:10" s="16" customFormat="1" ht="12.75" customHeight="1" x14ac:dyDescent="0.2">
      <c r="A231" s="26" t="s">
        <v>2400</v>
      </c>
      <c r="B231" s="30" t="s">
        <v>2401</v>
      </c>
      <c r="C231" s="28">
        <v>0</v>
      </c>
      <c r="D231" s="28">
        <v>0</v>
      </c>
      <c r="E231" s="28">
        <v>0</v>
      </c>
      <c r="F231" s="28">
        <v>875167</v>
      </c>
      <c r="G231" s="28">
        <v>0</v>
      </c>
      <c r="H231" s="28">
        <v>0</v>
      </c>
      <c r="I231" s="28">
        <v>229116</v>
      </c>
      <c r="J231" s="25"/>
    </row>
    <row r="232" spans="1:10" s="16" customFormat="1" ht="12" x14ac:dyDescent="0.2">
      <c r="A232" s="25"/>
      <c r="B232" s="25"/>
      <c r="C232" s="25"/>
      <c r="D232" s="25"/>
      <c r="E232" s="25"/>
      <c r="F232" s="25"/>
      <c r="G232" s="25"/>
      <c r="H232" s="25"/>
      <c r="I232" s="25"/>
      <c r="J232" s="25"/>
    </row>
    <row r="233" spans="1:10" s="16" customFormat="1" x14ac:dyDescent="0.2">
      <c r="A233" s="74" t="s">
        <v>2610</v>
      </c>
      <c r="B233" s="74"/>
      <c r="C233" s="74"/>
      <c r="D233" s="74"/>
      <c r="E233" s="74"/>
      <c r="F233" s="74"/>
      <c r="G233" s="74"/>
      <c r="H233" s="74"/>
      <c r="I233" s="74"/>
      <c r="J233" s="74"/>
    </row>
    <row r="234" spans="1:10" s="16" customFormat="1" x14ac:dyDescent="0.2">
      <c r="A234" s="22" t="s">
        <v>2605</v>
      </c>
      <c r="B234" s="25"/>
      <c r="C234" s="25"/>
      <c r="D234" s="25"/>
      <c r="E234" s="25"/>
      <c r="F234" s="25"/>
      <c r="G234" s="25"/>
      <c r="H234" s="25"/>
      <c r="I234" s="25"/>
      <c r="J234" s="25"/>
    </row>
    <row r="235" spans="1:10" s="16" customFormat="1" ht="12" x14ac:dyDescent="0.2">
      <c r="A235" s="25"/>
      <c r="B235" s="25"/>
      <c r="C235" s="25"/>
      <c r="D235" s="25"/>
      <c r="E235" s="25"/>
      <c r="F235" s="25"/>
      <c r="G235" s="25"/>
      <c r="H235" s="25"/>
      <c r="I235" s="25"/>
      <c r="J235" s="25"/>
    </row>
    <row r="236" spans="1:10" s="16" customFormat="1" x14ac:dyDescent="0.2">
      <c r="A236" s="22" t="s">
        <v>16</v>
      </c>
      <c r="B236" s="29" t="s">
        <v>2421</v>
      </c>
      <c r="C236" s="24">
        <v>22696596</v>
      </c>
      <c r="D236" s="24">
        <v>20837740</v>
      </c>
      <c r="E236" s="24">
        <v>-1858856</v>
      </c>
      <c r="F236" s="24">
        <v>20834651</v>
      </c>
      <c r="G236" s="24">
        <v>-1861945</v>
      </c>
      <c r="H236" s="24">
        <v>-3089</v>
      </c>
      <c r="I236" s="24">
        <v>13656102</v>
      </c>
      <c r="J236" s="25"/>
    </row>
    <row r="237" spans="1:10" s="16" customFormat="1" x14ac:dyDescent="0.2">
      <c r="A237" s="26" t="s">
        <v>649</v>
      </c>
      <c r="B237" s="30" t="s">
        <v>650</v>
      </c>
      <c r="C237" s="28">
        <v>0</v>
      </c>
      <c r="D237" s="28">
        <v>0</v>
      </c>
      <c r="E237" s="28">
        <v>0</v>
      </c>
      <c r="F237" s="28">
        <v>141</v>
      </c>
      <c r="G237" s="28">
        <v>0</v>
      </c>
      <c r="H237" s="28">
        <v>0</v>
      </c>
      <c r="I237" s="28">
        <v>1480</v>
      </c>
      <c r="J237" s="25"/>
    </row>
    <row r="238" spans="1:10" s="16" customFormat="1" x14ac:dyDescent="0.2">
      <c r="A238" s="26" t="s">
        <v>958</v>
      </c>
      <c r="B238" s="30" t="s">
        <v>959</v>
      </c>
      <c r="C238" s="28">
        <v>22696596</v>
      </c>
      <c r="D238" s="28">
        <v>20837740</v>
      </c>
      <c r="E238" s="28">
        <v>-1858856</v>
      </c>
      <c r="F238" s="28">
        <v>20834510</v>
      </c>
      <c r="G238" s="28">
        <v>-1862086</v>
      </c>
      <c r="H238" s="28">
        <v>-3230</v>
      </c>
      <c r="I238" s="28">
        <v>13654622</v>
      </c>
      <c r="J238" s="25"/>
    </row>
    <row r="239" spans="1:10" s="16" customFormat="1" x14ac:dyDescent="0.2">
      <c r="A239" s="26" t="s">
        <v>960</v>
      </c>
      <c r="B239" s="30" t="s">
        <v>959</v>
      </c>
      <c r="C239" s="28">
        <v>22696596</v>
      </c>
      <c r="D239" s="28">
        <v>20837740</v>
      </c>
      <c r="E239" s="28">
        <v>-1858856</v>
      </c>
      <c r="F239" s="28">
        <v>20834510</v>
      </c>
      <c r="G239" s="28">
        <v>-1862086</v>
      </c>
      <c r="H239" s="28">
        <v>-3230</v>
      </c>
      <c r="I239" s="28">
        <v>13654622</v>
      </c>
      <c r="J239" s="25"/>
    </row>
    <row r="240" spans="1:10" s="16" customFormat="1" x14ac:dyDescent="0.2">
      <c r="A240" s="26" t="s">
        <v>961</v>
      </c>
      <c r="B240" s="30" t="s">
        <v>962</v>
      </c>
      <c r="C240" s="28">
        <v>22696596</v>
      </c>
      <c r="D240" s="28">
        <v>20837740</v>
      </c>
      <c r="E240" s="28">
        <v>-1858856</v>
      </c>
      <c r="F240" s="28">
        <v>20834510</v>
      </c>
      <c r="G240" s="28">
        <v>-1862086</v>
      </c>
      <c r="H240" s="28">
        <v>-3230</v>
      </c>
      <c r="I240" s="28">
        <v>13654622</v>
      </c>
      <c r="J240" s="25"/>
    </row>
    <row r="241" spans="1:10" s="16" customFormat="1" x14ac:dyDescent="0.2">
      <c r="A241" s="22" t="s">
        <v>979</v>
      </c>
      <c r="B241" s="29" t="s">
        <v>980</v>
      </c>
      <c r="C241" s="24">
        <v>22696596</v>
      </c>
      <c r="D241" s="24">
        <v>20837740</v>
      </c>
      <c r="E241" s="24">
        <v>-1858856</v>
      </c>
      <c r="F241" s="24">
        <v>20834510</v>
      </c>
      <c r="G241" s="24">
        <v>-1862086</v>
      </c>
      <c r="H241" s="24">
        <v>-3230</v>
      </c>
      <c r="I241" s="24">
        <v>13654622</v>
      </c>
      <c r="J241" s="25"/>
    </row>
    <row r="242" spans="1:10" s="16" customFormat="1" x14ac:dyDescent="0.2">
      <c r="A242" s="26" t="s">
        <v>981</v>
      </c>
      <c r="B242" s="30" t="s">
        <v>982</v>
      </c>
      <c r="C242" s="28">
        <v>22491596</v>
      </c>
      <c r="D242" s="28">
        <v>20179662</v>
      </c>
      <c r="E242" s="28">
        <v>-2311934</v>
      </c>
      <c r="F242" s="28">
        <v>20176432</v>
      </c>
      <c r="G242" s="28">
        <v>-2315164</v>
      </c>
      <c r="H242" s="28">
        <v>-3230</v>
      </c>
      <c r="I242" s="28">
        <v>13357002</v>
      </c>
      <c r="J242" s="25"/>
    </row>
    <row r="243" spans="1:10" s="16" customFormat="1" x14ac:dyDescent="0.2">
      <c r="A243" s="26" t="s">
        <v>983</v>
      </c>
      <c r="B243" s="30" t="s">
        <v>984</v>
      </c>
      <c r="C243" s="28">
        <v>1662241</v>
      </c>
      <c r="D243" s="28">
        <v>1017338</v>
      </c>
      <c r="E243" s="28">
        <v>-644903</v>
      </c>
      <c r="F243" s="28">
        <v>1017338</v>
      </c>
      <c r="G243" s="28">
        <v>-644903</v>
      </c>
      <c r="H243" s="28">
        <v>0</v>
      </c>
      <c r="I243" s="28">
        <v>1204597</v>
      </c>
      <c r="J243" s="25"/>
    </row>
    <row r="244" spans="1:10" s="16" customFormat="1" x14ac:dyDescent="0.2">
      <c r="A244" s="26" t="s">
        <v>1053</v>
      </c>
      <c r="B244" s="30" t="s">
        <v>1054</v>
      </c>
      <c r="C244" s="28">
        <v>1662241</v>
      </c>
      <c r="D244" s="28">
        <v>1017338</v>
      </c>
      <c r="E244" s="28">
        <v>-644903</v>
      </c>
      <c r="F244" s="28">
        <v>1017338</v>
      </c>
      <c r="G244" s="28">
        <v>-644903</v>
      </c>
      <c r="H244" s="28">
        <v>0</v>
      </c>
      <c r="I244" s="28">
        <v>1204597</v>
      </c>
      <c r="J244" s="25"/>
    </row>
    <row r="245" spans="1:10" s="16" customFormat="1" ht="25.5" x14ac:dyDescent="0.2">
      <c r="A245" s="26" t="s">
        <v>1266</v>
      </c>
      <c r="B245" s="30" t="s">
        <v>3032</v>
      </c>
      <c r="C245" s="28">
        <v>794794</v>
      </c>
      <c r="D245" s="28">
        <v>945841</v>
      </c>
      <c r="E245" s="28">
        <v>151047</v>
      </c>
      <c r="F245" s="28">
        <v>944680</v>
      </c>
      <c r="G245" s="28">
        <v>149886</v>
      </c>
      <c r="H245" s="28">
        <v>-1161</v>
      </c>
      <c r="I245" s="28">
        <v>849333</v>
      </c>
      <c r="J245" s="25"/>
    </row>
    <row r="246" spans="1:10" s="16" customFormat="1" x14ac:dyDescent="0.2">
      <c r="A246" s="26" t="s">
        <v>1267</v>
      </c>
      <c r="B246" s="30" t="s">
        <v>1268</v>
      </c>
      <c r="C246" s="28">
        <v>794794</v>
      </c>
      <c r="D246" s="28">
        <v>945841</v>
      </c>
      <c r="E246" s="28">
        <v>151047</v>
      </c>
      <c r="F246" s="28">
        <v>944680</v>
      </c>
      <c r="G246" s="28">
        <v>149886</v>
      </c>
      <c r="H246" s="28">
        <v>-1161</v>
      </c>
      <c r="I246" s="28">
        <v>849333</v>
      </c>
      <c r="J246" s="25"/>
    </row>
    <row r="247" spans="1:10" s="16" customFormat="1" ht="25.5" x14ac:dyDescent="0.2">
      <c r="A247" s="26" t="s">
        <v>1475</v>
      </c>
      <c r="B247" s="30" t="s">
        <v>1476</v>
      </c>
      <c r="C247" s="28">
        <v>20034561</v>
      </c>
      <c r="D247" s="28">
        <v>18216483</v>
      </c>
      <c r="E247" s="28">
        <v>-1818078</v>
      </c>
      <c r="F247" s="28">
        <v>18214414</v>
      </c>
      <c r="G247" s="28">
        <v>-1820147</v>
      </c>
      <c r="H247" s="28">
        <v>-2069</v>
      </c>
      <c r="I247" s="28">
        <v>11303072</v>
      </c>
      <c r="J247" s="25"/>
    </row>
    <row r="248" spans="1:10" s="16" customFormat="1" ht="25.5" x14ac:dyDescent="0.2">
      <c r="A248" s="26" t="s">
        <v>1477</v>
      </c>
      <c r="B248" s="30" t="s">
        <v>1478</v>
      </c>
      <c r="C248" s="28">
        <v>14931712</v>
      </c>
      <c r="D248" s="28">
        <v>14931712</v>
      </c>
      <c r="E248" s="28">
        <v>0</v>
      </c>
      <c r="F248" s="28">
        <v>14931711</v>
      </c>
      <c r="G248" s="28">
        <v>-1</v>
      </c>
      <c r="H248" s="28">
        <v>-1</v>
      </c>
      <c r="I248" s="28">
        <v>9699594</v>
      </c>
      <c r="J248" s="25"/>
    </row>
    <row r="249" spans="1:10" s="16" customFormat="1" x14ac:dyDescent="0.2">
      <c r="A249" s="26" t="s">
        <v>1499</v>
      </c>
      <c r="B249" s="30" t="s">
        <v>1500</v>
      </c>
      <c r="C249" s="28">
        <v>14931712</v>
      </c>
      <c r="D249" s="28">
        <v>14931712</v>
      </c>
      <c r="E249" s="28">
        <v>0</v>
      </c>
      <c r="F249" s="28">
        <v>14931711</v>
      </c>
      <c r="G249" s="28">
        <v>-1</v>
      </c>
      <c r="H249" s="28">
        <v>-1</v>
      </c>
      <c r="I249" s="28">
        <v>9699594</v>
      </c>
      <c r="J249" s="25"/>
    </row>
    <row r="250" spans="1:10" s="16" customFormat="1" ht="25.5" x14ac:dyDescent="0.2">
      <c r="A250" s="26" t="s">
        <v>1513</v>
      </c>
      <c r="B250" s="30" t="s">
        <v>1514</v>
      </c>
      <c r="C250" s="28">
        <v>5102849</v>
      </c>
      <c r="D250" s="28">
        <v>3284771</v>
      </c>
      <c r="E250" s="28">
        <v>-1818078</v>
      </c>
      <c r="F250" s="28">
        <v>3282703</v>
      </c>
      <c r="G250" s="28">
        <v>-1820146</v>
      </c>
      <c r="H250" s="28">
        <v>-2068</v>
      </c>
      <c r="I250" s="28">
        <v>1603478</v>
      </c>
      <c r="J250" s="25"/>
    </row>
    <row r="251" spans="1:10" s="16" customFormat="1" ht="25.5" x14ac:dyDescent="0.2">
      <c r="A251" s="26" t="s">
        <v>1521</v>
      </c>
      <c r="B251" s="30" t="s">
        <v>1522</v>
      </c>
      <c r="C251" s="28">
        <v>0</v>
      </c>
      <c r="D251" s="28">
        <v>15000</v>
      </c>
      <c r="E251" s="28">
        <v>15000</v>
      </c>
      <c r="F251" s="28">
        <v>12932</v>
      </c>
      <c r="G251" s="28">
        <v>0</v>
      </c>
      <c r="H251" s="28">
        <v>-2068</v>
      </c>
      <c r="I251" s="28">
        <v>14735</v>
      </c>
      <c r="J251" s="25"/>
    </row>
    <row r="252" spans="1:10" s="16" customFormat="1" ht="25.5" x14ac:dyDescent="0.2">
      <c r="A252" s="26" t="s">
        <v>1523</v>
      </c>
      <c r="B252" s="30" t="s">
        <v>1524</v>
      </c>
      <c r="C252" s="28">
        <v>0</v>
      </c>
      <c r="D252" s="28">
        <v>15000</v>
      </c>
      <c r="E252" s="28">
        <v>15000</v>
      </c>
      <c r="F252" s="28">
        <v>12932</v>
      </c>
      <c r="G252" s="28">
        <v>0</v>
      </c>
      <c r="H252" s="28">
        <v>-2068</v>
      </c>
      <c r="I252" s="28">
        <v>14735</v>
      </c>
      <c r="J252" s="25"/>
    </row>
    <row r="253" spans="1:10" s="16" customFormat="1" ht="25.5" x14ac:dyDescent="0.2">
      <c r="A253" s="26" t="s">
        <v>1565</v>
      </c>
      <c r="B253" s="30" t="s">
        <v>1566</v>
      </c>
      <c r="C253" s="28">
        <v>5102849</v>
      </c>
      <c r="D253" s="28">
        <v>3269771</v>
      </c>
      <c r="E253" s="28">
        <v>-1833078</v>
      </c>
      <c r="F253" s="28">
        <v>3269771</v>
      </c>
      <c r="G253" s="28">
        <v>-1833078</v>
      </c>
      <c r="H253" s="28">
        <v>0</v>
      </c>
      <c r="I253" s="28">
        <v>1588743</v>
      </c>
      <c r="J253" s="25"/>
    </row>
    <row r="254" spans="1:10" s="16" customFormat="1" ht="25.5" x14ac:dyDescent="0.2">
      <c r="A254" s="26" t="s">
        <v>1567</v>
      </c>
      <c r="B254" s="30" t="s">
        <v>1568</v>
      </c>
      <c r="C254" s="28">
        <v>4058</v>
      </c>
      <c r="D254" s="28">
        <v>4058</v>
      </c>
      <c r="E254" s="28">
        <v>0</v>
      </c>
      <c r="F254" s="28">
        <v>4058</v>
      </c>
      <c r="G254" s="28">
        <v>0</v>
      </c>
      <c r="H254" s="28">
        <v>0</v>
      </c>
      <c r="I254" s="28">
        <v>7368</v>
      </c>
      <c r="J254" s="25"/>
    </row>
    <row r="255" spans="1:10" s="16" customFormat="1" ht="38.25" x14ac:dyDescent="0.2">
      <c r="A255" s="26" t="s">
        <v>1569</v>
      </c>
      <c r="B255" s="30" t="s">
        <v>1570</v>
      </c>
      <c r="C255" s="28">
        <v>5098791</v>
      </c>
      <c r="D255" s="28">
        <v>3265713</v>
      </c>
      <c r="E255" s="28">
        <v>-1833078</v>
      </c>
      <c r="F255" s="28">
        <v>3265713</v>
      </c>
      <c r="G255" s="28">
        <v>-1833078</v>
      </c>
      <c r="H255" s="28">
        <v>0</v>
      </c>
      <c r="I255" s="28">
        <v>1581375</v>
      </c>
      <c r="J255" s="25"/>
    </row>
    <row r="256" spans="1:10" s="16" customFormat="1" x14ac:dyDescent="0.2">
      <c r="A256" s="26" t="s">
        <v>1599</v>
      </c>
      <c r="B256" s="30" t="s">
        <v>1600</v>
      </c>
      <c r="C256" s="28">
        <v>205000</v>
      </c>
      <c r="D256" s="28">
        <v>658078</v>
      </c>
      <c r="E256" s="28">
        <v>453078</v>
      </c>
      <c r="F256" s="28">
        <v>658078</v>
      </c>
      <c r="G256" s="28">
        <v>453078</v>
      </c>
      <c r="H256" s="28">
        <v>0</v>
      </c>
      <c r="I256" s="28">
        <v>297620</v>
      </c>
      <c r="J256" s="25"/>
    </row>
    <row r="257" spans="1:10" s="16" customFormat="1" x14ac:dyDescent="0.2">
      <c r="A257" s="26" t="s">
        <v>1601</v>
      </c>
      <c r="B257" s="30" t="s">
        <v>1602</v>
      </c>
      <c r="C257" s="28">
        <v>73000</v>
      </c>
      <c r="D257" s="28">
        <v>73000</v>
      </c>
      <c r="E257" s="28">
        <v>0</v>
      </c>
      <c r="F257" s="28">
        <v>73000</v>
      </c>
      <c r="G257" s="28">
        <v>0</v>
      </c>
      <c r="H257" s="28">
        <v>0</v>
      </c>
      <c r="I257" s="28">
        <v>68657</v>
      </c>
      <c r="J257" s="25"/>
    </row>
    <row r="258" spans="1:10" s="16" customFormat="1" x14ac:dyDescent="0.2">
      <c r="A258" s="26" t="s">
        <v>1670</v>
      </c>
      <c r="B258" s="30" t="s">
        <v>1671</v>
      </c>
      <c r="C258" s="28">
        <v>132000</v>
      </c>
      <c r="D258" s="28">
        <v>585078</v>
      </c>
      <c r="E258" s="28">
        <v>453078</v>
      </c>
      <c r="F258" s="28">
        <v>585078</v>
      </c>
      <c r="G258" s="28">
        <v>453078</v>
      </c>
      <c r="H258" s="28">
        <v>0</v>
      </c>
      <c r="I258" s="28">
        <v>228963</v>
      </c>
      <c r="J258" s="25"/>
    </row>
    <row r="259" spans="1:10" s="16" customFormat="1" x14ac:dyDescent="0.2">
      <c r="A259" s="26" t="s">
        <v>1672</v>
      </c>
      <c r="B259" s="30" t="s">
        <v>1671</v>
      </c>
      <c r="C259" s="28">
        <v>132000</v>
      </c>
      <c r="D259" s="28">
        <v>585078</v>
      </c>
      <c r="E259" s="28">
        <v>453078</v>
      </c>
      <c r="F259" s="28">
        <v>585078</v>
      </c>
      <c r="G259" s="28">
        <v>453078</v>
      </c>
      <c r="H259" s="28">
        <v>0</v>
      </c>
      <c r="I259" s="28">
        <v>228963</v>
      </c>
      <c r="J259" s="25"/>
    </row>
    <row r="260" spans="1:10" s="16" customFormat="1" ht="25.5" x14ac:dyDescent="0.2">
      <c r="A260" s="26" t="s">
        <v>1701</v>
      </c>
      <c r="B260" s="30" t="s">
        <v>1702</v>
      </c>
      <c r="C260" s="28">
        <v>132000</v>
      </c>
      <c r="D260" s="28">
        <v>585078</v>
      </c>
      <c r="E260" s="28">
        <v>453078</v>
      </c>
      <c r="F260" s="28">
        <v>585078</v>
      </c>
      <c r="G260" s="28">
        <v>453078</v>
      </c>
      <c r="H260" s="28">
        <v>0</v>
      </c>
      <c r="I260" s="28">
        <v>228963</v>
      </c>
      <c r="J260" s="25"/>
    </row>
    <row r="261" spans="1:10" s="16" customFormat="1" ht="38.25" x14ac:dyDescent="0.2">
      <c r="A261" s="26" t="s">
        <v>1705</v>
      </c>
      <c r="B261" s="30" t="s">
        <v>1706</v>
      </c>
      <c r="C261" s="28">
        <v>132000</v>
      </c>
      <c r="D261" s="28">
        <v>585078</v>
      </c>
      <c r="E261" s="28">
        <v>453078</v>
      </c>
      <c r="F261" s="28">
        <v>585078</v>
      </c>
      <c r="G261" s="28">
        <v>453078</v>
      </c>
      <c r="H261" s="28">
        <v>0</v>
      </c>
      <c r="I261" s="28">
        <v>228963</v>
      </c>
      <c r="J261" s="25"/>
    </row>
    <row r="262" spans="1:10" s="16" customFormat="1" x14ac:dyDescent="0.2">
      <c r="A262" s="22" t="s">
        <v>1749</v>
      </c>
      <c r="B262" s="29" t="s">
        <v>2422</v>
      </c>
      <c r="C262" s="24">
        <v>0</v>
      </c>
      <c r="D262" s="24">
        <v>0</v>
      </c>
      <c r="E262" s="24">
        <v>0</v>
      </c>
      <c r="F262" s="24">
        <v>141</v>
      </c>
      <c r="G262" s="24">
        <v>141</v>
      </c>
      <c r="H262" s="24">
        <v>141</v>
      </c>
      <c r="I262" s="24">
        <v>1480</v>
      </c>
      <c r="J262" s="25"/>
    </row>
    <row r="263" spans="1:10" s="16" customFormat="1" x14ac:dyDescent="0.2">
      <c r="A263" s="22" t="s">
        <v>1750</v>
      </c>
      <c r="B263" s="29" t="s">
        <v>2423</v>
      </c>
      <c r="C263" s="24">
        <v>0</v>
      </c>
      <c r="D263" s="24">
        <v>0</v>
      </c>
      <c r="E263" s="24">
        <v>0</v>
      </c>
      <c r="F263" s="24">
        <v>-141</v>
      </c>
      <c r="G263" s="24">
        <v>-141</v>
      </c>
      <c r="H263" s="24">
        <v>-141</v>
      </c>
      <c r="I263" s="24">
        <v>-1480</v>
      </c>
      <c r="J263" s="25"/>
    </row>
    <row r="264" spans="1:10" s="16" customFormat="1" x14ac:dyDescent="0.2">
      <c r="A264" s="26" t="s">
        <v>1752</v>
      </c>
      <c r="B264" s="30" t="s">
        <v>1753</v>
      </c>
      <c r="C264" s="28">
        <v>0</v>
      </c>
      <c r="D264" s="28">
        <v>0</v>
      </c>
      <c r="E264" s="28">
        <v>0</v>
      </c>
      <c r="F264" s="28">
        <v>-141</v>
      </c>
      <c r="G264" s="28">
        <v>0</v>
      </c>
      <c r="H264" s="28">
        <v>0</v>
      </c>
      <c r="I264" s="28">
        <v>-1480</v>
      </c>
      <c r="J264" s="25"/>
    </row>
    <row r="265" spans="1:10" s="16" customFormat="1" x14ac:dyDescent="0.2">
      <c r="A265" s="26" t="s">
        <v>1754</v>
      </c>
      <c r="B265" s="30" t="s">
        <v>1755</v>
      </c>
      <c r="C265" s="28">
        <v>0</v>
      </c>
      <c r="D265" s="28">
        <v>0</v>
      </c>
      <c r="E265" s="28">
        <v>0</v>
      </c>
      <c r="F265" s="28">
        <v>-141</v>
      </c>
      <c r="G265" s="28">
        <v>0</v>
      </c>
      <c r="H265" s="28">
        <v>0</v>
      </c>
      <c r="I265" s="28">
        <v>0</v>
      </c>
      <c r="J265" s="25"/>
    </row>
    <row r="266" spans="1:10" s="16" customFormat="1" x14ac:dyDescent="0.2">
      <c r="A266" s="26" t="s">
        <v>1790</v>
      </c>
      <c r="B266" s="30" t="s">
        <v>1791</v>
      </c>
      <c r="C266" s="28">
        <v>0</v>
      </c>
      <c r="D266" s="28">
        <v>0</v>
      </c>
      <c r="E266" s="28">
        <v>0</v>
      </c>
      <c r="F266" s="28">
        <v>0</v>
      </c>
      <c r="G266" s="28">
        <v>0</v>
      </c>
      <c r="H266" s="28">
        <v>0</v>
      </c>
      <c r="I266" s="28">
        <v>-1480</v>
      </c>
      <c r="J266" s="25"/>
    </row>
    <row r="267" spans="1:10" s="16" customFormat="1" ht="25.5" x14ac:dyDescent="0.2">
      <c r="A267" s="26" t="s">
        <v>1752</v>
      </c>
      <c r="B267" s="30" t="s">
        <v>2379</v>
      </c>
      <c r="C267" s="28">
        <v>0</v>
      </c>
      <c r="D267" s="28">
        <v>0</v>
      </c>
      <c r="E267" s="28">
        <v>0</v>
      </c>
      <c r="F267" s="28">
        <v>-1777</v>
      </c>
      <c r="G267" s="28">
        <v>0</v>
      </c>
      <c r="H267" s="28">
        <v>0</v>
      </c>
      <c r="I267" s="28">
        <v>-1480</v>
      </c>
      <c r="J267" s="25"/>
    </row>
    <row r="268" spans="1:10" s="16" customFormat="1" ht="12.75" customHeight="1" x14ac:dyDescent="0.2">
      <c r="A268" s="26" t="s">
        <v>2384</v>
      </c>
      <c r="B268" s="30" t="s">
        <v>2385</v>
      </c>
      <c r="C268" s="28">
        <v>0</v>
      </c>
      <c r="D268" s="28">
        <v>0</v>
      </c>
      <c r="E268" s="28">
        <v>0</v>
      </c>
      <c r="F268" s="28">
        <v>-1777</v>
      </c>
      <c r="G268" s="28">
        <v>0</v>
      </c>
      <c r="H268" s="28">
        <v>0</v>
      </c>
      <c r="I268" s="28">
        <v>-1480</v>
      </c>
      <c r="J268" s="25"/>
    </row>
    <row r="269" spans="1:10" s="16" customFormat="1" x14ac:dyDescent="0.2">
      <c r="A269" s="26" t="s">
        <v>2400</v>
      </c>
      <c r="B269" s="30" t="s">
        <v>2401</v>
      </c>
      <c r="C269" s="28">
        <v>0</v>
      </c>
      <c r="D269" s="28">
        <v>0</v>
      </c>
      <c r="E269" s="28">
        <v>0</v>
      </c>
      <c r="F269" s="28">
        <v>3230</v>
      </c>
      <c r="G269" s="28">
        <v>0</v>
      </c>
      <c r="H269" s="28">
        <v>0</v>
      </c>
      <c r="I269" s="28">
        <v>113563</v>
      </c>
      <c r="J269" s="25"/>
    </row>
    <row r="270" spans="1:10" s="16" customFormat="1" ht="12" x14ac:dyDescent="0.2">
      <c r="A270" s="25"/>
      <c r="B270" s="25"/>
      <c r="C270" s="25"/>
      <c r="D270" s="25"/>
      <c r="E270" s="25"/>
      <c r="F270" s="25"/>
      <c r="G270" s="25"/>
      <c r="H270" s="25"/>
      <c r="I270" s="25"/>
      <c r="J270" s="25"/>
    </row>
    <row r="271" spans="1:10" s="16" customFormat="1" x14ac:dyDescent="0.2">
      <c r="A271" s="74" t="s">
        <v>2611</v>
      </c>
      <c r="B271" s="74"/>
      <c r="C271" s="74"/>
      <c r="D271" s="74"/>
      <c r="E271" s="74"/>
      <c r="F271" s="74"/>
      <c r="G271" s="74"/>
      <c r="H271" s="74"/>
      <c r="I271" s="74"/>
      <c r="J271" s="74"/>
    </row>
    <row r="272" spans="1:10" s="16" customFormat="1" x14ac:dyDescent="0.2">
      <c r="A272" s="22" t="s">
        <v>2612</v>
      </c>
      <c r="B272" s="25"/>
      <c r="C272" s="25"/>
      <c r="D272" s="25"/>
      <c r="E272" s="25"/>
      <c r="F272" s="25"/>
      <c r="G272" s="25"/>
      <c r="H272" s="25"/>
      <c r="I272" s="25"/>
      <c r="J272" s="25"/>
    </row>
    <row r="273" spans="1:10" s="16" customFormat="1" ht="12" x14ac:dyDescent="0.2">
      <c r="A273" s="25"/>
      <c r="B273" s="25"/>
      <c r="C273" s="25"/>
      <c r="D273" s="25"/>
      <c r="E273" s="25"/>
      <c r="F273" s="25"/>
      <c r="G273" s="25"/>
      <c r="H273" s="25"/>
      <c r="I273" s="25"/>
      <c r="J273" s="25"/>
    </row>
    <row r="274" spans="1:10" s="16" customFormat="1" x14ac:dyDescent="0.2">
      <c r="A274" s="22" t="s">
        <v>16</v>
      </c>
      <c r="B274" s="29" t="s">
        <v>2421</v>
      </c>
      <c r="C274" s="24">
        <v>18924450</v>
      </c>
      <c r="D274" s="24">
        <v>18924450</v>
      </c>
      <c r="E274" s="24">
        <v>0</v>
      </c>
      <c r="F274" s="24">
        <v>18924450</v>
      </c>
      <c r="G274" s="24">
        <v>0</v>
      </c>
      <c r="H274" s="24">
        <v>0</v>
      </c>
      <c r="I274" s="24">
        <v>17039120</v>
      </c>
      <c r="J274" s="25"/>
    </row>
    <row r="275" spans="1:10" s="16" customFormat="1" x14ac:dyDescent="0.2">
      <c r="A275" s="26" t="s">
        <v>958</v>
      </c>
      <c r="B275" s="30" t="s">
        <v>959</v>
      </c>
      <c r="C275" s="28">
        <v>18924450</v>
      </c>
      <c r="D275" s="28">
        <v>18924450</v>
      </c>
      <c r="E275" s="28">
        <v>0</v>
      </c>
      <c r="F275" s="28">
        <v>18924450</v>
      </c>
      <c r="G275" s="28">
        <v>0</v>
      </c>
      <c r="H275" s="28">
        <v>0</v>
      </c>
      <c r="I275" s="28">
        <v>17039120</v>
      </c>
      <c r="J275" s="25"/>
    </row>
    <row r="276" spans="1:10" s="16" customFormat="1" x14ac:dyDescent="0.2">
      <c r="A276" s="26" t="s">
        <v>960</v>
      </c>
      <c r="B276" s="30" t="s">
        <v>959</v>
      </c>
      <c r="C276" s="28">
        <v>18924450</v>
      </c>
      <c r="D276" s="28">
        <v>18924450</v>
      </c>
      <c r="E276" s="28">
        <v>0</v>
      </c>
      <c r="F276" s="28">
        <v>18924450</v>
      </c>
      <c r="G276" s="28">
        <v>0</v>
      </c>
      <c r="H276" s="28">
        <v>0</v>
      </c>
      <c r="I276" s="28">
        <v>17039120</v>
      </c>
      <c r="J276" s="25"/>
    </row>
    <row r="277" spans="1:10" s="16" customFormat="1" x14ac:dyDescent="0.2">
      <c r="A277" s="26" t="s">
        <v>961</v>
      </c>
      <c r="B277" s="30" t="s">
        <v>962</v>
      </c>
      <c r="C277" s="28">
        <v>18924450</v>
      </c>
      <c r="D277" s="28">
        <v>18924450</v>
      </c>
      <c r="E277" s="28">
        <v>0</v>
      </c>
      <c r="F277" s="28">
        <v>18924450</v>
      </c>
      <c r="G277" s="28">
        <v>0</v>
      </c>
      <c r="H277" s="28">
        <v>0</v>
      </c>
      <c r="I277" s="28">
        <v>17039120</v>
      </c>
      <c r="J277" s="25"/>
    </row>
    <row r="278" spans="1:10" s="16" customFormat="1" x14ac:dyDescent="0.2">
      <c r="A278" s="22" t="s">
        <v>979</v>
      </c>
      <c r="B278" s="29" t="s">
        <v>980</v>
      </c>
      <c r="C278" s="24">
        <v>18924450</v>
      </c>
      <c r="D278" s="24">
        <v>18924450</v>
      </c>
      <c r="E278" s="24">
        <v>0</v>
      </c>
      <c r="F278" s="24">
        <v>18924450</v>
      </c>
      <c r="G278" s="24">
        <v>0</v>
      </c>
      <c r="H278" s="24">
        <v>0</v>
      </c>
      <c r="I278" s="24">
        <v>17039120</v>
      </c>
      <c r="J278" s="25"/>
    </row>
    <row r="279" spans="1:10" s="16" customFormat="1" x14ac:dyDescent="0.2">
      <c r="A279" s="26" t="s">
        <v>981</v>
      </c>
      <c r="B279" s="30" t="s">
        <v>982</v>
      </c>
      <c r="C279" s="28">
        <v>18924450</v>
      </c>
      <c r="D279" s="28">
        <v>18924450</v>
      </c>
      <c r="E279" s="28">
        <v>0</v>
      </c>
      <c r="F279" s="28">
        <v>18924450</v>
      </c>
      <c r="G279" s="28">
        <v>0</v>
      </c>
      <c r="H279" s="28">
        <v>0</v>
      </c>
      <c r="I279" s="28">
        <v>17039120</v>
      </c>
      <c r="J279" s="25"/>
    </row>
    <row r="280" spans="1:10" s="16" customFormat="1" ht="12.75" customHeight="1" x14ac:dyDescent="0.2">
      <c r="A280" s="26" t="s">
        <v>1266</v>
      </c>
      <c r="B280" s="30" t="s">
        <v>3032</v>
      </c>
      <c r="C280" s="28">
        <v>18924450</v>
      </c>
      <c r="D280" s="28">
        <v>18924450</v>
      </c>
      <c r="E280" s="28">
        <v>0</v>
      </c>
      <c r="F280" s="28">
        <v>18924450</v>
      </c>
      <c r="G280" s="28">
        <v>0</v>
      </c>
      <c r="H280" s="28">
        <v>0</v>
      </c>
      <c r="I280" s="28">
        <v>17039120</v>
      </c>
      <c r="J280" s="25"/>
    </row>
    <row r="281" spans="1:10" s="16" customFormat="1" x14ac:dyDescent="0.2">
      <c r="A281" s="26" t="s">
        <v>1337</v>
      </c>
      <c r="B281" s="30" t="s">
        <v>1338</v>
      </c>
      <c r="C281" s="28">
        <v>18924450</v>
      </c>
      <c r="D281" s="28">
        <v>18924450</v>
      </c>
      <c r="E281" s="28">
        <v>0</v>
      </c>
      <c r="F281" s="28">
        <v>18924450</v>
      </c>
      <c r="G281" s="28">
        <v>0</v>
      </c>
      <c r="H281" s="28">
        <v>0</v>
      </c>
      <c r="I281" s="28">
        <v>17039120</v>
      </c>
      <c r="J281" s="25"/>
    </row>
    <row r="282" spans="1:10" s="16" customFormat="1" ht="12" x14ac:dyDescent="0.2">
      <c r="A282" s="25"/>
      <c r="B282" s="25"/>
      <c r="C282" s="25"/>
      <c r="D282" s="25"/>
      <c r="E282" s="25"/>
      <c r="F282" s="25"/>
      <c r="G282" s="25"/>
      <c r="H282" s="25"/>
      <c r="I282" s="25"/>
      <c r="J282" s="25"/>
    </row>
    <row r="283" spans="1:10" s="16" customFormat="1" x14ac:dyDescent="0.2">
      <c r="A283" s="74" t="s">
        <v>2613</v>
      </c>
      <c r="B283" s="74"/>
      <c r="C283" s="74"/>
      <c r="D283" s="74"/>
      <c r="E283" s="74"/>
      <c r="F283" s="74"/>
      <c r="G283" s="74"/>
      <c r="H283" s="74"/>
      <c r="I283" s="74"/>
      <c r="J283" s="74"/>
    </row>
    <row r="284" spans="1:10" s="16" customFormat="1" x14ac:dyDescent="0.2">
      <c r="A284" s="22" t="s">
        <v>2605</v>
      </c>
      <c r="B284" s="25"/>
      <c r="C284" s="25"/>
      <c r="D284" s="25"/>
      <c r="E284" s="25"/>
      <c r="F284" s="25"/>
      <c r="G284" s="25"/>
      <c r="H284" s="25"/>
      <c r="I284" s="25"/>
      <c r="J284" s="25"/>
    </row>
    <row r="285" spans="1:10" s="16" customFormat="1" ht="12" x14ac:dyDescent="0.2">
      <c r="A285" s="25"/>
      <c r="B285" s="25"/>
      <c r="C285" s="25"/>
      <c r="D285" s="25"/>
      <c r="E285" s="25"/>
      <c r="F285" s="25"/>
      <c r="G285" s="25"/>
      <c r="H285" s="25"/>
      <c r="I285" s="25"/>
      <c r="J285" s="25"/>
    </row>
    <row r="286" spans="1:10" s="16" customFormat="1" x14ac:dyDescent="0.2">
      <c r="A286" s="22" t="s">
        <v>16</v>
      </c>
      <c r="B286" s="29" t="s">
        <v>2421</v>
      </c>
      <c r="C286" s="24">
        <v>114007403</v>
      </c>
      <c r="D286" s="24">
        <v>105632643</v>
      </c>
      <c r="E286" s="24">
        <v>-8374760</v>
      </c>
      <c r="F286" s="24">
        <v>106433348</v>
      </c>
      <c r="G286" s="24">
        <v>-7574055</v>
      </c>
      <c r="H286" s="24">
        <v>800705</v>
      </c>
      <c r="I286" s="24">
        <v>74468682</v>
      </c>
      <c r="J286" s="25"/>
    </row>
    <row r="287" spans="1:10" s="16" customFormat="1" x14ac:dyDescent="0.2">
      <c r="A287" s="26" t="s">
        <v>649</v>
      </c>
      <c r="B287" s="30" t="s">
        <v>650</v>
      </c>
      <c r="C287" s="28">
        <v>3526598</v>
      </c>
      <c r="D287" s="28">
        <v>3526598</v>
      </c>
      <c r="E287" s="28">
        <v>0</v>
      </c>
      <c r="F287" s="28">
        <v>4327303</v>
      </c>
      <c r="G287" s="28">
        <v>800705</v>
      </c>
      <c r="H287" s="28">
        <v>800705</v>
      </c>
      <c r="I287" s="28">
        <v>2961736</v>
      </c>
      <c r="J287" s="25"/>
    </row>
    <row r="288" spans="1:10" s="16" customFormat="1" x14ac:dyDescent="0.2">
      <c r="A288" s="26" t="s">
        <v>958</v>
      </c>
      <c r="B288" s="30" t="s">
        <v>959</v>
      </c>
      <c r="C288" s="28">
        <v>110480805</v>
      </c>
      <c r="D288" s="28">
        <v>102106045</v>
      </c>
      <c r="E288" s="28">
        <v>-8374760</v>
      </c>
      <c r="F288" s="28">
        <v>102106045</v>
      </c>
      <c r="G288" s="28">
        <v>-8374760</v>
      </c>
      <c r="H288" s="28">
        <v>0</v>
      </c>
      <c r="I288" s="28">
        <v>71506946</v>
      </c>
      <c r="J288" s="25"/>
    </row>
    <row r="289" spans="1:10" s="16" customFormat="1" x14ac:dyDescent="0.2">
      <c r="A289" s="26" t="s">
        <v>960</v>
      </c>
      <c r="B289" s="30" t="s">
        <v>959</v>
      </c>
      <c r="C289" s="28">
        <v>110480805</v>
      </c>
      <c r="D289" s="28">
        <v>102106045</v>
      </c>
      <c r="E289" s="28">
        <v>-8374760</v>
      </c>
      <c r="F289" s="28">
        <v>102106045</v>
      </c>
      <c r="G289" s="28">
        <v>-8374760</v>
      </c>
      <c r="H289" s="28">
        <v>0</v>
      </c>
      <c r="I289" s="28">
        <v>71506946</v>
      </c>
      <c r="J289" s="25"/>
    </row>
    <row r="290" spans="1:10" s="16" customFormat="1" x14ac:dyDescent="0.2">
      <c r="A290" s="26" t="s">
        <v>961</v>
      </c>
      <c r="B290" s="30" t="s">
        <v>962</v>
      </c>
      <c r="C290" s="28">
        <v>110480805</v>
      </c>
      <c r="D290" s="28">
        <v>102106045</v>
      </c>
      <c r="E290" s="28">
        <v>-8374760</v>
      </c>
      <c r="F290" s="28">
        <v>102106045</v>
      </c>
      <c r="G290" s="28">
        <v>-8374760</v>
      </c>
      <c r="H290" s="28">
        <v>0</v>
      </c>
      <c r="I290" s="28">
        <v>71506946</v>
      </c>
      <c r="J290" s="25"/>
    </row>
    <row r="291" spans="1:10" s="16" customFormat="1" x14ac:dyDescent="0.2">
      <c r="A291" s="22" t="s">
        <v>979</v>
      </c>
      <c r="B291" s="29" t="s">
        <v>980</v>
      </c>
      <c r="C291" s="24">
        <v>114007403</v>
      </c>
      <c r="D291" s="24">
        <v>105967405</v>
      </c>
      <c r="E291" s="24">
        <v>-8039998</v>
      </c>
      <c r="F291" s="24">
        <v>105429123</v>
      </c>
      <c r="G291" s="24">
        <v>-8578280</v>
      </c>
      <c r="H291" s="24">
        <v>-538282</v>
      </c>
      <c r="I291" s="24">
        <v>74236671</v>
      </c>
      <c r="J291" s="25"/>
    </row>
    <row r="292" spans="1:10" s="16" customFormat="1" x14ac:dyDescent="0.2">
      <c r="A292" s="26" t="s">
        <v>981</v>
      </c>
      <c r="B292" s="30" t="s">
        <v>982</v>
      </c>
      <c r="C292" s="28">
        <v>66387923</v>
      </c>
      <c r="D292" s="28">
        <v>46297525</v>
      </c>
      <c r="E292" s="28">
        <v>-20090398</v>
      </c>
      <c r="F292" s="28">
        <v>46165289</v>
      </c>
      <c r="G292" s="28">
        <v>-20222634</v>
      </c>
      <c r="H292" s="28">
        <v>-132236</v>
      </c>
      <c r="I292" s="28">
        <v>38084331</v>
      </c>
      <c r="J292" s="25"/>
    </row>
    <row r="293" spans="1:10" s="16" customFormat="1" x14ac:dyDescent="0.2">
      <c r="A293" s="26" t="s">
        <v>983</v>
      </c>
      <c r="B293" s="30" t="s">
        <v>984</v>
      </c>
      <c r="C293" s="28">
        <v>66287957</v>
      </c>
      <c r="D293" s="28">
        <v>46179459</v>
      </c>
      <c r="E293" s="28">
        <v>-20108498</v>
      </c>
      <c r="F293" s="28">
        <v>46049457</v>
      </c>
      <c r="G293" s="28">
        <v>-20238500</v>
      </c>
      <c r="H293" s="28">
        <v>-130002</v>
      </c>
      <c r="I293" s="28">
        <v>37882277</v>
      </c>
      <c r="J293" s="25"/>
    </row>
    <row r="294" spans="1:10" s="16" customFormat="1" x14ac:dyDescent="0.2">
      <c r="A294" s="26" t="s">
        <v>985</v>
      </c>
      <c r="B294" s="30" t="s">
        <v>986</v>
      </c>
      <c r="C294" s="28">
        <v>8233900</v>
      </c>
      <c r="D294" s="28">
        <v>8648662</v>
      </c>
      <c r="E294" s="28">
        <v>414762</v>
      </c>
      <c r="F294" s="28">
        <v>8519766</v>
      </c>
      <c r="G294" s="28">
        <v>285866</v>
      </c>
      <c r="H294" s="28">
        <v>-128896</v>
      </c>
      <c r="I294" s="28">
        <v>7027285</v>
      </c>
      <c r="J294" s="25"/>
    </row>
    <row r="295" spans="1:10" s="16" customFormat="1" x14ac:dyDescent="0.2">
      <c r="A295" s="26" t="s">
        <v>1053</v>
      </c>
      <c r="B295" s="30" t="s">
        <v>1054</v>
      </c>
      <c r="C295" s="28">
        <v>58054057</v>
      </c>
      <c r="D295" s="28">
        <v>37530797</v>
      </c>
      <c r="E295" s="28">
        <v>-20523260</v>
      </c>
      <c r="F295" s="28">
        <v>37529691</v>
      </c>
      <c r="G295" s="28">
        <v>-20524366</v>
      </c>
      <c r="H295" s="28">
        <v>-1106</v>
      </c>
      <c r="I295" s="28">
        <v>30854992</v>
      </c>
      <c r="J295" s="25"/>
    </row>
    <row r="296" spans="1:10" s="16" customFormat="1" ht="25.5" x14ac:dyDescent="0.2">
      <c r="A296" s="26" t="s">
        <v>1475</v>
      </c>
      <c r="B296" s="30" t="s">
        <v>1476</v>
      </c>
      <c r="C296" s="28">
        <v>99966</v>
      </c>
      <c r="D296" s="28">
        <v>118066</v>
      </c>
      <c r="E296" s="28">
        <v>18100</v>
      </c>
      <c r="F296" s="28">
        <v>115832</v>
      </c>
      <c r="G296" s="28">
        <v>15866</v>
      </c>
      <c r="H296" s="28">
        <v>-2234</v>
      </c>
      <c r="I296" s="28">
        <v>202054</v>
      </c>
      <c r="J296" s="25"/>
    </row>
    <row r="297" spans="1:10" s="16" customFormat="1" ht="25.5" x14ac:dyDescent="0.2">
      <c r="A297" s="26" t="s">
        <v>1513</v>
      </c>
      <c r="B297" s="30" t="s">
        <v>1514</v>
      </c>
      <c r="C297" s="28">
        <v>99966</v>
      </c>
      <c r="D297" s="28">
        <v>118066</v>
      </c>
      <c r="E297" s="28">
        <v>18100</v>
      </c>
      <c r="F297" s="28">
        <v>115832</v>
      </c>
      <c r="G297" s="28">
        <v>15866</v>
      </c>
      <c r="H297" s="28">
        <v>-2234</v>
      </c>
      <c r="I297" s="28">
        <v>202054</v>
      </c>
      <c r="J297" s="25"/>
    </row>
    <row r="298" spans="1:10" s="16" customFormat="1" ht="25.5" x14ac:dyDescent="0.2">
      <c r="A298" s="26" t="s">
        <v>1521</v>
      </c>
      <c r="B298" s="30" t="s">
        <v>1522</v>
      </c>
      <c r="C298" s="28">
        <v>99966</v>
      </c>
      <c r="D298" s="28">
        <v>118066</v>
      </c>
      <c r="E298" s="28">
        <v>18100</v>
      </c>
      <c r="F298" s="28">
        <v>115832</v>
      </c>
      <c r="G298" s="28">
        <v>15866</v>
      </c>
      <c r="H298" s="28">
        <v>-2234</v>
      </c>
      <c r="I298" s="28">
        <v>155638</v>
      </c>
      <c r="J298" s="25"/>
    </row>
    <row r="299" spans="1:10" s="16" customFormat="1" ht="25.5" x14ac:dyDescent="0.2">
      <c r="A299" s="26" t="s">
        <v>1523</v>
      </c>
      <c r="B299" s="30" t="s">
        <v>1524</v>
      </c>
      <c r="C299" s="28">
        <v>99966</v>
      </c>
      <c r="D299" s="28">
        <v>118066</v>
      </c>
      <c r="E299" s="28">
        <v>18100</v>
      </c>
      <c r="F299" s="28">
        <v>115831</v>
      </c>
      <c r="G299" s="28">
        <v>15865</v>
      </c>
      <c r="H299" s="28">
        <v>-2235</v>
      </c>
      <c r="I299" s="28">
        <v>99966</v>
      </c>
      <c r="J299" s="25"/>
    </row>
    <row r="300" spans="1:10" s="16" customFormat="1" ht="25.5" x14ac:dyDescent="0.2">
      <c r="A300" s="26" t="s">
        <v>1531</v>
      </c>
      <c r="B300" s="30" t="s">
        <v>1532</v>
      </c>
      <c r="C300" s="28">
        <v>0</v>
      </c>
      <c r="D300" s="28">
        <v>0</v>
      </c>
      <c r="E300" s="28">
        <v>0</v>
      </c>
      <c r="F300" s="28">
        <v>1</v>
      </c>
      <c r="G300" s="28">
        <v>0</v>
      </c>
      <c r="H300" s="28">
        <v>0</v>
      </c>
      <c r="I300" s="28">
        <v>55672</v>
      </c>
      <c r="J300" s="25"/>
    </row>
    <row r="301" spans="1:10" s="16" customFormat="1" ht="25.5" x14ac:dyDescent="0.2">
      <c r="A301" s="26" t="s">
        <v>1565</v>
      </c>
      <c r="B301" s="30" t="s">
        <v>1566</v>
      </c>
      <c r="C301" s="28">
        <v>0</v>
      </c>
      <c r="D301" s="28">
        <v>0</v>
      </c>
      <c r="E301" s="28">
        <v>0</v>
      </c>
      <c r="F301" s="28">
        <v>0</v>
      </c>
      <c r="G301" s="28">
        <v>0</v>
      </c>
      <c r="H301" s="28">
        <v>0</v>
      </c>
      <c r="I301" s="28">
        <v>46416</v>
      </c>
      <c r="J301" s="25"/>
    </row>
    <row r="302" spans="1:10" s="16" customFormat="1" ht="25.5" x14ac:dyDescent="0.2">
      <c r="A302" s="26" t="s">
        <v>1567</v>
      </c>
      <c r="B302" s="30" t="s">
        <v>1568</v>
      </c>
      <c r="C302" s="28">
        <v>0</v>
      </c>
      <c r="D302" s="28">
        <v>0</v>
      </c>
      <c r="E302" s="28">
        <v>0</v>
      </c>
      <c r="F302" s="28">
        <v>0</v>
      </c>
      <c r="G302" s="28">
        <v>0</v>
      </c>
      <c r="H302" s="28">
        <v>0</v>
      </c>
      <c r="I302" s="28">
        <v>46416</v>
      </c>
      <c r="J302" s="25"/>
    </row>
    <row r="303" spans="1:10" s="16" customFormat="1" x14ac:dyDescent="0.2">
      <c r="A303" s="26" t="s">
        <v>1599</v>
      </c>
      <c r="B303" s="30" t="s">
        <v>1600</v>
      </c>
      <c r="C303" s="28">
        <v>47619480</v>
      </c>
      <c r="D303" s="28">
        <v>59669880</v>
      </c>
      <c r="E303" s="28">
        <v>12050400</v>
      </c>
      <c r="F303" s="28">
        <v>59263834</v>
      </c>
      <c r="G303" s="28">
        <v>11644354</v>
      </c>
      <c r="H303" s="28">
        <v>-406046</v>
      </c>
      <c r="I303" s="28">
        <v>36152340</v>
      </c>
      <c r="J303" s="25"/>
    </row>
    <row r="304" spans="1:10" s="16" customFormat="1" x14ac:dyDescent="0.2">
      <c r="A304" s="26" t="s">
        <v>1601</v>
      </c>
      <c r="B304" s="30" t="s">
        <v>1602</v>
      </c>
      <c r="C304" s="28">
        <v>47619480</v>
      </c>
      <c r="D304" s="28">
        <v>57794715</v>
      </c>
      <c r="E304" s="28">
        <v>10175235</v>
      </c>
      <c r="F304" s="28">
        <v>57388669</v>
      </c>
      <c r="G304" s="28">
        <v>9769189</v>
      </c>
      <c r="H304" s="28">
        <v>-406046</v>
      </c>
      <c r="I304" s="28">
        <v>35641507</v>
      </c>
      <c r="J304" s="25"/>
    </row>
    <row r="305" spans="1:10" s="16" customFormat="1" x14ac:dyDescent="0.2">
      <c r="A305" s="26" t="s">
        <v>1670</v>
      </c>
      <c r="B305" s="30" t="s">
        <v>1671</v>
      </c>
      <c r="C305" s="28">
        <v>0</v>
      </c>
      <c r="D305" s="28">
        <v>1875165</v>
      </c>
      <c r="E305" s="28">
        <v>1875165</v>
      </c>
      <c r="F305" s="28">
        <v>1875165</v>
      </c>
      <c r="G305" s="28">
        <v>0</v>
      </c>
      <c r="H305" s="28">
        <v>0</v>
      </c>
      <c r="I305" s="28">
        <v>510833</v>
      </c>
      <c r="J305" s="25"/>
    </row>
    <row r="306" spans="1:10" s="16" customFormat="1" x14ac:dyDescent="0.2">
      <c r="A306" s="26" t="s">
        <v>1672</v>
      </c>
      <c r="B306" s="30" t="s">
        <v>1671</v>
      </c>
      <c r="C306" s="28">
        <v>0</v>
      </c>
      <c r="D306" s="28">
        <v>1875165</v>
      </c>
      <c r="E306" s="28">
        <v>1875165</v>
      </c>
      <c r="F306" s="28">
        <v>1875165</v>
      </c>
      <c r="G306" s="28">
        <v>0</v>
      </c>
      <c r="H306" s="28">
        <v>0</v>
      </c>
      <c r="I306" s="28">
        <v>510833</v>
      </c>
      <c r="J306" s="25"/>
    </row>
    <row r="307" spans="1:10" s="16" customFormat="1" ht="25.5" x14ac:dyDescent="0.2">
      <c r="A307" s="26" t="s">
        <v>1701</v>
      </c>
      <c r="B307" s="30" t="s">
        <v>1702</v>
      </c>
      <c r="C307" s="28">
        <v>0</v>
      </c>
      <c r="D307" s="28">
        <v>1875165</v>
      </c>
      <c r="E307" s="28">
        <v>1875165</v>
      </c>
      <c r="F307" s="28">
        <v>1875165</v>
      </c>
      <c r="G307" s="28">
        <v>0</v>
      </c>
      <c r="H307" s="28">
        <v>0</v>
      </c>
      <c r="I307" s="28">
        <v>510833</v>
      </c>
      <c r="J307" s="25"/>
    </row>
    <row r="308" spans="1:10" s="16" customFormat="1" x14ac:dyDescent="0.2">
      <c r="A308" s="26" t="s">
        <v>1703</v>
      </c>
      <c r="B308" s="30" t="s">
        <v>1704</v>
      </c>
      <c r="C308" s="28">
        <v>0</v>
      </c>
      <c r="D308" s="28">
        <v>1875165</v>
      </c>
      <c r="E308" s="28">
        <v>1875165</v>
      </c>
      <c r="F308" s="28">
        <v>1875165</v>
      </c>
      <c r="G308" s="28">
        <v>0</v>
      </c>
      <c r="H308" s="28">
        <v>0</v>
      </c>
      <c r="I308" s="28">
        <v>510833</v>
      </c>
      <c r="J308" s="25"/>
    </row>
    <row r="309" spans="1:10" s="16" customFormat="1" x14ac:dyDescent="0.2">
      <c r="A309" s="22" t="s">
        <v>1749</v>
      </c>
      <c r="B309" s="29" t="s">
        <v>2422</v>
      </c>
      <c r="C309" s="24">
        <v>0</v>
      </c>
      <c r="D309" s="24">
        <v>-334762</v>
      </c>
      <c r="E309" s="24">
        <v>-334762</v>
      </c>
      <c r="F309" s="24">
        <v>1004225</v>
      </c>
      <c r="G309" s="24">
        <v>1004225</v>
      </c>
      <c r="H309" s="24">
        <v>1338987</v>
      </c>
      <c r="I309" s="24">
        <v>232011</v>
      </c>
      <c r="J309" s="25"/>
    </row>
    <row r="310" spans="1:10" s="16" customFormat="1" x14ac:dyDescent="0.2">
      <c r="A310" s="22" t="s">
        <v>1750</v>
      </c>
      <c r="B310" s="29" t="s">
        <v>2423</v>
      </c>
      <c r="C310" s="24">
        <v>0</v>
      </c>
      <c r="D310" s="24">
        <v>334762</v>
      </c>
      <c r="E310" s="24">
        <v>334762</v>
      </c>
      <c r="F310" s="24">
        <v>-1004225</v>
      </c>
      <c r="G310" s="24">
        <v>-1004225</v>
      </c>
      <c r="H310" s="24">
        <v>-1338987</v>
      </c>
      <c r="I310" s="24">
        <v>-232011</v>
      </c>
      <c r="J310" s="25"/>
    </row>
    <row r="311" spans="1:10" s="16" customFormat="1" x14ac:dyDescent="0.2">
      <c r="A311" s="26" t="s">
        <v>1752</v>
      </c>
      <c r="B311" s="30" t="s">
        <v>1753</v>
      </c>
      <c r="C311" s="28">
        <v>0</v>
      </c>
      <c r="D311" s="28">
        <v>334762</v>
      </c>
      <c r="E311" s="28">
        <v>334762</v>
      </c>
      <c r="F311" s="28">
        <v>-1004225</v>
      </c>
      <c r="G311" s="28">
        <v>0</v>
      </c>
      <c r="H311" s="28">
        <v>-1338987</v>
      </c>
      <c r="I311" s="28">
        <v>-232011</v>
      </c>
      <c r="J311" s="25"/>
    </row>
    <row r="312" spans="1:10" s="16" customFormat="1" x14ac:dyDescent="0.2">
      <c r="A312" s="26" t="s">
        <v>1754</v>
      </c>
      <c r="B312" s="30" t="s">
        <v>1755</v>
      </c>
      <c r="C312" s="28">
        <v>0</v>
      </c>
      <c r="D312" s="28">
        <v>334762</v>
      </c>
      <c r="E312" s="28">
        <v>334762</v>
      </c>
      <c r="F312" s="28">
        <v>-1283</v>
      </c>
      <c r="G312" s="28">
        <v>0</v>
      </c>
      <c r="H312" s="28">
        <v>-336045</v>
      </c>
      <c r="I312" s="28">
        <v>-286</v>
      </c>
      <c r="J312" s="25"/>
    </row>
    <row r="313" spans="1:10" s="16" customFormat="1" x14ac:dyDescent="0.2">
      <c r="A313" s="26" t="s">
        <v>1790</v>
      </c>
      <c r="B313" s="30" t="s">
        <v>1791</v>
      </c>
      <c r="C313" s="28">
        <v>0</v>
      </c>
      <c r="D313" s="28">
        <v>0</v>
      </c>
      <c r="E313" s="28">
        <v>0</v>
      </c>
      <c r="F313" s="28">
        <v>-1002942</v>
      </c>
      <c r="G313" s="28">
        <v>0</v>
      </c>
      <c r="H313" s="28">
        <v>0</v>
      </c>
      <c r="I313" s="28">
        <v>-231725</v>
      </c>
      <c r="J313" s="25"/>
    </row>
    <row r="314" spans="1:10" s="16" customFormat="1" ht="25.5" x14ac:dyDescent="0.2">
      <c r="A314" s="26" t="s">
        <v>1752</v>
      </c>
      <c r="B314" s="30" t="s">
        <v>2379</v>
      </c>
      <c r="C314" s="28">
        <v>0</v>
      </c>
      <c r="D314" s="28">
        <v>0</v>
      </c>
      <c r="E314" s="28">
        <v>0</v>
      </c>
      <c r="F314" s="28">
        <v>-1004226</v>
      </c>
      <c r="G314" s="28">
        <v>0</v>
      </c>
      <c r="H314" s="28">
        <v>0</v>
      </c>
      <c r="I314" s="28">
        <v>-232012</v>
      </c>
      <c r="J314" s="25"/>
    </row>
    <row r="315" spans="1:10" s="16" customFormat="1" ht="12.75" customHeight="1" x14ac:dyDescent="0.2">
      <c r="A315" s="26" t="s">
        <v>2384</v>
      </c>
      <c r="B315" s="30" t="s">
        <v>2385</v>
      </c>
      <c r="C315" s="28">
        <v>0</v>
      </c>
      <c r="D315" s="28">
        <v>334762</v>
      </c>
      <c r="E315" s="28">
        <v>334762</v>
      </c>
      <c r="F315" s="28">
        <v>-1004226</v>
      </c>
      <c r="G315" s="28">
        <v>0</v>
      </c>
      <c r="H315" s="28">
        <v>-1338988</v>
      </c>
      <c r="I315" s="28">
        <v>-232012</v>
      </c>
      <c r="J315" s="25"/>
    </row>
    <row r="316" spans="1:10" s="16" customFormat="1" x14ac:dyDescent="0.2">
      <c r="A316" s="26" t="s">
        <v>2400</v>
      </c>
      <c r="B316" s="30" t="s">
        <v>2401</v>
      </c>
      <c r="C316" s="28">
        <v>0</v>
      </c>
      <c r="D316" s="28">
        <v>0</v>
      </c>
      <c r="E316" s="28">
        <v>0</v>
      </c>
      <c r="F316" s="28">
        <v>0</v>
      </c>
      <c r="G316" s="28">
        <v>0</v>
      </c>
      <c r="H316" s="28">
        <v>0</v>
      </c>
      <c r="I316" s="28">
        <v>1</v>
      </c>
      <c r="J316" s="25"/>
    </row>
    <row r="317" spans="1:10" s="16" customFormat="1" ht="12" x14ac:dyDescent="0.2">
      <c r="A317" s="25"/>
      <c r="B317" s="25"/>
      <c r="C317" s="25"/>
      <c r="D317" s="25"/>
      <c r="E317" s="25"/>
      <c r="F317" s="25"/>
      <c r="G317" s="25"/>
      <c r="H317" s="25"/>
      <c r="I317" s="25"/>
      <c r="J317" s="25"/>
    </row>
    <row r="318" spans="1:10" s="16" customFormat="1" x14ac:dyDescent="0.2">
      <c r="A318" s="74" t="s">
        <v>2614</v>
      </c>
      <c r="B318" s="74"/>
      <c r="C318" s="74"/>
      <c r="D318" s="74"/>
      <c r="E318" s="74"/>
      <c r="F318" s="74"/>
      <c r="G318" s="74"/>
      <c r="H318" s="74"/>
      <c r="I318" s="74"/>
      <c r="J318" s="74"/>
    </row>
    <row r="319" spans="1:10" s="16" customFormat="1" x14ac:dyDescent="0.2">
      <c r="A319" s="22" t="s">
        <v>2605</v>
      </c>
      <c r="B319" s="25"/>
      <c r="C319" s="25"/>
      <c r="D319" s="25"/>
      <c r="E319" s="25"/>
      <c r="F319" s="25"/>
      <c r="G319" s="25"/>
      <c r="H319" s="25"/>
      <c r="I319" s="25"/>
      <c r="J319" s="25"/>
    </row>
    <row r="320" spans="1:10" s="16" customFormat="1" ht="12" x14ac:dyDescent="0.2">
      <c r="A320" s="25"/>
      <c r="B320" s="25"/>
      <c r="C320" s="25"/>
      <c r="D320" s="25"/>
      <c r="E320" s="25"/>
      <c r="F320" s="25"/>
      <c r="G320" s="25"/>
      <c r="H320" s="25"/>
      <c r="I320" s="25"/>
      <c r="J320" s="25"/>
    </row>
    <row r="321" spans="1:10" s="16" customFormat="1" x14ac:dyDescent="0.2">
      <c r="A321" s="22" t="s">
        <v>16</v>
      </c>
      <c r="B321" s="29" t="s">
        <v>2421</v>
      </c>
      <c r="C321" s="24">
        <v>11079622</v>
      </c>
      <c r="D321" s="24">
        <v>10832635</v>
      </c>
      <c r="E321" s="24">
        <v>-246987</v>
      </c>
      <c r="F321" s="24">
        <v>10832633</v>
      </c>
      <c r="G321" s="24">
        <v>-246989</v>
      </c>
      <c r="H321" s="24">
        <v>-2</v>
      </c>
      <c r="I321" s="24">
        <v>7725821</v>
      </c>
      <c r="J321" s="25"/>
    </row>
    <row r="322" spans="1:10" s="16" customFormat="1" x14ac:dyDescent="0.2">
      <c r="A322" s="26" t="s">
        <v>649</v>
      </c>
      <c r="B322" s="30" t="s">
        <v>650</v>
      </c>
      <c r="C322" s="28">
        <v>0</v>
      </c>
      <c r="D322" s="28">
        <v>0</v>
      </c>
      <c r="E322" s="28">
        <v>0</v>
      </c>
      <c r="F322" s="28">
        <v>0</v>
      </c>
      <c r="G322" s="28">
        <v>0</v>
      </c>
      <c r="H322" s="28">
        <v>0</v>
      </c>
      <c r="I322" s="28">
        <v>-1174</v>
      </c>
      <c r="J322" s="25"/>
    </row>
    <row r="323" spans="1:10" s="16" customFormat="1" x14ac:dyDescent="0.2">
      <c r="A323" s="26" t="s">
        <v>958</v>
      </c>
      <c r="B323" s="30" t="s">
        <v>959</v>
      </c>
      <c r="C323" s="28">
        <v>11079622</v>
      </c>
      <c r="D323" s="28">
        <v>10832635</v>
      </c>
      <c r="E323" s="28">
        <v>-246987</v>
      </c>
      <c r="F323" s="28">
        <v>10832633</v>
      </c>
      <c r="G323" s="28">
        <v>-246989</v>
      </c>
      <c r="H323" s="28">
        <v>-2</v>
      </c>
      <c r="I323" s="28">
        <v>7726995</v>
      </c>
      <c r="J323" s="25"/>
    </row>
    <row r="324" spans="1:10" s="16" customFormat="1" x14ac:dyDescent="0.2">
      <c r="A324" s="26" t="s">
        <v>960</v>
      </c>
      <c r="B324" s="30" t="s">
        <v>959</v>
      </c>
      <c r="C324" s="28">
        <v>11079622</v>
      </c>
      <c r="D324" s="28">
        <v>10832635</v>
      </c>
      <c r="E324" s="28">
        <v>-246987</v>
      </c>
      <c r="F324" s="28">
        <v>10832633</v>
      </c>
      <c r="G324" s="28">
        <v>-246989</v>
      </c>
      <c r="H324" s="28">
        <v>-2</v>
      </c>
      <c r="I324" s="28">
        <v>7726995</v>
      </c>
      <c r="J324" s="25"/>
    </row>
    <row r="325" spans="1:10" s="16" customFormat="1" x14ac:dyDescent="0.2">
      <c r="A325" s="26" t="s">
        <v>961</v>
      </c>
      <c r="B325" s="30" t="s">
        <v>962</v>
      </c>
      <c r="C325" s="28">
        <v>11079622</v>
      </c>
      <c r="D325" s="28">
        <v>10832635</v>
      </c>
      <c r="E325" s="28">
        <v>-246987</v>
      </c>
      <c r="F325" s="28">
        <v>10832633</v>
      </c>
      <c r="G325" s="28">
        <v>-246989</v>
      </c>
      <c r="H325" s="28">
        <v>-2</v>
      </c>
      <c r="I325" s="28">
        <v>7726995</v>
      </c>
      <c r="J325" s="25"/>
    </row>
    <row r="326" spans="1:10" s="16" customFormat="1" x14ac:dyDescent="0.2">
      <c r="A326" s="22" t="s">
        <v>979</v>
      </c>
      <c r="B326" s="29" t="s">
        <v>980</v>
      </c>
      <c r="C326" s="24">
        <v>11079622</v>
      </c>
      <c r="D326" s="24">
        <v>10832635</v>
      </c>
      <c r="E326" s="24">
        <v>-246987</v>
      </c>
      <c r="F326" s="24">
        <v>10832633</v>
      </c>
      <c r="G326" s="24">
        <v>-246989</v>
      </c>
      <c r="H326" s="24">
        <v>-2</v>
      </c>
      <c r="I326" s="24">
        <v>7726995</v>
      </c>
      <c r="J326" s="25"/>
    </row>
    <row r="327" spans="1:10" s="16" customFormat="1" x14ac:dyDescent="0.2">
      <c r="A327" s="26" t="s">
        <v>981</v>
      </c>
      <c r="B327" s="30" t="s">
        <v>982</v>
      </c>
      <c r="C327" s="28">
        <v>10923622</v>
      </c>
      <c r="D327" s="28">
        <v>10642735</v>
      </c>
      <c r="E327" s="28">
        <v>-280887</v>
      </c>
      <c r="F327" s="28">
        <v>10642734</v>
      </c>
      <c r="G327" s="28">
        <v>-280888</v>
      </c>
      <c r="H327" s="28">
        <v>-1</v>
      </c>
      <c r="I327" s="28">
        <v>7618950</v>
      </c>
      <c r="J327" s="25"/>
    </row>
    <row r="328" spans="1:10" s="16" customFormat="1" x14ac:dyDescent="0.2">
      <c r="A328" s="26" t="s">
        <v>983</v>
      </c>
      <c r="B328" s="30" t="s">
        <v>984</v>
      </c>
      <c r="C328" s="28">
        <v>10876092</v>
      </c>
      <c r="D328" s="28">
        <v>10595205</v>
      </c>
      <c r="E328" s="28">
        <v>-280887</v>
      </c>
      <c r="F328" s="28">
        <v>10595204</v>
      </c>
      <c r="G328" s="28">
        <v>-280888</v>
      </c>
      <c r="H328" s="28">
        <v>-1</v>
      </c>
      <c r="I328" s="28">
        <v>7531420</v>
      </c>
      <c r="J328" s="25"/>
    </row>
    <row r="329" spans="1:10" s="16" customFormat="1" x14ac:dyDescent="0.2">
      <c r="A329" s="26" t="s">
        <v>985</v>
      </c>
      <c r="B329" s="30" t="s">
        <v>986</v>
      </c>
      <c r="C329" s="28">
        <v>8250168</v>
      </c>
      <c r="D329" s="28">
        <v>8353252</v>
      </c>
      <c r="E329" s="28">
        <v>103084</v>
      </c>
      <c r="F329" s="28">
        <v>8353252</v>
      </c>
      <c r="G329" s="28">
        <v>103084</v>
      </c>
      <c r="H329" s="28">
        <v>0</v>
      </c>
      <c r="I329" s="28">
        <v>5378099</v>
      </c>
      <c r="J329" s="25"/>
    </row>
    <row r="330" spans="1:10" s="16" customFormat="1" x14ac:dyDescent="0.2">
      <c r="A330" s="26" t="s">
        <v>1053</v>
      </c>
      <c r="B330" s="30" t="s">
        <v>1054</v>
      </c>
      <c r="C330" s="28">
        <v>2625924</v>
      </c>
      <c r="D330" s="28">
        <v>2241953</v>
      </c>
      <c r="E330" s="28">
        <v>-383971</v>
      </c>
      <c r="F330" s="28">
        <v>2241952</v>
      </c>
      <c r="G330" s="28">
        <v>-383972</v>
      </c>
      <c r="H330" s="28">
        <v>-1</v>
      </c>
      <c r="I330" s="28">
        <v>2153321</v>
      </c>
      <c r="J330" s="25"/>
    </row>
    <row r="331" spans="1:10" s="16" customFormat="1" ht="25.5" x14ac:dyDescent="0.2">
      <c r="A331" s="26" t="s">
        <v>1266</v>
      </c>
      <c r="B331" s="30" t="s">
        <v>3032</v>
      </c>
      <c r="C331" s="28">
        <v>47530</v>
      </c>
      <c r="D331" s="28">
        <v>47530</v>
      </c>
      <c r="E331" s="28">
        <v>0</v>
      </c>
      <c r="F331" s="28">
        <v>47530</v>
      </c>
      <c r="G331" s="28">
        <v>0</v>
      </c>
      <c r="H331" s="28">
        <v>0</v>
      </c>
      <c r="I331" s="28">
        <v>87530</v>
      </c>
      <c r="J331" s="25"/>
    </row>
    <row r="332" spans="1:10" s="16" customFormat="1" x14ac:dyDescent="0.2">
      <c r="A332" s="26" t="s">
        <v>1267</v>
      </c>
      <c r="B332" s="30" t="s">
        <v>1268</v>
      </c>
      <c r="C332" s="28">
        <v>47530</v>
      </c>
      <c r="D332" s="28">
        <v>47530</v>
      </c>
      <c r="E332" s="28">
        <v>0</v>
      </c>
      <c r="F332" s="28">
        <v>47530</v>
      </c>
      <c r="G332" s="28">
        <v>0</v>
      </c>
      <c r="H332" s="28">
        <v>0</v>
      </c>
      <c r="I332" s="28">
        <v>87530</v>
      </c>
      <c r="J332" s="25"/>
    </row>
    <row r="333" spans="1:10" s="16" customFormat="1" x14ac:dyDescent="0.2">
      <c r="A333" s="26" t="s">
        <v>1599</v>
      </c>
      <c r="B333" s="30" t="s">
        <v>1600</v>
      </c>
      <c r="C333" s="28">
        <v>156000</v>
      </c>
      <c r="D333" s="28">
        <v>189900</v>
      </c>
      <c r="E333" s="28">
        <v>33900</v>
      </c>
      <c r="F333" s="28">
        <v>189899</v>
      </c>
      <c r="G333" s="28">
        <v>33899</v>
      </c>
      <c r="H333" s="28">
        <v>-1</v>
      </c>
      <c r="I333" s="28">
        <v>108045</v>
      </c>
      <c r="J333" s="25"/>
    </row>
    <row r="334" spans="1:10" s="16" customFormat="1" x14ac:dyDescent="0.2">
      <c r="A334" s="26" t="s">
        <v>1601</v>
      </c>
      <c r="B334" s="30" t="s">
        <v>1602</v>
      </c>
      <c r="C334" s="28">
        <v>156000</v>
      </c>
      <c r="D334" s="28">
        <v>189900</v>
      </c>
      <c r="E334" s="28">
        <v>33900</v>
      </c>
      <c r="F334" s="28">
        <v>189899</v>
      </c>
      <c r="G334" s="28">
        <v>33899</v>
      </c>
      <c r="H334" s="28">
        <v>-1</v>
      </c>
      <c r="I334" s="28">
        <v>108045</v>
      </c>
      <c r="J334" s="25"/>
    </row>
    <row r="335" spans="1:10" s="16" customFormat="1" x14ac:dyDescent="0.2">
      <c r="A335" s="22" t="s">
        <v>1749</v>
      </c>
      <c r="B335" s="29" t="s">
        <v>2422</v>
      </c>
      <c r="C335" s="24">
        <v>0</v>
      </c>
      <c r="D335" s="24">
        <v>0</v>
      </c>
      <c r="E335" s="24">
        <v>0</v>
      </c>
      <c r="F335" s="24">
        <v>0</v>
      </c>
      <c r="G335" s="24">
        <v>0</v>
      </c>
      <c r="H335" s="24">
        <v>0</v>
      </c>
      <c r="I335" s="24">
        <v>-1174</v>
      </c>
      <c r="J335" s="25"/>
    </row>
    <row r="336" spans="1:10" s="16" customFormat="1" x14ac:dyDescent="0.2">
      <c r="A336" s="22" t="s">
        <v>1750</v>
      </c>
      <c r="B336" s="29" t="s">
        <v>2423</v>
      </c>
      <c r="C336" s="24">
        <v>0</v>
      </c>
      <c r="D336" s="24">
        <v>0</v>
      </c>
      <c r="E336" s="24">
        <v>0</v>
      </c>
      <c r="F336" s="24">
        <v>0</v>
      </c>
      <c r="G336" s="24">
        <v>0</v>
      </c>
      <c r="H336" s="24">
        <v>0</v>
      </c>
      <c r="I336" s="24">
        <v>1174</v>
      </c>
      <c r="J336" s="25"/>
    </row>
    <row r="337" spans="1:10" s="16" customFormat="1" x14ac:dyDescent="0.2">
      <c r="A337" s="26" t="s">
        <v>1752</v>
      </c>
      <c r="B337" s="30" t="s">
        <v>1753</v>
      </c>
      <c r="C337" s="28">
        <v>0</v>
      </c>
      <c r="D337" s="28">
        <v>0</v>
      </c>
      <c r="E337" s="28">
        <v>0</v>
      </c>
      <c r="F337" s="28">
        <v>0</v>
      </c>
      <c r="G337" s="28">
        <v>0</v>
      </c>
      <c r="H337" s="28">
        <v>0</v>
      </c>
      <c r="I337" s="28">
        <v>1174</v>
      </c>
      <c r="J337" s="25"/>
    </row>
    <row r="338" spans="1:10" s="16" customFormat="1" x14ac:dyDescent="0.2">
      <c r="A338" s="26" t="s">
        <v>1790</v>
      </c>
      <c r="B338" s="30" t="s">
        <v>1791</v>
      </c>
      <c r="C338" s="28">
        <v>0</v>
      </c>
      <c r="D338" s="28">
        <v>0</v>
      </c>
      <c r="E338" s="28">
        <v>0</v>
      </c>
      <c r="F338" s="28">
        <v>0</v>
      </c>
      <c r="G338" s="28">
        <v>0</v>
      </c>
      <c r="H338" s="28">
        <v>0</v>
      </c>
      <c r="I338" s="28">
        <v>1174</v>
      </c>
      <c r="J338" s="25"/>
    </row>
    <row r="339" spans="1:10" s="16" customFormat="1" ht="25.5" x14ac:dyDescent="0.2">
      <c r="A339" s="26" t="s">
        <v>1752</v>
      </c>
      <c r="B339" s="30" t="s">
        <v>2379</v>
      </c>
      <c r="C339" s="28">
        <v>0</v>
      </c>
      <c r="D339" s="28">
        <v>0</v>
      </c>
      <c r="E339" s="28">
        <v>0</v>
      </c>
      <c r="F339" s="28">
        <v>0</v>
      </c>
      <c r="G339" s="28">
        <v>0</v>
      </c>
      <c r="H339" s="28">
        <v>0</v>
      </c>
      <c r="I339" s="28">
        <v>1174</v>
      </c>
      <c r="J339" s="25"/>
    </row>
    <row r="340" spans="1:10" s="16" customFormat="1" ht="25.5" x14ac:dyDescent="0.2">
      <c r="A340" s="26" t="s">
        <v>2384</v>
      </c>
      <c r="B340" s="30" t="s">
        <v>2385</v>
      </c>
      <c r="C340" s="28">
        <v>0</v>
      </c>
      <c r="D340" s="28">
        <v>0</v>
      </c>
      <c r="E340" s="28">
        <v>0</v>
      </c>
      <c r="F340" s="28">
        <v>0</v>
      </c>
      <c r="G340" s="28">
        <v>0</v>
      </c>
      <c r="H340" s="28">
        <v>0</v>
      </c>
      <c r="I340" s="28">
        <v>1174</v>
      </c>
      <c r="J340" s="25"/>
    </row>
    <row r="341" spans="1:10" s="16" customFormat="1" ht="12.75" customHeight="1" x14ac:dyDescent="0.2">
      <c r="A341" s="26" t="s">
        <v>2400</v>
      </c>
      <c r="B341" s="30" t="s">
        <v>2401</v>
      </c>
      <c r="C341" s="28">
        <v>0</v>
      </c>
      <c r="D341" s="28">
        <v>0</v>
      </c>
      <c r="E341" s="28">
        <v>0</v>
      </c>
      <c r="F341" s="28">
        <v>2</v>
      </c>
      <c r="G341" s="28">
        <v>0</v>
      </c>
      <c r="H341" s="28">
        <v>0</v>
      </c>
      <c r="I341" s="28">
        <v>0</v>
      </c>
      <c r="J341" s="25"/>
    </row>
    <row r="342" spans="1:10" s="16" customFormat="1" ht="12" x14ac:dyDescent="0.2">
      <c r="A342" s="25"/>
      <c r="B342" s="25"/>
      <c r="C342" s="25"/>
      <c r="D342" s="25"/>
      <c r="E342" s="25"/>
      <c r="F342" s="25"/>
      <c r="G342" s="25"/>
      <c r="H342" s="25"/>
      <c r="I342" s="25"/>
      <c r="J342" s="25"/>
    </row>
    <row r="343" spans="1:10" s="16" customFormat="1" x14ac:dyDescent="0.2">
      <c r="A343" s="74" t="s">
        <v>2456</v>
      </c>
      <c r="B343" s="74"/>
      <c r="C343" s="74"/>
      <c r="D343" s="74"/>
      <c r="E343" s="74"/>
      <c r="F343" s="74"/>
      <c r="G343" s="74"/>
      <c r="H343" s="74"/>
      <c r="I343" s="74"/>
      <c r="J343" s="74"/>
    </row>
    <row r="344" spans="1:10" s="16" customFormat="1" x14ac:dyDescent="0.2">
      <c r="A344" s="22" t="s">
        <v>2605</v>
      </c>
      <c r="B344" s="25"/>
      <c r="C344" s="25"/>
      <c r="D344" s="25"/>
      <c r="E344" s="25"/>
      <c r="F344" s="25"/>
      <c r="G344" s="25"/>
      <c r="H344" s="25"/>
      <c r="I344" s="25"/>
      <c r="J344" s="25"/>
    </row>
    <row r="345" spans="1:10" s="16" customFormat="1" ht="12" x14ac:dyDescent="0.2">
      <c r="A345" s="25"/>
      <c r="B345" s="25"/>
      <c r="C345" s="25"/>
      <c r="D345" s="25"/>
      <c r="E345" s="25"/>
      <c r="F345" s="25"/>
      <c r="G345" s="25"/>
      <c r="H345" s="25"/>
      <c r="I345" s="25"/>
      <c r="J345" s="25"/>
    </row>
    <row r="346" spans="1:10" s="16" customFormat="1" x14ac:dyDescent="0.2">
      <c r="A346" s="22" t="s">
        <v>16</v>
      </c>
      <c r="B346" s="29" t="s">
        <v>2421</v>
      </c>
      <c r="C346" s="24">
        <v>0</v>
      </c>
      <c r="D346" s="24">
        <v>121616</v>
      </c>
      <c r="E346" s="24">
        <v>121616</v>
      </c>
      <c r="F346" s="24">
        <v>121615</v>
      </c>
      <c r="G346" s="24">
        <v>121615</v>
      </c>
      <c r="H346" s="24">
        <v>-1</v>
      </c>
      <c r="I346" s="24">
        <v>228703</v>
      </c>
      <c r="J346" s="25"/>
    </row>
    <row r="347" spans="1:10" s="16" customFormat="1" x14ac:dyDescent="0.2">
      <c r="A347" s="26" t="s">
        <v>741</v>
      </c>
      <c r="B347" s="30" t="s">
        <v>742</v>
      </c>
      <c r="C347" s="28">
        <v>0</v>
      </c>
      <c r="D347" s="28">
        <v>121616</v>
      </c>
      <c r="E347" s="28">
        <v>121616</v>
      </c>
      <c r="F347" s="28">
        <v>121615</v>
      </c>
      <c r="G347" s="28">
        <v>0</v>
      </c>
      <c r="H347" s="28">
        <v>-1</v>
      </c>
      <c r="I347" s="28">
        <v>58331</v>
      </c>
      <c r="J347" s="25"/>
    </row>
    <row r="348" spans="1:10" s="16" customFormat="1" x14ac:dyDescent="0.2">
      <c r="A348" s="26" t="s">
        <v>786</v>
      </c>
      <c r="B348" s="30" t="s">
        <v>787</v>
      </c>
      <c r="C348" s="28">
        <v>0</v>
      </c>
      <c r="D348" s="28">
        <v>121616</v>
      </c>
      <c r="E348" s="28">
        <v>121616</v>
      </c>
      <c r="F348" s="28">
        <v>121615</v>
      </c>
      <c r="G348" s="28">
        <v>0</v>
      </c>
      <c r="H348" s="28">
        <v>-1</v>
      </c>
      <c r="I348" s="28">
        <v>58331</v>
      </c>
      <c r="J348" s="25"/>
    </row>
    <row r="349" spans="1:10" s="16" customFormat="1" x14ac:dyDescent="0.2">
      <c r="A349" s="26" t="s">
        <v>806</v>
      </c>
      <c r="B349" s="30" t="s">
        <v>807</v>
      </c>
      <c r="C349" s="28">
        <v>0</v>
      </c>
      <c r="D349" s="28">
        <v>121616</v>
      </c>
      <c r="E349" s="28">
        <v>121616</v>
      </c>
      <c r="F349" s="28">
        <v>121615</v>
      </c>
      <c r="G349" s="28">
        <v>0</v>
      </c>
      <c r="H349" s="28">
        <v>-1</v>
      </c>
      <c r="I349" s="28">
        <v>58331</v>
      </c>
      <c r="J349" s="25"/>
    </row>
    <row r="350" spans="1:10" s="16" customFormat="1" x14ac:dyDescent="0.2">
      <c r="A350" s="26" t="s">
        <v>958</v>
      </c>
      <c r="B350" s="30" t="s">
        <v>959</v>
      </c>
      <c r="C350" s="28">
        <v>0</v>
      </c>
      <c r="D350" s="28">
        <v>0</v>
      </c>
      <c r="E350" s="28">
        <v>0</v>
      </c>
      <c r="F350" s="28">
        <v>0</v>
      </c>
      <c r="G350" s="28">
        <v>0</v>
      </c>
      <c r="H350" s="28">
        <v>0</v>
      </c>
      <c r="I350" s="28">
        <v>170372</v>
      </c>
      <c r="J350" s="25"/>
    </row>
    <row r="351" spans="1:10" s="16" customFormat="1" x14ac:dyDescent="0.2">
      <c r="A351" s="26" t="s">
        <v>960</v>
      </c>
      <c r="B351" s="30" t="s">
        <v>959</v>
      </c>
      <c r="C351" s="28">
        <v>0</v>
      </c>
      <c r="D351" s="28">
        <v>0</v>
      </c>
      <c r="E351" s="28">
        <v>0</v>
      </c>
      <c r="F351" s="28">
        <v>0</v>
      </c>
      <c r="G351" s="28">
        <v>0</v>
      </c>
      <c r="H351" s="28">
        <v>0</v>
      </c>
      <c r="I351" s="28">
        <v>170372</v>
      </c>
      <c r="J351" s="25"/>
    </row>
    <row r="352" spans="1:10" s="16" customFormat="1" x14ac:dyDescent="0.2">
      <c r="A352" s="26" t="s">
        <v>961</v>
      </c>
      <c r="B352" s="30" t="s">
        <v>962</v>
      </c>
      <c r="C352" s="28">
        <v>0</v>
      </c>
      <c r="D352" s="28">
        <v>0</v>
      </c>
      <c r="E352" s="28">
        <v>0</v>
      </c>
      <c r="F352" s="28">
        <v>0</v>
      </c>
      <c r="G352" s="28">
        <v>0</v>
      </c>
      <c r="H352" s="28">
        <v>0</v>
      </c>
      <c r="I352" s="28">
        <v>170372</v>
      </c>
      <c r="J352" s="25"/>
    </row>
    <row r="353" spans="1:10" s="16" customFormat="1" x14ac:dyDescent="0.2">
      <c r="A353" s="22" t="s">
        <v>979</v>
      </c>
      <c r="B353" s="29" t="s">
        <v>980</v>
      </c>
      <c r="C353" s="24">
        <v>0</v>
      </c>
      <c r="D353" s="24">
        <v>121616</v>
      </c>
      <c r="E353" s="24">
        <v>121616</v>
      </c>
      <c r="F353" s="24">
        <v>121615</v>
      </c>
      <c r="G353" s="24">
        <v>121615</v>
      </c>
      <c r="H353" s="24">
        <v>-1</v>
      </c>
      <c r="I353" s="24">
        <v>228703</v>
      </c>
      <c r="J353" s="25"/>
    </row>
    <row r="354" spans="1:10" s="16" customFormat="1" x14ac:dyDescent="0.2">
      <c r="A354" s="26" t="s">
        <v>981</v>
      </c>
      <c r="B354" s="30" t="s">
        <v>982</v>
      </c>
      <c r="C354" s="28">
        <v>0</v>
      </c>
      <c r="D354" s="28">
        <v>121616</v>
      </c>
      <c r="E354" s="28">
        <v>121616</v>
      </c>
      <c r="F354" s="28">
        <v>121615</v>
      </c>
      <c r="G354" s="28">
        <v>0</v>
      </c>
      <c r="H354" s="28">
        <v>-1</v>
      </c>
      <c r="I354" s="28">
        <v>95893</v>
      </c>
      <c r="J354" s="25"/>
    </row>
    <row r="355" spans="1:10" s="16" customFormat="1" x14ac:dyDescent="0.2">
      <c r="A355" s="26" t="s">
        <v>983</v>
      </c>
      <c r="B355" s="30" t="s">
        <v>984</v>
      </c>
      <c r="C355" s="28">
        <v>0</v>
      </c>
      <c r="D355" s="28">
        <v>0</v>
      </c>
      <c r="E355" s="28">
        <v>0</v>
      </c>
      <c r="F355" s="28">
        <v>0</v>
      </c>
      <c r="G355" s="28">
        <v>0</v>
      </c>
      <c r="H355" s="28">
        <v>0</v>
      </c>
      <c r="I355" s="28">
        <v>37562</v>
      </c>
      <c r="J355" s="25"/>
    </row>
    <row r="356" spans="1:10" s="16" customFormat="1" x14ac:dyDescent="0.2">
      <c r="A356" s="26" t="s">
        <v>985</v>
      </c>
      <c r="B356" s="30" t="s">
        <v>986</v>
      </c>
      <c r="C356" s="28">
        <v>0</v>
      </c>
      <c r="D356" s="28">
        <v>0</v>
      </c>
      <c r="E356" s="28">
        <v>0</v>
      </c>
      <c r="F356" s="28">
        <v>0</v>
      </c>
      <c r="G356" s="28">
        <v>0</v>
      </c>
      <c r="H356" s="28">
        <v>0</v>
      </c>
      <c r="I356" s="28">
        <v>28961</v>
      </c>
      <c r="J356" s="25"/>
    </row>
    <row r="357" spans="1:10" s="16" customFormat="1" x14ac:dyDescent="0.2">
      <c r="A357" s="26" t="s">
        <v>1053</v>
      </c>
      <c r="B357" s="30" t="s">
        <v>1054</v>
      </c>
      <c r="C357" s="28">
        <v>0</v>
      </c>
      <c r="D357" s="28">
        <v>0</v>
      </c>
      <c r="E357" s="28">
        <v>0</v>
      </c>
      <c r="F357" s="28">
        <v>0</v>
      </c>
      <c r="G357" s="28">
        <v>0</v>
      </c>
      <c r="H357" s="28">
        <v>0</v>
      </c>
      <c r="I357" s="28">
        <v>8601</v>
      </c>
      <c r="J357" s="25"/>
    </row>
    <row r="358" spans="1:10" s="16" customFormat="1" ht="25.5" x14ac:dyDescent="0.2">
      <c r="A358" s="26" t="s">
        <v>1475</v>
      </c>
      <c r="B358" s="30" t="s">
        <v>1476</v>
      </c>
      <c r="C358" s="28">
        <v>0</v>
      </c>
      <c r="D358" s="28">
        <v>121616</v>
      </c>
      <c r="E358" s="28">
        <v>121616</v>
      </c>
      <c r="F358" s="28">
        <v>121615</v>
      </c>
      <c r="G358" s="28">
        <v>0</v>
      </c>
      <c r="H358" s="28">
        <v>-1</v>
      </c>
      <c r="I358" s="28">
        <v>58331</v>
      </c>
      <c r="J358" s="25"/>
    </row>
    <row r="359" spans="1:10" s="16" customFormat="1" ht="25.5" x14ac:dyDescent="0.2">
      <c r="A359" s="26" t="s">
        <v>1513</v>
      </c>
      <c r="B359" s="30" t="s">
        <v>1514</v>
      </c>
      <c r="C359" s="28">
        <v>0</v>
      </c>
      <c r="D359" s="28">
        <v>121616</v>
      </c>
      <c r="E359" s="28">
        <v>121616</v>
      </c>
      <c r="F359" s="28">
        <v>121615</v>
      </c>
      <c r="G359" s="28">
        <v>0</v>
      </c>
      <c r="H359" s="28">
        <v>-1</v>
      </c>
      <c r="I359" s="28">
        <v>58331</v>
      </c>
      <c r="J359" s="25"/>
    </row>
    <row r="360" spans="1:10" s="16" customFormat="1" x14ac:dyDescent="0.2">
      <c r="A360" s="26" t="s">
        <v>1575</v>
      </c>
      <c r="B360" s="30" t="s">
        <v>1576</v>
      </c>
      <c r="C360" s="28">
        <v>0</v>
      </c>
      <c r="D360" s="28">
        <v>121616</v>
      </c>
      <c r="E360" s="28">
        <v>121616</v>
      </c>
      <c r="F360" s="28">
        <v>121615</v>
      </c>
      <c r="G360" s="28">
        <v>0</v>
      </c>
      <c r="H360" s="28">
        <v>-1</v>
      </c>
      <c r="I360" s="28">
        <v>58331</v>
      </c>
      <c r="J360" s="25"/>
    </row>
    <row r="361" spans="1:10" s="16" customFormat="1" x14ac:dyDescent="0.2">
      <c r="A361" s="26" t="s">
        <v>1599</v>
      </c>
      <c r="B361" s="30" t="s">
        <v>1600</v>
      </c>
      <c r="C361" s="28">
        <v>0</v>
      </c>
      <c r="D361" s="28">
        <v>0</v>
      </c>
      <c r="E361" s="28">
        <v>0</v>
      </c>
      <c r="F361" s="28">
        <v>0</v>
      </c>
      <c r="G361" s="28">
        <v>0</v>
      </c>
      <c r="H361" s="28">
        <v>0</v>
      </c>
      <c r="I361" s="28">
        <v>132810</v>
      </c>
      <c r="J361" s="25"/>
    </row>
    <row r="362" spans="1:10" s="16" customFormat="1" x14ac:dyDescent="0.2">
      <c r="A362" s="26" t="s">
        <v>1601</v>
      </c>
      <c r="B362" s="30" t="s">
        <v>1602</v>
      </c>
      <c r="C362" s="28">
        <v>0</v>
      </c>
      <c r="D362" s="28">
        <v>0</v>
      </c>
      <c r="E362" s="28">
        <v>0</v>
      </c>
      <c r="F362" s="28">
        <v>0</v>
      </c>
      <c r="G362" s="28">
        <v>0</v>
      </c>
      <c r="H362" s="28">
        <v>0</v>
      </c>
      <c r="I362" s="28">
        <v>132810</v>
      </c>
      <c r="J362" s="25"/>
    </row>
    <row r="363" spans="1:10" s="16" customFormat="1" ht="12.75" customHeight="1" x14ac:dyDescent="0.2">
      <c r="A363" s="26" t="s">
        <v>2400</v>
      </c>
      <c r="B363" s="30" t="s">
        <v>2401</v>
      </c>
      <c r="C363" s="28">
        <v>0</v>
      </c>
      <c r="D363" s="28">
        <v>0</v>
      </c>
      <c r="E363" s="28">
        <v>0</v>
      </c>
      <c r="F363" s="28">
        <v>0</v>
      </c>
      <c r="G363" s="28">
        <v>0</v>
      </c>
      <c r="H363" s="28">
        <v>0</v>
      </c>
      <c r="I363" s="28">
        <v>2717</v>
      </c>
      <c r="J363" s="25"/>
    </row>
    <row r="364" spans="1:10" s="16" customFormat="1" ht="12" x14ac:dyDescent="0.2">
      <c r="A364" s="25"/>
      <c r="B364" s="25"/>
      <c r="C364" s="25"/>
      <c r="D364" s="25"/>
      <c r="E364" s="25"/>
      <c r="F364" s="25"/>
      <c r="G364" s="25"/>
      <c r="H364" s="25"/>
      <c r="I364" s="25"/>
      <c r="J364" s="25"/>
    </row>
    <row r="365" spans="1:10" s="16" customFormat="1" x14ac:dyDescent="0.2">
      <c r="A365" s="74" t="s">
        <v>2615</v>
      </c>
      <c r="B365" s="74"/>
      <c r="C365" s="74"/>
      <c r="D365" s="74"/>
      <c r="E365" s="74"/>
      <c r="F365" s="74"/>
      <c r="G365" s="74"/>
      <c r="H365" s="74"/>
      <c r="I365" s="74"/>
      <c r="J365" s="74"/>
    </row>
    <row r="366" spans="1:10" s="16" customFormat="1" x14ac:dyDescent="0.2">
      <c r="A366" s="22" t="s">
        <v>2605</v>
      </c>
      <c r="B366" s="25"/>
      <c r="C366" s="25"/>
      <c r="D366" s="25"/>
      <c r="E366" s="25"/>
      <c r="F366" s="25"/>
      <c r="G366" s="25"/>
      <c r="H366" s="25"/>
      <c r="I366" s="25"/>
      <c r="J366" s="25"/>
    </row>
    <row r="367" spans="1:10" s="16" customFormat="1" ht="12" x14ac:dyDescent="0.2">
      <c r="A367" s="25"/>
      <c r="B367" s="25"/>
      <c r="C367" s="25"/>
      <c r="D367" s="25"/>
      <c r="E367" s="25"/>
      <c r="F367" s="25"/>
      <c r="G367" s="25"/>
      <c r="H367" s="25"/>
      <c r="I367" s="25"/>
      <c r="J367" s="25"/>
    </row>
    <row r="368" spans="1:10" s="16" customFormat="1" x14ac:dyDescent="0.2">
      <c r="A368" s="22" t="s">
        <v>16</v>
      </c>
      <c r="B368" s="29" t="s">
        <v>2421</v>
      </c>
      <c r="C368" s="24">
        <v>0</v>
      </c>
      <c r="D368" s="24">
        <v>121616</v>
      </c>
      <c r="E368" s="24">
        <v>121616</v>
      </c>
      <c r="F368" s="24">
        <v>121615</v>
      </c>
      <c r="G368" s="24">
        <v>121615</v>
      </c>
      <c r="H368" s="24">
        <v>-1</v>
      </c>
      <c r="I368" s="24">
        <v>58331</v>
      </c>
      <c r="J368" s="25"/>
    </row>
    <row r="369" spans="1:10" s="16" customFormat="1" x14ac:dyDescent="0.2">
      <c r="A369" s="26" t="s">
        <v>741</v>
      </c>
      <c r="B369" s="30" t="s">
        <v>742</v>
      </c>
      <c r="C369" s="28">
        <v>0</v>
      </c>
      <c r="D369" s="28">
        <v>121616</v>
      </c>
      <c r="E369" s="28">
        <v>121616</v>
      </c>
      <c r="F369" s="28">
        <v>121615</v>
      </c>
      <c r="G369" s="28">
        <v>0</v>
      </c>
      <c r="H369" s="28">
        <v>-1</v>
      </c>
      <c r="I369" s="28">
        <v>58331</v>
      </c>
      <c r="J369" s="25"/>
    </row>
    <row r="370" spans="1:10" s="16" customFormat="1" x14ac:dyDescent="0.2">
      <c r="A370" s="26" t="s">
        <v>786</v>
      </c>
      <c r="B370" s="30" t="s">
        <v>787</v>
      </c>
      <c r="C370" s="28">
        <v>0</v>
      </c>
      <c r="D370" s="28">
        <v>121616</v>
      </c>
      <c r="E370" s="28">
        <v>121616</v>
      </c>
      <c r="F370" s="28">
        <v>121615</v>
      </c>
      <c r="G370" s="28">
        <v>0</v>
      </c>
      <c r="H370" s="28">
        <v>-1</v>
      </c>
      <c r="I370" s="28">
        <v>58331</v>
      </c>
      <c r="J370" s="25"/>
    </row>
    <row r="371" spans="1:10" s="16" customFormat="1" x14ac:dyDescent="0.2">
      <c r="A371" s="26" t="s">
        <v>806</v>
      </c>
      <c r="B371" s="30" t="s">
        <v>807</v>
      </c>
      <c r="C371" s="28">
        <v>0</v>
      </c>
      <c r="D371" s="28">
        <v>121616</v>
      </c>
      <c r="E371" s="28">
        <v>121616</v>
      </c>
      <c r="F371" s="28">
        <v>121615</v>
      </c>
      <c r="G371" s="28">
        <v>0</v>
      </c>
      <c r="H371" s="28">
        <v>-1</v>
      </c>
      <c r="I371" s="28">
        <v>58331</v>
      </c>
      <c r="J371" s="25"/>
    </row>
    <row r="372" spans="1:10" s="16" customFormat="1" x14ac:dyDescent="0.2">
      <c r="A372" s="22" t="s">
        <v>979</v>
      </c>
      <c r="B372" s="29" t="s">
        <v>980</v>
      </c>
      <c r="C372" s="24">
        <v>0</v>
      </c>
      <c r="D372" s="24">
        <v>121616</v>
      </c>
      <c r="E372" s="24">
        <v>121616</v>
      </c>
      <c r="F372" s="24">
        <v>121615</v>
      </c>
      <c r="G372" s="24">
        <v>121615</v>
      </c>
      <c r="H372" s="24">
        <v>-1</v>
      </c>
      <c r="I372" s="24">
        <v>58331</v>
      </c>
      <c r="J372" s="25"/>
    </row>
    <row r="373" spans="1:10" s="16" customFormat="1" x14ac:dyDescent="0.2">
      <c r="A373" s="26" t="s">
        <v>981</v>
      </c>
      <c r="B373" s="30" t="s">
        <v>982</v>
      </c>
      <c r="C373" s="28">
        <v>0</v>
      </c>
      <c r="D373" s="28">
        <v>121616</v>
      </c>
      <c r="E373" s="28">
        <v>121616</v>
      </c>
      <c r="F373" s="28">
        <v>121615</v>
      </c>
      <c r="G373" s="28">
        <v>0</v>
      </c>
      <c r="H373" s="28">
        <v>-1</v>
      </c>
      <c r="I373" s="28">
        <v>58331</v>
      </c>
      <c r="J373" s="25"/>
    </row>
    <row r="374" spans="1:10" s="16" customFormat="1" ht="25.5" x14ac:dyDescent="0.2">
      <c r="A374" s="26" t="s">
        <v>1475</v>
      </c>
      <c r="B374" s="30" t="s">
        <v>1476</v>
      </c>
      <c r="C374" s="28">
        <v>0</v>
      </c>
      <c r="D374" s="28">
        <v>121616</v>
      </c>
      <c r="E374" s="28">
        <v>121616</v>
      </c>
      <c r="F374" s="28">
        <v>121615</v>
      </c>
      <c r="G374" s="28">
        <v>0</v>
      </c>
      <c r="H374" s="28">
        <v>-1</v>
      </c>
      <c r="I374" s="28">
        <v>58331</v>
      </c>
      <c r="J374" s="25"/>
    </row>
    <row r="375" spans="1:10" s="16" customFormat="1" ht="25.5" x14ac:dyDescent="0.2">
      <c r="A375" s="26" t="s">
        <v>1513</v>
      </c>
      <c r="B375" s="30" t="s">
        <v>1514</v>
      </c>
      <c r="C375" s="28">
        <v>0</v>
      </c>
      <c r="D375" s="28">
        <v>121616</v>
      </c>
      <c r="E375" s="28">
        <v>121616</v>
      </c>
      <c r="F375" s="28">
        <v>121615</v>
      </c>
      <c r="G375" s="28">
        <v>0</v>
      </c>
      <c r="H375" s="28">
        <v>-1</v>
      </c>
      <c r="I375" s="28">
        <v>58331</v>
      </c>
      <c r="J375" s="25"/>
    </row>
    <row r="376" spans="1:10" s="16" customFormat="1" ht="12.75" customHeight="1" x14ac:dyDescent="0.2">
      <c r="A376" s="26" t="s">
        <v>1575</v>
      </c>
      <c r="B376" s="30" t="s">
        <v>1576</v>
      </c>
      <c r="C376" s="28">
        <v>0</v>
      </c>
      <c r="D376" s="28">
        <v>121616</v>
      </c>
      <c r="E376" s="28">
        <v>121616</v>
      </c>
      <c r="F376" s="28">
        <v>121615</v>
      </c>
      <c r="G376" s="28">
        <v>0</v>
      </c>
      <c r="H376" s="28">
        <v>-1</v>
      </c>
      <c r="I376" s="28">
        <v>58331</v>
      </c>
      <c r="J376" s="25"/>
    </row>
    <row r="377" spans="1:10" s="16" customFormat="1" ht="12" x14ac:dyDescent="0.2">
      <c r="A377" s="25"/>
      <c r="B377" s="25"/>
      <c r="C377" s="25"/>
      <c r="D377" s="25"/>
      <c r="E377" s="25"/>
      <c r="F377" s="25"/>
      <c r="G377" s="25"/>
      <c r="H377" s="25"/>
      <c r="I377" s="25"/>
      <c r="J377" s="25"/>
    </row>
    <row r="378" spans="1:10" s="16" customFormat="1" x14ac:dyDescent="0.2">
      <c r="A378" s="74" t="s">
        <v>2616</v>
      </c>
      <c r="B378" s="74"/>
      <c r="C378" s="74"/>
      <c r="D378" s="74"/>
      <c r="E378" s="74"/>
      <c r="F378" s="74"/>
      <c r="G378" s="74"/>
      <c r="H378" s="74"/>
      <c r="I378" s="74"/>
      <c r="J378" s="74"/>
    </row>
    <row r="379" spans="1:10" s="16" customFormat="1" x14ac:dyDescent="0.2">
      <c r="A379" s="22" t="s">
        <v>2605</v>
      </c>
      <c r="B379" s="25"/>
      <c r="C379" s="25"/>
      <c r="D379" s="25"/>
      <c r="E379" s="25"/>
      <c r="F379" s="25"/>
      <c r="G379" s="25"/>
      <c r="H379" s="25"/>
      <c r="I379" s="25"/>
      <c r="J379" s="25"/>
    </row>
    <row r="380" spans="1:10" s="16" customFormat="1" ht="12" x14ac:dyDescent="0.2">
      <c r="A380" s="25"/>
      <c r="B380" s="25"/>
      <c r="C380" s="25"/>
      <c r="D380" s="25"/>
      <c r="E380" s="25"/>
      <c r="F380" s="25"/>
      <c r="G380" s="25"/>
      <c r="H380" s="25"/>
      <c r="I380" s="25"/>
      <c r="J380" s="25"/>
    </row>
    <row r="381" spans="1:10" s="16" customFormat="1" x14ac:dyDescent="0.2">
      <c r="A381" s="22" t="s">
        <v>16</v>
      </c>
      <c r="B381" s="29" t="s">
        <v>2421</v>
      </c>
      <c r="C381" s="24">
        <v>0</v>
      </c>
      <c r="D381" s="24">
        <v>0</v>
      </c>
      <c r="E381" s="24">
        <v>0</v>
      </c>
      <c r="F381" s="24">
        <v>0</v>
      </c>
      <c r="G381" s="24">
        <v>0</v>
      </c>
      <c r="H381" s="24">
        <v>0</v>
      </c>
      <c r="I381" s="24">
        <v>170372</v>
      </c>
      <c r="J381" s="25"/>
    </row>
    <row r="382" spans="1:10" s="16" customFormat="1" x14ac:dyDescent="0.2">
      <c r="A382" s="26" t="s">
        <v>958</v>
      </c>
      <c r="B382" s="30" t="s">
        <v>959</v>
      </c>
      <c r="C382" s="28">
        <v>0</v>
      </c>
      <c r="D382" s="28">
        <v>0</v>
      </c>
      <c r="E382" s="28">
        <v>0</v>
      </c>
      <c r="F382" s="28">
        <v>0</v>
      </c>
      <c r="G382" s="28">
        <v>0</v>
      </c>
      <c r="H382" s="28">
        <v>0</v>
      </c>
      <c r="I382" s="28">
        <v>170372</v>
      </c>
      <c r="J382" s="25"/>
    </row>
    <row r="383" spans="1:10" s="16" customFormat="1" x14ac:dyDescent="0.2">
      <c r="A383" s="26" t="s">
        <v>960</v>
      </c>
      <c r="B383" s="30" t="s">
        <v>959</v>
      </c>
      <c r="C383" s="28">
        <v>0</v>
      </c>
      <c r="D383" s="28">
        <v>0</v>
      </c>
      <c r="E383" s="28">
        <v>0</v>
      </c>
      <c r="F383" s="28">
        <v>0</v>
      </c>
      <c r="G383" s="28">
        <v>0</v>
      </c>
      <c r="H383" s="28">
        <v>0</v>
      </c>
      <c r="I383" s="28">
        <v>170372</v>
      </c>
      <c r="J383" s="25"/>
    </row>
    <row r="384" spans="1:10" s="16" customFormat="1" x14ac:dyDescent="0.2">
      <c r="A384" s="26" t="s">
        <v>961</v>
      </c>
      <c r="B384" s="30" t="s">
        <v>962</v>
      </c>
      <c r="C384" s="28">
        <v>0</v>
      </c>
      <c r="D384" s="28">
        <v>0</v>
      </c>
      <c r="E384" s="28">
        <v>0</v>
      </c>
      <c r="F384" s="28">
        <v>0</v>
      </c>
      <c r="G384" s="28">
        <v>0</v>
      </c>
      <c r="H384" s="28">
        <v>0</v>
      </c>
      <c r="I384" s="28">
        <v>170372</v>
      </c>
      <c r="J384" s="25"/>
    </row>
    <row r="385" spans="1:10" s="16" customFormat="1" x14ac:dyDescent="0.2">
      <c r="A385" s="22" t="s">
        <v>979</v>
      </c>
      <c r="B385" s="29" t="s">
        <v>980</v>
      </c>
      <c r="C385" s="24">
        <v>0</v>
      </c>
      <c r="D385" s="24">
        <v>0</v>
      </c>
      <c r="E385" s="24">
        <v>0</v>
      </c>
      <c r="F385" s="24">
        <v>0</v>
      </c>
      <c r="G385" s="24">
        <v>0</v>
      </c>
      <c r="H385" s="24">
        <v>0</v>
      </c>
      <c r="I385" s="24">
        <v>170372</v>
      </c>
      <c r="J385" s="25"/>
    </row>
    <row r="386" spans="1:10" s="16" customFormat="1" x14ac:dyDescent="0.2">
      <c r="A386" s="26" t="s">
        <v>981</v>
      </c>
      <c r="B386" s="30" t="s">
        <v>982</v>
      </c>
      <c r="C386" s="28">
        <v>0</v>
      </c>
      <c r="D386" s="28">
        <v>0</v>
      </c>
      <c r="E386" s="28">
        <v>0</v>
      </c>
      <c r="F386" s="28">
        <v>0</v>
      </c>
      <c r="G386" s="28">
        <v>0</v>
      </c>
      <c r="H386" s="28">
        <v>0</v>
      </c>
      <c r="I386" s="28">
        <v>37562</v>
      </c>
      <c r="J386" s="25"/>
    </row>
    <row r="387" spans="1:10" s="16" customFormat="1" x14ac:dyDescent="0.2">
      <c r="A387" s="26" t="s">
        <v>983</v>
      </c>
      <c r="B387" s="30" t="s">
        <v>984</v>
      </c>
      <c r="C387" s="28">
        <v>0</v>
      </c>
      <c r="D387" s="28">
        <v>0</v>
      </c>
      <c r="E387" s="28">
        <v>0</v>
      </c>
      <c r="F387" s="28">
        <v>0</v>
      </c>
      <c r="G387" s="28">
        <v>0</v>
      </c>
      <c r="H387" s="28">
        <v>0</v>
      </c>
      <c r="I387" s="28">
        <v>37562</v>
      </c>
      <c r="J387" s="25"/>
    </row>
    <row r="388" spans="1:10" s="16" customFormat="1" x14ac:dyDescent="0.2">
      <c r="A388" s="26" t="s">
        <v>985</v>
      </c>
      <c r="B388" s="30" t="s">
        <v>986</v>
      </c>
      <c r="C388" s="28">
        <v>0</v>
      </c>
      <c r="D388" s="28">
        <v>0</v>
      </c>
      <c r="E388" s="28">
        <v>0</v>
      </c>
      <c r="F388" s="28">
        <v>0</v>
      </c>
      <c r="G388" s="28">
        <v>0</v>
      </c>
      <c r="H388" s="28">
        <v>0</v>
      </c>
      <c r="I388" s="28">
        <v>28961</v>
      </c>
      <c r="J388" s="25"/>
    </row>
    <row r="389" spans="1:10" s="16" customFormat="1" x14ac:dyDescent="0.2">
      <c r="A389" s="26" t="s">
        <v>1053</v>
      </c>
      <c r="B389" s="30" t="s">
        <v>1054</v>
      </c>
      <c r="C389" s="28">
        <v>0</v>
      </c>
      <c r="D389" s="28">
        <v>0</v>
      </c>
      <c r="E389" s="28">
        <v>0</v>
      </c>
      <c r="F389" s="28">
        <v>0</v>
      </c>
      <c r="G389" s="28">
        <v>0</v>
      </c>
      <c r="H389" s="28">
        <v>0</v>
      </c>
      <c r="I389" s="28">
        <v>8601</v>
      </c>
      <c r="J389" s="25"/>
    </row>
    <row r="390" spans="1:10" s="16" customFormat="1" x14ac:dyDescent="0.2">
      <c r="A390" s="26" t="s">
        <v>1599</v>
      </c>
      <c r="B390" s="30" t="s">
        <v>1600</v>
      </c>
      <c r="C390" s="28">
        <v>0</v>
      </c>
      <c r="D390" s="28">
        <v>0</v>
      </c>
      <c r="E390" s="28">
        <v>0</v>
      </c>
      <c r="F390" s="28">
        <v>0</v>
      </c>
      <c r="G390" s="28">
        <v>0</v>
      </c>
      <c r="H390" s="28">
        <v>0</v>
      </c>
      <c r="I390" s="28">
        <v>132810</v>
      </c>
      <c r="J390" s="25"/>
    </row>
    <row r="391" spans="1:10" s="16" customFormat="1" x14ac:dyDescent="0.2">
      <c r="A391" s="26" t="s">
        <v>1601</v>
      </c>
      <c r="B391" s="30" t="s">
        <v>1602</v>
      </c>
      <c r="C391" s="28">
        <v>0</v>
      </c>
      <c r="D391" s="28">
        <v>0</v>
      </c>
      <c r="E391" s="28">
        <v>0</v>
      </c>
      <c r="F391" s="28">
        <v>0</v>
      </c>
      <c r="G391" s="28">
        <v>0</v>
      </c>
      <c r="H391" s="28">
        <v>0</v>
      </c>
      <c r="I391" s="28">
        <v>132810</v>
      </c>
      <c r="J391" s="25"/>
    </row>
    <row r="392" spans="1:10" s="16" customFormat="1" ht="12.75" customHeight="1" x14ac:dyDescent="0.2">
      <c r="A392" s="26" t="s">
        <v>2400</v>
      </c>
      <c r="B392" s="30" t="s">
        <v>2401</v>
      </c>
      <c r="C392" s="28">
        <v>0</v>
      </c>
      <c r="D392" s="28">
        <v>0</v>
      </c>
      <c r="E392" s="28">
        <v>0</v>
      </c>
      <c r="F392" s="28">
        <v>0</v>
      </c>
      <c r="G392" s="28">
        <v>0</v>
      </c>
      <c r="H392" s="28">
        <v>0</v>
      </c>
      <c r="I392" s="28">
        <v>2717</v>
      </c>
      <c r="J392" s="25"/>
    </row>
    <row r="393" spans="1:10" s="16" customFormat="1" ht="12" x14ac:dyDescent="0.2">
      <c r="A393" s="25"/>
      <c r="B393" s="25"/>
      <c r="C393" s="25"/>
      <c r="D393" s="25"/>
      <c r="E393" s="25"/>
      <c r="F393" s="25"/>
      <c r="G393" s="25"/>
      <c r="H393" s="25"/>
      <c r="I393" s="25"/>
      <c r="J393" s="25"/>
    </row>
    <row r="394" spans="1:10" s="16" customFormat="1" x14ac:dyDescent="0.2">
      <c r="A394" s="74" t="s">
        <v>2459</v>
      </c>
      <c r="B394" s="74"/>
      <c r="C394" s="74"/>
      <c r="D394" s="74"/>
      <c r="E394" s="74"/>
      <c r="F394" s="74"/>
      <c r="G394" s="74"/>
      <c r="H394" s="74"/>
      <c r="I394" s="74"/>
      <c r="J394" s="74"/>
    </row>
    <row r="395" spans="1:10" s="16" customFormat="1" x14ac:dyDescent="0.2">
      <c r="A395" s="22" t="s">
        <v>2617</v>
      </c>
      <c r="B395" s="25"/>
      <c r="C395" s="25"/>
      <c r="D395" s="25"/>
      <c r="E395" s="25"/>
      <c r="F395" s="25"/>
      <c r="G395" s="25"/>
      <c r="H395" s="25"/>
      <c r="I395" s="25"/>
      <c r="J395" s="25"/>
    </row>
    <row r="396" spans="1:10" s="16" customFormat="1" ht="12" x14ac:dyDescent="0.2">
      <c r="A396" s="25"/>
      <c r="B396" s="25"/>
      <c r="C396" s="25"/>
      <c r="D396" s="25"/>
      <c r="E396" s="25"/>
      <c r="F396" s="25"/>
      <c r="G396" s="25"/>
      <c r="H396" s="25"/>
      <c r="I396" s="25"/>
      <c r="J396" s="25"/>
    </row>
    <row r="397" spans="1:10" s="16" customFormat="1" x14ac:dyDescent="0.2">
      <c r="A397" s="22" t="s">
        <v>16</v>
      </c>
      <c r="B397" s="29" t="s">
        <v>2421</v>
      </c>
      <c r="C397" s="24">
        <v>44389</v>
      </c>
      <c r="D397" s="24">
        <v>1054723</v>
      </c>
      <c r="E397" s="24">
        <v>1010334</v>
      </c>
      <c r="F397" s="24">
        <v>1004973</v>
      </c>
      <c r="G397" s="24">
        <v>960584</v>
      </c>
      <c r="H397" s="24">
        <v>-49750</v>
      </c>
      <c r="I397" s="24">
        <v>99690</v>
      </c>
      <c r="J397" s="25"/>
    </row>
    <row r="398" spans="1:10" s="16" customFormat="1" x14ac:dyDescent="0.2">
      <c r="A398" s="26" t="s">
        <v>741</v>
      </c>
      <c r="B398" s="30" t="s">
        <v>742</v>
      </c>
      <c r="C398" s="28">
        <v>0</v>
      </c>
      <c r="D398" s="28">
        <v>894974</v>
      </c>
      <c r="E398" s="28">
        <v>894974</v>
      </c>
      <c r="F398" s="28">
        <v>894974</v>
      </c>
      <c r="G398" s="28">
        <v>0</v>
      </c>
      <c r="H398" s="28">
        <v>0</v>
      </c>
      <c r="I398" s="28">
        <v>0</v>
      </c>
      <c r="J398" s="25"/>
    </row>
    <row r="399" spans="1:10" s="16" customFormat="1" x14ac:dyDescent="0.2">
      <c r="A399" s="26" t="s">
        <v>786</v>
      </c>
      <c r="B399" s="30" t="s">
        <v>787</v>
      </c>
      <c r="C399" s="28">
        <v>0</v>
      </c>
      <c r="D399" s="28">
        <v>894974</v>
      </c>
      <c r="E399" s="28">
        <v>894974</v>
      </c>
      <c r="F399" s="28">
        <v>894974</v>
      </c>
      <c r="G399" s="28">
        <v>0</v>
      </c>
      <c r="H399" s="28">
        <v>0</v>
      </c>
      <c r="I399" s="28">
        <v>0</v>
      </c>
      <c r="J399" s="25"/>
    </row>
    <row r="400" spans="1:10" s="16" customFormat="1" x14ac:dyDescent="0.2">
      <c r="A400" s="26" t="s">
        <v>788</v>
      </c>
      <c r="B400" s="30" t="s">
        <v>789</v>
      </c>
      <c r="C400" s="28">
        <v>0</v>
      </c>
      <c r="D400" s="28">
        <v>894974</v>
      </c>
      <c r="E400" s="28">
        <v>894974</v>
      </c>
      <c r="F400" s="28">
        <v>894974</v>
      </c>
      <c r="G400" s="28">
        <v>0</v>
      </c>
      <c r="H400" s="28">
        <v>0</v>
      </c>
      <c r="I400" s="28">
        <v>0</v>
      </c>
      <c r="J400" s="25"/>
    </row>
    <row r="401" spans="1:10" s="16" customFormat="1" x14ac:dyDescent="0.2">
      <c r="A401" s="26" t="s">
        <v>808</v>
      </c>
      <c r="B401" s="30" t="s">
        <v>809</v>
      </c>
      <c r="C401" s="28">
        <v>44389</v>
      </c>
      <c r="D401" s="28">
        <v>159749</v>
      </c>
      <c r="E401" s="28">
        <v>115360</v>
      </c>
      <c r="F401" s="28">
        <v>109999</v>
      </c>
      <c r="G401" s="28">
        <v>65610</v>
      </c>
      <c r="H401" s="28">
        <v>-49750</v>
      </c>
      <c r="I401" s="28">
        <v>99690</v>
      </c>
      <c r="J401" s="25"/>
    </row>
    <row r="402" spans="1:10" s="16" customFormat="1" x14ac:dyDescent="0.2">
      <c r="A402" s="26" t="s">
        <v>832</v>
      </c>
      <c r="B402" s="30" t="s">
        <v>833</v>
      </c>
      <c r="C402" s="28">
        <v>44389</v>
      </c>
      <c r="D402" s="28">
        <v>159749</v>
      </c>
      <c r="E402" s="28">
        <v>115360</v>
      </c>
      <c r="F402" s="28">
        <v>109999</v>
      </c>
      <c r="G402" s="28">
        <v>65610</v>
      </c>
      <c r="H402" s="28">
        <v>-49750</v>
      </c>
      <c r="I402" s="28">
        <v>99690</v>
      </c>
      <c r="J402" s="25"/>
    </row>
    <row r="403" spans="1:10" s="16" customFormat="1" ht="25.5" x14ac:dyDescent="0.2">
      <c r="A403" s="26" t="s">
        <v>838</v>
      </c>
      <c r="B403" s="30" t="s">
        <v>839</v>
      </c>
      <c r="C403" s="28">
        <v>44389</v>
      </c>
      <c r="D403" s="28">
        <v>159749</v>
      </c>
      <c r="E403" s="28">
        <v>115360</v>
      </c>
      <c r="F403" s="28">
        <v>109999</v>
      </c>
      <c r="G403" s="28">
        <v>65610</v>
      </c>
      <c r="H403" s="28">
        <v>-49750</v>
      </c>
      <c r="I403" s="28">
        <v>99690</v>
      </c>
      <c r="J403" s="25"/>
    </row>
    <row r="404" spans="1:10" s="16" customFormat="1" ht="25.5" x14ac:dyDescent="0.2">
      <c r="A404" s="26" t="s">
        <v>840</v>
      </c>
      <c r="B404" s="30" t="s">
        <v>841</v>
      </c>
      <c r="C404" s="28">
        <v>16233</v>
      </c>
      <c r="D404" s="28">
        <v>37309</v>
      </c>
      <c r="E404" s="28">
        <v>21076</v>
      </c>
      <c r="F404" s="28">
        <v>10728</v>
      </c>
      <c r="G404" s="28">
        <v>-5505</v>
      </c>
      <c r="H404" s="28">
        <v>-26581</v>
      </c>
      <c r="I404" s="28">
        <v>6928</v>
      </c>
      <c r="J404" s="25"/>
    </row>
    <row r="405" spans="1:10" s="16" customFormat="1" ht="25.5" x14ac:dyDescent="0.2">
      <c r="A405" s="26" t="s">
        <v>842</v>
      </c>
      <c r="B405" s="30" t="s">
        <v>843</v>
      </c>
      <c r="C405" s="28">
        <v>28156</v>
      </c>
      <c r="D405" s="28">
        <v>122440</v>
      </c>
      <c r="E405" s="28">
        <v>94284</v>
      </c>
      <c r="F405" s="28">
        <v>99271</v>
      </c>
      <c r="G405" s="28">
        <v>71115</v>
      </c>
      <c r="H405" s="28">
        <v>-23169</v>
      </c>
      <c r="I405" s="28">
        <v>92762</v>
      </c>
      <c r="J405" s="25"/>
    </row>
    <row r="406" spans="1:10" s="16" customFormat="1" x14ac:dyDescent="0.2">
      <c r="A406" s="22" t="s">
        <v>979</v>
      </c>
      <c r="B406" s="29" t="s">
        <v>980</v>
      </c>
      <c r="C406" s="24">
        <v>44389</v>
      </c>
      <c r="D406" s="24">
        <v>1179795</v>
      </c>
      <c r="E406" s="24">
        <v>1135406</v>
      </c>
      <c r="F406" s="24">
        <v>986133</v>
      </c>
      <c r="G406" s="24">
        <v>941744</v>
      </c>
      <c r="H406" s="24">
        <v>-193662</v>
      </c>
      <c r="I406" s="24">
        <v>60843</v>
      </c>
      <c r="J406" s="25"/>
    </row>
    <row r="407" spans="1:10" s="16" customFormat="1" x14ac:dyDescent="0.2">
      <c r="A407" s="26" t="s">
        <v>981</v>
      </c>
      <c r="B407" s="30" t="s">
        <v>982</v>
      </c>
      <c r="C407" s="28">
        <v>44389</v>
      </c>
      <c r="D407" s="28">
        <v>1179795</v>
      </c>
      <c r="E407" s="28">
        <v>1135406</v>
      </c>
      <c r="F407" s="28">
        <v>986133</v>
      </c>
      <c r="G407" s="28">
        <v>941744</v>
      </c>
      <c r="H407" s="28">
        <v>-193662</v>
      </c>
      <c r="I407" s="28">
        <v>60843</v>
      </c>
      <c r="J407" s="25"/>
    </row>
    <row r="408" spans="1:10" s="16" customFormat="1" x14ac:dyDescent="0.2">
      <c r="A408" s="26" t="s">
        <v>983</v>
      </c>
      <c r="B408" s="30" t="s">
        <v>984</v>
      </c>
      <c r="C408" s="28">
        <v>44389</v>
      </c>
      <c r="D408" s="28">
        <v>329821</v>
      </c>
      <c r="E408" s="28">
        <v>285432</v>
      </c>
      <c r="F408" s="28">
        <v>136159</v>
      </c>
      <c r="G408" s="28">
        <v>91770</v>
      </c>
      <c r="H408" s="28">
        <v>-193662</v>
      </c>
      <c r="I408" s="28">
        <v>59225</v>
      </c>
      <c r="J408" s="25"/>
    </row>
    <row r="409" spans="1:10" s="16" customFormat="1" x14ac:dyDescent="0.2">
      <c r="A409" s="26" t="s">
        <v>985</v>
      </c>
      <c r="B409" s="30" t="s">
        <v>986</v>
      </c>
      <c r="C409" s="28">
        <v>0</v>
      </c>
      <c r="D409" s="28">
        <v>38000</v>
      </c>
      <c r="E409" s="28">
        <v>38000</v>
      </c>
      <c r="F409" s="28">
        <v>36156</v>
      </c>
      <c r="G409" s="28">
        <v>0</v>
      </c>
      <c r="H409" s="28">
        <v>-1844</v>
      </c>
      <c r="I409" s="28">
        <v>0</v>
      </c>
      <c r="J409" s="25"/>
    </row>
    <row r="410" spans="1:10" s="16" customFormat="1" x14ac:dyDescent="0.2">
      <c r="A410" s="26" t="s">
        <v>1053</v>
      </c>
      <c r="B410" s="30" t="s">
        <v>1054</v>
      </c>
      <c r="C410" s="28">
        <v>44389</v>
      </c>
      <c r="D410" s="28">
        <v>291821</v>
      </c>
      <c r="E410" s="28">
        <v>247432</v>
      </c>
      <c r="F410" s="28">
        <v>100003</v>
      </c>
      <c r="G410" s="28">
        <v>55614</v>
      </c>
      <c r="H410" s="28">
        <v>-191818</v>
      </c>
      <c r="I410" s="28">
        <v>59225</v>
      </c>
      <c r="J410" s="25"/>
    </row>
    <row r="411" spans="1:10" s="16" customFormat="1" ht="25.5" x14ac:dyDescent="0.2">
      <c r="A411" s="26" t="s">
        <v>1475</v>
      </c>
      <c r="B411" s="30" t="s">
        <v>1476</v>
      </c>
      <c r="C411" s="28">
        <v>0</v>
      </c>
      <c r="D411" s="28">
        <v>849974</v>
      </c>
      <c r="E411" s="28">
        <v>849974</v>
      </c>
      <c r="F411" s="28">
        <v>849974</v>
      </c>
      <c r="G411" s="28">
        <v>0</v>
      </c>
      <c r="H411" s="28">
        <v>0</v>
      </c>
      <c r="I411" s="28">
        <v>1618</v>
      </c>
      <c r="J411" s="25"/>
    </row>
    <row r="412" spans="1:10" s="16" customFormat="1" ht="25.5" x14ac:dyDescent="0.2">
      <c r="A412" s="26" t="s">
        <v>1513</v>
      </c>
      <c r="B412" s="30" t="s">
        <v>1514</v>
      </c>
      <c r="C412" s="28">
        <v>0</v>
      </c>
      <c r="D412" s="28">
        <v>849974</v>
      </c>
      <c r="E412" s="28">
        <v>849974</v>
      </c>
      <c r="F412" s="28">
        <v>849974</v>
      </c>
      <c r="G412" s="28">
        <v>0</v>
      </c>
      <c r="H412" s="28">
        <v>0</v>
      </c>
      <c r="I412" s="28">
        <v>1618</v>
      </c>
      <c r="J412" s="25"/>
    </row>
    <row r="413" spans="1:10" s="16" customFormat="1" ht="25.5" x14ac:dyDescent="0.2">
      <c r="A413" s="26" t="s">
        <v>1521</v>
      </c>
      <c r="B413" s="30" t="s">
        <v>1522</v>
      </c>
      <c r="C413" s="28">
        <v>0</v>
      </c>
      <c r="D413" s="28">
        <v>849974</v>
      </c>
      <c r="E413" s="28">
        <v>849974</v>
      </c>
      <c r="F413" s="28">
        <v>849974</v>
      </c>
      <c r="G413" s="28">
        <v>0</v>
      </c>
      <c r="H413" s="28">
        <v>0</v>
      </c>
      <c r="I413" s="28">
        <v>1618</v>
      </c>
      <c r="J413" s="25"/>
    </row>
    <row r="414" spans="1:10" s="16" customFormat="1" ht="25.5" x14ac:dyDescent="0.2">
      <c r="A414" s="26" t="s">
        <v>1525</v>
      </c>
      <c r="B414" s="30" t="s">
        <v>1526</v>
      </c>
      <c r="C414" s="28">
        <v>0</v>
      </c>
      <c r="D414" s="28">
        <v>849974</v>
      </c>
      <c r="E414" s="28">
        <v>849974</v>
      </c>
      <c r="F414" s="28">
        <v>849974</v>
      </c>
      <c r="G414" s="28">
        <v>0</v>
      </c>
      <c r="H414" s="28">
        <v>0</v>
      </c>
      <c r="I414" s="28">
        <v>1618</v>
      </c>
      <c r="J414" s="25"/>
    </row>
    <row r="415" spans="1:10" s="16" customFormat="1" x14ac:dyDescent="0.2">
      <c r="A415" s="22" t="s">
        <v>1749</v>
      </c>
      <c r="B415" s="29" t="s">
        <v>2422</v>
      </c>
      <c r="C415" s="24">
        <v>0</v>
      </c>
      <c r="D415" s="24">
        <v>-125072</v>
      </c>
      <c r="E415" s="24">
        <v>-125072</v>
      </c>
      <c r="F415" s="24">
        <v>18840</v>
      </c>
      <c r="G415" s="24">
        <v>18840</v>
      </c>
      <c r="H415" s="24">
        <v>143912</v>
      </c>
      <c r="I415" s="24">
        <v>38847</v>
      </c>
      <c r="J415" s="25"/>
    </row>
    <row r="416" spans="1:10" s="16" customFormat="1" x14ac:dyDescent="0.2">
      <c r="A416" s="22" t="s">
        <v>1750</v>
      </c>
      <c r="B416" s="29" t="s">
        <v>2423</v>
      </c>
      <c r="C416" s="24">
        <v>0</v>
      </c>
      <c r="D416" s="24">
        <v>125072</v>
      </c>
      <c r="E416" s="24">
        <v>125072</v>
      </c>
      <c r="F416" s="24">
        <v>-18840</v>
      </c>
      <c r="G416" s="24">
        <v>-18840</v>
      </c>
      <c r="H416" s="24">
        <v>-143912</v>
      </c>
      <c r="I416" s="24">
        <v>-38847</v>
      </c>
      <c r="J416" s="25"/>
    </row>
    <row r="417" spans="1:10" s="16" customFormat="1" ht="12.75" customHeight="1" x14ac:dyDescent="0.2">
      <c r="A417" s="26" t="s">
        <v>1752</v>
      </c>
      <c r="B417" s="30" t="s">
        <v>1753</v>
      </c>
      <c r="C417" s="28">
        <v>0</v>
      </c>
      <c r="D417" s="28">
        <v>125072</v>
      </c>
      <c r="E417" s="28">
        <v>125072</v>
      </c>
      <c r="F417" s="28">
        <v>-18840</v>
      </c>
      <c r="G417" s="28">
        <v>0</v>
      </c>
      <c r="H417" s="28">
        <v>-143912</v>
      </c>
      <c r="I417" s="28">
        <v>-38847</v>
      </c>
      <c r="J417" s="25"/>
    </row>
    <row r="418" spans="1:10" s="16" customFormat="1" x14ac:dyDescent="0.2">
      <c r="A418" s="26" t="s">
        <v>1754</v>
      </c>
      <c r="B418" s="30" t="s">
        <v>1755</v>
      </c>
      <c r="C418" s="28">
        <v>0</v>
      </c>
      <c r="D418" s="28">
        <v>125072</v>
      </c>
      <c r="E418" s="28">
        <v>125072</v>
      </c>
      <c r="F418" s="28">
        <v>0</v>
      </c>
      <c r="G418" s="28">
        <v>0</v>
      </c>
      <c r="H418" s="28">
        <v>-125072</v>
      </c>
      <c r="I418" s="28">
        <v>0</v>
      </c>
      <c r="J418" s="25"/>
    </row>
    <row r="419" spans="1:10" s="16" customFormat="1" x14ac:dyDescent="0.2">
      <c r="A419" s="26" t="s">
        <v>1790</v>
      </c>
      <c r="B419" s="30" t="s">
        <v>1791</v>
      </c>
      <c r="C419" s="28">
        <v>0</v>
      </c>
      <c r="D419" s="28">
        <v>0</v>
      </c>
      <c r="E419" s="28">
        <v>0</v>
      </c>
      <c r="F419" s="28">
        <v>-18840</v>
      </c>
      <c r="G419" s="28">
        <v>0</v>
      </c>
      <c r="H419" s="28">
        <v>0</v>
      </c>
      <c r="I419" s="28">
        <v>-38847</v>
      </c>
      <c r="J419" s="25"/>
    </row>
    <row r="420" spans="1:10" s="16" customFormat="1" ht="25.5" x14ac:dyDescent="0.2">
      <c r="A420" s="26" t="s">
        <v>1752</v>
      </c>
      <c r="B420" s="30" t="s">
        <v>2379</v>
      </c>
      <c r="C420" s="28">
        <v>0</v>
      </c>
      <c r="D420" s="28">
        <v>0</v>
      </c>
      <c r="E420" s="28">
        <v>0</v>
      </c>
      <c r="F420" s="28">
        <v>-17205</v>
      </c>
      <c r="G420" s="28">
        <v>0</v>
      </c>
      <c r="H420" s="28">
        <v>0</v>
      </c>
      <c r="I420" s="28">
        <v>-38847</v>
      </c>
      <c r="J420" s="25"/>
    </row>
    <row r="421" spans="1:10" s="16" customFormat="1" ht="25.5" x14ac:dyDescent="0.2">
      <c r="A421" s="26" t="s">
        <v>2384</v>
      </c>
      <c r="B421" s="30" t="s">
        <v>2385</v>
      </c>
      <c r="C421" s="28">
        <v>0</v>
      </c>
      <c r="D421" s="28">
        <v>0</v>
      </c>
      <c r="E421" s="28">
        <v>0</v>
      </c>
      <c r="F421" s="28">
        <v>1636</v>
      </c>
      <c r="G421" s="28">
        <v>0</v>
      </c>
      <c r="H421" s="28">
        <v>0</v>
      </c>
      <c r="I421" s="28">
        <v>0</v>
      </c>
      <c r="J421" s="25"/>
    </row>
    <row r="422" spans="1:10" s="16" customFormat="1" ht="25.5" x14ac:dyDescent="0.2">
      <c r="A422" s="26" t="s">
        <v>2388</v>
      </c>
      <c r="B422" s="30" t="s">
        <v>2389</v>
      </c>
      <c r="C422" s="28">
        <v>0</v>
      </c>
      <c r="D422" s="28">
        <v>125072</v>
      </c>
      <c r="E422" s="28">
        <v>125072</v>
      </c>
      <c r="F422" s="28">
        <v>-14763</v>
      </c>
      <c r="G422" s="28">
        <v>0</v>
      </c>
      <c r="H422" s="28">
        <v>-139835</v>
      </c>
      <c r="I422" s="28">
        <v>-38847</v>
      </c>
      <c r="J422" s="25"/>
    </row>
    <row r="423" spans="1:10" s="16" customFormat="1" ht="25.5" x14ac:dyDescent="0.2">
      <c r="A423" s="26" t="s">
        <v>2396</v>
      </c>
      <c r="B423" s="30" t="s">
        <v>2397</v>
      </c>
      <c r="C423" s="28">
        <v>0</v>
      </c>
      <c r="D423" s="28">
        <v>0</v>
      </c>
      <c r="E423" s="28">
        <v>0</v>
      </c>
      <c r="F423" s="28">
        <v>-4078</v>
      </c>
      <c r="G423" s="28">
        <v>0</v>
      </c>
      <c r="H423" s="28">
        <v>0</v>
      </c>
      <c r="I423" s="28">
        <v>0</v>
      </c>
      <c r="J423" s="25"/>
    </row>
    <row r="424" spans="1:10" s="16" customFormat="1" ht="12" x14ac:dyDescent="0.2">
      <c r="A424" s="25"/>
      <c r="B424" s="25"/>
      <c r="C424" s="25"/>
      <c r="D424" s="25"/>
      <c r="E424" s="25"/>
      <c r="F424" s="25"/>
      <c r="G424" s="25"/>
      <c r="H424" s="25"/>
      <c r="I424" s="25"/>
      <c r="J424" s="25"/>
    </row>
    <row r="425" spans="1:10" s="16" customFormat="1" x14ac:dyDescent="0.2">
      <c r="A425" s="74" t="s">
        <v>2628</v>
      </c>
      <c r="B425" s="74"/>
      <c r="C425" s="74"/>
      <c r="D425" s="74"/>
      <c r="E425" s="74"/>
      <c r="F425" s="74"/>
      <c r="G425" s="74"/>
      <c r="H425" s="74"/>
      <c r="I425" s="74"/>
      <c r="J425" s="74"/>
    </row>
    <row r="426" spans="1:10" s="16" customFormat="1" x14ac:dyDescent="0.2">
      <c r="A426" s="22" t="s">
        <v>2603</v>
      </c>
      <c r="B426" s="25"/>
      <c r="C426" s="25"/>
      <c r="D426" s="25"/>
      <c r="E426" s="25"/>
      <c r="F426" s="25"/>
      <c r="G426" s="25"/>
      <c r="H426" s="25"/>
      <c r="I426" s="25"/>
      <c r="J426" s="25"/>
    </row>
    <row r="427" spans="1:10" s="16" customFormat="1" ht="12" x14ac:dyDescent="0.2">
      <c r="A427" s="25"/>
      <c r="B427" s="25"/>
      <c r="C427" s="25"/>
      <c r="D427" s="25"/>
      <c r="E427" s="25"/>
      <c r="F427" s="25"/>
      <c r="G427" s="25"/>
      <c r="H427" s="25"/>
      <c r="I427" s="25"/>
      <c r="J427" s="25"/>
    </row>
    <row r="428" spans="1:10" s="16" customFormat="1" ht="25.5" x14ac:dyDescent="0.2">
      <c r="A428" s="26" t="s">
        <v>1752</v>
      </c>
      <c r="B428" s="30" t="s">
        <v>2379</v>
      </c>
      <c r="C428" s="28">
        <v>0</v>
      </c>
      <c r="D428" s="28">
        <v>0</v>
      </c>
      <c r="E428" s="28">
        <v>0</v>
      </c>
      <c r="F428" s="28">
        <v>1636</v>
      </c>
      <c r="G428" s="28">
        <v>0</v>
      </c>
      <c r="H428" s="28">
        <v>0</v>
      </c>
      <c r="I428" s="28">
        <v>0</v>
      </c>
      <c r="J428" s="25"/>
    </row>
    <row r="429" spans="1:10" s="16" customFormat="1" ht="25.5" x14ac:dyDescent="0.2">
      <c r="A429" s="26" t="s">
        <v>2384</v>
      </c>
      <c r="B429" s="30" t="s">
        <v>2385</v>
      </c>
      <c r="C429" s="28">
        <v>0</v>
      </c>
      <c r="D429" s="28">
        <v>0</v>
      </c>
      <c r="E429" s="28">
        <v>0</v>
      </c>
      <c r="F429" s="28">
        <v>1636</v>
      </c>
      <c r="G429" s="28">
        <v>0</v>
      </c>
      <c r="H429" s="28">
        <v>0</v>
      </c>
      <c r="I429" s="28">
        <v>0</v>
      </c>
      <c r="J429" s="25"/>
    </row>
    <row r="430" spans="1:10" s="16" customFormat="1" ht="12" x14ac:dyDescent="0.2">
      <c r="A430" s="25"/>
      <c r="B430" s="25"/>
      <c r="C430" s="25"/>
      <c r="D430" s="25"/>
      <c r="E430" s="25"/>
      <c r="F430" s="25"/>
      <c r="G430" s="25"/>
      <c r="H430" s="25"/>
      <c r="I430" s="25"/>
      <c r="J430" s="25"/>
    </row>
    <row r="431" spans="1:10" s="16" customFormat="1" x14ac:dyDescent="0.2">
      <c r="A431" s="74" t="s">
        <v>3042</v>
      </c>
      <c r="B431" s="74"/>
      <c r="C431" s="74"/>
      <c r="D431" s="74"/>
      <c r="E431" s="74"/>
      <c r="F431" s="74"/>
      <c r="G431" s="74"/>
      <c r="H431" s="74"/>
      <c r="I431" s="74"/>
      <c r="J431" s="74"/>
    </row>
    <row r="432" spans="1:10" s="16" customFormat="1" x14ac:dyDescent="0.2">
      <c r="A432" s="22" t="s">
        <v>2605</v>
      </c>
      <c r="B432" s="25"/>
      <c r="C432" s="25"/>
      <c r="D432" s="25"/>
      <c r="E432" s="25"/>
      <c r="F432" s="25"/>
      <c r="G432" s="25"/>
      <c r="H432" s="25"/>
      <c r="I432" s="25"/>
      <c r="J432" s="25"/>
    </row>
    <row r="433" spans="1:10" s="16" customFormat="1" ht="12" x14ac:dyDescent="0.2">
      <c r="A433" s="25"/>
      <c r="B433" s="25"/>
      <c r="C433" s="25"/>
      <c r="D433" s="25"/>
      <c r="E433" s="25"/>
      <c r="F433" s="25"/>
      <c r="G433" s="25"/>
      <c r="H433" s="25"/>
      <c r="I433" s="25"/>
      <c r="J433" s="25"/>
    </row>
    <row r="434" spans="1:10" s="16" customFormat="1" x14ac:dyDescent="0.2">
      <c r="A434" s="22" t="s">
        <v>16</v>
      </c>
      <c r="B434" s="29" t="s">
        <v>2421</v>
      </c>
      <c r="C434" s="24">
        <v>0</v>
      </c>
      <c r="D434" s="24">
        <v>894974</v>
      </c>
      <c r="E434" s="24">
        <v>894974</v>
      </c>
      <c r="F434" s="24">
        <v>894974</v>
      </c>
      <c r="G434" s="24">
        <v>894974</v>
      </c>
      <c r="H434" s="24">
        <v>0</v>
      </c>
      <c r="I434" s="24">
        <v>0</v>
      </c>
      <c r="J434" s="25"/>
    </row>
    <row r="435" spans="1:10" s="16" customFormat="1" x14ac:dyDescent="0.2">
      <c r="A435" s="26" t="s">
        <v>741</v>
      </c>
      <c r="B435" s="30" t="s">
        <v>742</v>
      </c>
      <c r="C435" s="28">
        <v>0</v>
      </c>
      <c r="D435" s="28">
        <v>894974</v>
      </c>
      <c r="E435" s="28">
        <v>894974</v>
      </c>
      <c r="F435" s="28">
        <v>894974</v>
      </c>
      <c r="G435" s="28">
        <v>0</v>
      </c>
      <c r="H435" s="28">
        <v>0</v>
      </c>
      <c r="I435" s="28">
        <v>0</v>
      </c>
      <c r="J435" s="25"/>
    </row>
    <row r="436" spans="1:10" s="16" customFormat="1" x14ac:dyDescent="0.2">
      <c r="A436" s="26" t="s">
        <v>786</v>
      </c>
      <c r="B436" s="30" t="s">
        <v>787</v>
      </c>
      <c r="C436" s="28">
        <v>0</v>
      </c>
      <c r="D436" s="28">
        <v>894974</v>
      </c>
      <c r="E436" s="28">
        <v>894974</v>
      </c>
      <c r="F436" s="28">
        <v>894974</v>
      </c>
      <c r="G436" s="28">
        <v>0</v>
      </c>
      <c r="H436" s="28">
        <v>0</v>
      </c>
      <c r="I436" s="28">
        <v>0</v>
      </c>
      <c r="J436" s="25"/>
    </row>
    <row r="437" spans="1:10" s="16" customFormat="1" x14ac:dyDescent="0.2">
      <c r="A437" s="26" t="s">
        <v>788</v>
      </c>
      <c r="B437" s="30" t="s">
        <v>789</v>
      </c>
      <c r="C437" s="28">
        <v>0</v>
      </c>
      <c r="D437" s="28">
        <v>894974</v>
      </c>
      <c r="E437" s="28">
        <v>894974</v>
      </c>
      <c r="F437" s="28">
        <v>894974</v>
      </c>
      <c r="G437" s="28">
        <v>0</v>
      </c>
      <c r="H437" s="28">
        <v>0</v>
      </c>
      <c r="I437" s="28">
        <v>0</v>
      </c>
      <c r="J437" s="25"/>
    </row>
    <row r="438" spans="1:10" s="16" customFormat="1" x14ac:dyDescent="0.2">
      <c r="A438" s="22" t="s">
        <v>979</v>
      </c>
      <c r="B438" s="29" t="s">
        <v>980</v>
      </c>
      <c r="C438" s="24">
        <v>0</v>
      </c>
      <c r="D438" s="24">
        <v>894974</v>
      </c>
      <c r="E438" s="24">
        <v>894974</v>
      </c>
      <c r="F438" s="24">
        <v>890896</v>
      </c>
      <c r="G438" s="24">
        <v>890896</v>
      </c>
      <c r="H438" s="24">
        <v>-4078</v>
      </c>
      <c r="I438" s="24">
        <v>0</v>
      </c>
      <c r="J438" s="25"/>
    </row>
    <row r="439" spans="1:10" s="16" customFormat="1" x14ac:dyDescent="0.2">
      <c r="A439" s="26" t="s">
        <v>981</v>
      </c>
      <c r="B439" s="30" t="s">
        <v>982</v>
      </c>
      <c r="C439" s="28">
        <v>0</v>
      </c>
      <c r="D439" s="28">
        <v>894974</v>
      </c>
      <c r="E439" s="28">
        <v>894974</v>
      </c>
      <c r="F439" s="28">
        <v>890896</v>
      </c>
      <c r="G439" s="28">
        <v>0</v>
      </c>
      <c r="H439" s="28">
        <v>-4078</v>
      </c>
      <c r="I439" s="28">
        <v>0</v>
      </c>
      <c r="J439" s="25"/>
    </row>
    <row r="440" spans="1:10" s="16" customFormat="1" x14ac:dyDescent="0.2">
      <c r="A440" s="26" t="s">
        <v>983</v>
      </c>
      <c r="B440" s="30" t="s">
        <v>984</v>
      </c>
      <c r="C440" s="28">
        <v>0</v>
      </c>
      <c r="D440" s="28">
        <v>45000</v>
      </c>
      <c r="E440" s="28">
        <v>45000</v>
      </c>
      <c r="F440" s="28">
        <v>40922</v>
      </c>
      <c r="G440" s="28">
        <v>0</v>
      </c>
      <c r="H440" s="28">
        <v>-4078</v>
      </c>
      <c r="I440" s="28">
        <v>0</v>
      </c>
      <c r="J440" s="25"/>
    </row>
    <row r="441" spans="1:10" s="16" customFormat="1" x14ac:dyDescent="0.2">
      <c r="A441" s="26" t="s">
        <v>985</v>
      </c>
      <c r="B441" s="30" t="s">
        <v>986</v>
      </c>
      <c r="C441" s="28">
        <v>0</v>
      </c>
      <c r="D441" s="28">
        <v>38000</v>
      </c>
      <c r="E441" s="28">
        <v>38000</v>
      </c>
      <c r="F441" s="28">
        <v>36156</v>
      </c>
      <c r="G441" s="28">
        <v>0</v>
      </c>
      <c r="H441" s="28">
        <v>-1844</v>
      </c>
      <c r="I441" s="28">
        <v>0</v>
      </c>
      <c r="J441" s="25"/>
    </row>
    <row r="442" spans="1:10" s="16" customFormat="1" ht="12.75" customHeight="1" x14ac:dyDescent="0.2">
      <c r="A442" s="26" t="s">
        <v>1053</v>
      </c>
      <c r="B442" s="30" t="s">
        <v>1054</v>
      </c>
      <c r="C442" s="28">
        <v>0</v>
      </c>
      <c r="D442" s="28">
        <v>7000</v>
      </c>
      <c r="E442" s="28">
        <v>7000</v>
      </c>
      <c r="F442" s="28">
        <v>4766</v>
      </c>
      <c r="G442" s="28">
        <v>0</v>
      </c>
      <c r="H442" s="28">
        <v>-2234</v>
      </c>
      <c r="I442" s="28">
        <v>0</v>
      </c>
      <c r="J442" s="25"/>
    </row>
    <row r="443" spans="1:10" s="16" customFormat="1" ht="25.5" x14ac:dyDescent="0.2">
      <c r="A443" s="26" t="s">
        <v>1475</v>
      </c>
      <c r="B443" s="30" t="s">
        <v>1476</v>
      </c>
      <c r="C443" s="28">
        <v>0</v>
      </c>
      <c r="D443" s="28">
        <v>849974</v>
      </c>
      <c r="E443" s="28">
        <v>849974</v>
      </c>
      <c r="F443" s="28">
        <v>849974</v>
      </c>
      <c r="G443" s="28">
        <v>0</v>
      </c>
      <c r="H443" s="28">
        <v>0</v>
      </c>
      <c r="I443" s="28">
        <v>0</v>
      </c>
      <c r="J443" s="25"/>
    </row>
    <row r="444" spans="1:10" s="16" customFormat="1" ht="25.5" x14ac:dyDescent="0.2">
      <c r="A444" s="26" t="s">
        <v>1513</v>
      </c>
      <c r="B444" s="30" t="s">
        <v>1514</v>
      </c>
      <c r="C444" s="28">
        <v>0</v>
      </c>
      <c r="D444" s="28">
        <v>849974</v>
      </c>
      <c r="E444" s="28">
        <v>849974</v>
      </c>
      <c r="F444" s="28">
        <v>849974</v>
      </c>
      <c r="G444" s="28">
        <v>0</v>
      </c>
      <c r="H444" s="28">
        <v>0</v>
      </c>
      <c r="I444" s="28">
        <v>0</v>
      </c>
      <c r="J444" s="25"/>
    </row>
    <row r="445" spans="1:10" s="16" customFormat="1" ht="25.5" x14ac:dyDescent="0.2">
      <c r="A445" s="26" t="s">
        <v>1521</v>
      </c>
      <c r="B445" s="30" t="s">
        <v>1522</v>
      </c>
      <c r="C445" s="28">
        <v>0</v>
      </c>
      <c r="D445" s="28">
        <v>849974</v>
      </c>
      <c r="E445" s="28">
        <v>849974</v>
      </c>
      <c r="F445" s="28">
        <v>849974</v>
      </c>
      <c r="G445" s="28">
        <v>0</v>
      </c>
      <c r="H445" s="28">
        <v>0</v>
      </c>
      <c r="I445" s="28">
        <v>0</v>
      </c>
      <c r="J445" s="25"/>
    </row>
    <row r="446" spans="1:10" s="16" customFormat="1" ht="25.5" x14ac:dyDescent="0.2">
      <c r="A446" s="26" t="s">
        <v>1525</v>
      </c>
      <c r="B446" s="30" t="s">
        <v>1526</v>
      </c>
      <c r="C446" s="28">
        <v>0</v>
      </c>
      <c r="D446" s="28">
        <v>849974</v>
      </c>
      <c r="E446" s="28">
        <v>849974</v>
      </c>
      <c r="F446" s="28">
        <v>849974</v>
      </c>
      <c r="G446" s="28">
        <v>0</v>
      </c>
      <c r="H446" s="28">
        <v>0</v>
      </c>
      <c r="I446" s="28">
        <v>0</v>
      </c>
      <c r="J446" s="25"/>
    </row>
    <row r="447" spans="1:10" s="16" customFormat="1" x14ac:dyDescent="0.2">
      <c r="A447" s="22" t="s">
        <v>1749</v>
      </c>
      <c r="B447" s="29" t="s">
        <v>2422</v>
      </c>
      <c r="C447" s="24">
        <v>0</v>
      </c>
      <c r="D447" s="24">
        <v>0</v>
      </c>
      <c r="E447" s="24">
        <v>0</v>
      </c>
      <c r="F447" s="24">
        <v>4078</v>
      </c>
      <c r="G447" s="24">
        <v>4078</v>
      </c>
      <c r="H447" s="24">
        <v>4078</v>
      </c>
      <c r="I447" s="24">
        <v>0</v>
      </c>
      <c r="J447" s="25"/>
    </row>
    <row r="448" spans="1:10" s="16" customFormat="1" x14ac:dyDescent="0.2">
      <c r="A448" s="22" t="s">
        <v>1750</v>
      </c>
      <c r="B448" s="29" t="s">
        <v>2423</v>
      </c>
      <c r="C448" s="24">
        <v>0</v>
      </c>
      <c r="D448" s="24">
        <v>0</v>
      </c>
      <c r="E448" s="24">
        <v>0</v>
      </c>
      <c r="F448" s="24">
        <v>-4078</v>
      </c>
      <c r="G448" s="24">
        <v>-4078</v>
      </c>
      <c r="H448" s="24">
        <v>-4078</v>
      </c>
      <c r="I448" s="24">
        <v>0</v>
      </c>
      <c r="J448" s="25"/>
    </row>
    <row r="449" spans="1:10" s="16" customFormat="1" x14ac:dyDescent="0.2">
      <c r="A449" s="26" t="s">
        <v>1752</v>
      </c>
      <c r="B449" s="30" t="s">
        <v>1753</v>
      </c>
      <c r="C449" s="28">
        <v>0</v>
      </c>
      <c r="D449" s="28">
        <v>0</v>
      </c>
      <c r="E449" s="28">
        <v>0</v>
      </c>
      <c r="F449" s="28">
        <v>-4078</v>
      </c>
      <c r="G449" s="28">
        <v>0</v>
      </c>
      <c r="H449" s="28">
        <v>0</v>
      </c>
      <c r="I449" s="28">
        <v>0</v>
      </c>
      <c r="J449" s="25"/>
    </row>
    <row r="450" spans="1:10" s="16" customFormat="1" x14ac:dyDescent="0.2">
      <c r="A450" s="26" t="s">
        <v>1790</v>
      </c>
      <c r="B450" s="30" t="s">
        <v>1791</v>
      </c>
      <c r="C450" s="28">
        <v>0</v>
      </c>
      <c r="D450" s="28">
        <v>0</v>
      </c>
      <c r="E450" s="28">
        <v>0</v>
      </c>
      <c r="F450" s="28">
        <v>-4078</v>
      </c>
      <c r="G450" s="28">
        <v>0</v>
      </c>
      <c r="H450" s="28">
        <v>0</v>
      </c>
      <c r="I450" s="28">
        <v>0</v>
      </c>
      <c r="J450" s="25"/>
    </row>
    <row r="451" spans="1:10" s="16" customFormat="1" ht="25.5" x14ac:dyDescent="0.2">
      <c r="A451" s="26" t="s">
        <v>1752</v>
      </c>
      <c r="B451" s="30" t="s">
        <v>2379</v>
      </c>
      <c r="C451" s="28">
        <v>0</v>
      </c>
      <c r="D451" s="28">
        <v>0</v>
      </c>
      <c r="E451" s="28">
        <v>0</v>
      </c>
      <c r="F451" s="28">
        <v>-4078</v>
      </c>
      <c r="G451" s="28">
        <v>0</v>
      </c>
      <c r="H451" s="28">
        <v>0</v>
      </c>
      <c r="I451" s="28">
        <v>0</v>
      </c>
      <c r="J451" s="25"/>
    </row>
    <row r="452" spans="1:10" s="16" customFormat="1" ht="25.5" x14ac:dyDescent="0.2">
      <c r="A452" s="26" t="s">
        <v>2396</v>
      </c>
      <c r="B452" s="30" t="s">
        <v>2397</v>
      </c>
      <c r="C452" s="28">
        <v>0</v>
      </c>
      <c r="D452" s="28">
        <v>0</v>
      </c>
      <c r="E452" s="28">
        <v>0</v>
      </c>
      <c r="F452" s="28">
        <v>-4078</v>
      </c>
      <c r="G452" s="28">
        <v>0</v>
      </c>
      <c r="H452" s="28">
        <v>0</v>
      </c>
      <c r="I452" s="28">
        <v>0</v>
      </c>
      <c r="J452" s="25"/>
    </row>
    <row r="453" spans="1:10" s="16" customFormat="1" ht="12" x14ac:dyDescent="0.2">
      <c r="A453" s="25"/>
      <c r="B453" s="25"/>
      <c r="C453" s="25"/>
      <c r="D453" s="25"/>
      <c r="E453" s="25"/>
      <c r="F453" s="25"/>
      <c r="G453" s="25"/>
      <c r="H453" s="25"/>
      <c r="I453" s="25"/>
      <c r="J453" s="25"/>
    </row>
    <row r="454" spans="1:10" s="16" customFormat="1" x14ac:dyDescent="0.2">
      <c r="A454" s="74" t="s">
        <v>2560</v>
      </c>
      <c r="B454" s="74"/>
      <c r="C454" s="74"/>
      <c r="D454" s="74"/>
      <c r="E454" s="74"/>
      <c r="F454" s="74"/>
      <c r="G454" s="74"/>
      <c r="H454" s="74"/>
      <c r="I454" s="74"/>
      <c r="J454" s="74"/>
    </row>
    <row r="455" spans="1:10" s="16" customFormat="1" x14ac:dyDescent="0.2">
      <c r="A455" s="22" t="s">
        <v>2605</v>
      </c>
      <c r="B455" s="25"/>
      <c r="C455" s="25"/>
      <c r="D455" s="25"/>
      <c r="E455" s="25"/>
      <c r="F455" s="25"/>
      <c r="G455" s="25"/>
      <c r="H455" s="25"/>
      <c r="I455" s="25"/>
      <c r="J455" s="25"/>
    </row>
    <row r="456" spans="1:10" s="16" customFormat="1" ht="12" x14ac:dyDescent="0.2">
      <c r="A456" s="25"/>
      <c r="B456" s="25"/>
      <c r="C456" s="25"/>
      <c r="D456" s="25"/>
      <c r="E456" s="25"/>
      <c r="F456" s="25"/>
      <c r="G456" s="25"/>
      <c r="H456" s="25"/>
      <c r="I456" s="25"/>
      <c r="J456" s="25"/>
    </row>
    <row r="457" spans="1:10" s="16" customFormat="1" x14ac:dyDescent="0.2">
      <c r="A457" s="22" t="s">
        <v>16</v>
      </c>
      <c r="B457" s="29" t="s">
        <v>2421</v>
      </c>
      <c r="C457" s="24">
        <v>44389</v>
      </c>
      <c r="D457" s="24">
        <v>159749</v>
      </c>
      <c r="E457" s="24">
        <v>115360</v>
      </c>
      <c r="F457" s="24">
        <v>109999</v>
      </c>
      <c r="G457" s="24">
        <v>65610</v>
      </c>
      <c r="H457" s="24">
        <v>-49750</v>
      </c>
      <c r="I457" s="24">
        <v>99690</v>
      </c>
      <c r="J457" s="25"/>
    </row>
    <row r="458" spans="1:10" s="16" customFormat="1" x14ac:dyDescent="0.2">
      <c r="A458" s="26" t="s">
        <v>808</v>
      </c>
      <c r="B458" s="30" t="s">
        <v>809</v>
      </c>
      <c r="C458" s="28">
        <v>44389</v>
      </c>
      <c r="D458" s="28">
        <v>159749</v>
      </c>
      <c r="E458" s="28">
        <v>115360</v>
      </c>
      <c r="F458" s="28">
        <v>109999</v>
      </c>
      <c r="G458" s="28">
        <v>65610</v>
      </c>
      <c r="H458" s="28">
        <v>-49750</v>
      </c>
      <c r="I458" s="28">
        <v>99690</v>
      </c>
      <c r="J458" s="25"/>
    </row>
    <row r="459" spans="1:10" s="16" customFormat="1" x14ac:dyDescent="0.2">
      <c r="A459" s="26" t="s">
        <v>832</v>
      </c>
      <c r="B459" s="30" t="s">
        <v>833</v>
      </c>
      <c r="C459" s="28">
        <v>44389</v>
      </c>
      <c r="D459" s="28">
        <v>159749</v>
      </c>
      <c r="E459" s="28">
        <v>115360</v>
      </c>
      <c r="F459" s="28">
        <v>109999</v>
      </c>
      <c r="G459" s="28">
        <v>65610</v>
      </c>
      <c r="H459" s="28">
        <v>-49750</v>
      </c>
      <c r="I459" s="28">
        <v>99690</v>
      </c>
      <c r="J459" s="25"/>
    </row>
    <row r="460" spans="1:10" s="16" customFormat="1" ht="25.5" x14ac:dyDescent="0.2">
      <c r="A460" s="26" t="s">
        <v>838</v>
      </c>
      <c r="B460" s="30" t="s">
        <v>839</v>
      </c>
      <c r="C460" s="28">
        <v>44389</v>
      </c>
      <c r="D460" s="28">
        <v>159749</v>
      </c>
      <c r="E460" s="28">
        <v>115360</v>
      </c>
      <c r="F460" s="28">
        <v>109999</v>
      </c>
      <c r="G460" s="28">
        <v>65610</v>
      </c>
      <c r="H460" s="28">
        <v>-49750</v>
      </c>
      <c r="I460" s="28">
        <v>99690</v>
      </c>
      <c r="J460" s="25"/>
    </row>
    <row r="461" spans="1:10" s="16" customFormat="1" ht="25.5" x14ac:dyDescent="0.2">
      <c r="A461" s="26" t="s">
        <v>840</v>
      </c>
      <c r="B461" s="30" t="s">
        <v>841</v>
      </c>
      <c r="C461" s="28">
        <v>16233</v>
      </c>
      <c r="D461" s="28">
        <v>37309</v>
      </c>
      <c r="E461" s="28">
        <v>21076</v>
      </c>
      <c r="F461" s="28">
        <v>10728</v>
      </c>
      <c r="G461" s="28">
        <v>-5505</v>
      </c>
      <c r="H461" s="28">
        <v>-26581</v>
      </c>
      <c r="I461" s="28">
        <v>6928</v>
      </c>
      <c r="J461" s="25"/>
    </row>
    <row r="462" spans="1:10" s="16" customFormat="1" ht="25.5" x14ac:dyDescent="0.2">
      <c r="A462" s="26" t="s">
        <v>842</v>
      </c>
      <c r="B462" s="30" t="s">
        <v>843</v>
      </c>
      <c r="C462" s="28">
        <v>28156</v>
      </c>
      <c r="D462" s="28">
        <v>122440</v>
      </c>
      <c r="E462" s="28">
        <v>94284</v>
      </c>
      <c r="F462" s="28">
        <v>99271</v>
      </c>
      <c r="G462" s="28">
        <v>71115</v>
      </c>
      <c r="H462" s="28">
        <v>-23169</v>
      </c>
      <c r="I462" s="28">
        <v>92762</v>
      </c>
      <c r="J462" s="25"/>
    </row>
    <row r="463" spans="1:10" s="16" customFormat="1" x14ac:dyDescent="0.2">
      <c r="A463" s="22" t="s">
        <v>979</v>
      </c>
      <c r="B463" s="29" t="s">
        <v>980</v>
      </c>
      <c r="C463" s="24">
        <v>44389</v>
      </c>
      <c r="D463" s="24">
        <v>284821</v>
      </c>
      <c r="E463" s="24">
        <v>240432</v>
      </c>
      <c r="F463" s="24">
        <v>95237</v>
      </c>
      <c r="G463" s="24">
        <v>50848</v>
      </c>
      <c r="H463" s="24">
        <v>-189584</v>
      </c>
      <c r="I463" s="24">
        <v>60843</v>
      </c>
      <c r="J463" s="25"/>
    </row>
    <row r="464" spans="1:10" s="16" customFormat="1" x14ac:dyDescent="0.2">
      <c r="A464" s="26" t="s">
        <v>981</v>
      </c>
      <c r="B464" s="30" t="s">
        <v>982</v>
      </c>
      <c r="C464" s="28">
        <v>44389</v>
      </c>
      <c r="D464" s="28">
        <v>284821</v>
      </c>
      <c r="E464" s="28">
        <v>240432</v>
      </c>
      <c r="F464" s="28">
        <v>95237</v>
      </c>
      <c r="G464" s="28">
        <v>50848</v>
      </c>
      <c r="H464" s="28">
        <v>-189584</v>
      </c>
      <c r="I464" s="28">
        <v>60843</v>
      </c>
      <c r="J464" s="25"/>
    </row>
    <row r="465" spans="1:10" s="16" customFormat="1" x14ac:dyDescent="0.2">
      <c r="A465" s="26" t="s">
        <v>983</v>
      </c>
      <c r="B465" s="30" t="s">
        <v>984</v>
      </c>
      <c r="C465" s="28">
        <v>44389</v>
      </c>
      <c r="D465" s="28">
        <v>284821</v>
      </c>
      <c r="E465" s="28">
        <v>240432</v>
      </c>
      <c r="F465" s="28">
        <v>95237</v>
      </c>
      <c r="G465" s="28">
        <v>50848</v>
      </c>
      <c r="H465" s="28">
        <v>-189584</v>
      </c>
      <c r="I465" s="28">
        <v>59225</v>
      </c>
      <c r="J465" s="25"/>
    </row>
    <row r="466" spans="1:10" s="16" customFormat="1" x14ac:dyDescent="0.2">
      <c r="A466" s="26" t="s">
        <v>1053</v>
      </c>
      <c r="B466" s="30" t="s">
        <v>1054</v>
      </c>
      <c r="C466" s="28">
        <v>44389</v>
      </c>
      <c r="D466" s="28">
        <v>284821</v>
      </c>
      <c r="E466" s="28">
        <v>240432</v>
      </c>
      <c r="F466" s="28">
        <v>95237</v>
      </c>
      <c r="G466" s="28">
        <v>50848</v>
      </c>
      <c r="H466" s="28">
        <v>-189584</v>
      </c>
      <c r="I466" s="28">
        <v>59225</v>
      </c>
      <c r="J466" s="25"/>
    </row>
    <row r="467" spans="1:10" s="16" customFormat="1" ht="25.5" x14ac:dyDescent="0.2">
      <c r="A467" s="26" t="s">
        <v>1475</v>
      </c>
      <c r="B467" s="30" t="s">
        <v>1476</v>
      </c>
      <c r="C467" s="28">
        <v>0</v>
      </c>
      <c r="D467" s="28">
        <v>0</v>
      </c>
      <c r="E467" s="28">
        <v>0</v>
      </c>
      <c r="F467" s="28">
        <v>0</v>
      </c>
      <c r="G467" s="28">
        <v>0</v>
      </c>
      <c r="H467" s="28">
        <v>0</v>
      </c>
      <c r="I467" s="28">
        <v>1618</v>
      </c>
      <c r="J467" s="25"/>
    </row>
    <row r="468" spans="1:10" s="16" customFormat="1" ht="25.5" x14ac:dyDescent="0.2">
      <c r="A468" s="26" t="s">
        <v>1513</v>
      </c>
      <c r="B468" s="30" t="s">
        <v>1514</v>
      </c>
      <c r="C468" s="28">
        <v>0</v>
      </c>
      <c r="D468" s="28">
        <v>0</v>
      </c>
      <c r="E468" s="28">
        <v>0</v>
      </c>
      <c r="F468" s="28">
        <v>0</v>
      </c>
      <c r="G468" s="28">
        <v>0</v>
      </c>
      <c r="H468" s="28">
        <v>0</v>
      </c>
      <c r="I468" s="28">
        <v>1618</v>
      </c>
      <c r="J468" s="25"/>
    </row>
    <row r="469" spans="1:10" s="16" customFormat="1" ht="25.5" x14ac:dyDescent="0.2">
      <c r="A469" s="26" t="s">
        <v>1521</v>
      </c>
      <c r="B469" s="30" t="s">
        <v>1522</v>
      </c>
      <c r="C469" s="28">
        <v>0</v>
      </c>
      <c r="D469" s="28">
        <v>0</v>
      </c>
      <c r="E469" s="28">
        <v>0</v>
      </c>
      <c r="F469" s="28">
        <v>0</v>
      </c>
      <c r="G469" s="28">
        <v>0</v>
      </c>
      <c r="H469" s="28">
        <v>0</v>
      </c>
      <c r="I469" s="28">
        <v>1618</v>
      </c>
      <c r="J469" s="25"/>
    </row>
    <row r="470" spans="1:10" s="16" customFormat="1" ht="25.5" x14ac:dyDescent="0.2">
      <c r="A470" s="26" t="s">
        <v>1525</v>
      </c>
      <c r="B470" s="30" t="s">
        <v>1526</v>
      </c>
      <c r="C470" s="28">
        <v>0</v>
      </c>
      <c r="D470" s="28">
        <v>0</v>
      </c>
      <c r="E470" s="28">
        <v>0</v>
      </c>
      <c r="F470" s="28">
        <v>0</v>
      </c>
      <c r="G470" s="28">
        <v>0</v>
      </c>
      <c r="H470" s="28">
        <v>0</v>
      </c>
      <c r="I470" s="28">
        <v>1618</v>
      </c>
      <c r="J470" s="25"/>
    </row>
    <row r="471" spans="1:10" s="16" customFormat="1" x14ac:dyDescent="0.2">
      <c r="A471" s="22" t="s">
        <v>1749</v>
      </c>
      <c r="B471" s="29" t="s">
        <v>2422</v>
      </c>
      <c r="C471" s="24">
        <v>0</v>
      </c>
      <c r="D471" s="24">
        <v>-125072</v>
      </c>
      <c r="E471" s="24">
        <v>-125072</v>
      </c>
      <c r="F471" s="24">
        <v>14762</v>
      </c>
      <c r="G471" s="24">
        <v>14762</v>
      </c>
      <c r="H471" s="24">
        <v>139834</v>
      </c>
      <c r="I471" s="24">
        <v>38847</v>
      </c>
      <c r="J471" s="25"/>
    </row>
    <row r="472" spans="1:10" s="16" customFormat="1" x14ac:dyDescent="0.2">
      <c r="A472" s="22" t="s">
        <v>1750</v>
      </c>
      <c r="B472" s="29" t="s">
        <v>2423</v>
      </c>
      <c r="C472" s="24">
        <v>0</v>
      </c>
      <c r="D472" s="24">
        <v>125072</v>
      </c>
      <c r="E472" s="24">
        <v>125072</v>
      </c>
      <c r="F472" s="24">
        <v>-14762</v>
      </c>
      <c r="G472" s="24">
        <v>-14762</v>
      </c>
      <c r="H472" s="24">
        <v>-139834</v>
      </c>
      <c r="I472" s="24">
        <v>-38847</v>
      </c>
      <c r="J472" s="25"/>
    </row>
    <row r="473" spans="1:10" s="16" customFormat="1" ht="12.75" customHeight="1" x14ac:dyDescent="0.2">
      <c r="A473" s="26" t="s">
        <v>1752</v>
      </c>
      <c r="B473" s="30" t="s">
        <v>1753</v>
      </c>
      <c r="C473" s="28">
        <v>0</v>
      </c>
      <c r="D473" s="28">
        <v>125072</v>
      </c>
      <c r="E473" s="28">
        <v>125072</v>
      </c>
      <c r="F473" s="28">
        <v>-14762</v>
      </c>
      <c r="G473" s="28">
        <v>0</v>
      </c>
      <c r="H473" s="28">
        <v>-139834</v>
      </c>
      <c r="I473" s="28">
        <v>-38847</v>
      </c>
      <c r="J473" s="25"/>
    </row>
    <row r="474" spans="1:10" s="16" customFormat="1" x14ac:dyDescent="0.2">
      <c r="A474" s="26" t="s">
        <v>1754</v>
      </c>
      <c r="B474" s="30" t="s">
        <v>1755</v>
      </c>
      <c r="C474" s="28">
        <v>0</v>
      </c>
      <c r="D474" s="28">
        <v>125072</v>
      </c>
      <c r="E474" s="28">
        <v>125072</v>
      </c>
      <c r="F474" s="28">
        <v>0</v>
      </c>
      <c r="G474" s="28">
        <v>0</v>
      </c>
      <c r="H474" s="28">
        <v>-125072</v>
      </c>
      <c r="I474" s="28">
        <v>0</v>
      </c>
      <c r="J474" s="25"/>
    </row>
    <row r="475" spans="1:10" s="16" customFormat="1" x14ac:dyDescent="0.2">
      <c r="A475" s="26" t="s">
        <v>1790</v>
      </c>
      <c r="B475" s="30" t="s">
        <v>1791</v>
      </c>
      <c r="C475" s="28">
        <v>0</v>
      </c>
      <c r="D475" s="28">
        <v>0</v>
      </c>
      <c r="E475" s="28">
        <v>0</v>
      </c>
      <c r="F475" s="28">
        <v>-14762</v>
      </c>
      <c r="G475" s="28">
        <v>0</v>
      </c>
      <c r="H475" s="28">
        <v>0</v>
      </c>
      <c r="I475" s="28">
        <v>-38847</v>
      </c>
      <c r="J475" s="25"/>
    </row>
    <row r="476" spans="1:10" s="16" customFormat="1" ht="25.5" x14ac:dyDescent="0.2">
      <c r="A476" s="26" t="s">
        <v>1752</v>
      </c>
      <c r="B476" s="30" t="s">
        <v>2379</v>
      </c>
      <c r="C476" s="28">
        <v>0</v>
      </c>
      <c r="D476" s="28">
        <v>0</v>
      </c>
      <c r="E476" s="28">
        <v>0</v>
      </c>
      <c r="F476" s="28">
        <v>-14763</v>
      </c>
      <c r="G476" s="28">
        <v>0</v>
      </c>
      <c r="H476" s="28">
        <v>0</v>
      </c>
      <c r="I476" s="28">
        <v>-38847</v>
      </c>
      <c r="J476" s="25"/>
    </row>
    <row r="477" spans="1:10" s="16" customFormat="1" ht="25.5" x14ac:dyDescent="0.2">
      <c r="A477" s="26" t="s">
        <v>2388</v>
      </c>
      <c r="B477" s="30" t="s">
        <v>2389</v>
      </c>
      <c r="C477" s="28">
        <v>0</v>
      </c>
      <c r="D477" s="28">
        <v>125072</v>
      </c>
      <c r="E477" s="28">
        <v>125072</v>
      </c>
      <c r="F477" s="28">
        <v>-14763</v>
      </c>
      <c r="G477" s="28">
        <v>0</v>
      </c>
      <c r="H477" s="28">
        <v>-139835</v>
      </c>
      <c r="I477" s="28">
        <v>-38847</v>
      </c>
      <c r="J477" s="25"/>
    </row>
    <row r="478" spans="1:10" s="16" customFormat="1" ht="12" x14ac:dyDescent="0.2">
      <c r="A478" s="25"/>
      <c r="B478" s="25"/>
      <c r="C478" s="25"/>
      <c r="D478" s="25"/>
      <c r="E478" s="25"/>
      <c r="F478" s="25"/>
      <c r="G478" s="25"/>
      <c r="H478" s="25"/>
      <c r="I478" s="25"/>
      <c r="J478" s="25"/>
    </row>
    <row r="479" spans="1:10" s="16" customFormat="1" x14ac:dyDescent="0.2">
      <c r="A479" s="74" t="s">
        <v>2471</v>
      </c>
      <c r="B479" s="74"/>
      <c r="C479" s="74"/>
      <c r="D479" s="74"/>
      <c r="E479" s="74"/>
      <c r="F479" s="74"/>
      <c r="G479" s="74"/>
      <c r="H479" s="74"/>
      <c r="I479" s="74"/>
      <c r="J479" s="74"/>
    </row>
    <row r="480" spans="1:10" s="16" customFormat="1" x14ac:dyDescent="0.2">
      <c r="A480" s="22" t="s">
        <v>2603</v>
      </c>
      <c r="B480" s="25"/>
      <c r="C480" s="25"/>
      <c r="D480" s="25"/>
      <c r="E480" s="25"/>
      <c r="F480" s="25"/>
      <c r="G480" s="25"/>
      <c r="H480" s="25"/>
      <c r="I480" s="25"/>
      <c r="J480" s="25"/>
    </row>
    <row r="481" spans="1:10" s="16" customFormat="1" ht="12" x14ac:dyDescent="0.2">
      <c r="A481" s="25"/>
      <c r="B481" s="25"/>
      <c r="C481" s="25"/>
      <c r="D481" s="25"/>
      <c r="E481" s="25"/>
      <c r="F481" s="25"/>
      <c r="G481" s="25"/>
      <c r="H481" s="25"/>
      <c r="I481" s="25"/>
      <c r="J481" s="25"/>
    </row>
    <row r="482" spans="1:10" s="16" customFormat="1" x14ac:dyDescent="0.2">
      <c r="A482" s="22" t="s">
        <v>16</v>
      </c>
      <c r="B482" s="29" t="s">
        <v>2421</v>
      </c>
      <c r="C482" s="24">
        <v>1623311</v>
      </c>
      <c r="D482" s="24">
        <v>3423934</v>
      </c>
      <c r="E482" s="24">
        <v>1800623</v>
      </c>
      <c r="F482" s="24">
        <v>3302592</v>
      </c>
      <c r="G482" s="24">
        <v>1679281</v>
      </c>
      <c r="H482" s="24">
        <v>-121342</v>
      </c>
      <c r="I482" s="24">
        <v>3739879</v>
      </c>
      <c r="J482" s="25"/>
    </row>
    <row r="483" spans="1:10" s="16" customFormat="1" x14ac:dyDescent="0.2">
      <c r="A483" s="26" t="s">
        <v>741</v>
      </c>
      <c r="B483" s="30" t="s">
        <v>742</v>
      </c>
      <c r="C483" s="28">
        <v>489357</v>
      </c>
      <c r="D483" s="28">
        <v>2709357</v>
      </c>
      <c r="E483" s="28">
        <v>2220000</v>
      </c>
      <c r="F483" s="28">
        <v>2588015</v>
      </c>
      <c r="G483" s="28">
        <v>2098658</v>
      </c>
      <c r="H483" s="28">
        <v>-121342</v>
      </c>
      <c r="I483" s="28">
        <v>3142816</v>
      </c>
      <c r="J483" s="25"/>
    </row>
    <row r="484" spans="1:10" s="16" customFormat="1" x14ac:dyDescent="0.2">
      <c r="A484" s="26" t="s">
        <v>786</v>
      </c>
      <c r="B484" s="30" t="s">
        <v>787</v>
      </c>
      <c r="C484" s="28">
        <v>489357</v>
      </c>
      <c r="D484" s="28">
        <v>2709357</v>
      </c>
      <c r="E484" s="28">
        <v>2220000</v>
      </c>
      <c r="F484" s="28">
        <v>2588015</v>
      </c>
      <c r="G484" s="28">
        <v>2098658</v>
      </c>
      <c r="H484" s="28">
        <v>-121342</v>
      </c>
      <c r="I484" s="28">
        <v>3142816</v>
      </c>
      <c r="J484" s="25"/>
    </row>
    <row r="485" spans="1:10" s="16" customFormat="1" x14ac:dyDescent="0.2">
      <c r="A485" s="26" t="s">
        <v>788</v>
      </c>
      <c r="B485" s="30" t="s">
        <v>789</v>
      </c>
      <c r="C485" s="28">
        <v>489357</v>
      </c>
      <c r="D485" s="28">
        <v>2709357</v>
      </c>
      <c r="E485" s="28">
        <v>2220000</v>
      </c>
      <c r="F485" s="28">
        <v>2588015</v>
      </c>
      <c r="G485" s="28">
        <v>2098658</v>
      </c>
      <c r="H485" s="28">
        <v>-121342</v>
      </c>
      <c r="I485" s="28">
        <v>2200060</v>
      </c>
      <c r="J485" s="25"/>
    </row>
    <row r="486" spans="1:10" s="16" customFormat="1" ht="12.75" customHeight="1" x14ac:dyDescent="0.2">
      <c r="A486" s="26" t="s">
        <v>806</v>
      </c>
      <c r="B486" s="30" t="s">
        <v>807</v>
      </c>
      <c r="C486" s="28">
        <v>0</v>
      </c>
      <c r="D486" s="28">
        <v>0</v>
      </c>
      <c r="E486" s="28">
        <v>0</v>
      </c>
      <c r="F486" s="28">
        <v>0</v>
      </c>
      <c r="G486" s="28">
        <v>0</v>
      </c>
      <c r="H486" s="28">
        <v>0</v>
      </c>
      <c r="I486" s="28">
        <v>942756</v>
      </c>
      <c r="J486" s="25"/>
    </row>
    <row r="487" spans="1:10" s="16" customFormat="1" x14ac:dyDescent="0.2">
      <c r="A487" s="26" t="s">
        <v>958</v>
      </c>
      <c r="B487" s="30" t="s">
        <v>959</v>
      </c>
      <c r="C487" s="28">
        <v>1133954</v>
      </c>
      <c r="D487" s="28">
        <v>714577</v>
      </c>
      <c r="E487" s="28">
        <v>-419377</v>
      </c>
      <c r="F487" s="28">
        <v>714577</v>
      </c>
      <c r="G487" s="28">
        <v>-419377</v>
      </c>
      <c r="H487" s="28">
        <v>0</v>
      </c>
      <c r="I487" s="28">
        <v>597063</v>
      </c>
      <c r="J487" s="25"/>
    </row>
    <row r="488" spans="1:10" s="16" customFormat="1" x14ac:dyDescent="0.2">
      <c r="A488" s="26" t="s">
        <v>960</v>
      </c>
      <c r="B488" s="30" t="s">
        <v>959</v>
      </c>
      <c r="C488" s="28">
        <v>1133954</v>
      </c>
      <c r="D488" s="28">
        <v>714577</v>
      </c>
      <c r="E488" s="28">
        <v>-419377</v>
      </c>
      <c r="F488" s="28">
        <v>714577</v>
      </c>
      <c r="G488" s="28">
        <v>-419377</v>
      </c>
      <c r="H488" s="28">
        <v>0</v>
      </c>
      <c r="I488" s="28">
        <v>597063</v>
      </c>
      <c r="J488" s="25"/>
    </row>
    <row r="489" spans="1:10" s="16" customFormat="1" x14ac:dyDescent="0.2">
      <c r="A489" s="26" t="s">
        <v>961</v>
      </c>
      <c r="B489" s="30" t="s">
        <v>962</v>
      </c>
      <c r="C489" s="28">
        <v>1133954</v>
      </c>
      <c r="D489" s="28">
        <v>714577</v>
      </c>
      <c r="E489" s="28">
        <v>-419377</v>
      </c>
      <c r="F489" s="28">
        <v>714577</v>
      </c>
      <c r="G489" s="28">
        <v>-419377</v>
      </c>
      <c r="H489" s="28">
        <v>0</v>
      </c>
      <c r="I489" s="28">
        <v>597063</v>
      </c>
      <c r="J489" s="25"/>
    </row>
    <row r="490" spans="1:10" s="16" customFormat="1" x14ac:dyDescent="0.2">
      <c r="A490" s="22" t="s">
        <v>979</v>
      </c>
      <c r="B490" s="29" t="s">
        <v>980</v>
      </c>
      <c r="C490" s="24">
        <v>1623311</v>
      </c>
      <c r="D490" s="24">
        <v>3439470</v>
      </c>
      <c r="E490" s="24">
        <v>1816159</v>
      </c>
      <c r="F490" s="24">
        <v>1165354</v>
      </c>
      <c r="G490" s="24">
        <v>-457957</v>
      </c>
      <c r="H490" s="24">
        <v>-2274116</v>
      </c>
      <c r="I490" s="24">
        <v>1602294</v>
      </c>
      <c r="J490" s="25"/>
    </row>
    <row r="491" spans="1:10" s="16" customFormat="1" x14ac:dyDescent="0.2">
      <c r="A491" s="26" t="s">
        <v>981</v>
      </c>
      <c r="B491" s="30" t="s">
        <v>982</v>
      </c>
      <c r="C491" s="28">
        <v>847753</v>
      </c>
      <c r="D491" s="28">
        <v>2959675</v>
      </c>
      <c r="E491" s="28">
        <v>2111922</v>
      </c>
      <c r="F491" s="28">
        <v>1030304</v>
      </c>
      <c r="G491" s="28">
        <v>182551</v>
      </c>
      <c r="H491" s="28">
        <v>-1929371</v>
      </c>
      <c r="I491" s="28">
        <v>1592009</v>
      </c>
      <c r="J491" s="25"/>
    </row>
    <row r="492" spans="1:10" s="16" customFormat="1" x14ac:dyDescent="0.2">
      <c r="A492" s="26" t="s">
        <v>983</v>
      </c>
      <c r="B492" s="30" t="s">
        <v>984</v>
      </c>
      <c r="C492" s="28">
        <v>847753</v>
      </c>
      <c r="D492" s="28">
        <v>2959675</v>
      </c>
      <c r="E492" s="28">
        <v>2111922</v>
      </c>
      <c r="F492" s="28">
        <v>1030304</v>
      </c>
      <c r="G492" s="28">
        <v>182551</v>
      </c>
      <c r="H492" s="28">
        <v>-1929371</v>
      </c>
      <c r="I492" s="28">
        <v>649193</v>
      </c>
      <c r="J492" s="25"/>
    </row>
    <row r="493" spans="1:10" s="16" customFormat="1" x14ac:dyDescent="0.2">
      <c r="A493" s="26" t="s">
        <v>985</v>
      </c>
      <c r="B493" s="30" t="s">
        <v>986</v>
      </c>
      <c r="C493" s="28">
        <v>596853</v>
      </c>
      <c r="D493" s="28">
        <v>596853</v>
      </c>
      <c r="E493" s="28">
        <v>0</v>
      </c>
      <c r="F493" s="28">
        <v>596853</v>
      </c>
      <c r="G493" s="28">
        <v>0</v>
      </c>
      <c r="H493" s="28">
        <v>0</v>
      </c>
      <c r="I493" s="28">
        <v>596853</v>
      </c>
      <c r="J493" s="25"/>
    </row>
    <row r="494" spans="1:10" s="16" customFormat="1" x14ac:dyDescent="0.2">
      <c r="A494" s="26" t="s">
        <v>1053</v>
      </c>
      <c r="B494" s="30" t="s">
        <v>1054</v>
      </c>
      <c r="C494" s="28">
        <v>250900</v>
      </c>
      <c r="D494" s="28">
        <v>2362822</v>
      </c>
      <c r="E494" s="28">
        <v>2111922</v>
      </c>
      <c r="F494" s="28">
        <v>433451</v>
      </c>
      <c r="G494" s="28">
        <v>182551</v>
      </c>
      <c r="H494" s="28">
        <v>-1929371</v>
      </c>
      <c r="I494" s="28">
        <v>52340</v>
      </c>
      <c r="J494" s="25"/>
    </row>
    <row r="495" spans="1:10" s="16" customFormat="1" ht="25.5" x14ac:dyDescent="0.2">
      <c r="A495" s="26" t="s">
        <v>1475</v>
      </c>
      <c r="B495" s="30" t="s">
        <v>1476</v>
      </c>
      <c r="C495" s="28">
        <v>0</v>
      </c>
      <c r="D495" s="28">
        <v>0</v>
      </c>
      <c r="E495" s="28">
        <v>0</v>
      </c>
      <c r="F495" s="28">
        <v>0</v>
      </c>
      <c r="G495" s="28">
        <v>0</v>
      </c>
      <c r="H495" s="28">
        <v>0</v>
      </c>
      <c r="I495" s="28">
        <v>942816</v>
      </c>
      <c r="J495" s="25"/>
    </row>
    <row r="496" spans="1:10" s="16" customFormat="1" ht="25.5" x14ac:dyDescent="0.2">
      <c r="A496" s="26" t="s">
        <v>1477</v>
      </c>
      <c r="B496" s="30" t="s">
        <v>1478</v>
      </c>
      <c r="C496" s="28">
        <v>0</v>
      </c>
      <c r="D496" s="28">
        <v>0</v>
      </c>
      <c r="E496" s="28">
        <v>0</v>
      </c>
      <c r="F496" s="28">
        <v>0</v>
      </c>
      <c r="G496" s="28">
        <v>0</v>
      </c>
      <c r="H496" s="28">
        <v>0</v>
      </c>
      <c r="I496" s="28">
        <v>60</v>
      </c>
      <c r="J496" s="25"/>
    </row>
    <row r="497" spans="1:10" s="16" customFormat="1" x14ac:dyDescent="0.2">
      <c r="A497" s="26" t="s">
        <v>1499</v>
      </c>
      <c r="B497" s="30" t="s">
        <v>1500</v>
      </c>
      <c r="C497" s="28">
        <v>0</v>
      </c>
      <c r="D497" s="28">
        <v>0</v>
      </c>
      <c r="E497" s="28">
        <v>0</v>
      </c>
      <c r="F497" s="28">
        <v>0</v>
      </c>
      <c r="G497" s="28">
        <v>0</v>
      </c>
      <c r="H497" s="28">
        <v>0</v>
      </c>
      <c r="I497" s="28">
        <v>60</v>
      </c>
      <c r="J497" s="25"/>
    </row>
    <row r="498" spans="1:10" s="16" customFormat="1" ht="25.5" x14ac:dyDescent="0.2">
      <c r="A498" s="26" t="s">
        <v>1513</v>
      </c>
      <c r="B498" s="30" t="s">
        <v>1514</v>
      </c>
      <c r="C498" s="28">
        <v>0</v>
      </c>
      <c r="D498" s="28">
        <v>0</v>
      </c>
      <c r="E498" s="28">
        <v>0</v>
      </c>
      <c r="F498" s="28">
        <v>0</v>
      </c>
      <c r="G498" s="28">
        <v>0</v>
      </c>
      <c r="H498" s="28">
        <v>0</v>
      </c>
      <c r="I498" s="28">
        <v>942756</v>
      </c>
      <c r="J498" s="25"/>
    </row>
    <row r="499" spans="1:10" s="16" customFormat="1" x14ac:dyDescent="0.2">
      <c r="A499" s="26" t="s">
        <v>1575</v>
      </c>
      <c r="B499" s="30" t="s">
        <v>1576</v>
      </c>
      <c r="C499" s="28">
        <v>0</v>
      </c>
      <c r="D499" s="28">
        <v>0</v>
      </c>
      <c r="E499" s="28">
        <v>0</v>
      </c>
      <c r="F499" s="28">
        <v>0</v>
      </c>
      <c r="G499" s="28">
        <v>0</v>
      </c>
      <c r="H499" s="28">
        <v>0</v>
      </c>
      <c r="I499" s="28">
        <v>942756</v>
      </c>
      <c r="J499" s="25"/>
    </row>
    <row r="500" spans="1:10" s="16" customFormat="1" x14ac:dyDescent="0.2">
      <c r="A500" s="26" t="s">
        <v>1599</v>
      </c>
      <c r="B500" s="30" t="s">
        <v>1600</v>
      </c>
      <c r="C500" s="28">
        <v>775558</v>
      </c>
      <c r="D500" s="28">
        <v>479795</v>
      </c>
      <c r="E500" s="28">
        <v>-295763</v>
      </c>
      <c r="F500" s="28">
        <v>135050</v>
      </c>
      <c r="G500" s="28">
        <v>-640508</v>
      </c>
      <c r="H500" s="28">
        <v>-344745</v>
      </c>
      <c r="I500" s="28">
        <v>10285</v>
      </c>
      <c r="J500" s="25"/>
    </row>
    <row r="501" spans="1:10" s="16" customFormat="1" x14ac:dyDescent="0.2">
      <c r="A501" s="26" t="s">
        <v>1601</v>
      </c>
      <c r="B501" s="30" t="s">
        <v>1602</v>
      </c>
      <c r="C501" s="28">
        <v>775558</v>
      </c>
      <c r="D501" s="28">
        <v>479795</v>
      </c>
      <c r="E501" s="28">
        <v>-295763</v>
      </c>
      <c r="F501" s="28">
        <v>135050</v>
      </c>
      <c r="G501" s="28">
        <v>-640508</v>
      </c>
      <c r="H501" s="28">
        <v>-344745</v>
      </c>
      <c r="I501" s="28">
        <v>10285</v>
      </c>
      <c r="J501" s="25"/>
    </row>
    <row r="502" spans="1:10" s="16" customFormat="1" x14ac:dyDescent="0.2">
      <c r="A502" s="22" t="s">
        <v>1749</v>
      </c>
      <c r="B502" s="29" t="s">
        <v>2422</v>
      </c>
      <c r="C502" s="24">
        <v>0</v>
      </c>
      <c r="D502" s="24">
        <v>-15536</v>
      </c>
      <c r="E502" s="24">
        <v>-15536</v>
      </c>
      <c r="F502" s="24">
        <v>2137238</v>
      </c>
      <c r="G502" s="24">
        <v>2137238</v>
      </c>
      <c r="H502" s="24">
        <v>2152774</v>
      </c>
      <c r="I502" s="24">
        <v>2137585</v>
      </c>
      <c r="J502" s="25"/>
    </row>
    <row r="503" spans="1:10" s="16" customFormat="1" x14ac:dyDescent="0.2">
      <c r="A503" s="22" t="s">
        <v>1750</v>
      </c>
      <c r="B503" s="29" t="s">
        <v>2423</v>
      </c>
      <c r="C503" s="24">
        <v>0</v>
      </c>
      <c r="D503" s="24">
        <v>15536</v>
      </c>
      <c r="E503" s="24">
        <v>15536</v>
      </c>
      <c r="F503" s="24">
        <v>-2137238</v>
      </c>
      <c r="G503" s="24">
        <v>-2137238</v>
      </c>
      <c r="H503" s="24">
        <v>-2152774</v>
      </c>
      <c r="I503" s="24">
        <v>-2137585</v>
      </c>
      <c r="J503" s="25"/>
    </row>
    <row r="504" spans="1:10" s="16" customFormat="1" x14ac:dyDescent="0.2">
      <c r="A504" s="26" t="s">
        <v>1752</v>
      </c>
      <c r="B504" s="30" t="s">
        <v>1753</v>
      </c>
      <c r="C504" s="28">
        <v>0</v>
      </c>
      <c r="D504" s="28">
        <v>15536</v>
      </c>
      <c r="E504" s="28">
        <v>15536</v>
      </c>
      <c r="F504" s="28">
        <v>-2137238</v>
      </c>
      <c r="G504" s="28">
        <v>0</v>
      </c>
      <c r="H504" s="28">
        <v>-2152774</v>
      </c>
      <c r="I504" s="28">
        <v>-2137585</v>
      </c>
      <c r="J504" s="25"/>
    </row>
    <row r="505" spans="1:10" s="16" customFormat="1" x14ac:dyDescent="0.2">
      <c r="A505" s="26" t="s">
        <v>1754</v>
      </c>
      <c r="B505" s="30" t="s">
        <v>1755</v>
      </c>
      <c r="C505" s="28">
        <v>0</v>
      </c>
      <c r="D505" s="28">
        <v>15536</v>
      </c>
      <c r="E505" s="28">
        <v>15536</v>
      </c>
      <c r="F505" s="28">
        <v>0</v>
      </c>
      <c r="G505" s="28">
        <v>0</v>
      </c>
      <c r="H505" s="28">
        <v>-15536</v>
      </c>
      <c r="I505" s="28">
        <v>0</v>
      </c>
      <c r="J505" s="25"/>
    </row>
    <row r="506" spans="1:10" s="16" customFormat="1" x14ac:dyDescent="0.2">
      <c r="A506" s="26" t="s">
        <v>1790</v>
      </c>
      <c r="B506" s="30" t="s">
        <v>1791</v>
      </c>
      <c r="C506" s="28">
        <v>0</v>
      </c>
      <c r="D506" s="28">
        <v>0</v>
      </c>
      <c r="E506" s="28">
        <v>0</v>
      </c>
      <c r="F506" s="28">
        <v>-2137238</v>
      </c>
      <c r="G506" s="28">
        <v>0</v>
      </c>
      <c r="H506" s="28">
        <v>0</v>
      </c>
      <c r="I506" s="28">
        <v>-2137585</v>
      </c>
      <c r="J506" s="25"/>
    </row>
    <row r="507" spans="1:10" s="16" customFormat="1" ht="25.5" x14ac:dyDescent="0.2">
      <c r="A507" s="26" t="s">
        <v>1752</v>
      </c>
      <c r="B507" s="30" t="s">
        <v>2379</v>
      </c>
      <c r="C507" s="28">
        <v>0</v>
      </c>
      <c r="D507" s="28">
        <v>0</v>
      </c>
      <c r="E507" s="28">
        <v>0</v>
      </c>
      <c r="F507" s="28">
        <v>-2137237</v>
      </c>
      <c r="G507" s="28">
        <v>0</v>
      </c>
      <c r="H507" s="28">
        <v>0</v>
      </c>
      <c r="I507" s="28">
        <v>-2137584</v>
      </c>
      <c r="J507" s="25"/>
    </row>
    <row r="508" spans="1:10" s="16" customFormat="1" ht="25.5" x14ac:dyDescent="0.2">
      <c r="A508" s="26" t="s">
        <v>2388</v>
      </c>
      <c r="B508" s="30" t="s">
        <v>2389</v>
      </c>
      <c r="C508" s="28">
        <v>0</v>
      </c>
      <c r="D508" s="28">
        <v>15536</v>
      </c>
      <c r="E508" s="28">
        <v>15536</v>
      </c>
      <c r="F508" s="28">
        <v>-2137237</v>
      </c>
      <c r="G508" s="28">
        <v>0</v>
      </c>
      <c r="H508" s="28">
        <v>-2152773</v>
      </c>
      <c r="I508" s="28">
        <v>-2137584</v>
      </c>
      <c r="J508" s="25"/>
    </row>
    <row r="509" spans="1:10" s="16" customFormat="1" ht="12" x14ac:dyDescent="0.2">
      <c r="A509" s="25"/>
      <c r="B509" s="25"/>
      <c r="C509" s="25"/>
      <c r="D509" s="25"/>
      <c r="E509" s="25"/>
      <c r="F509" s="25"/>
      <c r="G509" s="25"/>
      <c r="H509" s="25"/>
      <c r="I509" s="25"/>
      <c r="J509" s="25"/>
    </row>
    <row r="510" spans="1:10" s="16" customFormat="1" x14ac:dyDescent="0.2">
      <c r="A510" s="74" t="s">
        <v>2618</v>
      </c>
      <c r="B510" s="74"/>
      <c r="C510" s="74"/>
      <c r="D510" s="74"/>
      <c r="E510" s="74"/>
      <c r="F510" s="74"/>
      <c r="G510" s="74"/>
      <c r="H510" s="74"/>
      <c r="I510" s="74"/>
      <c r="J510" s="74"/>
    </row>
    <row r="511" spans="1:10" s="16" customFormat="1" x14ac:dyDescent="0.2">
      <c r="A511" s="22" t="s">
        <v>2603</v>
      </c>
      <c r="B511" s="25"/>
      <c r="C511" s="25"/>
      <c r="D511" s="25"/>
      <c r="E511" s="25"/>
      <c r="F511" s="25"/>
      <c r="G511" s="25"/>
      <c r="H511" s="25"/>
      <c r="I511" s="25"/>
      <c r="J511" s="25"/>
    </row>
    <row r="512" spans="1:10" s="16" customFormat="1" ht="12" x14ac:dyDescent="0.2">
      <c r="A512" s="25"/>
      <c r="B512" s="25"/>
      <c r="C512" s="25"/>
      <c r="D512" s="25"/>
      <c r="E512" s="25"/>
      <c r="F512" s="25"/>
      <c r="G512" s="25"/>
      <c r="H512" s="25"/>
      <c r="I512" s="25"/>
      <c r="J512" s="25"/>
    </row>
    <row r="513" spans="1:10" s="16" customFormat="1" x14ac:dyDescent="0.2">
      <c r="A513" s="22" t="s">
        <v>16</v>
      </c>
      <c r="B513" s="29" t="s">
        <v>2421</v>
      </c>
      <c r="C513" s="24">
        <v>0</v>
      </c>
      <c r="D513" s="24">
        <v>0</v>
      </c>
      <c r="E513" s="24">
        <v>0</v>
      </c>
      <c r="F513" s="24">
        <v>0</v>
      </c>
      <c r="G513" s="24">
        <v>0</v>
      </c>
      <c r="H513" s="24">
        <v>0</v>
      </c>
      <c r="I513" s="24">
        <v>942756</v>
      </c>
      <c r="J513" s="25"/>
    </row>
    <row r="514" spans="1:10" s="16" customFormat="1" ht="12.75" customHeight="1" x14ac:dyDescent="0.2">
      <c r="A514" s="26" t="s">
        <v>741</v>
      </c>
      <c r="B514" s="30" t="s">
        <v>742</v>
      </c>
      <c r="C514" s="28">
        <v>0</v>
      </c>
      <c r="D514" s="28">
        <v>0</v>
      </c>
      <c r="E514" s="28">
        <v>0</v>
      </c>
      <c r="F514" s="28">
        <v>0</v>
      </c>
      <c r="G514" s="28">
        <v>0</v>
      </c>
      <c r="H514" s="28">
        <v>0</v>
      </c>
      <c r="I514" s="28">
        <v>942756</v>
      </c>
      <c r="J514" s="25"/>
    </row>
    <row r="515" spans="1:10" s="16" customFormat="1" x14ac:dyDescent="0.2">
      <c r="A515" s="26" t="s">
        <v>786</v>
      </c>
      <c r="B515" s="30" t="s">
        <v>787</v>
      </c>
      <c r="C515" s="28">
        <v>0</v>
      </c>
      <c r="D515" s="28">
        <v>0</v>
      </c>
      <c r="E515" s="28">
        <v>0</v>
      </c>
      <c r="F515" s="28">
        <v>0</v>
      </c>
      <c r="G515" s="28">
        <v>0</v>
      </c>
      <c r="H515" s="28">
        <v>0</v>
      </c>
      <c r="I515" s="28">
        <v>942756</v>
      </c>
      <c r="J515" s="25"/>
    </row>
    <row r="516" spans="1:10" s="16" customFormat="1" x14ac:dyDescent="0.2">
      <c r="A516" s="26" t="s">
        <v>806</v>
      </c>
      <c r="B516" s="30" t="s">
        <v>807</v>
      </c>
      <c r="C516" s="28">
        <v>0</v>
      </c>
      <c r="D516" s="28">
        <v>0</v>
      </c>
      <c r="E516" s="28">
        <v>0</v>
      </c>
      <c r="F516" s="28">
        <v>0</v>
      </c>
      <c r="G516" s="28">
        <v>0</v>
      </c>
      <c r="H516" s="28">
        <v>0</v>
      </c>
      <c r="I516" s="28">
        <v>942756</v>
      </c>
      <c r="J516" s="25"/>
    </row>
    <row r="517" spans="1:10" s="16" customFormat="1" x14ac:dyDescent="0.2">
      <c r="A517" s="22" t="s">
        <v>979</v>
      </c>
      <c r="B517" s="29" t="s">
        <v>980</v>
      </c>
      <c r="C517" s="24">
        <v>0</v>
      </c>
      <c r="D517" s="24">
        <v>0</v>
      </c>
      <c r="E517" s="24">
        <v>0</v>
      </c>
      <c r="F517" s="24">
        <v>0</v>
      </c>
      <c r="G517" s="24">
        <v>0</v>
      </c>
      <c r="H517" s="24">
        <v>0</v>
      </c>
      <c r="I517" s="24">
        <v>942756</v>
      </c>
      <c r="J517" s="25"/>
    </row>
    <row r="518" spans="1:10" s="16" customFormat="1" x14ac:dyDescent="0.2">
      <c r="A518" s="26" t="s">
        <v>981</v>
      </c>
      <c r="B518" s="30" t="s">
        <v>982</v>
      </c>
      <c r="C518" s="28">
        <v>0</v>
      </c>
      <c r="D518" s="28">
        <v>0</v>
      </c>
      <c r="E518" s="28">
        <v>0</v>
      </c>
      <c r="F518" s="28">
        <v>0</v>
      </c>
      <c r="G518" s="28">
        <v>0</v>
      </c>
      <c r="H518" s="28">
        <v>0</v>
      </c>
      <c r="I518" s="28">
        <v>942756</v>
      </c>
      <c r="J518" s="25"/>
    </row>
    <row r="519" spans="1:10" s="16" customFormat="1" ht="25.5" x14ac:dyDescent="0.2">
      <c r="A519" s="26" t="s">
        <v>1475</v>
      </c>
      <c r="B519" s="30" t="s">
        <v>1476</v>
      </c>
      <c r="C519" s="28">
        <v>0</v>
      </c>
      <c r="D519" s="28">
        <v>0</v>
      </c>
      <c r="E519" s="28">
        <v>0</v>
      </c>
      <c r="F519" s="28">
        <v>0</v>
      </c>
      <c r="G519" s="28">
        <v>0</v>
      </c>
      <c r="H519" s="28">
        <v>0</v>
      </c>
      <c r="I519" s="28">
        <v>942756</v>
      </c>
      <c r="J519" s="25"/>
    </row>
    <row r="520" spans="1:10" s="16" customFormat="1" ht="25.5" x14ac:dyDescent="0.2">
      <c r="A520" s="26" t="s">
        <v>1513</v>
      </c>
      <c r="B520" s="30" t="s">
        <v>1514</v>
      </c>
      <c r="C520" s="28">
        <v>0</v>
      </c>
      <c r="D520" s="28">
        <v>0</v>
      </c>
      <c r="E520" s="28">
        <v>0</v>
      </c>
      <c r="F520" s="28">
        <v>0</v>
      </c>
      <c r="G520" s="28">
        <v>0</v>
      </c>
      <c r="H520" s="28">
        <v>0</v>
      </c>
      <c r="I520" s="28">
        <v>942756</v>
      </c>
      <c r="J520" s="25"/>
    </row>
    <row r="521" spans="1:10" s="16" customFormat="1" x14ac:dyDescent="0.2">
      <c r="A521" s="26" t="s">
        <v>1575</v>
      </c>
      <c r="B521" s="30" t="s">
        <v>1576</v>
      </c>
      <c r="C521" s="28">
        <v>0</v>
      </c>
      <c r="D521" s="28">
        <v>0</v>
      </c>
      <c r="E521" s="28">
        <v>0</v>
      </c>
      <c r="F521" s="28">
        <v>0</v>
      </c>
      <c r="G521" s="28">
        <v>0</v>
      </c>
      <c r="H521" s="28">
        <v>0</v>
      </c>
      <c r="I521" s="28">
        <v>942756</v>
      </c>
      <c r="J521" s="25"/>
    </row>
    <row r="522" spans="1:10" s="16" customFormat="1" ht="12" x14ac:dyDescent="0.2">
      <c r="A522" s="25"/>
      <c r="B522" s="25"/>
      <c r="C522" s="25"/>
      <c r="D522" s="25"/>
      <c r="E522" s="25"/>
      <c r="F522" s="25"/>
      <c r="G522" s="25"/>
      <c r="H522" s="25"/>
      <c r="I522" s="25"/>
      <c r="J522" s="25"/>
    </row>
    <row r="523" spans="1:10" s="16" customFormat="1" x14ac:dyDescent="0.2">
      <c r="A523" s="74" t="s">
        <v>2619</v>
      </c>
      <c r="B523" s="74"/>
      <c r="C523" s="74"/>
      <c r="D523" s="74"/>
      <c r="E523" s="74"/>
      <c r="F523" s="74"/>
      <c r="G523" s="74"/>
      <c r="H523" s="74"/>
      <c r="I523" s="74"/>
      <c r="J523" s="74"/>
    </row>
    <row r="524" spans="1:10" s="16" customFormat="1" x14ac:dyDescent="0.2">
      <c r="A524" s="22" t="s">
        <v>2603</v>
      </c>
      <c r="B524" s="25"/>
      <c r="C524" s="25"/>
      <c r="D524" s="25"/>
      <c r="E524" s="25"/>
      <c r="F524" s="25"/>
      <c r="G524" s="25"/>
      <c r="H524" s="25"/>
      <c r="I524" s="25"/>
      <c r="J524" s="25"/>
    </row>
    <row r="525" spans="1:10" s="16" customFormat="1" ht="12" x14ac:dyDescent="0.2">
      <c r="A525" s="25"/>
      <c r="B525" s="25"/>
      <c r="C525" s="25"/>
      <c r="D525" s="25"/>
      <c r="E525" s="25"/>
      <c r="F525" s="25"/>
      <c r="G525" s="25"/>
      <c r="H525" s="25"/>
      <c r="I525" s="25"/>
      <c r="J525" s="25"/>
    </row>
    <row r="526" spans="1:10" s="16" customFormat="1" x14ac:dyDescent="0.2">
      <c r="A526" s="22" t="s">
        <v>16</v>
      </c>
      <c r="B526" s="29" t="s">
        <v>2421</v>
      </c>
      <c r="C526" s="24">
        <v>1623311</v>
      </c>
      <c r="D526" s="24">
        <v>3423934</v>
      </c>
      <c r="E526" s="24">
        <v>1800623</v>
      </c>
      <c r="F526" s="24">
        <v>3302592</v>
      </c>
      <c r="G526" s="24">
        <v>1679281</v>
      </c>
      <c r="H526" s="24">
        <v>-121342</v>
      </c>
      <c r="I526" s="24">
        <v>2797123</v>
      </c>
      <c r="J526" s="25"/>
    </row>
    <row r="527" spans="1:10" s="16" customFormat="1" x14ac:dyDescent="0.2">
      <c r="A527" s="26" t="s">
        <v>741</v>
      </c>
      <c r="B527" s="30" t="s">
        <v>742</v>
      </c>
      <c r="C527" s="28">
        <v>489357</v>
      </c>
      <c r="D527" s="28">
        <v>2709357</v>
      </c>
      <c r="E527" s="28">
        <v>2220000</v>
      </c>
      <c r="F527" s="28">
        <v>2588015</v>
      </c>
      <c r="G527" s="28">
        <v>2098658</v>
      </c>
      <c r="H527" s="28">
        <v>-121342</v>
      </c>
      <c r="I527" s="28">
        <v>2200060</v>
      </c>
      <c r="J527" s="25"/>
    </row>
    <row r="528" spans="1:10" s="16" customFormat="1" x14ac:dyDescent="0.2">
      <c r="A528" s="26" t="s">
        <v>786</v>
      </c>
      <c r="B528" s="30" t="s">
        <v>787</v>
      </c>
      <c r="C528" s="28">
        <v>489357</v>
      </c>
      <c r="D528" s="28">
        <v>2709357</v>
      </c>
      <c r="E528" s="28">
        <v>2220000</v>
      </c>
      <c r="F528" s="28">
        <v>2588015</v>
      </c>
      <c r="G528" s="28">
        <v>2098658</v>
      </c>
      <c r="H528" s="28">
        <v>-121342</v>
      </c>
      <c r="I528" s="28">
        <v>2200060</v>
      </c>
      <c r="J528" s="25"/>
    </row>
    <row r="529" spans="1:10" s="16" customFormat="1" x14ac:dyDescent="0.2">
      <c r="A529" s="26" t="s">
        <v>788</v>
      </c>
      <c r="B529" s="30" t="s">
        <v>789</v>
      </c>
      <c r="C529" s="28">
        <v>489357</v>
      </c>
      <c r="D529" s="28">
        <v>2709357</v>
      </c>
      <c r="E529" s="28">
        <v>2220000</v>
      </c>
      <c r="F529" s="28">
        <v>2588015</v>
      </c>
      <c r="G529" s="28">
        <v>2098658</v>
      </c>
      <c r="H529" s="28">
        <v>-121342</v>
      </c>
      <c r="I529" s="28">
        <v>2200060</v>
      </c>
      <c r="J529" s="25"/>
    </row>
    <row r="530" spans="1:10" s="16" customFormat="1" x14ac:dyDescent="0.2">
      <c r="A530" s="26" t="s">
        <v>958</v>
      </c>
      <c r="B530" s="30" t="s">
        <v>959</v>
      </c>
      <c r="C530" s="28">
        <v>1133954</v>
      </c>
      <c r="D530" s="28">
        <v>714577</v>
      </c>
      <c r="E530" s="28">
        <v>-419377</v>
      </c>
      <c r="F530" s="28">
        <v>714577</v>
      </c>
      <c r="G530" s="28">
        <v>-419377</v>
      </c>
      <c r="H530" s="28">
        <v>0</v>
      </c>
      <c r="I530" s="28">
        <v>597063</v>
      </c>
      <c r="J530" s="25"/>
    </row>
    <row r="531" spans="1:10" s="16" customFormat="1" x14ac:dyDescent="0.2">
      <c r="A531" s="26" t="s">
        <v>960</v>
      </c>
      <c r="B531" s="30" t="s">
        <v>959</v>
      </c>
      <c r="C531" s="28">
        <v>1133954</v>
      </c>
      <c r="D531" s="28">
        <v>714577</v>
      </c>
      <c r="E531" s="28">
        <v>-419377</v>
      </c>
      <c r="F531" s="28">
        <v>714577</v>
      </c>
      <c r="G531" s="28">
        <v>-419377</v>
      </c>
      <c r="H531" s="28">
        <v>0</v>
      </c>
      <c r="I531" s="28">
        <v>597063</v>
      </c>
      <c r="J531" s="25"/>
    </row>
    <row r="532" spans="1:10" s="16" customFormat="1" x14ac:dyDescent="0.2">
      <c r="A532" s="26" t="s">
        <v>961</v>
      </c>
      <c r="B532" s="30" t="s">
        <v>962</v>
      </c>
      <c r="C532" s="28">
        <v>1133954</v>
      </c>
      <c r="D532" s="28">
        <v>714577</v>
      </c>
      <c r="E532" s="28">
        <v>-419377</v>
      </c>
      <c r="F532" s="28">
        <v>714577</v>
      </c>
      <c r="G532" s="28">
        <v>-419377</v>
      </c>
      <c r="H532" s="28">
        <v>0</v>
      </c>
      <c r="I532" s="28">
        <v>597063</v>
      </c>
      <c r="J532" s="25"/>
    </row>
    <row r="533" spans="1:10" s="16" customFormat="1" ht="12.75" customHeight="1" x14ac:dyDescent="0.2">
      <c r="A533" s="22" t="s">
        <v>979</v>
      </c>
      <c r="B533" s="29" t="s">
        <v>980</v>
      </c>
      <c r="C533" s="24">
        <v>1623311</v>
      </c>
      <c r="D533" s="24">
        <v>3439470</v>
      </c>
      <c r="E533" s="24">
        <v>1816159</v>
      </c>
      <c r="F533" s="24">
        <v>1165354</v>
      </c>
      <c r="G533" s="24">
        <v>-457957</v>
      </c>
      <c r="H533" s="24">
        <v>-2274116</v>
      </c>
      <c r="I533" s="24">
        <v>659538</v>
      </c>
      <c r="J533" s="25"/>
    </row>
    <row r="534" spans="1:10" s="16" customFormat="1" x14ac:dyDescent="0.2">
      <c r="A534" s="26" t="s">
        <v>981</v>
      </c>
      <c r="B534" s="30" t="s">
        <v>982</v>
      </c>
      <c r="C534" s="28">
        <v>847753</v>
      </c>
      <c r="D534" s="28">
        <v>2959675</v>
      </c>
      <c r="E534" s="28">
        <v>2111922</v>
      </c>
      <c r="F534" s="28">
        <v>1030304</v>
      </c>
      <c r="G534" s="28">
        <v>182551</v>
      </c>
      <c r="H534" s="28">
        <v>-1929371</v>
      </c>
      <c r="I534" s="28">
        <v>649253</v>
      </c>
      <c r="J534" s="25"/>
    </row>
    <row r="535" spans="1:10" s="16" customFormat="1" x14ac:dyDescent="0.2">
      <c r="A535" s="26" t="s">
        <v>983</v>
      </c>
      <c r="B535" s="30" t="s">
        <v>984</v>
      </c>
      <c r="C535" s="28">
        <v>847753</v>
      </c>
      <c r="D535" s="28">
        <v>2959675</v>
      </c>
      <c r="E535" s="28">
        <v>2111922</v>
      </c>
      <c r="F535" s="28">
        <v>1030304</v>
      </c>
      <c r="G535" s="28">
        <v>182551</v>
      </c>
      <c r="H535" s="28">
        <v>-1929371</v>
      </c>
      <c r="I535" s="28">
        <v>649193</v>
      </c>
      <c r="J535" s="25"/>
    </row>
    <row r="536" spans="1:10" s="16" customFormat="1" x14ac:dyDescent="0.2">
      <c r="A536" s="26" t="s">
        <v>985</v>
      </c>
      <c r="B536" s="30" t="s">
        <v>986</v>
      </c>
      <c r="C536" s="28">
        <v>596853</v>
      </c>
      <c r="D536" s="28">
        <v>596853</v>
      </c>
      <c r="E536" s="28">
        <v>0</v>
      </c>
      <c r="F536" s="28">
        <v>596853</v>
      </c>
      <c r="G536" s="28">
        <v>0</v>
      </c>
      <c r="H536" s="28">
        <v>0</v>
      </c>
      <c r="I536" s="28">
        <v>596853</v>
      </c>
      <c r="J536" s="25"/>
    </row>
    <row r="537" spans="1:10" s="16" customFormat="1" x14ac:dyDescent="0.2">
      <c r="A537" s="26" t="s">
        <v>1053</v>
      </c>
      <c r="B537" s="30" t="s">
        <v>1054</v>
      </c>
      <c r="C537" s="28">
        <v>250900</v>
      </c>
      <c r="D537" s="28">
        <v>2362822</v>
      </c>
      <c r="E537" s="28">
        <v>2111922</v>
      </c>
      <c r="F537" s="28">
        <v>433451</v>
      </c>
      <c r="G537" s="28">
        <v>182551</v>
      </c>
      <c r="H537" s="28">
        <v>-1929371</v>
      </c>
      <c r="I537" s="28">
        <v>52340</v>
      </c>
      <c r="J537" s="25"/>
    </row>
    <row r="538" spans="1:10" s="16" customFormat="1" ht="25.5" x14ac:dyDescent="0.2">
      <c r="A538" s="26" t="s">
        <v>1475</v>
      </c>
      <c r="B538" s="30" t="s">
        <v>1476</v>
      </c>
      <c r="C538" s="28">
        <v>0</v>
      </c>
      <c r="D538" s="28">
        <v>0</v>
      </c>
      <c r="E538" s="28">
        <v>0</v>
      </c>
      <c r="F538" s="28">
        <v>0</v>
      </c>
      <c r="G538" s="28">
        <v>0</v>
      </c>
      <c r="H538" s="28">
        <v>0</v>
      </c>
      <c r="I538" s="28">
        <v>60</v>
      </c>
      <c r="J538" s="25"/>
    </row>
    <row r="539" spans="1:10" s="16" customFormat="1" ht="25.5" x14ac:dyDescent="0.2">
      <c r="A539" s="26" t="s">
        <v>1477</v>
      </c>
      <c r="B539" s="30" t="s">
        <v>1478</v>
      </c>
      <c r="C539" s="28">
        <v>0</v>
      </c>
      <c r="D539" s="28">
        <v>0</v>
      </c>
      <c r="E539" s="28">
        <v>0</v>
      </c>
      <c r="F539" s="28">
        <v>0</v>
      </c>
      <c r="G539" s="28">
        <v>0</v>
      </c>
      <c r="H539" s="28">
        <v>0</v>
      </c>
      <c r="I539" s="28">
        <v>60</v>
      </c>
      <c r="J539" s="25"/>
    </row>
    <row r="540" spans="1:10" s="16" customFormat="1" x14ac:dyDescent="0.2">
      <c r="A540" s="26" t="s">
        <v>1499</v>
      </c>
      <c r="B540" s="30" t="s">
        <v>1500</v>
      </c>
      <c r="C540" s="28">
        <v>0</v>
      </c>
      <c r="D540" s="28">
        <v>0</v>
      </c>
      <c r="E540" s="28">
        <v>0</v>
      </c>
      <c r="F540" s="28">
        <v>0</v>
      </c>
      <c r="G540" s="28">
        <v>0</v>
      </c>
      <c r="H540" s="28">
        <v>0</v>
      </c>
      <c r="I540" s="28">
        <v>60</v>
      </c>
      <c r="J540" s="25"/>
    </row>
    <row r="541" spans="1:10" s="16" customFormat="1" x14ac:dyDescent="0.2">
      <c r="A541" s="26" t="s">
        <v>1599</v>
      </c>
      <c r="B541" s="30" t="s">
        <v>1600</v>
      </c>
      <c r="C541" s="28">
        <v>775558</v>
      </c>
      <c r="D541" s="28">
        <v>479795</v>
      </c>
      <c r="E541" s="28">
        <v>-295763</v>
      </c>
      <c r="F541" s="28">
        <v>135050</v>
      </c>
      <c r="G541" s="28">
        <v>-640508</v>
      </c>
      <c r="H541" s="28">
        <v>-344745</v>
      </c>
      <c r="I541" s="28">
        <v>10285</v>
      </c>
      <c r="J541" s="25"/>
    </row>
    <row r="542" spans="1:10" s="16" customFormat="1" x14ac:dyDescent="0.2">
      <c r="A542" s="26" t="s">
        <v>1601</v>
      </c>
      <c r="B542" s="30" t="s">
        <v>1602</v>
      </c>
      <c r="C542" s="28">
        <v>775558</v>
      </c>
      <c r="D542" s="28">
        <v>479795</v>
      </c>
      <c r="E542" s="28">
        <v>-295763</v>
      </c>
      <c r="F542" s="28">
        <v>135050</v>
      </c>
      <c r="G542" s="28">
        <v>-640508</v>
      </c>
      <c r="H542" s="28">
        <v>-344745</v>
      </c>
      <c r="I542" s="28">
        <v>10285</v>
      </c>
      <c r="J542" s="25"/>
    </row>
    <row r="543" spans="1:10" s="16" customFormat="1" x14ac:dyDescent="0.2">
      <c r="A543" s="22" t="s">
        <v>1749</v>
      </c>
      <c r="B543" s="29" t="s">
        <v>2422</v>
      </c>
      <c r="C543" s="24">
        <v>0</v>
      </c>
      <c r="D543" s="24">
        <v>-15536</v>
      </c>
      <c r="E543" s="24">
        <v>-15536</v>
      </c>
      <c r="F543" s="24">
        <v>2137238</v>
      </c>
      <c r="G543" s="24">
        <v>2137238</v>
      </c>
      <c r="H543" s="24">
        <v>2152774</v>
      </c>
      <c r="I543" s="24">
        <v>2137585</v>
      </c>
      <c r="J543" s="25"/>
    </row>
    <row r="544" spans="1:10" s="16" customFormat="1" x14ac:dyDescent="0.2">
      <c r="A544" s="22" t="s">
        <v>1750</v>
      </c>
      <c r="B544" s="29" t="s">
        <v>2423</v>
      </c>
      <c r="C544" s="24">
        <v>0</v>
      </c>
      <c r="D544" s="24">
        <v>15536</v>
      </c>
      <c r="E544" s="24">
        <v>15536</v>
      </c>
      <c r="F544" s="24">
        <v>-2137238</v>
      </c>
      <c r="G544" s="24">
        <v>-2137238</v>
      </c>
      <c r="H544" s="24">
        <v>-2152774</v>
      </c>
      <c r="I544" s="24">
        <v>-2137585</v>
      </c>
      <c r="J544" s="25"/>
    </row>
    <row r="545" spans="1:10" s="16" customFormat="1" x14ac:dyDescent="0.2">
      <c r="A545" s="26" t="s">
        <v>1752</v>
      </c>
      <c r="B545" s="30" t="s">
        <v>1753</v>
      </c>
      <c r="C545" s="28">
        <v>0</v>
      </c>
      <c r="D545" s="28">
        <v>15536</v>
      </c>
      <c r="E545" s="28">
        <v>15536</v>
      </c>
      <c r="F545" s="28">
        <v>-2137238</v>
      </c>
      <c r="G545" s="28">
        <v>0</v>
      </c>
      <c r="H545" s="28">
        <v>-2152774</v>
      </c>
      <c r="I545" s="28">
        <v>-2137585</v>
      </c>
      <c r="J545" s="25"/>
    </row>
    <row r="546" spans="1:10" s="16" customFormat="1" x14ac:dyDescent="0.2">
      <c r="A546" s="26" t="s">
        <v>1754</v>
      </c>
      <c r="B546" s="30" t="s">
        <v>1755</v>
      </c>
      <c r="C546" s="28">
        <v>0</v>
      </c>
      <c r="D546" s="28">
        <v>15536</v>
      </c>
      <c r="E546" s="28">
        <v>15536</v>
      </c>
      <c r="F546" s="28">
        <v>0</v>
      </c>
      <c r="G546" s="28">
        <v>0</v>
      </c>
      <c r="H546" s="28">
        <v>-15536</v>
      </c>
      <c r="I546" s="28">
        <v>0</v>
      </c>
      <c r="J546" s="25"/>
    </row>
    <row r="547" spans="1:10" s="16" customFormat="1" x14ac:dyDescent="0.2">
      <c r="A547" s="26" t="s">
        <v>1790</v>
      </c>
      <c r="B547" s="30" t="s">
        <v>1791</v>
      </c>
      <c r="C547" s="28">
        <v>0</v>
      </c>
      <c r="D547" s="28">
        <v>0</v>
      </c>
      <c r="E547" s="28">
        <v>0</v>
      </c>
      <c r="F547" s="28">
        <v>-2137238</v>
      </c>
      <c r="G547" s="28">
        <v>0</v>
      </c>
      <c r="H547" s="28">
        <v>0</v>
      </c>
      <c r="I547" s="28">
        <v>-2137585</v>
      </c>
      <c r="J547" s="25"/>
    </row>
    <row r="548" spans="1:10" s="16" customFormat="1" ht="25.5" x14ac:dyDescent="0.2">
      <c r="A548" s="26" t="s">
        <v>1752</v>
      </c>
      <c r="B548" s="30" t="s">
        <v>2379</v>
      </c>
      <c r="C548" s="28">
        <v>0</v>
      </c>
      <c r="D548" s="28">
        <v>0</v>
      </c>
      <c r="E548" s="28">
        <v>0</v>
      </c>
      <c r="F548" s="28">
        <v>-2137237</v>
      </c>
      <c r="G548" s="28">
        <v>0</v>
      </c>
      <c r="H548" s="28">
        <v>0</v>
      </c>
      <c r="I548" s="28">
        <v>-2137584</v>
      </c>
      <c r="J548" s="25"/>
    </row>
    <row r="549" spans="1:10" s="16" customFormat="1" ht="25.5" x14ac:dyDescent="0.2">
      <c r="A549" s="26" t="s">
        <v>2388</v>
      </c>
      <c r="B549" s="30" t="s">
        <v>2389</v>
      </c>
      <c r="C549" s="28">
        <v>0</v>
      </c>
      <c r="D549" s="28">
        <v>15536</v>
      </c>
      <c r="E549" s="28">
        <v>15536</v>
      </c>
      <c r="F549" s="28">
        <v>-2137237</v>
      </c>
      <c r="G549" s="28">
        <v>0</v>
      </c>
      <c r="H549" s="28">
        <v>-2152773</v>
      </c>
      <c r="I549" s="28">
        <v>-2137584</v>
      </c>
      <c r="J549" s="25"/>
    </row>
    <row r="550" spans="1:10" s="16" customFormat="1" ht="12" x14ac:dyDescent="0.2">
      <c r="A550" s="25"/>
      <c r="B550" s="25"/>
      <c r="C550" s="25"/>
      <c r="D550" s="25"/>
      <c r="E550" s="25"/>
      <c r="F550" s="25"/>
      <c r="G550" s="25"/>
      <c r="H550" s="25"/>
      <c r="I550" s="25"/>
      <c r="J550" s="25"/>
    </row>
    <row r="551" spans="1:10" s="16" customFormat="1" x14ac:dyDescent="0.2">
      <c r="A551" s="74" t="s">
        <v>2477</v>
      </c>
      <c r="B551" s="74"/>
      <c r="C551" s="74"/>
      <c r="D551" s="74"/>
      <c r="E551" s="74"/>
      <c r="F551" s="74"/>
      <c r="G551" s="74"/>
      <c r="H551" s="74"/>
      <c r="I551" s="74"/>
      <c r="J551" s="74"/>
    </row>
    <row r="552" spans="1:10" x14ac:dyDescent="0.2">
      <c r="A552" s="22" t="s">
        <v>2605</v>
      </c>
      <c r="B552" s="25"/>
      <c r="C552" s="25"/>
      <c r="D552" s="25"/>
      <c r="E552" s="25"/>
      <c r="F552" s="25"/>
      <c r="G552" s="25"/>
      <c r="H552" s="25"/>
      <c r="I552" s="25"/>
      <c r="J552" s="25"/>
    </row>
    <row r="553" spans="1:10" x14ac:dyDescent="0.2">
      <c r="A553" s="25"/>
      <c r="B553" s="25"/>
      <c r="C553" s="25"/>
      <c r="D553" s="25"/>
      <c r="E553" s="25"/>
      <c r="F553" s="25"/>
      <c r="G553" s="25"/>
      <c r="H553" s="25"/>
      <c r="I553" s="25"/>
      <c r="J553" s="25"/>
    </row>
    <row r="554" spans="1:10" x14ac:dyDescent="0.2">
      <c r="A554" s="22" t="s">
        <v>16</v>
      </c>
      <c r="B554" s="29" t="s">
        <v>2421</v>
      </c>
      <c r="C554" s="24">
        <v>5033012</v>
      </c>
      <c r="D554" s="24">
        <v>5027512</v>
      </c>
      <c r="E554" s="24">
        <v>-5500</v>
      </c>
      <c r="F554" s="24">
        <v>5026943</v>
      </c>
      <c r="G554" s="24">
        <v>-6069</v>
      </c>
      <c r="H554" s="24">
        <v>-569</v>
      </c>
      <c r="I554" s="24">
        <v>5523033</v>
      </c>
      <c r="J554" s="25"/>
    </row>
    <row r="555" spans="1:10" x14ac:dyDescent="0.2">
      <c r="A555" s="26" t="s">
        <v>649</v>
      </c>
      <c r="B555" s="30" t="s">
        <v>650</v>
      </c>
      <c r="C555" s="28">
        <v>569</v>
      </c>
      <c r="D555" s="28">
        <v>569</v>
      </c>
      <c r="E555" s="28">
        <v>0</v>
      </c>
      <c r="F555" s="28">
        <v>0</v>
      </c>
      <c r="G555" s="28">
        <v>-569</v>
      </c>
      <c r="H555" s="28">
        <v>-569</v>
      </c>
      <c r="I555" s="28">
        <v>0</v>
      </c>
      <c r="J555" s="25"/>
    </row>
    <row r="556" spans="1:10" x14ac:dyDescent="0.2">
      <c r="A556" s="26" t="s">
        <v>958</v>
      </c>
      <c r="B556" s="30" t="s">
        <v>959</v>
      </c>
      <c r="C556" s="28">
        <v>5032443</v>
      </c>
      <c r="D556" s="28">
        <v>5026943</v>
      </c>
      <c r="E556" s="28">
        <v>-5500</v>
      </c>
      <c r="F556" s="28">
        <v>5026943</v>
      </c>
      <c r="G556" s="28">
        <v>-5500</v>
      </c>
      <c r="H556" s="28">
        <v>0</v>
      </c>
      <c r="I556" s="28">
        <v>5523033</v>
      </c>
      <c r="J556" s="25"/>
    </row>
    <row r="557" spans="1:10" x14ac:dyDescent="0.2">
      <c r="A557" s="26" t="s">
        <v>960</v>
      </c>
      <c r="B557" s="30" t="s">
        <v>959</v>
      </c>
      <c r="C557" s="28">
        <v>5032443</v>
      </c>
      <c r="D557" s="28">
        <v>5026943</v>
      </c>
      <c r="E557" s="28">
        <v>-5500</v>
      </c>
      <c r="F557" s="28">
        <v>5026943</v>
      </c>
      <c r="G557" s="28">
        <v>-5500</v>
      </c>
      <c r="H557" s="28">
        <v>0</v>
      </c>
      <c r="I557" s="28">
        <v>5523033</v>
      </c>
      <c r="J557" s="25"/>
    </row>
    <row r="558" spans="1:10" x14ac:dyDescent="0.2">
      <c r="A558" s="26" t="s">
        <v>961</v>
      </c>
      <c r="B558" s="30" t="s">
        <v>962</v>
      </c>
      <c r="C558" s="28">
        <v>5032443</v>
      </c>
      <c r="D558" s="28">
        <v>5026943</v>
      </c>
      <c r="E558" s="28">
        <v>-5500</v>
      </c>
      <c r="F558" s="28">
        <v>5026943</v>
      </c>
      <c r="G558" s="28">
        <v>-5500</v>
      </c>
      <c r="H558" s="28">
        <v>0</v>
      </c>
      <c r="I558" s="28">
        <v>5523033</v>
      </c>
      <c r="J558" s="25"/>
    </row>
    <row r="559" spans="1:10" x14ac:dyDescent="0.2">
      <c r="A559" s="22" t="s">
        <v>979</v>
      </c>
      <c r="B559" s="29" t="s">
        <v>980</v>
      </c>
      <c r="C559" s="24">
        <v>5033012</v>
      </c>
      <c r="D559" s="24">
        <v>5027512</v>
      </c>
      <c r="E559" s="24">
        <v>-5500</v>
      </c>
      <c r="F559" s="24">
        <v>5026943</v>
      </c>
      <c r="G559" s="24">
        <v>-6069</v>
      </c>
      <c r="H559" s="24">
        <v>-569</v>
      </c>
      <c r="I559" s="24">
        <v>5523033</v>
      </c>
      <c r="J559" s="25"/>
    </row>
    <row r="560" spans="1:10" x14ac:dyDescent="0.2">
      <c r="A560" s="26" t="s">
        <v>981</v>
      </c>
      <c r="B560" s="30" t="s">
        <v>982</v>
      </c>
      <c r="C560" s="28">
        <v>5022512</v>
      </c>
      <c r="D560" s="28">
        <v>5011179</v>
      </c>
      <c r="E560" s="28">
        <v>-11333</v>
      </c>
      <c r="F560" s="28">
        <v>5010610</v>
      </c>
      <c r="G560" s="28">
        <v>-11902</v>
      </c>
      <c r="H560" s="28">
        <v>-569</v>
      </c>
      <c r="I560" s="28">
        <v>5506438</v>
      </c>
      <c r="J560" s="25"/>
    </row>
    <row r="561" spans="1:10" x14ac:dyDescent="0.2">
      <c r="A561" s="26" t="s">
        <v>983</v>
      </c>
      <c r="B561" s="30" t="s">
        <v>984</v>
      </c>
      <c r="C561" s="28">
        <v>5022512</v>
      </c>
      <c r="D561" s="28">
        <v>5011179</v>
      </c>
      <c r="E561" s="28">
        <v>-11333</v>
      </c>
      <c r="F561" s="28">
        <v>5010610</v>
      </c>
      <c r="G561" s="28">
        <v>-11902</v>
      </c>
      <c r="H561" s="28">
        <v>-569</v>
      </c>
      <c r="I561" s="28">
        <v>5506438</v>
      </c>
      <c r="J561" s="25"/>
    </row>
    <row r="562" spans="1:10" x14ac:dyDescent="0.2">
      <c r="A562" s="26" t="s">
        <v>985</v>
      </c>
      <c r="B562" s="30" t="s">
        <v>986</v>
      </c>
      <c r="C562" s="28">
        <v>4898268</v>
      </c>
      <c r="D562" s="28">
        <v>4898268</v>
      </c>
      <c r="E562" s="28">
        <v>0</v>
      </c>
      <c r="F562" s="28">
        <v>4897699</v>
      </c>
      <c r="G562" s="28">
        <v>-569</v>
      </c>
      <c r="H562" s="28">
        <v>-569</v>
      </c>
      <c r="I562" s="28">
        <v>5432094</v>
      </c>
      <c r="J562" s="25"/>
    </row>
    <row r="563" spans="1:10" x14ac:dyDescent="0.2">
      <c r="A563" s="26" t="s">
        <v>1053</v>
      </c>
      <c r="B563" s="30" t="s">
        <v>1054</v>
      </c>
      <c r="C563" s="28">
        <v>124244</v>
      </c>
      <c r="D563" s="28">
        <v>112911</v>
      </c>
      <c r="E563" s="28">
        <v>-11333</v>
      </c>
      <c r="F563" s="28">
        <v>112911</v>
      </c>
      <c r="G563" s="28">
        <v>-11333</v>
      </c>
      <c r="H563" s="28">
        <v>0</v>
      </c>
      <c r="I563" s="28">
        <v>74344</v>
      </c>
      <c r="J563" s="25"/>
    </row>
    <row r="564" spans="1:10" x14ac:dyDescent="0.2">
      <c r="A564" s="26" t="s">
        <v>1599</v>
      </c>
      <c r="B564" s="30" t="s">
        <v>1600</v>
      </c>
      <c r="C564" s="28">
        <v>10500</v>
      </c>
      <c r="D564" s="28">
        <v>16333</v>
      </c>
      <c r="E564" s="28">
        <v>5833</v>
      </c>
      <c r="F564" s="28">
        <v>16333</v>
      </c>
      <c r="G564" s="28">
        <v>5833</v>
      </c>
      <c r="H564" s="28">
        <v>0</v>
      </c>
      <c r="I564" s="28">
        <v>16595</v>
      </c>
      <c r="J564" s="25"/>
    </row>
    <row r="565" spans="1:10" x14ac:dyDescent="0.2">
      <c r="A565" s="26" t="s">
        <v>1601</v>
      </c>
      <c r="B565" s="30" t="s">
        <v>1602</v>
      </c>
      <c r="C565" s="28">
        <v>10500</v>
      </c>
      <c r="D565" s="28">
        <v>16333</v>
      </c>
      <c r="E565" s="28">
        <v>5833</v>
      </c>
      <c r="F565" s="28">
        <v>16333</v>
      </c>
      <c r="G565" s="28">
        <v>5833</v>
      </c>
      <c r="H565" s="28">
        <v>0</v>
      </c>
      <c r="I565" s="28">
        <v>16595</v>
      </c>
      <c r="J565" s="25"/>
    </row>
    <row r="566" spans="1:10" x14ac:dyDescent="0.2">
      <c r="A566" s="26" t="s">
        <v>2400</v>
      </c>
      <c r="B566" s="30" t="s">
        <v>2401</v>
      </c>
      <c r="C566" s="28">
        <v>0</v>
      </c>
      <c r="D566" s="28">
        <v>0</v>
      </c>
      <c r="E566" s="28">
        <v>0</v>
      </c>
      <c r="F566" s="28">
        <v>0</v>
      </c>
      <c r="G566" s="28">
        <v>0</v>
      </c>
      <c r="H566" s="28">
        <v>0</v>
      </c>
      <c r="I566" s="28">
        <v>12737</v>
      </c>
      <c r="J566" s="25"/>
    </row>
    <row r="567" spans="1:10" x14ac:dyDescent="0.2">
      <c r="A567" s="25"/>
      <c r="B567" s="25"/>
      <c r="C567" s="25"/>
      <c r="D567" s="25"/>
      <c r="E567" s="25"/>
      <c r="F567" s="25"/>
      <c r="G567" s="25"/>
      <c r="H567" s="25"/>
      <c r="I567" s="25"/>
      <c r="J567" s="25"/>
    </row>
    <row r="568" spans="1:10" x14ac:dyDescent="0.2">
      <c r="A568" s="74" t="s">
        <v>2478</v>
      </c>
      <c r="B568" s="74"/>
      <c r="C568" s="74"/>
      <c r="D568" s="74"/>
      <c r="E568" s="74"/>
      <c r="F568" s="74"/>
      <c r="G568" s="74"/>
      <c r="H568" s="74"/>
      <c r="I568" s="74"/>
      <c r="J568" s="74"/>
    </row>
    <row r="569" spans="1:10" x14ac:dyDescent="0.2">
      <c r="A569" s="22" t="s">
        <v>2603</v>
      </c>
      <c r="B569" s="25"/>
      <c r="C569" s="25"/>
      <c r="D569" s="25"/>
      <c r="E569" s="25"/>
      <c r="F569" s="25"/>
      <c r="G569" s="25"/>
      <c r="H569" s="25"/>
      <c r="I569" s="25"/>
      <c r="J569" s="25"/>
    </row>
    <row r="570" spans="1:10" x14ac:dyDescent="0.2">
      <c r="A570" s="25"/>
      <c r="B570" s="25"/>
      <c r="C570" s="25"/>
      <c r="D570" s="25"/>
      <c r="E570" s="25"/>
      <c r="F570" s="25"/>
      <c r="G570" s="25"/>
      <c r="H570" s="25"/>
      <c r="I570" s="25"/>
      <c r="J570" s="25"/>
    </row>
    <row r="571" spans="1:10" x14ac:dyDescent="0.2">
      <c r="A571" s="22" t="s">
        <v>16</v>
      </c>
      <c r="B571" s="29" t="s">
        <v>2421</v>
      </c>
      <c r="C571" s="24">
        <v>0</v>
      </c>
      <c r="D571" s="24">
        <v>128542</v>
      </c>
      <c r="E571" s="24">
        <v>128542</v>
      </c>
      <c r="F571" s="24">
        <v>128239</v>
      </c>
      <c r="G571" s="24">
        <v>128239</v>
      </c>
      <c r="H571" s="24">
        <v>-303</v>
      </c>
      <c r="I571" s="24">
        <v>72818569</v>
      </c>
      <c r="J571" s="25"/>
    </row>
    <row r="572" spans="1:10" x14ac:dyDescent="0.2">
      <c r="A572" s="26" t="s">
        <v>958</v>
      </c>
      <c r="B572" s="30" t="s">
        <v>959</v>
      </c>
      <c r="C572" s="28">
        <v>0</v>
      </c>
      <c r="D572" s="28">
        <v>128542</v>
      </c>
      <c r="E572" s="28">
        <v>128542</v>
      </c>
      <c r="F572" s="28">
        <v>128239</v>
      </c>
      <c r="G572" s="28">
        <v>0</v>
      </c>
      <c r="H572" s="28">
        <v>-303</v>
      </c>
      <c r="I572" s="28">
        <v>72818569</v>
      </c>
      <c r="J572" s="25"/>
    </row>
    <row r="573" spans="1:10" x14ac:dyDescent="0.2">
      <c r="A573" s="26" t="s">
        <v>960</v>
      </c>
      <c r="B573" s="30" t="s">
        <v>959</v>
      </c>
      <c r="C573" s="28">
        <v>0</v>
      </c>
      <c r="D573" s="28">
        <v>128542</v>
      </c>
      <c r="E573" s="28">
        <v>128542</v>
      </c>
      <c r="F573" s="28">
        <v>128239</v>
      </c>
      <c r="G573" s="28">
        <v>0</v>
      </c>
      <c r="H573" s="28">
        <v>-303</v>
      </c>
      <c r="I573" s="28">
        <v>72818569</v>
      </c>
      <c r="J573" s="25"/>
    </row>
    <row r="574" spans="1:10" x14ac:dyDescent="0.2">
      <c r="A574" s="26" t="s">
        <v>961</v>
      </c>
      <c r="B574" s="30" t="s">
        <v>962</v>
      </c>
      <c r="C574" s="28">
        <v>0</v>
      </c>
      <c r="D574" s="28">
        <v>128542</v>
      </c>
      <c r="E574" s="28">
        <v>128542</v>
      </c>
      <c r="F574" s="28">
        <v>128239</v>
      </c>
      <c r="G574" s="28">
        <v>0</v>
      </c>
      <c r="H574" s="28">
        <v>-303</v>
      </c>
      <c r="I574" s="28">
        <v>72818569</v>
      </c>
      <c r="J574" s="25"/>
    </row>
    <row r="575" spans="1:10" x14ac:dyDescent="0.2">
      <c r="A575" s="22" t="s">
        <v>979</v>
      </c>
      <c r="B575" s="29" t="s">
        <v>980</v>
      </c>
      <c r="C575" s="24">
        <v>0</v>
      </c>
      <c r="D575" s="24">
        <v>128542</v>
      </c>
      <c r="E575" s="24">
        <v>128542</v>
      </c>
      <c r="F575" s="24">
        <v>128239</v>
      </c>
      <c r="G575" s="24">
        <v>128239</v>
      </c>
      <c r="H575" s="24">
        <v>-303</v>
      </c>
      <c r="I575" s="24">
        <v>72818569</v>
      </c>
      <c r="J575" s="25"/>
    </row>
    <row r="576" spans="1:10" x14ac:dyDescent="0.2">
      <c r="A576" s="26" t="s">
        <v>981</v>
      </c>
      <c r="B576" s="30" t="s">
        <v>982</v>
      </c>
      <c r="C576" s="28">
        <v>0</v>
      </c>
      <c r="D576" s="28">
        <v>128542</v>
      </c>
      <c r="E576" s="28">
        <v>128542</v>
      </c>
      <c r="F576" s="28">
        <v>128239</v>
      </c>
      <c r="G576" s="28">
        <v>0</v>
      </c>
      <c r="H576" s="28">
        <v>-303</v>
      </c>
      <c r="I576" s="28">
        <v>16064140</v>
      </c>
      <c r="J576" s="25"/>
    </row>
    <row r="577" spans="1:10" x14ac:dyDescent="0.2">
      <c r="A577" s="26" t="s">
        <v>983</v>
      </c>
      <c r="B577" s="30" t="s">
        <v>984</v>
      </c>
      <c r="C577" s="28">
        <v>0</v>
      </c>
      <c r="D577" s="28">
        <v>128542</v>
      </c>
      <c r="E577" s="28">
        <v>128542</v>
      </c>
      <c r="F577" s="28">
        <v>128239</v>
      </c>
      <c r="G577" s="28">
        <v>0</v>
      </c>
      <c r="H577" s="28">
        <v>-303</v>
      </c>
      <c r="I577" s="28">
        <v>16061140</v>
      </c>
      <c r="J577" s="25"/>
    </row>
    <row r="578" spans="1:10" x14ac:dyDescent="0.2">
      <c r="A578" s="26" t="s">
        <v>985</v>
      </c>
      <c r="B578" s="30" t="s">
        <v>986</v>
      </c>
      <c r="C578" s="28">
        <v>0</v>
      </c>
      <c r="D578" s="28">
        <v>37058</v>
      </c>
      <c r="E578" s="28">
        <v>37058</v>
      </c>
      <c r="F578" s="28">
        <v>36755</v>
      </c>
      <c r="G578" s="28">
        <v>0</v>
      </c>
      <c r="H578" s="28">
        <v>-303</v>
      </c>
      <c r="I578" s="28">
        <v>485637</v>
      </c>
      <c r="J578" s="25"/>
    </row>
    <row r="579" spans="1:10" x14ac:dyDescent="0.2">
      <c r="A579" s="26" t="s">
        <v>1053</v>
      </c>
      <c r="B579" s="30" t="s">
        <v>1054</v>
      </c>
      <c r="C579" s="28">
        <v>0</v>
      </c>
      <c r="D579" s="28">
        <v>91484</v>
      </c>
      <c r="E579" s="28">
        <v>91484</v>
      </c>
      <c r="F579" s="28">
        <v>91484</v>
      </c>
      <c r="G579" s="28">
        <v>0</v>
      </c>
      <c r="H579" s="28">
        <v>0</v>
      </c>
      <c r="I579" s="28">
        <v>15575503</v>
      </c>
      <c r="J579" s="25"/>
    </row>
    <row r="580" spans="1:10" ht="25.5" x14ac:dyDescent="0.2">
      <c r="A580" s="26" t="s">
        <v>1266</v>
      </c>
      <c r="B580" s="30" t="s">
        <v>3032</v>
      </c>
      <c r="C580" s="28">
        <v>0</v>
      </c>
      <c r="D580" s="28">
        <v>0</v>
      </c>
      <c r="E580" s="28">
        <v>0</v>
      </c>
      <c r="F580" s="28">
        <v>0</v>
      </c>
      <c r="G580" s="28">
        <v>0</v>
      </c>
      <c r="H580" s="28">
        <v>0</v>
      </c>
      <c r="I580" s="28">
        <v>3000</v>
      </c>
      <c r="J580" s="25"/>
    </row>
    <row r="581" spans="1:10" x14ac:dyDescent="0.2">
      <c r="A581" s="26" t="s">
        <v>1337</v>
      </c>
      <c r="B581" s="30" t="s">
        <v>1338</v>
      </c>
      <c r="C581" s="28">
        <v>0</v>
      </c>
      <c r="D581" s="28">
        <v>0</v>
      </c>
      <c r="E581" s="28">
        <v>0</v>
      </c>
      <c r="F581" s="28">
        <v>0</v>
      </c>
      <c r="G581" s="28">
        <v>0</v>
      </c>
      <c r="H581" s="28">
        <v>0</v>
      </c>
      <c r="I581" s="28">
        <v>3000</v>
      </c>
      <c r="J581" s="25"/>
    </row>
    <row r="582" spans="1:10" x14ac:dyDescent="0.2">
      <c r="A582" s="26" t="s">
        <v>1599</v>
      </c>
      <c r="B582" s="30" t="s">
        <v>1600</v>
      </c>
      <c r="C582" s="28">
        <v>0</v>
      </c>
      <c r="D582" s="28">
        <v>0</v>
      </c>
      <c r="E582" s="28">
        <v>0</v>
      </c>
      <c r="F582" s="28">
        <v>0</v>
      </c>
      <c r="G582" s="28">
        <v>0</v>
      </c>
      <c r="H582" s="28">
        <v>0</v>
      </c>
      <c r="I582" s="28">
        <v>56754429</v>
      </c>
      <c r="J582" s="25"/>
    </row>
    <row r="583" spans="1:10" x14ac:dyDescent="0.2">
      <c r="A583" s="26" t="s">
        <v>1601</v>
      </c>
      <c r="B583" s="30" t="s">
        <v>1602</v>
      </c>
      <c r="C583" s="28">
        <v>0</v>
      </c>
      <c r="D583" s="28">
        <v>0</v>
      </c>
      <c r="E583" s="28">
        <v>0</v>
      </c>
      <c r="F583" s="28">
        <v>0</v>
      </c>
      <c r="G583" s="28">
        <v>0</v>
      </c>
      <c r="H583" s="28">
        <v>0</v>
      </c>
      <c r="I583" s="28">
        <v>56754429</v>
      </c>
      <c r="J583" s="25"/>
    </row>
    <row r="584" spans="1:10" x14ac:dyDescent="0.2">
      <c r="A584" s="26" t="s">
        <v>2400</v>
      </c>
      <c r="B584" s="30" t="s">
        <v>2401</v>
      </c>
      <c r="C584" s="28">
        <v>0</v>
      </c>
      <c r="D584" s="28">
        <v>0</v>
      </c>
      <c r="E584" s="28">
        <v>0</v>
      </c>
      <c r="F584" s="28">
        <v>303</v>
      </c>
      <c r="G584" s="28">
        <v>0</v>
      </c>
      <c r="H584" s="28">
        <v>0</v>
      </c>
      <c r="I584" s="28">
        <v>1240112</v>
      </c>
      <c r="J584" s="25"/>
    </row>
  </sheetData>
  <mergeCells count="32">
    <mergeCell ref="A431:J431"/>
    <mergeCell ref="A425:J425"/>
    <mergeCell ref="A568:J568"/>
    <mergeCell ref="A454:J454"/>
    <mergeCell ref="A479:J479"/>
    <mergeCell ref="A510:J510"/>
    <mergeCell ref="A523:J523"/>
    <mergeCell ref="A551:J551"/>
    <mergeCell ref="A6:I6"/>
    <mergeCell ref="A61:J61"/>
    <mergeCell ref="A74:J74"/>
    <mergeCell ref="A99:J99"/>
    <mergeCell ref="A145:J145"/>
    <mergeCell ref="A159:J159"/>
    <mergeCell ref="A343:J343"/>
    <mergeCell ref="A365:J365"/>
    <mergeCell ref="A378:J378"/>
    <mergeCell ref="A394:J394"/>
    <mergeCell ref="A205:J205"/>
    <mergeCell ref="A233:J233"/>
    <mergeCell ref="A271:J271"/>
    <mergeCell ref="A283:J283"/>
    <mergeCell ref="A318:J318"/>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95"/>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2620</v>
      </c>
      <c r="B6" s="75"/>
      <c r="C6" s="75"/>
      <c r="D6" s="75"/>
      <c r="E6" s="75"/>
      <c r="F6" s="75"/>
      <c r="G6" s="75"/>
      <c r="H6" s="75"/>
      <c r="I6" s="75"/>
    </row>
    <row r="7" spans="1:10" s="16" customFormat="1" x14ac:dyDescent="0.2">
      <c r="A7" s="22" t="s">
        <v>16</v>
      </c>
      <c r="B7" s="23" t="s">
        <v>2421</v>
      </c>
      <c r="C7" s="24">
        <v>83969495</v>
      </c>
      <c r="D7" s="24">
        <v>89354302</v>
      </c>
      <c r="E7" s="24">
        <v>5384807</v>
      </c>
      <c r="F7" s="24">
        <v>89439807</v>
      </c>
      <c r="G7" s="24">
        <v>5470312</v>
      </c>
      <c r="H7" s="24">
        <v>85505</v>
      </c>
      <c r="I7" s="24">
        <v>75895956</v>
      </c>
      <c r="J7" s="25"/>
    </row>
    <row r="8" spans="1:10" s="16" customFormat="1" x14ac:dyDescent="0.2">
      <c r="A8" s="26" t="s">
        <v>649</v>
      </c>
      <c r="B8" s="27" t="s">
        <v>650</v>
      </c>
      <c r="C8" s="28">
        <v>1645798</v>
      </c>
      <c r="D8" s="28">
        <v>1894541</v>
      </c>
      <c r="E8" s="28">
        <v>248743</v>
      </c>
      <c r="F8" s="28">
        <v>2900195</v>
      </c>
      <c r="G8" s="28">
        <v>1254397</v>
      </c>
      <c r="H8" s="28">
        <v>1005654</v>
      </c>
      <c r="I8" s="28">
        <v>2511261</v>
      </c>
      <c r="J8" s="25"/>
    </row>
    <row r="9" spans="1:10" s="16" customFormat="1" x14ac:dyDescent="0.2">
      <c r="A9" s="26" t="s">
        <v>741</v>
      </c>
      <c r="B9" s="27" t="s">
        <v>742</v>
      </c>
      <c r="C9" s="28">
        <v>959527</v>
      </c>
      <c r="D9" s="28">
        <v>697325</v>
      </c>
      <c r="E9" s="28">
        <v>-262202</v>
      </c>
      <c r="F9" s="28">
        <v>697325</v>
      </c>
      <c r="G9" s="28">
        <v>-262202</v>
      </c>
      <c r="H9" s="28">
        <v>0</v>
      </c>
      <c r="I9" s="28">
        <v>478857</v>
      </c>
      <c r="J9" s="25"/>
    </row>
    <row r="10" spans="1:10" s="16" customFormat="1" x14ac:dyDescent="0.2">
      <c r="A10" s="26" t="s">
        <v>786</v>
      </c>
      <c r="B10" s="27" t="s">
        <v>787</v>
      </c>
      <c r="C10" s="28">
        <v>959527</v>
      </c>
      <c r="D10" s="28">
        <v>697325</v>
      </c>
      <c r="E10" s="28">
        <v>-262202</v>
      </c>
      <c r="F10" s="28">
        <v>697325</v>
      </c>
      <c r="G10" s="28">
        <v>-262202</v>
      </c>
      <c r="H10" s="28">
        <v>0</v>
      </c>
      <c r="I10" s="28">
        <v>478857</v>
      </c>
      <c r="J10" s="25"/>
    </row>
    <row r="11" spans="1:10" s="16" customFormat="1" x14ac:dyDescent="0.2">
      <c r="A11" s="26" t="s">
        <v>788</v>
      </c>
      <c r="B11" s="27" t="s">
        <v>789</v>
      </c>
      <c r="C11" s="28">
        <v>959527</v>
      </c>
      <c r="D11" s="28">
        <v>697325</v>
      </c>
      <c r="E11" s="28">
        <v>-262202</v>
      </c>
      <c r="F11" s="28">
        <v>697325</v>
      </c>
      <c r="G11" s="28">
        <v>-262202</v>
      </c>
      <c r="H11" s="28">
        <v>0</v>
      </c>
      <c r="I11" s="28">
        <v>478857</v>
      </c>
      <c r="J11" s="25"/>
    </row>
    <row r="12" spans="1:10" s="16" customFormat="1" x14ac:dyDescent="0.2">
      <c r="A12" s="26" t="s">
        <v>958</v>
      </c>
      <c r="B12" s="27" t="s">
        <v>959</v>
      </c>
      <c r="C12" s="28">
        <v>81364170</v>
      </c>
      <c r="D12" s="28">
        <v>86762436</v>
      </c>
      <c r="E12" s="28">
        <v>5398266</v>
      </c>
      <c r="F12" s="28">
        <v>85842287</v>
      </c>
      <c r="G12" s="28">
        <v>4478117</v>
      </c>
      <c r="H12" s="28">
        <v>-920149</v>
      </c>
      <c r="I12" s="28">
        <v>72905838</v>
      </c>
      <c r="J12" s="25"/>
    </row>
    <row r="13" spans="1:10" s="16" customFormat="1" x14ac:dyDescent="0.2">
      <c r="A13" s="26" t="s">
        <v>960</v>
      </c>
      <c r="B13" s="27" t="s">
        <v>959</v>
      </c>
      <c r="C13" s="28">
        <v>81364170</v>
      </c>
      <c r="D13" s="28">
        <v>86762436</v>
      </c>
      <c r="E13" s="28">
        <v>5398266</v>
      </c>
      <c r="F13" s="28">
        <v>85842287</v>
      </c>
      <c r="G13" s="28">
        <v>4478117</v>
      </c>
      <c r="H13" s="28">
        <v>-920149</v>
      </c>
      <c r="I13" s="28">
        <v>72905838</v>
      </c>
      <c r="J13" s="25"/>
    </row>
    <row r="14" spans="1:10" s="16" customFormat="1" x14ac:dyDescent="0.2">
      <c r="A14" s="26" t="s">
        <v>961</v>
      </c>
      <c r="B14" s="27" t="s">
        <v>962</v>
      </c>
      <c r="C14" s="28">
        <v>81364170</v>
      </c>
      <c r="D14" s="28">
        <v>86762436</v>
      </c>
      <c r="E14" s="28">
        <v>5398266</v>
      </c>
      <c r="F14" s="28">
        <v>85842287</v>
      </c>
      <c r="G14" s="28">
        <v>4478117</v>
      </c>
      <c r="H14" s="28">
        <v>-920149</v>
      </c>
      <c r="I14" s="28">
        <v>72905838</v>
      </c>
      <c r="J14" s="25"/>
    </row>
    <row r="15" spans="1:10" s="16" customFormat="1" x14ac:dyDescent="0.2">
      <c r="A15" s="22" t="s">
        <v>979</v>
      </c>
      <c r="B15" s="23" t="s">
        <v>980</v>
      </c>
      <c r="C15" s="24">
        <v>84359895</v>
      </c>
      <c r="D15" s="24">
        <v>90080457</v>
      </c>
      <c r="E15" s="24">
        <v>5720562</v>
      </c>
      <c r="F15" s="24">
        <v>88508114</v>
      </c>
      <c r="G15" s="24">
        <v>4148219</v>
      </c>
      <c r="H15" s="24">
        <v>-1572343</v>
      </c>
      <c r="I15" s="24">
        <v>74932028</v>
      </c>
      <c r="J15" s="25"/>
    </row>
    <row r="16" spans="1:10" s="16" customFormat="1" x14ac:dyDescent="0.2">
      <c r="A16" s="26" t="s">
        <v>981</v>
      </c>
      <c r="B16" s="27" t="s">
        <v>982</v>
      </c>
      <c r="C16" s="28">
        <v>82601444</v>
      </c>
      <c r="D16" s="28">
        <v>87982067</v>
      </c>
      <c r="E16" s="28">
        <v>5380623</v>
      </c>
      <c r="F16" s="28">
        <v>86512090</v>
      </c>
      <c r="G16" s="28">
        <v>3910646</v>
      </c>
      <c r="H16" s="28">
        <v>-1469977</v>
      </c>
      <c r="I16" s="28">
        <v>72540202</v>
      </c>
      <c r="J16" s="25"/>
    </row>
    <row r="17" spans="1:10" s="16" customFormat="1" x14ac:dyDescent="0.2">
      <c r="A17" s="26" t="s">
        <v>983</v>
      </c>
      <c r="B17" s="27" t="s">
        <v>984</v>
      </c>
      <c r="C17" s="28">
        <v>69918262</v>
      </c>
      <c r="D17" s="28">
        <v>69573108</v>
      </c>
      <c r="E17" s="28">
        <v>-345154</v>
      </c>
      <c r="F17" s="28">
        <v>68551166</v>
      </c>
      <c r="G17" s="28">
        <v>-1367096</v>
      </c>
      <c r="H17" s="28">
        <v>-1021942</v>
      </c>
      <c r="I17" s="28">
        <v>58466052</v>
      </c>
      <c r="J17" s="25"/>
    </row>
    <row r="18" spans="1:10" s="16" customFormat="1" x14ac:dyDescent="0.2">
      <c r="A18" s="26" t="s">
        <v>985</v>
      </c>
      <c r="B18" s="27" t="s">
        <v>986</v>
      </c>
      <c r="C18" s="28">
        <v>41068715</v>
      </c>
      <c r="D18" s="28">
        <v>40643512</v>
      </c>
      <c r="E18" s="28">
        <v>-425203</v>
      </c>
      <c r="F18" s="28">
        <v>40448681</v>
      </c>
      <c r="G18" s="28">
        <v>-620034</v>
      </c>
      <c r="H18" s="28">
        <v>-194831</v>
      </c>
      <c r="I18" s="28">
        <v>31664672</v>
      </c>
      <c r="J18" s="25"/>
    </row>
    <row r="19" spans="1:10" s="16" customFormat="1" x14ac:dyDescent="0.2">
      <c r="A19" s="26" t="s">
        <v>1053</v>
      </c>
      <c r="B19" s="27" t="s">
        <v>1054</v>
      </c>
      <c r="C19" s="28">
        <v>28849547</v>
      </c>
      <c r="D19" s="28">
        <v>28929596</v>
      </c>
      <c r="E19" s="28">
        <v>80049</v>
      </c>
      <c r="F19" s="28">
        <v>28102485</v>
      </c>
      <c r="G19" s="28">
        <v>-747062</v>
      </c>
      <c r="H19" s="28">
        <v>-827111</v>
      </c>
      <c r="I19" s="28">
        <v>26801380</v>
      </c>
      <c r="J19" s="25"/>
    </row>
    <row r="20" spans="1:10" s="16" customFormat="1" ht="25.5" x14ac:dyDescent="0.2">
      <c r="A20" s="26" t="s">
        <v>1266</v>
      </c>
      <c r="B20" s="27" t="s">
        <v>3032</v>
      </c>
      <c r="C20" s="28">
        <v>1552695</v>
      </c>
      <c r="D20" s="28">
        <v>2356670</v>
      </c>
      <c r="E20" s="28">
        <v>803975</v>
      </c>
      <c r="F20" s="28">
        <v>2208459</v>
      </c>
      <c r="G20" s="28">
        <v>655764</v>
      </c>
      <c r="H20" s="28">
        <v>-148211</v>
      </c>
      <c r="I20" s="28">
        <v>1626654</v>
      </c>
      <c r="J20" s="25"/>
    </row>
    <row r="21" spans="1:10" s="16" customFormat="1" x14ac:dyDescent="0.2">
      <c r="A21" s="26" t="s">
        <v>1267</v>
      </c>
      <c r="B21" s="27" t="s">
        <v>1268</v>
      </c>
      <c r="C21" s="28">
        <v>1519351</v>
      </c>
      <c r="D21" s="28">
        <v>2298949</v>
      </c>
      <c r="E21" s="28">
        <v>779598</v>
      </c>
      <c r="F21" s="28">
        <v>2159301</v>
      </c>
      <c r="G21" s="28">
        <v>639950</v>
      </c>
      <c r="H21" s="28">
        <v>-139648</v>
      </c>
      <c r="I21" s="28">
        <v>1562151</v>
      </c>
      <c r="J21" s="25"/>
    </row>
    <row r="22" spans="1:10" s="16" customFormat="1" x14ac:dyDescent="0.2">
      <c r="A22" s="26" t="s">
        <v>1337</v>
      </c>
      <c r="B22" s="27" t="s">
        <v>1338</v>
      </c>
      <c r="C22" s="28">
        <v>33344</v>
      </c>
      <c r="D22" s="28">
        <v>57721</v>
      </c>
      <c r="E22" s="28">
        <v>24377</v>
      </c>
      <c r="F22" s="28">
        <v>49158</v>
      </c>
      <c r="G22" s="28">
        <v>15814</v>
      </c>
      <c r="H22" s="28">
        <v>-8563</v>
      </c>
      <c r="I22" s="28">
        <v>64503</v>
      </c>
      <c r="J22" s="25"/>
    </row>
    <row r="23" spans="1:10" s="16" customFormat="1" ht="25.5" x14ac:dyDescent="0.2">
      <c r="A23" s="26" t="s">
        <v>1475</v>
      </c>
      <c r="B23" s="27" t="s">
        <v>1476</v>
      </c>
      <c r="C23" s="28">
        <v>11130487</v>
      </c>
      <c r="D23" s="28">
        <v>16052289</v>
      </c>
      <c r="E23" s="28">
        <v>4921802</v>
      </c>
      <c r="F23" s="28">
        <v>15752465</v>
      </c>
      <c r="G23" s="28">
        <v>4621978</v>
      </c>
      <c r="H23" s="28">
        <v>-299824</v>
      </c>
      <c r="I23" s="28">
        <v>12447496</v>
      </c>
      <c r="J23" s="25"/>
    </row>
    <row r="24" spans="1:10" s="16" customFormat="1" ht="25.5" x14ac:dyDescent="0.2">
      <c r="A24" s="26" t="s">
        <v>1477</v>
      </c>
      <c r="B24" s="27" t="s">
        <v>1478</v>
      </c>
      <c r="C24" s="28">
        <v>9668236</v>
      </c>
      <c r="D24" s="28">
        <v>14546236</v>
      </c>
      <c r="E24" s="28">
        <v>4878000</v>
      </c>
      <c r="F24" s="28">
        <v>14546236</v>
      </c>
      <c r="G24" s="28">
        <v>4878000</v>
      </c>
      <c r="H24" s="28">
        <v>0</v>
      </c>
      <c r="I24" s="28">
        <v>11495609</v>
      </c>
      <c r="J24" s="25"/>
    </row>
    <row r="25" spans="1:10" s="16" customFormat="1" x14ac:dyDescent="0.2">
      <c r="A25" s="26" t="s">
        <v>1479</v>
      </c>
      <c r="B25" s="27" t="s">
        <v>1480</v>
      </c>
      <c r="C25" s="28">
        <v>239776</v>
      </c>
      <c r="D25" s="28">
        <v>239776</v>
      </c>
      <c r="E25" s="28">
        <v>0</v>
      </c>
      <c r="F25" s="28">
        <v>239776</v>
      </c>
      <c r="G25" s="28">
        <v>0</v>
      </c>
      <c r="H25" s="28">
        <v>0</v>
      </c>
      <c r="I25" s="28">
        <v>304692</v>
      </c>
      <c r="J25" s="25"/>
    </row>
    <row r="26" spans="1:10" s="16" customFormat="1" x14ac:dyDescent="0.2">
      <c r="A26" s="26" t="s">
        <v>1499</v>
      </c>
      <c r="B26" s="27" t="s">
        <v>1500</v>
      </c>
      <c r="C26" s="28">
        <v>9428460</v>
      </c>
      <c r="D26" s="28">
        <v>14306460</v>
      </c>
      <c r="E26" s="28">
        <v>4878000</v>
      </c>
      <c r="F26" s="28">
        <v>14306460</v>
      </c>
      <c r="G26" s="28">
        <v>4878000</v>
      </c>
      <c r="H26" s="28">
        <v>0</v>
      </c>
      <c r="I26" s="28">
        <v>11190917</v>
      </c>
      <c r="J26" s="25"/>
    </row>
    <row r="27" spans="1:10" s="16" customFormat="1" ht="25.5" x14ac:dyDescent="0.2">
      <c r="A27" s="26" t="s">
        <v>1513</v>
      </c>
      <c r="B27" s="27" t="s">
        <v>1514</v>
      </c>
      <c r="C27" s="28">
        <v>1462251</v>
      </c>
      <c r="D27" s="28">
        <v>1506053</v>
      </c>
      <c r="E27" s="28">
        <v>43802</v>
      </c>
      <c r="F27" s="28">
        <v>1206229</v>
      </c>
      <c r="G27" s="28">
        <v>-256022</v>
      </c>
      <c r="H27" s="28">
        <v>-299824</v>
      </c>
      <c r="I27" s="28">
        <v>951887</v>
      </c>
      <c r="J27" s="25"/>
    </row>
    <row r="28" spans="1:10" s="16" customFormat="1" ht="25.5" x14ac:dyDescent="0.2">
      <c r="A28" s="26" t="s">
        <v>1519</v>
      </c>
      <c r="B28" s="27" t="s">
        <v>1520</v>
      </c>
      <c r="C28" s="28">
        <v>194146</v>
      </c>
      <c r="D28" s="28">
        <v>194146</v>
      </c>
      <c r="E28" s="28">
        <v>0</v>
      </c>
      <c r="F28" s="28">
        <v>121025</v>
      </c>
      <c r="G28" s="28">
        <v>-73121</v>
      </c>
      <c r="H28" s="28">
        <v>-73121</v>
      </c>
      <c r="I28" s="28">
        <v>10407</v>
      </c>
      <c r="J28" s="25"/>
    </row>
    <row r="29" spans="1:10" s="16" customFormat="1" ht="25.5" x14ac:dyDescent="0.2">
      <c r="A29" s="26" t="s">
        <v>1521</v>
      </c>
      <c r="B29" s="27" t="s">
        <v>1522</v>
      </c>
      <c r="C29" s="28">
        <v>802105</v>
      </c>
      <c r="D29" s="28">
        <v>1177740</v>
      </c>
      <c r="E29" s="28">
        <v>375635</v>
      </c>
      <c r="F29" s="28">
        <v>974030</v>
      </c>
      <c r="G29" s="28">
        <v>171925</v>
      </c>
      <c r="H29" s="28">
        <v>-203710</v>
      </c>
      <c r="I29" s="28">
        <v>837412</v>
      </c>
      <c r="J29" s="25"/>
    </row>
    <row r="30" spans="1:10" s="16" customFormat="1" ht="25.5" x14ac:dyDescent="0.2">
      <c r="A30" s="26" t="s">
        <v>1523</v>
      </c>
      <c r="B30" s="27" t="s">
        <v>1524</v>
      </c>
      <c r="C30" s="28">
        <v>0</v>
      </c>
      <c r="D30" s="28">
        <v>375635</v>
      </c>
      <c r="E30" s="28">
        <v>375635</v>
      </c>
      <c r="F30" s="28">
        <v>318517</v>
      </c>
      <c r="G30" s="28">
        <v>0</v>
      </c>
      <c r="H30" s="28">
        <v>-57118</v>
      </c>
      <c r="I30" s="28">
        <v>214854</v>
      </c>
      <c r="J30" s="25"/>
    </row>
    <row r="31" spans="1:10" s="16" customFormat="1" ht="25.5" x14ac:dyDescent="0.2">
      <c r="A31" s="26" t="s">
        <v>1525</v>
      </c>
      <c r="B31" s="27" t="s">
        <v>1526</v>
      </c>
      <c r="C31" s="28">
        <v>802105</v>
      </c>
      <c r="D31" s="28">
        <v>802105</v>
      </c>
      <c r="E31" s="28">
        <v>0</v>
      </c>
      <c r="F31" s="28">
        <v>655513</v>
      </c>
      <c r="G31" s="28">
        <v>-146592</v>
      </c>
      <c r="H31" s="28">
        <v>-146592</v>
      </c>
      <c r="I31" s="28">
        <v>622558</v>
      </c>
      <c r="J31" s="25"/>
    </row>
    <row r="32" spans="1:10" s="16" customFormat="1" ht="25.5" x14ac:dyDescent="0.2">
      <c r="A32" s="26" t="s">
        <v>1565</v>
      </c>
      <c r="B32" s="27" t="s">
        <v>1566</v>
      </c>
      <c r="C32" s="28">
        <v>466000</v>
      </c>
      <c r="D32" s="28">
        <v>134167</v>
      </c>
      <c r="E32" s="28">
        <v>-331833</v>
      </c>
      <c r="F32" s="28">
        <v>111174</v>
      </c>
      <c r="G32" s="28">
        <v>-354826</v>
      </c>
      <c r="H32" s="28">
        <v>-22993</v>
      </c>
      <c r="I32" s="28">
        <v>104068</v>
      </c>
      <c r="J32" s="25"/>
    </row>
    <row r="33" spans="1:10" s="16" customFormat="1" ht="25.5" x14ac:dyDescent="0.2">
      <c r="A33" s="26" t="s">
        <v>1567</v>
      </c>
      <c r="B33" s="27" t="s">
        <v>1568</v>
      </c>
      <c r="C33" s="28">
        <v>0</v>
      </c>
      <c r="D33" s="28">
        <v>18034</v>
      </c>
      <c r="E33" s="28">
        <v>18034</v>
      </c>
      <c r="F33" s="28">
        <v>17793</v>
      </c>
      <c r="G33" s="28">
        <v>0</v>
      </c>
      <c r="H33" s="28">
        <v>-241</v>
      </c>
      <c r="I33" s="28">
        <v>0</v>
      </c>
      <c r="J33" s="25"/>
    </row>
    <row r="34" spans="1:10" s="16" customFormat="1" ht="38.25" x14ac:dyDescent="0.2">
      <c r="A34" s="26" t="s">
        <v>1569</v>
      </c>
      <c r="B34" s="27" t="s">
        <v>1570</v>
      </c>
      <c r="C34" s="28">
        <v>466000</v>
      </c>
      <c r="D34" s="28">
        <v>116133</v>
      </c>
      <c r="E34" s="28">
        <v>-349867</v>
      </c>
      <c r="F34" s="28">
        <v>93381</v>
      </c>
      <c r="G34" s="28">
        <v>-372619</v>
      </c>
      <c r="H34" s="28">
        <v>-22752</v>
      </c>
      <c r="I34" s="28">
        <v>104068</v>
      </c>
      <c r="J34" s="25"/>
    </row>
    <row r="35" spans="1:10" s="16" customFormat="1" x14ac:dyDescent="0.2">
      <c r="A35" s="26" t="s">
        <v>1599</v>
      </c>
      <c r="B35" s="27" t="s">
        <v>1600</v>
      </c>
      <c r="C35" s="28">
        <v>1758451</v>
      </c>
      <c r="D35" s="28">
        <v>2098390</v>
      </c>
      <c r="E35" s="28">
        <v>339939</v>
      </c>
      <c r="F35" s="28">
        <v>1996024</v>
      </c>
      <c r="G35" s="28">
        <v>237573</v>
      </c>
      <c r="H35" s="28">
        <v>-102366</v>
      </c>
      <c r="I35" s="28">
        <v>2391826</v>
      </c>
      <c r="J35" s="25"/>
    </row>
    <row r="36" spans="1:10" s="16" customFormat="1" x14ac:dyDescent="0.2">
      <c r="A36" s="26" t="s">
        <v>1601</v>
      </c>
      <c r="B36" s="27" t="s">
        <v>1602</v>
      </c>
      <c r="C36" s="28">
        <v>1758451</v>
      </c>
      <c r="D36" s="28">
        <v>2098390</v>
      </c>
      <c r="E36" s="28">
        <v>339939</v>
      </c>
      <c r="F36" s="28">
        <v>1996024</v>
      </c>
      <c r="G36" s="28">
        <v>237573</v>
      </c>
      <c r="H36" s="28">
        <v>-102366</v>
      </c>
      <c r="I36" s="28">
        <v>2391826</v>
      </c>
      <c r="J36" s="25"/>
    </row>
    <row r="37" spans="1:10" s="16" customFormat="1" x14ac:dyDescent="0.2">
      <c r="A37" s="22" t="s">
        <v>1749</v>
      </c>
      <c r="B37" s="23" t="s">
        <v>2422</v>
      </c>
      <c r="C37" s="24">
        <v>-390400</v>
      </c>
      <c r="D37" s="24">
        <v>-726155</v>
      </c>
      <c r="E37" s="24">
        <v>-335755</v>
      </c>
      <c r="F37" s="24">
        <v>931693</v>
      </c>
      <c r="G37" s="24">
        <v>1322093</v>
      </c>
      <c r="H37" s="24">
        <v>1657848</v>
      </c>
      <c r="I37" s="24">
        <v>963928</v>
      </c>
      <c r="J37" s="25"/>
    </row>
    <row r="38" spans="1:10" s="16" customFormat="1" x14ac:dyDescent="0.2">
      <c r="A38" s="22" t="s">
        <v>1750</v>
      </c>
      <c r="B38" s="23" t="s">
        <v>2423</v>
      </c>
      <c r="C38" s="24">
        <v>390400</v>
      </c>
      <c r="D38" s="24">
        <v>726155</v>
      </c>
      <c r="E38" s="24">
        <v>335755</v>
      </c>
      <c r="F38" s="24">
        <v>-931693</v>
      </c>
      <c r="G38" s="24">
        <v>-1322093</v>
      </c>
      <c r="H38" s="24">
        <v>-1657848</v>
      </c>
      <c r="I38" s="24">
        <v>-963928</v>
      </c>
      <c r="J38" s="25"/>
    </row>
    <row r="39" spans="1:10" s="16" customFormat="1" x14ac:dyDescent="0.2">
      <c r="A39" s="26" t="s">
        <v>1752</v>
      </c>
      <c r="B39" s="27" t="s">
        <v>1753</v>
      </c>
      <c r="C39" s="28">
        <v>390400</v>
      </c>
      <c r="D39" s="28">
        <v>726155</v>
      </c>
      <c r="E39" s="28">
        <v>335755</v>
      </c>
      <c r="F39" s="28">
        <v>-931693</v>
      </c>
      <c r="G39" s="28">
        <v>-1322093</v>
      </c>
      <c r="H39" s="28">
        <v>-1657848</v>
      </c>
      <c r="I39" s="28">
        <v>-963928</v>
      </c>
      <c r="J39" s="25"/>
    </row>
    <row r="40" spans="1:10" s="16" customFormat="1" x14ac:dyDescent="0.2">
      <c r="A40" s="26" t="s">
        <v>1754</v>
      </c>
      <c r="B40" s="27" t="s">
        <v>1755</v>
      </c>
      <c r="C40" s="28">
        <v>390400</v>
      </c>
      <c r="D40" s="28">
        <v>726155</v>
      </c>
      <c r="E40" s="28">
        <v>335755</v>
      </c>
      <c r="F40" s="28">
        <v>-71980</v>
      </c>
      <c r="G40" s="28">
        <v>-462380</v>
      </c>
      <c r="H40" s="28">
        <v>-798135</v>
      </c>
      <c r="I40" s="28">
        <v>-35558</v>
      </c>
      <c r="J40" s="25"/>
    </row>
    <row r="41" spans="1:10" s="16" customFormat="1" x14ac:dyDescent="0.2">
      <c r="A41" s="26" t="s">
        <v>1790</v>
      </c>
      <c r="B41" s="27" t="s">
        <v>1791</v>
      </c>
      <c r="C41" s="28">
        <v>0</v>
      </c>
      <c r="D41" s="28">
        <v>0</v>
      </c>
      <c r="E41" s="28">
        <v>0</v>
      </c>
      <c r="F41" s="28">
        <v>-859713</v>
      </c>
      <c r="G41" s="28">
        <v>0</v>
      </c>
      <c r="H41" s="28">
        <v>0</v>
      </c>
      <c r="I41" s="28">
        <v>-928370</v>
      </c>
      <c r="J41" s="25"/>
    </row>
    <row r="42" spans="1:10" s="16" customFormat="1" ht="25.5" x14ac:dyDescent="0.2">
      <c r="A42" s="26" t="s">
        <v>1752</v>
      </c>
      <c r="B42" s="27" t="s">
        <v>2379</v>
      </c>
      <c r="C42" s="28">
        <v>0</v>
      </c>
      <c r="D42" s="28">
        <v>0</v>
      </c>
      <c r="E42" s="28">
        <v>0</v>
      </c>
      <c r="F42" s="28">
        <v>-931693</v>
      </c>
      <c r="G42" s="28">
        <v>0</v>
      </c>
      <c r="H42" s="28">
        <v>0</v>
      </c>
      <c r="I42" s="28">
        <v>-963928</v>
      </c>
      <c r="J42" s="25"/>
    </row>
    <row r="43" spans="1:10" s="16" customFormat="1" ht="25.5" x14ac:dyDescent="0.2">
      <c r="A43" s="26" t="s">
        <v>2384</v>
      </c>
      <c r="B43" s="27" t="s">
        <v>2385</v>
      </c>
      <c r="C43" s="28">
        <v>390400</v>
      </c>
      <c r="D43" s="28">
        <v>390400</v>
      </c>
      <c r="E43" s="28">
        <v>0</v>
      </c>
      <c r="F43" s="28">
        <v>-1085964</v>
      </c>
      <c r="G43" s="28">
        <v>-1476364</v>
      </c>
      <c r="H43" s="28">
        <v>-1476364</v>
      </c>
      <c r="I43" s="28">
        <v>-1288568</v>
      </c>
      <c r="J43" s="25"/>
    </row>
    <row r="44" spans="1:10" s="16" customFormat="1" ht="25.5" x14ac:dyDescent="0.2">
      <c r="A44" s="26" t="s">
        <v>2388</v>
      </c>
      <c r="B44" s="27" t="s">
        <v>2389</v>
      </c>
      <c r="C44" s="28">
        <v>0</v>
      </c>
      <c r="D44" s="28">
        <v>335755</v>
      </c>
      <c r="E44" s="28">
        <v>335755</v>
      </c>
      <c r="F44" s="28">
        <v>154271</v>
      </c>
      <c r="G44" s="28">
        <v>0</v>
      </c>
      <c r="H44" s="28">
        <v>-181484</v>
      </c>
      <c r="I44" s="28">
        <v>324640</v>
      </c>
      <c r="J44" s="25"/>
    </row>
    <row r="45" spans="1:10" s="16" customFormat="1" x14ac:dyDescent="0.2">
      <c r="A45" s="26" t="s">
        <v>2400</v>
      </c>
      <c r="B45" s="27" t="s">
        <v>2401</v>
      </c>
      <c r="C45" s="28">
        <v>0</v>
      </c>
      <c r="D45" s="28">
        <v>0</v>
      </c>
      <c r="E45" s="28">
        <v>0</v>
      </c>
      <c r="F45" s="28">
        <v>920149</v>
      </c>
      <c r="G45" s="28">
        <v>0</v>
      </c>
      <c r="H45" s="28">
        <v>0</v>
      </c>
      <c r="I45" s="28">
        <v>776251</v>
      </c>
      <c r="J45" s="25"/>
    </row>
    <row r="46" spans="1:10" s="16" customFormat="1" ht="12" x14ac:dyDescent="0.2">
      <c r="A46" s="25"/>
      <c r="B46" s="25"/>
      <c r="C46" s="25"/>
      <c r="D46" s="25"/>
      <c r="E46" s="25"/>
      <c r="F46" s="25"/>
      <c r="G46" s="25"/>
      <c r="H46" s="25"/>
      <c r="I46" s="25"/>
      <c r="J46" s="25"/>
    </row>
    <row r="47" spans="1:10" s="16" customFormat="1" x14ac:dyDescent="0.2">
      <c r="A47" s="74" t="s">
        <v>2621</v>
      </c>
      <c r="B47" s="74"/>
      <c r="C47" s="74"/>
      <c r="D47" s="74"/>
      <c r="E47" s="74"/>
      <c r="F47" s="74"/>
      <c r="G47" s="74"/>
      <c r="H47" s="74"/>
      <c r="I47" s="74"/>
      <c r="J47" s="74"/>
    </row>
    <row r="48" spans="1:10" s="16" customFormat="1" x14ac:dyDescent="0.2">
      <c r="A48" s="22" t="s">
        <v>2622</v>
      </c>
      <c r="B48" s="25"/>
      <c r="C48" s="25"/>
      <c r="D48" s="25"/>
      <c r="E48" s="25"/>
      <c r="F48" s="25"/>
      <c r="G48" s="25"/>
      <c r="H48" s="25"/>
      <c r="I48" s="25"/>
      <c r="J48" s="25"/>
    </row>
    <row r="49" spans="1:10" s="16" customFormat="1" ht="12" x14ac:dyDescent="0.2">
      <c r="A49" s="25"/>
      <c r="B49" s="25"/>
      <c r="C49" s="25"/>
      <c r="D49" s="25"/>
      <c r="E49" s="25"/>
      <c r="F49" s="25"/>
      <c r="G49" s="25"/>
      <c r="H49" s="25"/>
      <c r="I49" s="25"/>
      <c r="J49" s="25"/>
    </row>
    <row r="50" spans="1:10" s="16" customFormat="1" x14ac:dyDescent="0.2">
      <c r="A50" s="22" t="s">
        <v>16</v>
      </c>
      <c r="B50" s="29" t="s">
        <v>2421</v>
      </c>
      <c r="C50" s="24">
        <v>51833861</v>
      </c>
      <c r="D50" s="24">
        <v>50838450</v>
      </c>
      <c r="E50" s="24">
        <v>-995411</v>
      </c>
      <c r="F50" s="24">
        <v>51442863</v>
      </c>
      <c r="G50" s="24">
        <v>-390998</v>
      </c>
      <c r="H50" s="24">
        <v>604413</v>
      </c>
      <c r="I50" s="24">
        <v>44198505</v>
      </c>
      <c r="J50" s="25"/>
    </row>
    <row r="51" spans="1:10" s="16" customFormat="1" ht="12.75" customHeight="1" x14ac:dyDescent="0.2">
      <c r="A51" s="26" t="s">
        <v>649</v>
      </c>
      <c r="B51" s="30" t="s">
        <v>650</v>
      </c>
      <c r="C51" s="28">
        <v>1421257</v>
      </c>
      <c r="D51" s="28">
        <v>1670000</v>
      </c>
      <c r="E51" s="28">
        <v>248743</v>
      </c>
      <c r="F51" s="28">
        <v>2588287</v>
      </c>
      <c r="G51" s="28">
        <v>1167030</v>
      </c>
      <c r="H51" s="28">
        <v>918287</v>
      </c>
      <c r="I51" s="28">
        <v>2269715</v>
      </c>
      <c r="J51" s="25"/>
    </row>
    <row r="52" spans="1:10" s="16" customFormat="1" x14ac:dyDescent="0.2">
      <c r="A52" s="26" t="s">
        <v>958</v>
      </c>
      <c r="B52" s="30" t="s">
        <v>959</v>
      </c>
      <c r="C52" s="28">
        <v>50412604</v>
      </c>
      <c r="D52" s="28">
        <v>49168450</v>
      </c>
      <c r="E52" s="28">
        <v>-1244154</v>
      </c>
      <c r="F52" s="28">
        <v>48854576</v>
      </c>
      <c r="G52" s="28">
        <v>-1558028</v>
      </c>
      <c r="H52" s="28">
        <v>-313874</v>
      </c>
      <c r="I52" s="28">
        <v>41928790</v>
      </c>
      <c r="J52" s="25"/>
    </row>
    <row r="53" spans="1:10" s="16" customFormat="1" x14ac:dyDescent="0.2">
      <c r="A53" s="26" t="s">
        <v>960</v>
      </c>
      <c r="B53" s="30" t="s">
        <v>959</v>
      </c>
      <c r="C53" s="28">
        <v>50412604</v>
      </c>
      <c r="D53" s="28">
        <v>49168450</v>
      </c>
      <c r="E53" s="28">
        <v>-1244154</v>
      </c>
      <c r="F53" s="28">
        <v>48854576</v>
      </c>
      <c r="G53" s="28">
        <v>-1558028</v>
      </c>
      <c r="H53" s="28">
        <v>-313874</v>
      </c>
      <c r="I53" s="28">
        <v>41928790</v>
      </c>
      <c r="J53" s="25"/>
    </row>
    <row r="54" spans="1:10" s="16" customFormat="1" x14ac:dyDescent="0.2">
      <c r="A54" s="26" t="s">
        <v>961</v>
      </c>
      <c r="B54" s="30" t="s">
        <v>962</v>
      </c>
      <c r="C54" s="28">
        <v>50412604</v>
      </c>
      <c r="D54" s="28">
        <v>49168450</v>
      </c>
      <c r="E54" s="28">
        <v>-1244154</v>
      </c>
      <c r="F54" s="28">
        <v>48854576</v>
      </c>
      <c r="G54" s="28">
        <v>-1558028</v>
      </c>
      <c r="H54" s="28">
        <v>-313874</v>
      </c>
      <c r="I54" s="28">
        <v>41928790</v>
      </c>
      <c r="J54" s="25"/>
    </row>
    <row r="55" spans="1:10" s="16" customFormat="1" x14ac:dyDescent="0.2">
      <c r="A55" s="22" t="s">
        <v>979</v>
      </c>
      <c r="B55" s="29" t="s">
        <v>980</v>
      </c>
      <c r="C55" s="24">
        <v>52160261</v>
      </c>
      <c r="D55" s="24">
        <v>51164850</v>
      </c>
      <c r="E55" s="24">
        <v>-995411</v>
      </c>
      <c r="F55" s="24">
        <v>50433475</v>
      </c>
      <c r="G55" s="24">
        <v>-1726786</v>
      </c>
      <c r="H55" s="24">
        <v>-731375</v>
      </c>
      <c r="I55" s="24">
        <v>42994732</v>
      </c>
      <c r="J55" s="25"/>
    </row>
    <row r="56" spans="1:10" s="16" customFormat="1" x14ac:dyDescent="0.2">
      <c r="A56" s="26" t="s">
        <v>981</v>
      </c>
      <c r="B56" s="30" t="s">
        <v>982</v>
      </c>
      <c r="C56" s="28">
        <v>50661289</v>
      </c>
      <c r="D56" s="28">
        <v>49707938</v>
      </c>
      <c r="E56" s="28">
        <v>-953351</v>
      </c>
      <c r="F56" s="28">
        <v>49031981</v>
      </c>
      <c r="G56" s="28">
        <v>-1629308</v>
      </c>
      <c r="H56" s="28">
        <v>-675957</v>
      </c>
      <c r="I56" s="28">
        <v>41375533</v>
      </c>
      <c r="J56" s="25"/>
    </row>
    <row r="57" spans="1:10" s="16" customFormat="1" x14ac:dyDescent="0.2">
      <c r="A57" s="26" t="s">
        <v>983</v>
      </c>
      <c r="B57" s="30" t="s">
        <v>984</v>
      </c>
      <c r="C57" s="28">
        <v>50409543</v>
      </c>
      <c r="D57" s="28">
        <v>49453792</v>
      </c>
      <c r="E57" s="28">
        <v>-955751</v>
      </c>
      <c r="F57" s="28">
        <v>48850956</v>
      </c>
      <c r="G57" s="28">
        <v>-1558587</v>
      </c>
      <c r="H57" s="28">
        <v>-602836</v>
      </c>
      <c r="I57" s="28">
        <v>41271091</v>
      </c>
      <c r="J57" s="25"/>
    </row>
    <row r="58" spans="1:10" s="16" customFormat="1" x14ac:dyDescent="0.2">
      <c r="A58" s="26" t="s">
        <v>985</v>
      </c>
      <c r="B58" s="30" t="s">
        <v>986</v>
      </c>
      <c r="C58" s="28">
        <v>28263210</v>
      </c>
      <c r="D58" s="28">
        <v>27601808</v>
      </c>
      <c r="E58" s="28">
        <v>-661402</v>
      </c>
      <c r="F58" s="28">
        <v>27477000</v>
      </c>
      <c r="G58" s="28">
        <v>-786210</v>
      </c>
      <c r="H58" s="28">
        <v>-124808</v>
      </c>
      <c r="I58" s="28">
        <v>20685965</v>
      </c>
      <c r="J58" s="25"/>
    </row>
    <row r="59" spans="1:10" s="16" customFormat="1" x14ac:dyDescent="0.2">
      <c r="A59" s="26" t="s">
        <v>1053</v>
      </c>
      <c r="B59" s="30" t="s">
        <v>1054</v>
      </c>
      <c r="C59" s="28">
        <v>22146333</v>
      </c>
      <c r="D59" s="28">
        <v>21851984</v>
      </c>
      <c r="E59" s="28">
        <v>-294349</v>
      </c>
      <c r="F59" s="28">
        <v>21373956</v>
      </c>
      <c r="G59" s="28">
        <v>-772377</v>
      </c>
      <c r="H59" s="28">
        <v>-478028</v>
      </c>
      <c r="I59" s="28">
        <v>20585126</v>
      </c>
      <c r="J59" s="25"/>
    </row>
    <row r="60" spans="1:10" s="16" customFormat="1" ht="25.5" x14ac:dyDescent="0.2">
      <c r="A60" s="26" t="s">
        <v>1266</v>
      </c>
      <c r="B60" s="30" t="s">
        <v>3032</v>
      </c>
      <c r="C60" s="28">
        <v>57600</v>
      </c>
      <c r="D60" s="28">
        <v>60000</v>
      </c>
      <c r="E60" s="28">
        <v>2400</v>
      </c>
      <c r="F60" s="28">
        <v>60000</v>
      </c>
      <c r="G60" s="28">
        <v>2400</v>
      </c>
      <c r="H60" s="28">
        <v>0</v>
      </c>
      <c r="I60" s="28">
        <v>94035</v>
      </c>
      <c r="J60" s="25"/>
    </row>
    <row r="61" spans="1:10" s="16" customFormat="1" x14ac:dyDescent="0.2">
      <c r="A61" s="26" t="s">
        <v>1267</v>
      </c>
      <c r="B61" s="30" t="s">
        <v>1268</v>
      </c>
      <c r="C61" s="28">
        <v>57600</v>
      </c>
      <c r="D61" s="28">
        <v>60000</v>
      </c>
      <c r="E61" s="28">
        <v>2400</v>
      </c>
      <c r="F61" s="28">
        <v>60000</v>
      </c>
      <c r="G61" s="28">
        <v>2400</v>
      </c>
      <c r="H61" s="28">
        <v>0</v>
      </c>
      <c r="I61" s="28">
        <v>84600</v>
      </c>
      <c r="J61" s="25"/>
    </row>
    <row r="62" spans="1:10" s="16" customFormat="1" x14ac:dyDescent="0.2">
      <c r="A62" s="26" t="s">
        <v>1337</v>
      </c>
      <c r="B62" s="30" t="s">
        <v>1338</v>
      </c>
      <c r="C62" s="28">
        <v>0</v>
      </c>
      <c r="D62" s="28">
        <v>0</v>
      </c>
      <c r="E62" s="28">
        <v>0</v>
      </c>
      <c r="F62" s="28">
        <v>0</v>
      </c>
      <c r="G62" s="28">
        <v>0</v>
      </c>
      <c r="H62" s="28">
        <v>0</v>
      </c>
      <c r="I62" s="28">
        <v>9435</v>
      </c>
      <c r="J62" s="25"/>
    </row>
    <row r="63" spans="1:10" s="16" customFormat="1" ht="25.5" x14ac:dyDescent="0.2">
      <c r="A63" s="26" t="s">
        <v>1475</v>
      </c>
      <c r="B63" s="30" t="s">
        <v>1476</v>
      </c>
      <c r="C63" s="28">
        <v>194146</v>
      </c>
      <c r="D63" s="28">
        <v>194146</v>
      </c>
      <c r="E63" s="28">
        <v>0</v>
      </c>
      <c r="F63" s="28">
        <v>121025</v>
      </c>
      <c r="G63" s="28">
        <v>-73121</v>
      </c>
      <c r="H63" s="28">
        <v>-73121</v>
      </c>
      <c r="I63" s="28">
        <v>10407</v>
      </c>
      <c r="J63" s="25"/>
    </row>
    <row r="64" spans="1:10" s="16" customFormat="1" ht="25.5" x14ac:dyDescent="0.2">
      <c r="A64" s="26" t="s">
        <v>1513</v>
      </c>
      <c r="B64" s="30" t="s">
        <v>1514</v>
      </c>
      <c r="C64" s="28">
        <v>194146</v>
      </c>
      <c r="D64" s="28">
        <v>194146</v>
      </c>
      <c r="E64" s="28">
        <v>0</v>
      </c>
      <c r="F64" s="28">
        <v>121025</v>
      </c>
      <c r="G64" s="28">
        <v>-73121</v>
      </c>
      <c r="H64" s="28">
        <v>-73121</v>
      </c>
      <c r="I64" s="28">
        <v>10407</v>
      </c>
      <c r="J64" s="25"/>
    </row>
    <row r="65" spans="1:10" s="16" customFormat="1" ht="25.5" x14ac:dyDescent="0.2">
      <c r="A65" s="26" t="s">
        <v>1519</v>
      </c>
      <c r="B65" s="30" t="s">
        <v>1520</v>
      </c>
      <c r="C65" s="28">
        <v>194146</v>
      </c>
      <c r="D65" s="28">
        <v>194146</v>
      </c>
      <c r="E65" s="28">
        <v>0</v>
      </c>
      <c r="F65" s="28">
        <v>121025</v>
      </c>
      <c r="G65" s="28">
        <v>-73121</v>
      </c>
      <c r="H65" s="28">
        <v>-73121</v>
      </c>
      <c r="I65" s="28">
        <v>10407</v>
      </c>
      <c r="J65" s="25"/>
    </row>
    <row r="66" spans="1:10" s="16" customFormat="1" x14ac:dyDescent="0.2">
      <c r="A66" s="26" t="s">
        <v>1599</v>
      </c>
      <c r="B66" s="30" t="s">
        <v>1600</v>
      </c>
      <c r="C66" s="28">
        <v>1498972</v>
      </c>
      <c r="D66" s="28">
        <v>1456912</v>
      </c>
      <c r="E66" s="28">
        <v>-42060</v>
      </c>
      <c r="F66" s="28">
        <v>1401494</v>
      </c>
      <c r="G66" s="28">
        <v>-97478</v>
      </c>
      <c r="H66" s="28">
        <v>-55418</v>
      </c>
      <c r="I66" s="28">
        <v>1619199</v>
      </c>
      <c r="J66" s="25"/>
    </row>
    <row r="67" spans="1:10" s="16" customFormat="1" x14ac:dyDescent="0.2">
      <c r="A67" s="26" t="s">
        <v>1601</v>
      </c>
      <c r="B67" s="30" t="s">
        <v>1602</v>
      </c>
      <c r="C67" s="28">
        <v>1498972</v>
      </c>
      <c r="D67" s="28">
        <v>1456912</v>
      </c>
      <c r="E67" s="28">
        <v>-42060</v>
      </c>
      <c r="F67" s="28">
        <v>1401494</v>
      </c>
      <c r="G67" s="28">
        <v>-97478</v>
      </c>
      <c r="H67" s="28">
        <v>-55418</v>
      </c>
      <c r="I67" s="28">
        <v>1619199</v>
      </c>
      <c r="J67" s="25"/>
    </row>
    <row r="68" spans="1:10" s="16" customFormat="1" x14ac:dyDescent="0.2">
      <c r="A68" s="22" t="s">
        <v>1749</v>
      </c>
      <c r="B68" s="29" t="s">
        <v>2422</v>
      </c>
      <c r="C68" s="24">
        <v>-326400</v>
      </c>
      <c r="D68" s="24">
        <v>-326400</v>
      </c>
      <c r="E68" s="24">
        <v>0</v>
      </c>
      <c r="F68" s="24">
        <v>1009388</v>
      </c>
      <c r="G68" s="24">
        <v>1335788</v>
      </c>
      <c r="H68" s="24">
        <v>1335788</v>
      </c>
      <c r="I68" s="24">
        <v>1203773</v>
      </c>
      <c r="J68" s="25"/>
    </row>
    <row r="69" spans="1:10" s="16" customFormat="1" x14ac:dyDescent="0.2">
      <c r="A69" s="22" t="s">
        <v>1750</v>
      </c>
      <c r="B69" s="29" t="s">
        <v>2423</v>
      </c>
      <c r="C69" s="24">
        <v>326400</v>
      </c>
      <c r="D69" s="24">
        <v>326400</v>
      </c>
      <c r="E69" s="24">
        <v>0</v>
      </c>
      <c r="F69" s="24">
        <v>-1009388</v>
      </c>
      <c r="G69" s="24">
        <v>-1335788</v>
      </c>
      <c r="H69" s="24">
        <v>-1335788</v>
      </c>
      <c r="I69" s="24">
        <v>-1203773</v>
      </c>
      <c r="J69" s="25"/>
    </row>
    <row r="70" spans="1:10" s="16" customFormat="1" x14ac:dyDescent="0.2">
      <c r="A70" s="26" t="s">
        <v>1752</v>
      </c>
      <c r="B70" s="30" t="s">
        <v>1753</v>
      </c>
      <c r="C70" s="28">
        <v>326400</v>
      </c>
      <c r="D70" s="28">
        <v>326400</v>
      </c>
      <c r="E70" s="28">
        <v>0</v>
      </c>
      <c r="F70" s="28">
        <v>-1009388</v>
      </c>
      <c r="G70" s="28">
        <v>-1335788</v>
      </c>
      <c r="H70" s="28">
        <v>-1335788</v>
      </c>
      <c r="I70" s="28">
        <v>-1203773</v>
      </c>
      <c r="J70" s="25"/>
    </row>
    <row r="71" spans="1:10" s="16" customFormat="1" x14ac:dyDescent="0.2">
      <c r="A71" s="26" t="s">
        <v>1754</v>
      </c>
      <c r="B71" s="30" t="s">
        <v>1755</v>
      </c>
      <c r="C71" s="28">
        <v>326400</v>
      </c>
      <c r="D71" s="28">
        <v>326400</v>
      </c>
      <c r="E71" s="28">
        <v>0</v>
      </c>
      <c r="F71" s="28">
        <v>-71980</v>
      </c>
      <c r="G71" s="28">
        <v>-398380</v>
      </c>
      <c r="H71" s="28">
        <v>-398380</v>
      </c>
      <c r="I71" s="28">
        <v>-35558</v>
      </c>
      <c r="J71" s="25"/>
    </row>
    <row r="72" spans="1:10" s="16" customFormat="1" x14ac:dyDescent="0.2">
      <c r="A72" s="26" t="s">
        <v>1790</v>
      </c>
      <c r="B72" s="30" t="s">
        <v>1791</v>
      </c>
      <c r="C72" s="28">
        <v>0</v>
      </c>
      <c r="D72" s="28">
        <v>0</v>
      </c>
      <c r="E72" s="28">
        <v>0</v>
      </c>
      <c r="F72" s="28">
        <v>-937408</v>
      </c>
      <c r="G72" s="28">
        <v>0</v>
      </c>
      <c r="H72" s="28">
        <v>0</v>
      </c>
      <c r="I72" s="28">
        <v>-1168215</v>
      </c>
      <c r="J72" s="25"/>
    </row>
    <row r="73" spans="1:10" s="16" customFormat="1" ht="25.5" x14ac:dyDescent="0.2">
      <c r="A73" s="26" t="s">
        <v>1752</v>
      </c>
      <c r="B73" s="30" t="s">
        <v>2379</v>
      </c>
      <c r="C73" s="28">
        <v>0</v>
      </c>
      <c r="D73" s="28">
        <v>0</v>
      </c>
      <c r="E73" s="28">
        <v>0</v>
      </c>
      <c r="F73" s="28">
        <v>-1009388</v>
      </c>
      <c r="G73" s="28">
        <v>0</v>
      </c>
      <c r="H73" s="28">
        <v>0</v>
      </c>
      <c r="I73" s="28">
        <v>-1203773</v>
      </c>
      <c r="J73" s="25"/>
    </row>
    <row r="74" spans="1:10" s="16" customFormat="1" ht="25.5" x14ac:dyDescent="0.2">
      <c r="A74" s="26" t="s">
        <v>2384</v>
      </c>
      <c r="B74" s="30" t="s">
        <v>2385</v>
      </c>
      <c r="C74" s="28">
        <v>326400</v>
      </c>
      <c r="D74" s="28">
        <v>326400</v>
      </c>
      <c r="E74" s="28">
        <v>0</v>
      </c>
      <c r="F74" s="28">
        <v>-1009388</v>
      </c>
      <c r="G74" s="28">
        <v>-1335788</v>
      </c>
      <c r="H74" s="28">
        <v>-1335788</v>
      </c>
      <c r="I74" s="28">
        <v>-1203773</v>
      </c>
      <c r="J74" s="25"/>
    </row>
    <row r="75" spans="1:10" s="16" customFormat="1" x14ac:dyDescent="0.2">
      <c r="A75" s="26" t="s">
        <v>2400</v>
      </c>
      <c r="B75" s="30" t="s">
        <v>2401</v>
      </c>
      <c r="C75" s="28">
        <v>0</v>
      </c>
      <c r="D75" s="28">
        <v>0</v>
      </c>
      <c r="E75" s="28">
        <v>0</v>
      </c>
      <c r="F75" s="28">
        <v>313874</v>
      </c>
      <c r="G75" s="28">
        <v>0</v>
      </c>
      <c r="H75" s="28">
        <v>0</v>
      </c>
      <c r="I75" s="28">
        <v>384544</v>
      </c>
      <c r="J75" s="25"/>
    </row>
    <row r="76" spans="1:10" s="16" customFormat="1" ht="12" x14ac:dyDescent="0.2">
      <c r="A76" s="25"/>
      <c r="B76" s="25"/>
      <c r="C76" s="25"/>
      <c r="D76" s="25"/>
      <c r="E76" s="25"/>
      <c r="F76" s="25"/>
      <c r="G76" s="25"/>
      <c r="H76" s="25"/>
      <c r="I76" s="25"/>
      <c r="J76" s="25"/>
    </row>
    <row r="77" spans="1:10" s="16" customFormat="1" x14ac:dyDescent="0.2">
      <c r="A77" s="74" t="s">
        <v>2623</v>
      </c>
      <c r="B77" s="74"/>
      <c r="C77" s="74"/>
      <c r="D77" s="74"/>
      <c r="E77" s="74"/>
      <c r="F77" s="74"/>
      <c r="G77" s="74"/>
      <c r="H77" s="74"/>
      <c r="I77" s="74"/>
      <c r="J77" s="74"/>
    </row>
    <row r="78" spans="1:10" s="16" customFormat="1" x14ac:dyDescent="0.2">
      <c r="A78" s="22" t="s">
        <v>2622</v>
      </c>
      <c r="B78" s="25"/>
      <c r="C78" s="25"/>
      <c r="D78" s="25"/>
      <c r="E78" s="25"/>
      <c r="F78" s="25"/>
      <c r="G78" s="25"/>
      <c r="H78" s="25"/>
      <c r="I78" s="25"/>
      <c r="J78" s="25"/>
    </row>
    <row r="79" spans="1:10" s="16" customFormat="1" ht="12" x14ac:dyDescent="0.2">
      <c r="A79" s="25"/>
      <c r="B79" s="25"/>
      <c r="C79" s="25"/>
      <c r="D79" s="25"/>
      <c r="E79" s="25"/>
      <c r="F79" s="25"/>
      <c r="G79" s="25"/>
      <c r="H79" s="25"/>
      <c r="I79" s="25"/>
      <c r="J79" s="25"/>
    </row>
    <row r="80" spans="1:10" s="16" customFormat="1" x14ac:dyDescent="0.2">
      <c r="A80" s="22" t="s">
        <v>16</v>
      </c>
      <c r="B80" s="29" t="s">
        <v>2421</v>
      </c>
      <c r="C80" s="24">
        <v>51675430</v>
      </c>
      <c r="D80" s="24">
        <v>50797619</v>
      </c>
      <c r="E80" s="24">
        <v>-877811</v>
      </c>
      <c r="F80" s="24">
        <v>51402973</v>
      </c>
      <c r="G80" s="24">
        <v>-272457</v>
      </c>
      <c r="H80" s="24">
        <v>605354</v>
      </c>
      <c r="I80" s="24">
        <v>44177927</v>
      </c>
      <c r="J80" s="25"/>
    </row>
    <row r="81" spans="1:10" s="16" customFormat="1" x14ac:dyDescent="0.2">
      <c r="A81" s="26" t="s">
        <v>649</v>
      </c>
      <c r="B81" s="30" t="s">
        <v>650</v>
      </c>
      <c r="C81" s="28">
        <v>1421257</v>
      </c>
      <c r="D81" s="28">
        <v>1670000</v>
      </c>
      <c r="E81" s="28">
        <v>248743</v>
      </c>
      <c r="F81" s="28">
        <v>2588287</v>
      </c>
      <c r="G81" s="28">
        <v>1167030</v>
      </c>
      <c r="H81" s="28">
        <v>918287</v>
      </c>
      <c r="I81" s="28">
        <v>2269715</v>
      </c>
      <c r="J81" s="25"/>
    </row>
    <row r="82" spans="1:10" s="16" customFormat="1" x14ac:dyDescent="0.2">
      <c r="A82" s="26" t="s">
        <v>958</v>
      </c>
      <c r="B82" s="30" t="s">
        <v>959</v>
      </c>
      <c r="C82" s="28">
        <v>50254173</v>
      </c>
      <c r="D82" s="28">
        <v>49127619</v>
      </c>
      <c r="E82" s="28">
        <v>-1126554</v>
      </c>
      <c r="F82" s="28">
        <v>48814686</v>
      </c>
      <c r="G82" s="28">
        <v>-1439487</v>
      </c>
      <c r="H82" s="28">
        <v>-312933</v>
      </c>
      <c r="I82" s="28">
        <v>41908212</v>
      </c>
      <c r="J82" s="25"/>
    </row>
    <row r="83" spans="1:10" s="16" customFormat="1" x14ac:dyDescent="0.2">
      <c r="A83" s="26" t="s">
        <v>960</v>
      </c>
      <c r="B83" s="30" t="s">
        <v>959</v>
      </c>
      <c r="C83" s="28">
        <v>50254173</v>
      </c>
      <c r="D83" s="28">
        <v>49127619</v>
      </c>
      <c r="E83" s="28">
        <v>-1126554</v>
      </c>
      <c r="F83" s="28">
        <v>48814686</v>
      </c>
      <c r="G83" s="28">
        <v>-1439487</v>
      </c>
      <c r="H83" s="28">
        <v>-312933</v>
      </c>
      <c r="I83" s="28">
        <v>41908212</v>
      </c>
      <c r="J83" s="25"/>
    </row>
    <row r="84" spans="1:10" s="16" customFormat="1" x14ac:dyDescent="0.2">
      <c r="A84" s="26" t="s">
        <v>961</v>
      </c>
      <c r="B84" s="30" t="s">
        <v>962</v>
      </c>
      <c r="C84" s="28">
        <v>50254173</v>
      </c>
      <c r="D84" s="28">
        <v>49127619</v>
      </c>
      <c r="E84" s="28">
        <v>-1126554</v>
      </c>
      <c r="F84" s="28">
        <v>48814686</v>
      </c>
      <c r="G84" s="28">
        <v>-1439487</v>
      </c>
      <c r="H84" s="28">
        <v>-312933</v>
      </c>
      <c r="I84" s="28">
        <v>41908212</v>
      </c>
      <c r="J84" s="25"/>
    </row>
    <row r="85" spans="1:10" s="16" customFormat="1" x14ac:dyDescent="0.2">
      <c r="A85" s="22" t="s">
        <v>979</v>
      </c>
      <c r="B85" s="29" t="s">
        <v>980</v>
      </c>
      <c r="C85" s="24">
        <v>52001830</v>
      </c>
      <c r="D85" s="24">
        <v>51124019</v>
      </c>
      <c r="E85" s="24">
        <v>-877811</v>
      </c>
      <c r="F85" s="24">
        <v>50393585</v>
      </c>
      <c r="G85" s="24">
        <v>-1608245</v>
      </c>
      <c r="H85" s="24">
        <v>-730434</v>
      </c>
      <c r="I85" s="24">
        <v>42974154</v>
      </c>
      <c r="J85" s="25"/>
    </row>
    <row r="86" spans="1:10" s="16" customFormat="1" x14ac:dyDescent="0.2">
      <c r="A86" s="26" t="s">
        <v>981</v>
      </c>
      <c r="B86" s="30" t="s">
        <v>982</v>
      </c>
      <c r="C86" s="28">
        <v>50502858</v>
      </c>
      <c r="D86" s="28">
        <v>49667107</v>
      </c>
      <c r="E86" s="28">
        <v>-835751</v>
      </c>
      <c r="F86" s="28">
        <v>48992091</v>
      </c>
      <c r="G86" s="28">
        <v>-1510767</v>
      </c>
      <c r="H86" s="28">
        <v>-675016</v>
      </c>
      <c r="I86" s="28">
        <v>41354955</v>
      </c>
      <c r="J86" s="25"/>
    </row>
    <row r="87" spans="1:10" s="16" customFormat="1" ht="12.75" customHeight="1" x14ac:dyDescent="0.2">
      <c r="A87" s="26" t="s">
        <v>983</v>
      </c>
      <c r="B87" s="30" t="s">
        <v>984</v>
      </c>
      <c r="C87" s="28">
        <v>50251112</v>
      </c>
      <c r="D87" s="28">
        <v>49412961</v>
      </c>
      <c r="E87" s="28">
        <v>-838151</v>
      </c>
      <c r="F87" s="28">
        <v>48811066</v>
      </c>
      <c r="G87" s="28">
        <v>-1440046</v>
      </c>
      <c r="H87" s="28">
        <v>-601895</v>
      </c>
      <c r="I87" s="28">
        <v>41250513</v>
      </c>
      <c r="J87" s="25"/>
    </row>
    <row r="88" spans="1:10" s="16" customFormat="1" x14ac:dyDescent="0.2">
      <c r="A88" s="26" t="s">
        <v>985</v>
      </c>
      <c r="B88" s="30" t="s">
        <v>986</v>
      </c>
      <c r="C88" s="28">
        <v>28263210</v>
      </c>
      <c r="D88" s="28">
        <v>27601808</v>
      </c>
      <c r="E88" s="28">
        <v>-661402</v>
      </c>
      <c r="F88" s="28">
        <v>27477000</v>
      </c>
      <c r="G88" s="28">
        <v>-786210</v>
      </c>
      <c r="H88" s="28">
        <v>-124808</v>
      </c>
      <c r="I88" s="28">
        <v>20685965</v>
      </c>
      <c r="J88" s="25"/>
    </row>
    <row r="89" spans="1:10" s="16" customFormat="1" x14ac:dyDescent="0.2">
      <c r="A89" s="26" t="s">
        <v>1053</v>
      </c>
      <c r="B89" s="30" t="s">
        <v>1054</v>
      </c>
      <c r="C89" s="28">
        <v>21987902</v>
      </c>
      <c r="D89" s="28">
        <v>21811153</v>
      </c>
      <c r="E89" s="28">
        <v>-176749</v>
      </c>
      <c r="F89" s="28">
        <v>21334066</v>
      </c>
      <c r="G89" s="28">
        <v>-653836</v>
      </c>
      <c r="H89" s="28">
        <v>-477087</v>
      </c>
      <c r="I89" s="28">
        <v>20564548</v>
      </c>
      <c r="J89" s="25"/>
    </row>
    <row r="90" spans="1:10" s="16" customFormat="1" ht="25.5" x14ac:dyDescent="0.2">
      <c r="A90" s="26" t="s">
        <v>1266</v>
      </c>
      <c r="B90" s="30" t="s">
        <v>3032</v>
      </c>
      <c r="C90" s="28">
        <v>57600</v>
      </c>
      <c r="D90" s="28">
        <v>60000</v>
      </c>
      <c r="E90" s="28">
        <v>2400</v>
      </c>
      <c r="F90" s="28">
        <v>60000</v>
      </c>
      <c r="G90" s="28">
        <v>2400</v>
      </c>
      <c r="H90" s="28">
        <v>0</v>
      </c>
      <c r="I90" s="28">
        <v>94035</v>
      </c>
      <c r="J90" s="25"/>
    </row>
    <row r="91" spans="1:10" s="16" customFormat="1" x14ac:dyDescent="0.2">
      <c r="A91" s="26" t="s">
        <v>1267</v>
      </c>
      <c r="B91" s="30" t="s">
        <v>1268</v>
      </c>
      <c r="C91" s="28">
        <v>57600</v>
      </c>
      <c r="D91" s="28">
        <v>60000</v>
      </c>
      <c r="E91" s="28">
        <v>2400</v>
      </c>
      <c r="F91" s="28">
        <v>60000</v>
      </c>
      <c r="G91" s="28">
        <v>2400</v>
      </c>
      <c r="H91" s="28">
        <v>0</v>
      </c>
      <c r="I91" s="28">
        <v>84600</v>
      </c>
      <c r="J91" s="25"/>
    </row>
    <row r="92" spans="1:10" s="16" customFormat="1" x14ac:dyDescent="0.2">
      <c r="A92" s="26" t="s">
        <v>1337</v>
      </c>
      <c r="B92" s="30" t="s">
        <v>1338</v>
      </c>
      <c r="C92" s="28">
        <v>0</v>
      </c>
      <c r="D92" s="28">
        <v>0</v>
      </c>
      <c r="E92" s="28">
        <v>0</v>
      </c>
      <c r="F92" s="28">
        <v>0</v>
      </c>
      <c r="G92" s="28">
        <v>0</v>
      </c>
      <c r="H92" s="28">
        <v>0</v>
      </c>
      <c r="I92" s="28">
        <v>9435</v>
      </c>
      <c r="J92" s="25"/>
    </row>
    <row r="93" spans="1:10" s="16" customFormat="1" ht="25.5" x14ac:dyDescent="0.2">
      <c r="A93" s="26" t="s">
        <v>1475</v>
      </c>
      <c r="B93" s="30" t="s">
        <v>1476</v>
      </c>
      <c r="C93" s="28">
        <v>194146</v>
      </c>
      <c r="D93" s="28">
        <v>194146</v>
      </c>
      <c r="E93" s="28">
        <v>0</v>
      </c>
      <c r="F93" s="28">
        <v>121025</v>
      </c>
      <c r="G93" s="28">
        <v>-73121</v>
      </c>
      <c r="H93" s="28">
        <v>-73121</v>
      </c>
      <c r="I93" s="28">
        <v>10407</v>
      </c>
      <c r="J93" s="25"/>
    </row>
    <row r="94" spans="1:10" s="16" customFormat="1" ht="25.5" x14ac:dyDescent="0.2">
      <c r="A94" s="26" t="s">
        <v>1513</v>
      </c>
      <c r="B94" s="30" t="s">
        <v>1514</v>
      </c>
      <c r="C94" s="28">
        <v>194146</v>
      </c>
      <c r="D94" s="28">
        <v>194146</v>
      </c>
      <c r="E94" s="28">
        <v>0</v>
      </c>
      <c r="F94" s="28">
        <v>121025</v>
      </c>
      <c r="G94" s="28">
        <v>-73121</v>
      </c>
      <c r="H94" s="28">
        <v>-73121</v>
      </c>
      <c r="I94" s="28">
        <v>10407</v>
      </c>
      <c r="J94" s="25"/>
    </row>
    <row r="95" spans="1:10" s="16" customFormat="1" ht="25.5" x14ac:dyDescent="0.2">
      <c r="A95" s="26" t="s">
        <v>1519</v>
      </c>
      <c r="B95" s="30" t="s">
        <v>1520</v>
      </c>
      <c r="C95" s="28">
        <v>194146</v>
      </c>
      <c r="D95" s="28">
        <v>194146</v>
      </c>
      <c r="E95" s="28">
        <v>0</v>
      </c>
      <c r="F95" s="28">
        <v>121025</v>
      </c>
      <c r="G95" s="28">
        <v>-73121</v>
      </c>
      <c r="H95" s="28">
        <v>-73121</v>
      </c>
      <c r="I95" s="28">
        <v>10407</v>
      </c>
      <c r="J95" s="25"/>
    </row>
    <row r="96" spans="1:10" s="16" customFormat="1" x14ac:dyDescent="0.2">
      <c r="A96" s="26" t="s">
        <v>1599</v>
      </c>
      <c r="B96" s="30" t="s">
        <v>1600</v>
      </c>
      <c r="C96" s="28">
        <v>1498972</v>
      </c>
      <c r="D96" s="28">
        <v>1456912</v>
      </c>
      <c r="E96" s="28">
        <v>-42060</v>
      </c>
      <c r="F96" s="28">
        <v>1401494</v>
      </c>
      <c r="G96" s="28">
        <v>-97478</v>
      </c>
      <c r="H96" s="28">
        <v>-55418</v>
      </c>
      <c r="I96" s="28">
        <v>1619199</v>
      </c>
      <c r="J96" s="25"/>
    </row>
    <row r="97" spans="1:10" s="16" customFormat="1" x14ac:dyDescent="0.2">
      <c r="A97" s="26" t="s">
        <v>1601</v>
      </c>
      <c r="B97" s="30" t="s">
        <v>1602</v>
      </c>
      <c r="C97" s="28">
        <v>1498972</v>
      </c>
      <c r="D97" s="28">
        <v>1456912</v>
      </c>
      <c r="E97" s="28">
        <v>-42060</v>
      </c>
      <c r="F97" s="28">
        <v>1401494</v>
      </c>
      <c r="G97" s="28">
        <v>-97478</v>
      </c>
      <c r="H97" s="28">
        <v>-55418</v>
      </c>
      <c r="I97" s="28">
        <v>1619199</v>
      </c>
      <c r="J97" s="25"/>
    </row>
    <row r="98" spans="1:10" s="16" customFormat="1" x14ac:dyDescent="0.2">
      <c r="A98" s="22" t="s">
        <v>1749</v>
      </c>
      <c r="B98" s="29" t="s">
        <v>2422</v>
      </c>
      <c r="C98" s="24">
        <v>-326400</v>
      </c>
      <c r="D98" s="24">
        <v>-326400</v>
      </c>
      <c r="E98" s="24">
        <v>0</v>
      </c>
      <c r="F98" s="24">
        <v>1009388</v>
      </c>
      <c r="G98" s="24">
        <v>1335788</v>
      </c>
      <c r="H98" s="24">
        <v>1335788</v>
      </c>
      <c r="I98" s="24">
        <v>1203773</v>
      </c>
      <c r="J98" s="25"/>
    </row>
    <row r="99" spans="1:10" s="16" customFormat="1" x14ac:dyDescent="0.2">
      <c r="A99" s="22" t="s">
        <v>1750</v>
      </c>
      <c r="B99" s="29" t="s">
        <v>2423</v>
      </c>
      <c r="C99" s="24">
        <v>326400</v>
      </c>
      <c r="D99" s="24">
        <v>326400</v>
      </c>
      <c r="E99" s="24">
        <v>0</v>
      </c>
      <c r="F99" s="24">
        <v>-1009388</v>
      </c>
      <c r="G99" s="24">
        <v>-1335788</v>
      </c>
      <c r="H99" s="24">
        <v>-1335788</v>
      </c>
      <c r="I99" s="24">
        <v>-1203773</v>
      </c>
      <c r="J99" s="25"/>
    </row>
    <row r="100" spans="1:10" s="16" customFormat="1" x14ac:dyDescent="0.2">
      <c r="A100" s="26" t="s">
        <v>1752</v>
      </c>
      <c r="B100" s="30" t="s">
        <v>1753</v>
      </c>
      <c r="C100" s="28">
        <v>326400</v>
      </c>
      <c r="D100" s="28">
        <v>326400</v>
      </c>
      <c r="E100" s="28">
        <v>0</v>
      </c>
      <c r="F100" s="28">
        <v>-1009388</v>
      </c>
      <c r="G100" s="28">
        <v>-1335788</v>
      </c>
      <c r="H100" s="28">
        <v>-1335788</v>
      </c>
      <c r="I100" s="28">
        <v>-1203773</v>
      </c>
      <c r="J100" s="25"/>
    </row>
    <row r="101" spans="1:10" s="16" customFormat="1" x14ac:dyDescent="0.2">
      <c r="A101" s="26" t="s">
        <v>1754</v>
      </c>
      <c r="B101" s="30" t="s">
        <v>1755</v>
      </c>
      <c r="C101" s="28">
        <v>326400</v>
      </c>
      <c r="D101" s="28">
        <v>326400</v>
      </c>
      <c r="E101" s="28">
        <v>0</v>
      </c>
      <c r="F101" s="28">
        <v>-71980</v>
      </c>
      <c r="G101" s="28">
        <v>-398380</v>
      </c>
      <c r="H101" s="28">
        <v>-398380</v>
      </c>
      <c r="I101" s="28">
        <v>-35558</v>
      </c>
      <c r="J101" s="25"/>
    </row>
    <row r="102" spans="1:10" s="16" customFormat="1" x14ac:dyDescent="0.2">
      <c r="A102" s="26" t="s">
        <v>1790</v>
      </c>
      <c r="B102" s="30" t="s">
        <v>1791</v>
      </c>
      <c r="C102" s="28">
        <v>0</v>
      </c>
      <c r="D102" s="28">
        <v>0</v>
      </c>
      <c r="E102" s="28">
        <v>0</v>
      </c>
      <c r="F102" s="28">
        <v>-937408</v>
      </c>
      <c r="G102" s="28">
        <v>0</v>
      </c>
      <c r="H102" s="28">
        <v>0</v>
      </c>
      <c r="I102" s="28">
        <v>-1168215</v>
      </c>
      <c r="J102" s="25"/>
    </row>
    <row r="103" spans="1:10" s="16" customFormat="1" ht="25.5" x14ac:dyDescent="0.2">
      <c r="A103" s="26" t="s">
        <v>1752</v>
      </c>
      <c r="B103" s="30" t="s">
        <v>2379</v>
      </c>
      <c r="C103" s="28">
        <v>0</v>
      </c>
      <c r="D103" s="28">
        <v>0</v>
      </c>
      <c r="E103" s="28">
        <v>0</v>
      </c>
      <c r="F103" s="28">
        <v>-1009388</v>
      </c>
      <c r="G103" s="28">
        <v>0</v>
      </c>
      <c r="H103" s="28">
        <v>0</v>
      </c>
      <c r="I103" s="28">
        <v>-1203773</v>
      </c>
      <c r="J103" s="25"/>
    </row>
    <row r="104" spans="1:10" s="16" customFormat="1" ht="25.5" x14ac:dyDescent="0.2">
      <c r="A104" s="26" t="s">
        <v>2384</v>
      </c>
      <c r="B104" s="30" t="s">
        <v>2385</v>
      </c>
      <c r="C104" s="28">
        <v>326400</v>
      </c>
      <c r="D104" s="28">
        <v>326400</v>
      </c>
      <c r="E104" s="28">
        <v>0</v>
      </c>
      <c r="F104" s="28">
        <v>-1009388</v>
      </c>
      <c r="G104" s="28">
        <v>-1335788</v>
      </c>
      <c r="H104" s="28">
        <v>-1335788</v>
      </c>
      <c r="I104" s="28">
        <v>-1203773</v>
      </c>
      <c r="J104" s="25"/>
    </row>
    <row r="105" spans="1:10" s="16" customFormat="1" x14ac:dyDescent="0.2">
      <c r="A105" s="26" t="s">
        <v>2400</v>
      </c>
      <c r="B105" s="30" t="s">
        <v>2401</v>
      </c>
      <c r="C105" s="28">
        <v>0</v>
      </c>
      <c r="D105" s="28">
        <v>0</v>
      </c>
      <c r="E105" s="28">
        <v>0</v>
      </c>
      <c r="F105" s="28">
        <v>312933</v>
      </c>
      <c r="G105" s="28">
        <v>0</v>
      </c>
      <c r="H105" s="28">
        <v>0</v>
      </c>
      <c r="I105" s="28">
        <v>328691</v>
      </c>
      <c r="J105" s="25"/>
    </row>
    <row r="106" spans="1:10" s="16" customFormat="1" ht="12" x14ac:dyDescent="0.2">
      <c r="A106" s="25"/>
      <c r="B106" s="25"/>
      <c r="C106" s="25"/>
      <c r="D106" s="25"/>
      <c r="E106" s="25"/>
      <c r="F106" s="25"/>
      <c r="G106" s="25"/>
      <c r="H106" s="25"/>
      <c r="I106" s="25"/>
      <c r="J106" s="25"/>
    </row>
    <row r="107" spans="1:10" s="16" customFormat="1" x14ac:dyDescent="0.2">
      <c r="A107" s="74" t="s">
        <v>2624</v>
      </c>
      <c r="B107" s="74"/>
      <c r="C107" s="74"/>
      <c r="D107" s="74"/>
      <c r="E107" s="74"/>
      <c r="F107" s="74"/>
      <c r="G107" s="74"/>
      <c r="H107" s="74"/>
      <c r="I107" s="74"/>
      <c r="J107" s="74"/>
    </row>
    <row r="108" spans="1:10" s="16" customFormat="1" x14ac:dyDescent="0.2">
      <c r="A108" s="22" t="s">
        <v>2622</v>
      </c>
      <c r="B108" s="25"/>
      <c r="C108" s="25"/>
      <c r="D108" s="25"/>
      <c r="E108" s="25"/>
      <c r="F108" s="25"/>
      <c r="G108" s="25"/>
      <c r="H108" s="25"/>
      <c r="I108" s="25"/>
      <c r="J108" s="25"/>
    </row>
    <row r="109" spans="1:10" s="16" customFormat="1" ht="12" x14ac:dyDescent="0.2">
      <c r="A109" s="25"/>
      <c r="B109" s="25"/>
      <c r="C109" s="25"/>
      <c r="D109" s="25"/>
      <c r="E109" s="25"/>
      <c r="F109" s="25"/>
      <c r="G109" s="25"/>
      <c r="H109" s="25"/>
      <c r="I109" s="25"/>
      <c r="J109" s="25"/>
    </row>
    <row r="110" spans="1:10" s="16" customFormat="1" x14ac:dyDescent="0.2">
      <c r="A110" s="22" t="s">
        <v>16</v>
      </c>
      <c r="B110" s="29" t="s">
        <v>2421</v>
      </c>
      <c r="C110" s="24">
        <v>158431</v>
      </c>
      <c r="D110" s="24">
        <v>40831</v>
      </c>
      <c r="E110" s="24">
        <v>-117600</v>
      </c>
      <c r="F110" s="24">
        <v>39890</v>
      </c>
      <c r="G110" s="24">
        <v>-118541</v>
      </c>
      <c r="H110" s="24">
        <v>-941</v>
      </c>
      <c r="I110" s="24">
        <v>20578</v>
      </c>
      <c r="J110" s="25"/>
    </row>
    <row r="111" spans="1:10" s="16" customFormat="1" x14ac:dyDescent="0.2">
      <c r="A111" s="26" t="s">
        <v>958</v>
      </c>
      <c r="B111" s="30" t="s">
        <v>959</v>
      </c>
      <c r="C111" s="28">
        <v>158431</v>
      </c>
      <c r="D111" s="28">
        <v>40831</v>
      </c>
      <c r="E111" s="28">
        <v>-117600</v>
      </c>
      <c r="F111" s="28">
        <v>39890</v>
      </c>
      <c r="G111" s="28">
        <v>-118541</v>
      </c>
      <c r="H111" s="28">
        <v>-941</v>
      </c>
      <c r="I111" s="28">
        <v>20578</v>
      </c>
      <c r="J111" s="25"/>
    </row>
    <row r="112" spans="1:10" s="16" customFormat="1" x14ac:dyDescent="0.2">
      <c r="A112" s="26" t="s">
        <v>960</v>
      </c>
      <c r="B112" s="30" t="s">
        <v>959</v>
      </c>
      <c r="C112" s="28">
        <v>158431</v>
      </c>
      <c r="D112" s="28">
        <v>40831</v>
      </c>
      <c r="E112" s="28">
        <v>-117600</v>
      </c>
      <c r="F112" s="28">
        <v>39890</v>
      </c>
      <c r="G112" s="28">
        <v>-118541</v>
      </c>
      <c r="H112" s="28">
        <v>-941</v>
      </c>
      <c r="I112" s="28">
        <v>20578</v>
      </c>
      <c r="J112" s="25"/>
    </row>
    <row r="113" spans="1:10" s="16" customFormat="1" x14ac:dyDescent="0.2">
      <c r="A113" s="26" t="s">
        <v>961</v>
      </c>
      <c r="B113" s="30" t="s">
        <v>962</v>
      </c>
      <c r="C113" s="28">
        <v>158431</v>
      </c>
      <c r="D113" s="28">
        <v>40831</v>
      </c>
      <c r="E113" s="28">
        <v>-117600</v>
      </c>
      <c r="F113" s="28">
        <v>39890</v>
      </c>
      <c r="G113" s="28">
        <v>-118541</v>
      </c>
      <c r="H113" s="28">
        <v>-941</v>
      </c>
      <c r="I113" s="28">
        <v>20578</v>
      </c>
      <c r="J113" s="25"/>
    </row>
    <row r="114" spans="1:10" s="16" customFormat="1" x14ac:dyDescent="0.2">
      <c r="A114" s="22" t="s">
        <v>979</v>
      </c>
      <c r="B114" s="29" t="s">
        <v>980</v>
      </c>
      <c r="C114" s="24">
        <v>158431</v>
      </c>
      <c r="D114" s="24">
        <v>40831</v>
      </c>
      <c r="E114" s="24">
        <v>-117600</v>
      </c>
      <c r="F114" s="24">
        <v>39890</v>
      </c>
      <c r="G114" s="24">
        <v>-118541</v>
      </c>
      <c r="H114" s="24">
        <v>-941</v>
      </c>
      <c r="I114" s="24">
        <v>20578</v>
      </c>
      <c r="J114" s="25"/>
    </row>
    <row r="115" spans="1:10" s="16" customFormat="1" x14ac:dyDescent="0.2">
      <c r="A115" s="26" t="s">
        <v>981</v>
      </c>
      <c r="B115" s="30" t="s">
        <v>982</v>
      </c>
      <c r="C115" s="28">
        <v>158431</v>
      </c>
      <c r="D115" s="28">
        <v>40831</v>
      </c>
      <c r="E115" s="28">
        <v>-117600</v>
      </c>
      <c r="F115" s="28">
        <v>39890</v>
      </c>
      <c r="G115" s="28">
        <v>-118541</v>
      </c>
      <c r="H115" s="28">
        <v>-941</v>
      </c>
      <c r="I115" s="28">
        <v>20578</v>
      </c>
      <c r="J115" s="25"/>
    </row>
    <row r="116" spans="1:10" s="16" customFormat="1" x14ac:dyDescent="0.2">
      <c r="A116" s="26" t="s">
        <v>983</v>
      </c>
      <c r="B116" s="30" t="s">
        <v>984</v>
      </c>
      <c r="C116" s="28">
        <v>158431</v>
      </c>
      <c r="D116" s="28">
        <v>40831</v>
      </c>
      <c r="E116" s="28">
        <v>-117600</v>
      </c>
      <c r="F116" s="28">
        <v>39890</v>
      </c>
      <c r="G116" s="28">
        <v>-118541</v>
      </c>
      <c r="H116" s="28">
        <v>-941</v>
      </c>
      <c r="I116" s="28">
        <v>20578</v>
      </c>
      <c r="J116" s="25"/>
    </row>
    <row r="117" spans="1:10" s="16" customFormat="1" x14ac:dyDescent="0.2">
      <c r="A117" s="26" t="s">
        <v>1053</v>
      </c>
      <c r="B117" s="30" t="s">
        <v>1054</v>
      </c>
      <c r="C117" s="28">
        <v>158431</v>
      </c>
      <c r="D117" s="28">
        <v>40831</v>
      </c>
      <c r="E117" s="28">
        <v>-117600</v>
      </c>
      <c r="F117" s="28">
        <v>39890</v>
      </c>
      <c r="G117" s="28">
        <v>-118541</v>
      </c>
      <c r="H117" s="28">
        <v>-941</v>
      </c>
      <c r="I117" s="28">
        <v>20578</v>
      </c>
      <c r="J117" s="25"/>
    </row>
    <row r="118" spans="1:10" s="16" customFormat="1" x14ac:dyDescent="0.2">
      <c r="A118" s="26" t="s">
        <v>2400</v>
      </c>
      <c r="B118" s="30" t="s">
        <v>2401</v>
      </c>
      <c r="C118" s="28">
        <v>0</v>
      </c>
      <c r="D118" s="28">
        <v>0</v>
      </c>
      <c r="E118" s="28">
        <v>0</v>
      </c>
      <c r="F118" s="28">
        <v>941</v>
      </c>
      <c r="G118" s="28">
        <v>0</v>
      </c>
      <c r="H118" s="28">
        <v>0</v>
      </c>
      <c r="I118" s="28">
        <v>55853</v>
      </c>
      <c r="J118" s="25"/>
    </row>
    <row r="119" spans="1:10" s="16" customFormat="1" ht="12" x14ac:dyDescent="0.2">
      <c r="A119" s="25"/>
      <c r="B119" s="25"/>
      <c r="C119" s="25"/>
      <c r="D119" s="25"/>
      <c r="E119" s="25"/>
      <c r="F119" s="25"/>
      <c r="G119" s="25"/>
      <c r="H119" s="25"/>
      <c r="I119" s="25"/>
      <c r="J119" s="25"/>
    </row>
    <row r="120" spans="1:10" s="16" customFormat="1" x14ac:dyDescent="0.2">
      <c r="A120" s="74" t="s">
        <v>2574</v>
      </c>
      <c r="B120" s="74"/>
      <c r="C120" s="74"/>
      <c r="D120" s="74"/>
      <c r="E120" s="74"/>
      <c r="F120" s="74"/>
      <c r="G120" s="74"/>
      <c r="H120" s="74"/>
      <c r="I120" s="74"/>
      <c r="J120" s="74"/>
    </row>
    <row r="121" spans="1:10" s="16" customFormat="1" x14ac:dyDescent="0.2">
      <c r="A121" s="22" t="s">
        <v>2575</v>
      </c>
      <c r="B121" s="25"/>
      <c r="C121" s="25"/>
      <c r="D121" s="25"/>
      <c r="E121" s="25"/>
      <c r="F121" s="25"/>
      <c r="G121" s="25"/>
      <c r="H121" s="25"/>
      <c r="I121" s="25"/>
      <c r="J121" s="25"/>
    </row>
    <row r="122" spans="1:10" s="16" customFormat="1" ht="12" x14ac:dyDescent="0.2">
      <c r="A122" s="25"/>
      <c r="B122" s="25"/>
      <c r="C122" s="25"/>
      <c r="D122" s="25"/>
      <c r="E122" s="25"/>
      <c r="F122" s="25"/>
      <c r="G122" s="25"/>
      <c r="H122" s="25"/>
      <c r="I122" s="25"/>
      <c r="J122" s="25"/>
    </row>
    <row r="123" spans="1:10" s="16" customFormat="1" ht="12.75" customHeight="1" x14ac:dyDescent="0.2">
      <c r="A123" s="22" t="s">
        <v>16</v>
      </c>
      <c r="B123" s="29" t="s">
        <v>2421</v>
      </c>
      <c r="C123" s="24">
        <v>9668236</v>
      </c>
      <c r="D123" s="24">
        <v>11668236</v>
      </c>
      <c r="E123" s="24">
        <v>2000000</v>
      </c>
      <c r="F123" s="24">
        <v>11668236</v>
      </c>
      <c r="G123" s="24">
        <v>2000000</v>
      </c>
      <c r="H123" s="24">
        <v>0</v>
      </c>
      <c r="I123" s="24">
        <v>9284037</v>
      </c>
      <c r="J123" s="25"/>
    </row>
    <row r="124" spans="1:10" s="16" customFormat="1" x14ac:dyDescent="0.2">
      <c r="A124" s="26" t="s">
        <v>958</v>
      </c>
      <c r="B124" s="30" t="s">
        <v>959</v>
      </c>
      <c r="C124" s="28">
        <v>9668236</v>
      </c>
      <c r="D124" s="28">
        <v>11668236</v>
      </c>
      <c r="E124" s="28">
        <v>2000000</v>
      </c>
      <c r="F124" s="28">
        <v>11668236</v>
      </c>
      <c r="G124" s="28">
        <v>2000000</v>
      </c>
      <c r="H124" s="28">
        <v>0</v>
      </c>
      <c r="I124" s="28">
        <v>9284037</v>
      </c>
      <c r="J124" s="25"/>
    </row>
    <row r="125" spans="1:10" s="16" customFormat="1" x14ac:dyDescent="0.2">
      <c r="A125" s="26" t="s">
        <v>960</v>
      </c>
      <c r="B125" s="30" t="s">
        <v>959</v>
      </c>
      <c r="C125" s="28">
        <v>9668236</v>
      </c>
      <c r="D125" s="28">
        <v>11668236</v>
      </c>
      <c r="E125" s="28">
        <v>2000000</v>
      </c>
      <c r="F125" s="28">
        <v>11668236</v>
      </c>
      <c r="G125" s="28">
        <v>2000000</v>
      </c>
      <c r="H125" s="28">
        <v>0</v>
      </c>
      <c r="I125" s="28">
        <v>9284037</v>
      </c>
      <c r="J125" s="25"/>
    </row>
    <row r="126" spans="1:10" s="16" customFormat="1" x14ac:dyDescent="0.2">
      <c r="A126" s="26" t="s">
        <v>961</v>
      </c>
      <c r="B126" s="30" t="s">
        <v>962</v>
      </c>
      <c r="C126" s="28">
        <v>9668236</v>
      </c>
      <c r="D126" s="28">
        <v>11668236</v>
      </c>
      <c r="E126" s="28">
        <v>2000000</v>
      </c>
      <c r="F126" s="28">
        <v>11668236</v>
      </c>
      <c r="G126" s="28">
        <v>2000000</v>
      </c>
      <c r="H126" s="28">
        <v>0</v>
      </c>
      <c r="I126" s="28">
        <v>9284037</v>
      </c>
      <c r="J126" s="25"/>
    </row>
    <row r="127" spans="1:10" s="16" customFormat="1" x14ac:dyDescent="0.2">
      <c r="A127" s="22" t="s">
        <v>979</v>
      </c>
      <c r="B127" s="29" t="s">
        <v>980</v>
      </c>
      <c r="C127" s="24">
        <v>9668236</v>
      </c>
      <c r="D127" s="24">
        <v>11668236</v>
      </c>
      <c r="E127" s="24">
        <v>2000000</v>
      </c>
      <c r="F127" s="24">
        <v>11668236</v>
      </c>
      <c r="G127" s="24">
        <v>2000000</v>
      </c>
      <c r="H127" s="24">
        <v>0</v>
      </c>
      <c r="I127" s="24">
        <v>9284037</v>
      </c>
      <c r="J127" s="25"/>
    </row>
    <row r="128" spans="1:10" s="16" customFormat="1" x14ac:dyDescent="0.2">
      <c r="A128" s="26" t="s">
        <v>981</v>
      </c>
      <c r="B128" s="30" t="s">
        <v>982</v>
      </c>
      <c r="C128" s="28">
        <v>9668236</v>
      </c>
      <c r="D128" s="28">
        <v>11668236</v>
      </c>
      <c r="E128" s="28">
        <v>2000000</v>
      </c>
      <c r="F128" s="28">
        <v>11668236</v>
      </c>
      <c r="G128" s="28">
        <v>2000000</v>
      </c>
      <c r="H128" s="28">
        <v>0</v>
      </c>
      <c r="I128" s="28">
        <v>9284037</v>
      </c>
      <c r="J128" s="25"/>
    </row>
    <row r="129" spans="1:10" s="16" customFormat="1" ht="25.5" x14ac:dyDescent="0.2">
      <c r="A129" s="26" t="s">
        <v>1475</v>
      </c>
      <c r="B129" s="30" t="s">
        <v>1476</v>
      </c>
      <c r="C129" s="28">
        <v>9668236</v>
      </c>
      <c r="D129" s="28">
        <v>11668236</v>
      </c>
      <c r="E129" s="28">
        <v>2000000</v>
      </c>
      <c r="F129" s="28">
        <v>11668236</v>
      </c>
      <c r="G129" s="28">
        <v>2000000</v>
      </c>
      <c r="H129" s="28">
        <v>0</v>
      </c>
      <c r="I129" s="28">
        <v>9284037</v>
      </c>
      <c r="J129" s="25"/>
    </row>
    <row r="130" spans="1:10" s="16" customFormat="1" ht="25.5" x14ac:dyDescent="0.2">
      <c r="A130" s="26" t="s">
        <v>1477</v>
      </c>
      <c r="B130" s="30" t="s">
        <v>1478</v>
      </c>
      <c r="C130" s="28">
        <v>9668236</v>
      </c>
      <c r="D130" s="28">
        <v>11668236</v>
      </c>
      <c r="E130" s="28">
        <v>2000000</v>
      </c>
      <c r="F130" s="28">
        <v>11668236</v>
      </c>
      <c r="G130" s="28">
        <v>2000000</v>
      </c>
      <c r="H130" s="28">
        <v>0</v>
      </c>
      <c r="I130" s="28">
        <v>9284037</v>
      </c>
      <c r="J130" s="25"/>
    </row>
    <row r="131" spans="1:10" s="16" customFormat="1" x14ac:dyDescent="0.2">
      <c r="A131" s="26" t="s">
        <v>1479</v>
      </c>
      <c r="B131" s="30" t="s">
        <v>1480</v>
      </c>
      <c r="C131" s="28">
        <v>239776</v>
      </c>
      <c r="D131" s="28">
        <v>239776</v>
      </c>
      <c r="E131" s="28">
        <v>0</v>
      </c>
      <c r="F131" s="28">
        <v>239776</v>
      </c>
      <c r="G131" s="28">
        <v>0</v>
      </c>
      <c r="H131" s="28">
        <v>0</v>
      </c>
      <c r="I131" s="28">
        <v>304692</v>
      </c>
      <c r="J131" s="25"/>
    </row>
    <row r="132" spans="1:10" s="16" customFormat="1" x14ac:dyDescent="0.2">
      <c r="A132" s="26" t="s">
        <v>1499</v>
      </c>
      <c r="B132" s="30" t="s">
        <v>1500</v>
      </c>
      <c r="C132" s="28">
        <v>9428460</v>
      </c>
      <c r="D132" s="28">
        <v>11428460</v>
      </c>
      <c r="E132" s="28">
        <v>2000000</v>
      </c>
      <c r="F132" s="28">
        <v>11428460</v>
      </c>
      <c r="G132" s="28">
        <v>2000000</v>
      </c>
      <c r="H132" s="28">
        <v>0</v>
      </c>
      <c r="I132" s="28">
        <v>8979345</v>
      </c>
      <c r="J132" s="25"/>
    </row>
    <row r="133" spans="1:10" s="16" customFormat="1" x14ac:dyDescent="0.2">
      <c r="A133" s="26" t="s">
        <v>2400</v>
      </c>
      <c r="B133" s="30" t="s">
        <v>2401</v>
      </c>
      <c r="C133" s="28">
        <v>0</v>
      </c>
      <c r="D133" s="28">
        <v>0</v>
      </c>
      <c r="E133" s="28">
        <v>0</v>
      </c>
      <c r="F133" s="28">
        <v>0</v>
      </c>
      <c r="G133" s="28">
        <v>0</v>
      </c>
      <c r="H133" s="28">
        <v>0</v>
      </c>
      <c r="I133" s="28">
        <v>2153</v>
      </c>
      <c r="J133" s="25"/>
    </row>
    <row r="134" spans="1:10" s="16" customFormat="1" ht="12" x14ac:dyDescent="0.2">
      <c r="A134" s="25"/>
      <c r="B134" s="25"/>
      <c r="C134" s="25"/>
      <c r="D134" s="25"/>
      <c r="E134" s="25"/>
      <c r="F134" s="25"/>
      <c r="G134" s="25"/>
      <c r="H134" s="25"/>
      <c r="I134" s="25"/>
      <c r="J134" s="25"/>
    </row>
    <row r="135" spans="1:10" s="16" customFormat="1" x14ac:dyDescent="0.2">
      <c r="A135" s="74" t="s">
        <v>2626</v>
      </c>
      <c r="B135" s="74"/>
      <c r="C135" s="74"/>
      <c r="D135" s="74"/>
      <c r="E135" s="74"/>
      <c r="F135" s="74"/>
      <c r="G135" s="74"/>
      <c r="H135" s="74"/>
      <c r="I135" s="74"/>
      <c r="J135" s="74"/>
    </row>
    <row r="136" spans="1:10" s="16" customFormat="1" ht="12.75" customHeight="1" x14ac:dyDescent="0.2">
      <c r="A136" s="22" t="s">
        <v>2625</v>
      </c>
      <c r="B136" s="25"/>
      <c r="C136" s="25"/>
      <c r="D136" s="25"/>
      <c r="E136" s="25"/>
      <c r="F136" s="25"/>
      <c r="G136" s="25"/>
      <c r="H136" s="25"/>
      <c r="I136" s="25"/>
      <c r="J136" s="25"/>
    </row>
    <row r="137" spans="1:10" s="16" customFormat="1" ht="12" x14ac:dyDescent="0.2">
      <c r="A137" s="25"/>
      <c r="B137" s="25"/>
      <c r="C137" s="25"/>
      <c r="D137" s="25"/>
      <c r="E137" s="25"/>
      <c r="F137" s="25"/>
      <c r="G137" s="25"/>
      <c r="H137" s="25"/>
      <c r="I137" s="25"/>
      <c r="J137" s="25"/>
    </row>
    <row r="138" spans="1:10" s="16" customFormat="1" x14ac:dyDescent="0.2">
      <c r="A138" s="22" t="s">
        <v>16</v>
      </c>
      <c r="B138" s="29" t="s">
        <v>2421</v>
      </c>
      <c r="C138" s="24">
        <v>1663813</v>
      </c>
      <c r="D138" s="24">
        <v>4663813</v>
      </c>
      <c r="E138" s="24">
        <v>3000000</v>
      </c>
      <c r="F138" s="24">
        <v>4447335</v>
      </c>
      <c r="G138" s="24">
        <v>2783522</v>
      </c>
      <c r="H138" s="24">
        <v>-216478</v>
      </c>
      <c r="I138" s="24">
        <v>1331901</v>
      </c>
      <c r="J138" s="25"/>
    </row>
    <row r="139" spans="1:10" s="16" customFormat="1" x14ac:dyDescent="0.2">
      <c r="A139" s="26" t="s">
        <v>958</v>
      </c>
      <c r="B139" s="30" t="s">
        <v>959</v>
      </c>
      <c r="C139" s="28">
        <v>1663813</v>
      </c>
      <c r="D139" s="28">
        <v>4663813</v>
      </c>
      <c r="E139" s="28">
        <v>3000000</v>
      </c>
      <c r="F139" s="28">
        <v>4447335</v>
      </c>
      <c r="G139" s="28">
        <v>2783522</v>
      </c>
      <c r="H139" s="28">
        <v>-216478</v>
      </c>
      <c r="I139" s="28">
        <v>1331901</v>
      </c>
      <c r="J139" s="25"/>
    </row>
    <row r="140" spans="1:10" s="16" customFormat="1" x14ac:dyDescent="0.2">
      <c r="A140" s="26" t="s">
        <v>960</v>
      </c>
      <c r="B140" s="30" t="s">
        <v>959</v>
      </c>
      <c r="C140" s="28">
        <v>1663813</v>
      </c>
      <c r="D140" s="28">
        <v>4663813</v>
      </c>
      <c r="E140" s="28">
        <v>3000000</v>
      </c>
      <c r="F140" s="28">
        <v>4447335</v>
      </c>
      <c r="G140" s="28">
        <v>2783522</v>
      </c>
      <c r="H140" s="28">
        <v>-216478</v>
      </c>
      <c r="I140" s="28">
        <v>1331901</v>
      </c>
      <c r="J140" s="25"/>
    </row>
    <row r="141" spans="1:10" s="16" customFormat="1" x14ac:dyDescent="0.2">
      <c r="A141" s="26" t="s">
        <v>961</v>
      </c>
      <c r="B141" s="30" t="s">
        <v>962</v>
      </c>
      <c r="C141" s="28">
        <v>1663813</v>
      </c>
      <c r="D141" s="28">
        <v>4663813</v>
      </c>
      <c r="E141" s="28">
        <v>3000000</v>
      </c>
      <c r="F141" s="28">
        <v>4447335</v>
      </c>
      <c r="G141" s="28">
        <v>2783522</v>
      </c>
      <c r="H141" s="28">
        <v>-216478</v>
      </c>
      <c r="I141" s="28">
        <v>1331901</v>
      </c>
      <c r="J141" s="25"/>
    </row>
    <row r="142" spans="1:10" s="16" customFormat="1" x14ac:dyDescent="0.2">
      <c r="A142" s="22" t="s">
        <v>979</v>
      </c>
      <c r="B142" s="29" t="s">
        <v>980</v>
      </c>
      <c r="C142" s="24">
        <v>1663813</v>
      </c>
      <c r="D142" s="24">
        <v>4663813</v>
      </c>
      <c r="E142" s="24">
        <v>3000000</v>
      </c>
      <c r="F142" s="24">
        <v>4447335</v>
      </c>
      <c r="G142" s="24">
        <v>2783522</v>
      </c>
      <c r="H142" s="24">
        <v>-216478</v>
      </c>
      <c r="I142" s="24">
        <v>1331901</v>
      </c>
      <c r="J142" s="25"/>
    </row>
    <row r="143" spans="1:10" s="16" customFormat="1" x14ac:dyDescent="0.2">
      <c r="A143" s="26" t="s">
        <v>981</v>
      </c>
      <c r="B143" s="30" t="s">
        <v>982</v>
      </c>
      <c r="C143" s="28">
        <v>1663813</v>
      </c>
      <c r="D143" s="28">
        <v>4663813</v>
      </c>
      <c r="E143" s="28">
        <v>3000000</v>
      </c>
      <c r="F143" s="28">
        <v>4447335</v>
      </c>
      <c r="G143" s="28">
        <v>2783522</v>
      </c>
      <c r="H143" s="28">
        <v>-216478</v>
      </c>
      <c r="I143" s="28">
        <v>1331901</v>
      </c>
      <c r="J143" s="25"/>
    </row>
    <row r="144" spans="1:10" s="16" customFormat="1" x14ac:dyDescent="0.2">
      <c r="A144" s="26" t="s">
        <v>983</v>
      </c>
      <c r="B144" s="30" t="s">
        <v>984</v>
      </c>
      <c r="C144" s="28">
        <v>7000</v>
      </c>
      <c r="D144" s="28">
        <v>0</v>
      </c>
      <c r="E144" s="28">
        <v>-7000</v>
      </c>
      <c r="F144" s="28">
        <v>0</v>
      </c>
      <c r="G144" s="28">
        <v>-7000</v>
      </c>
      <c r="H144" s="28">
        <v>0</v>
      </c>
      <c r="I144" s="28">
        <v>0</v>
      </c>
      <c r="J144" s="25"/>
    </row>
    <row r="145" spans="1:10" s="16" customFormat="1" x14ac:dyDescent="0.2">
      <c r="A145" s="26" t="s">
        <v>1053</v>
      </c>
      <c r="B145" s="30" t="s">
        <v>1054</v>
      </c>
      <c r="C145" s="28">
        <v>7000</v>
      </c>
      <c r="D145" s="28">
        <v>0</v>
      </c>
      <c r="E145" s="28">
        <v>-7000</v>
      </c>
      <c r="F145" s="28">
        <v>0</v>
      </c>
      <c r="G145" s="28">
        <v>-7000</v>
      </c>
      <c r="H145" s="28">
        <v>0</v>
      </c>
      <c r="I145" s="28">
        <v>0</v>
      </c>
      <c r="J145" s="25"/>
    </row>
    <row r="146" spans="1:10" s="16" customFormat="1" ht="25.5" x14ac:dyDescent="0.2">
      <c r="A146" s="26" t="s">
        <v>1266</v>
      </c>
      <c r="B146" s="30" t="s">
        <v>3032</v>
      </c>
      <c r="C146" s="28">
        <v>1213813</v>
      </c>
      <c r="D146" s="28">
        <v>1989011</v>
      </c>
      <c r="E146" s="28">
        <v>775198</v>
      </c>
      <c r="F146" s="28">
        <v>1852500</v>
      </c>
      <c r="G146" s="28">
        <v>638687</v>
      </c>
      <c r="H146" s="28">
        <v>-136511</v>
      </c>
      <c r="I146" s="28">
        <v>872656</v>
      </c>
      <c r="J146" s="25"/>
    </row>
    <row r="147" spans="1:10" s="16" customFormat="1" x14ac:dyDescent="0.2">
      <c r="A147" s="26" t="s">
        <v>1267</v>
      </c>
      <c r="B147" s="30" t="s">
        <v>1268</v>
      </c>
      <c r="C147" s="28">
        <v>1213813</v>
      </c>
      <c r="D147" s="28">
        <v>1989011</v>
      </c>
      <c r="E147" s="28">
        <v>775198</v>
      </c>
      <c r="F147" s="28">
        <v>1852500</v>
      </c>
      <c r="G147" s="28">
        <v>638687</v>
      </c>
      <c r="H147" s="28">
        <v>-136511</v>
      </c>
      <c r="I147" s="28">
        <v>872656</v>
      </c>
      <c r="J147" s="25"/>
    </row>
    <row r="148" spans="1:10" s="16" customFormat="1" ht="25.5" x14ac:dyDescent="0.2">
      <c r="A148" s="26" t="s">
        <v>1475</v>
      </c>
      <c r="B148" s="30" t="s">
        <v>1476</v>
      </c>
      <c r="C148" s="28">
        <v>443000</v>
      </c>
      <c r="D148" s="28">
        <v>2674802</v>
      </c>
      <c r="E148" s="28">
        <v>2231802</v>
      </c>
      <c r="F148" s="28">
        <v>2594835</v>
      </c>
      <c r="G148" s="28">
        <v>2151835</v>
      </c>
      <c r="H148" s="28">
        <v>-79967</v>
      </c>
      <c r="I148" s="28">
        <v>459245</v>
      </c>
      <c r="J148" s="25"/>
    </row>
    <row r="149" spans="1:10" s="16" customFormat="1" ht="25.5" x14ac:dyDescent="0.2">
      <c r="A149" s="26" t="s">
        <v>1477</v>
      </c>
      <c r="B149" s="30" t="s">
        <v>1478</v>
      </c>
      <c r="C149" s="28">
        <v>0</v>
      </c>
      <c r="D149" s="28">
        <v>2188000</v>
      </c>
      <c r="E149" s="28">
        <v>2188000</v>
      </c>
      <c r="F149" s="28">
        <v>2188000</v>
      </c>
      <c r="G149" s="28">
        <v>0</v>
      </c>
      <c r="H149" s="28">
        <v>0</v>
      </c>
      <c r="I149" s="28">
        <v>194436</v>
      </c>
      <c r="J149" s="25"/>
    </row>
    <row r="150" spans="1:10" s="16" customFormat="1" x14ac:dyDescent="0.2">
      <c r="A150" s="26" t="s">
        <v>1499</v>
      </c>
      <c r="B150" s="30" t="s">
        <v>1500</v>
      </c>
      <c r="C150" s="28">
        <v>0</v>
      </c>
      <c r="D150" s="28">
        <v>2188000</v>
      </c>
      <c r="E150" s="28">
        <v>2188000</v>
      </c>
      <c r="F150" s="28">
        <v>2188000</v>
      </c>
      <c r="G150" s="28">
        <v>0</v>
      </c>
      <c r="H150" s="28">
        <v>0</v>
      </c>
      <c r="I150" s="28">
        <v>194436</v>
      </c>
      <c r="J150" s="25"/>
    </row>
    <row r="151" spans="1:10" s="16" customFormat="1" ht="12.75" customHeight="1" x14ac:dyDescent="0.2">
      <c r="A151" s="26" t="s">
        <v>1513</v>
      </c>
      <c r="B151" s="30" t="s">
        <v>1514</v>
      </c>
      <c r="C151" s="28">
        <v>443000</v>
      </c>
      <c r="D151" s="28">
        <v>486802</v>
      </c>
      <c r="E151" s="28">
        <v>43802</v>
      </c>
      <c r="F151" s="28">
        <v>406835</v>
      </c>
      <c r="G151" s="28">
        <v>-36165</v>
      </c>
      <c r="H151" s="28">
        <v>-79967</v>
      </c>
      <c r="I151" s="28">
        <v>264809</v>
      </c>
      <c r="J151" s="25"/>
    </row>
    <row r="152" spans="1:10" s="16" customFormat="1" ht="25.5" x14ac:dyDescent="0.2">
      <c r="A152" s="26" t="s">
        <v>1521</v>
      </c>
      <c r="B152" s="30" t="s">
        <v>1522</v>
      </c>
      <c r="C152" s="28">
        <v>0</v>
      </c>
      <c r="D152" s="28">
        <v>375635</v>
      </c>
      <c r="E152" s="28">
        <v>375635</v>
      </c>
      <c r="F152" s="28">
        <v>318517</v>
      </c>
      <c r="G152" s="28">
        <v>0</v>
      </c>
      <c r="H152" s="28">
        <v>-57118</v>
      </c>
      <c r="I152" s="28">
        <v>183513</v>
      </c>
      <c r="J152" s="25"/>
    </row>
    <row r="153" spans="1:10" s="16" customFormat="1" ht="25.5" x14ac:dyDescent="0.2">
      <c r="A153" s="26" t="s">
        <v>1523</v>
      </c>
      <c r="B153" s="30" t="s">
        <v>1524</v>
      </c>
      <c r="C153" s="28">
        <v>0</v>
      </c>
      <c r="D153" s="28">
        <v>375635</v>
      </c>
      <c r="E153" s="28">
        <v>375635</v>
      </c>
      <c r="F153" s="28">
        <v>318517</v>
      </c>
      <c r="G153" s="28">
        <v>0</v>
      </c>
      <c r="H153" s="28">
        <v>-57118</v>
      </c>
      <c r="I153" s="28">
        <v>183513</v>
      </c>
      <c r="J153" s="25"/>
    </row>
    <row r="154" spans="1:10" s="16" customFormat="1" ht="25.5" x14ac:dyDescent="0.2">
      <c r="A154" s="26" t="s">
        <v>1565</v>
      </c>
      <c r="B154" s="30" t="s">
        <v>1566</v>
      </c>
      <c r="C154" s="28">
        <v>443000</v>
      </c>
      <c r="D154" s="28">
        <v>111167</v>
      </c>
      <c r="E154" s="28">
        <v>-331833</v>
      </c>
      <c r="F154" s="28">
        <v>88318</v>
      </c>
      <c r="G154" s="28">
        <v>-354682</v>
      </c>
      <c r="H154" s="28">
        <v>-22849</v>
      </c>
      <c r="I154" s="28">
        <v>81296</v>
      </c>
      <c r="J154" s="25"/>
    </row>
    <row r="155" spans="1:10" s="16" customFormat="1" ht="25.5" x14ac:dyDescent="0.2">
      <c r="A155" s="26" t="s">
        <v>1567</v>
      </c>
      <c r="B155" s="30" t="s">
        <v>1568</v>
      </c>
      <c r="C155" s="28">
        <v>0</v>
      </c>
      <c r="D155" s="28">
        <v>18034</v>
      </c>
      <c r="E155" s="28">
        <v>18034</v>
      </c>
      <c r="F155" s="28">
        <v>17793</v>
      </c>
      <c r="G155" s="28">
        <v>0</v>
      </c>
      <c r="H155" s="28">
        <v>-241</v>
      </c>
      <c r="I155" s="28">
        <v>0</v>
      </c>
      <c r="J155" s="25"/>
    </row>
    <row r="156" spans="1:10" s="16" customFormat="1" ht="38.25" x14ac:dyDescent="0.2">
      <c r="A156" s="26" t="s">
        <v>1569</v>
      </c>
      <c r="B156" s="30" t="s">
        <v>1570</v>
      </c>
      <c r="C156" s="28">
        <v>443000</v>
      </c>
      <c r="D156" s="28">
        <v>93133</v>
      </c>
      <c r="E156" s="28">
        <v>-349867</v>
      </c>
      <c r="F156" s="28">
        <v>70525</v>
      </c>
      <c r="G156" s="28">
        <v>-372475</v>
      </c>
      <c r="H156" s="28">
        <v>-22608</v>
      </c>
      <c r="I156" s="28">
        <v>81296</v>
      </c>
      <c r="J156" s="25"/>
    </row>
    <row r="157" spans="1:10" s="16" customFormat="1" x14ac:dyDescent="0.2">
      <c r="A157" s="26" t="s">
        <v>2400</v>
      </c>
      <c r="B157" s="30" t="s">
        <v>2401</v>
      </c>
      <c r="C157" s="28">
        <v>0</v>
      </c>
      <c r="D157" s="28">
        <v>0</v>
      </c>
      <c r="E157" s="28">
        <v>0</v>
      </c>
      <c r="F157" s="28">
        <v>216478</v>
      </c>
      <c r="G157" s="28">
        <v>0</v>
      </c>
      <c r="H157" s="28">
        <v>0</v>
      </c>
      <c r="I157" s="28">
        <v>31912</v>
      </c>
      <c r="J157" s="25"/>
    </row>
    <row r="158" spans="1:10" s="16" customFormat="1" ht="12" x14ac:dyDescent="0.2">
      <c r="A158" s="25"/>
      <c r="B158" s="25"/>
      <c r="C158" s="25"/>
      <c r="D158" s="25"/>
      <c r="E158" s="25"/>
      <c r="F158" s="25"/>
      <c r="G158" s="25"/>
      <c r="H158" s="25"/>
      <c r="I158" s="25"/>
      <c r="J158" s="25"/>
    </row>
    <row r="159" spans="1:10" s="16" customFormat="1" x14ac:dyDescent="0.2">
      <c r="A159" s="74" t="s">
        <v>2627</v>
      </c>
      <c r="B159" s="74"/>
      <c r="C159" s="74"/>
      <c r="D159" s="74"/>
      <c r="E159" s="74"/>
      <c r="F159" s="74"/>
      <c r="G159" s="74"/>
      <c r="H159" s="74"/>
      <c r="I159" s="74"/>
      <c r="J159" s="74"/>
    </row>
    <row r="160" spans="1:10" s="16" customFormat="1" x14ac:dyDescent="0.2">
      <c r="A160" s="22" t="s">
        <v>2622</v>
      </c>
      <c r="B160" s="25"/>
      <c r="C160" s="25"/>
      <c r="D160" s="25"/>
      <c r="E160" s="25"/>
      <c r="F160" s="25"/>
      <c r="G160" s="25"/>
      <c r="H160" s="25"/>
      <c r="I160" s="25"/>
      <c r="J160" s="25"/>
    </row>
    <row r="161" spans="1:10" s="16" customFormat="1" ht="12" x14ac:dyDescent="0.2">
      <c r="A161" s="25"/>
      <c r="B161" s="25"/>
      <c r="C161" s="25"/>
      <c r="D161" s="25"/>
      <c r="E161" s="25"/>
      <c r="F161" s="25"/>
      <c r="G161" s="25"/>
      <c r="H161" s="25"/>
      <c r="I161" s="25"/>
      <c r="J161" s="25"/>
    </row>
    <row r="162" spans="1:10" s="16" customFormat="1" x14ac:dyDescent="0.2">
      <c r="A162" s="22" t="s">
        <v>16</v>
      </c>
      <c r="B162" s="29" t="s">
        <v>2421</v>
      </c>
      <c r="C162" s="24">
        <v>11144</v>
      </c>
      <c r="D162" s="24">
        <v>11144</v>
      </c>
      <c r="E162" s="24">
        <v>0</v>
      </c>
      <c r="F162" s="24">
        <v>5508</v>
      </c>
      <c r="G162" s="24">
        <v>-5636</v>
      </c>
      <c r="H162" s="24">
        <v>-5636</v>
      </c>
      <c r="I162" s="24">
        <v>10998</v>
      </c>
      <c r="J162" s="25"/>
    </row>
    <row r="163" spans="1:10" s="16" customFormat="1" x14ac:dyDescent="0.2">
      <c r="A163" s="26" t="s">
        <v>649</v>
      </c>
      <c r="B163" s="30" t="s">
        <v>650</v>
      </c>
      <c r="C163" s="28">
        <v>0</v>
      </c>
      <c r="D163" s="28">
        <v>0</v>
      </c>
      <c r="E163" s="28">
        <v>0</v>
      </c>
      <c r="F163" s="28">
        <v>2927</v>
      </c>
      <c r="G163" s="28">
        <v>0</v>
      </c>
      <c r="H163" s="28">
        <v>0</v>
      </c>
      <c r="I163" s="28">
        <v>3492</v>
      </c>
      <c r="J163" s="25"/>
    </row>
    <row r="164" spans="1:10" s="16" customFormat="1" x14ac:dyDescent="0.2">
      <c r="A164" s="26" t="s">
        <v>958</v>
      </c>
      <c r="B164" s="30" t="s">
        <v>959</v>
      </c>
      <c r="C164" s="28">
        <v>11144</v>
      </c>
      <c r="D164" s="28">
        <v>11144</v>
      </c>
      <c r="E164" s="28">
        <v>0</v>
      </c>
      <c r="F164" s="28">
        <v>2581</v>
      </c>
      <c r="G164" s="28">
        <v>-8563</v>
      </c>
      <c r="H164" s="28">
        <v>-8563</v>
      </c>
      <c r="I164" s="28">
        <v>7506</v>
      </c>
      <c r="J164" s="25"/>
    </row>
    <row r="165" spans="1:10" s="16" customFormat="1" ht="12.75" customHeight="1" x14ac:dyDescent="0.2">
      <c r="A165" s="26" t="s">
        <v>960</v>
      </c>
      <c r="B165" s="30" t="s">
        <v>959</v>
      </c>
      <c r="C165" s="28">
        <v>11144</v>
      </c>
      <c r="D165" s="28">
        <v>11144</v>
      </c>
      <c r="E165" s="28">
        <v>0</v>
      </c>
      <c r="F165" s="28">
        <v>2581</v>
      </c>
      <c r="G165" s="28">
        <v>-8563</v>
      </c>
      <c r="H165" s="28">
        <v>-8563</v>
      </c>
      <c r="I165" s="28">
        <v>7506</v>
      </c>
      <c r="J165" s="25"/>
    </row>
    <row r="166" spans="1:10" s="16" customFormat="1" x14ac:dyDescent="0.2">
      <c r="A166" s="26" t="s">
        <v>961</v>
      </c>
      <c r="B166" s="30" t="s">
        <v>962</v>
      </c>
      <c r="C166" s="28">
        <v>11144</v>
      </c>
      <c r="D166" s="28">
        <v>11144</v>
      </c>
      <c r="E166" s="28">
        <v>0</v>
      </c>
      <c r="F166" s="28">
        <v>2581</v>
      </c>
      <c r="G166" s="28">
        <v>-8563</v>
      </c>
      <c r="H166" s="28">
        <v>-8563</v>
      </c>
      <c r="I166" s="28">
        <v>7506</v>
      </c>
      <c r="J166" s="25"/>
    </row>
    <row r="167" spans="1:10" s="16" customFormat="1" x14ac:dyDescent="0.2">
      <c r="A167" s="22" t="s">
        <v>979</v>
      </c>
      <c r="B167" s="29" t="s">
        <v>980</v>
      </c>
      <c r="C167" s="24">
        <v>11144</v>
      </c>
      <c r="D167" s="24">
        <v>11144</v>
      </c>
      <c r="E167" s="24">
        <v>0</v>
      </c>
      <c r="F167" s="24">
        <v>2581</v>
      </c>
      <c r="G167" s="24">
        <v>-8563</v>
      </c>
      <c r="H167" s="24">
        <v>-8563</v>
      </c>
      <c r="I167" s="24">
        <v>7506</v>
      </c>
      <c r="J167" s="25"/>
    </row>
    <row r="168" spans="1:10" s="16" customFormat="1" x14ac:dyDescent="0.2">
      <c r="A168" s="26" t="s">
        <v>981</v>
      </c>
      <c r="B168" s="30" t="s">
        <v>982</v>
      </c>
      <c r="C168" s="28">
        <v>11144</v>
      </c>
      <c r="D168" s="28">
        <v>11144</v>
      </c>
      <c r="E168" s="28">
        <v>0</v>
      </c>
      <c r="F168" s="28">
        <v>2581</v>
      </c>
      <c r="G168" s="28">
        <v>-8563</v>
      </c>
      <c r="H168" s="28">
        <v>-8563</v>
      </c>
      <c r="I168" s="28">
        <v>7506</v>
      </c>
      <c r="J168" s="25"/>
    </row>
    <row r="169" spans="1:10" s="16" customFormat="1" ht="25.5" x14ac:dyDescent="0.2">
      <c r="A169" s="26" t="s">
        <v>1266</v>
      </c>
      <c r="B169" s="30" t="s">
        <v>3032</v>
      </c>
      <c r="C169" s="28">
        <v>11144</v>
      </c>
      <c r="D169" s="28">
        <v>11144</v>
      </c>
      <c r="E169" s="28">
        <v>0</v>
      </c>
      <c r="F169" s="28">
        <v>2581</v>
      </c>
      <c r="G169" s="28">
        <v>-8563</v>
      </c>
      <c r="H169" s="28">
        <v>-8563</v>
      </c>
      <c r="I169" s="28">
        <v>7506</v>
      </c>
      <c r="J169" s="25"/>
    </row>
    <row r="170" spans="1:10" s="16" customFormat="1" x14ac:dyDescent="0.2">
      <c r="A170" s="26" t="s">
        <v>1337</v>
      </c>
      <c r="B170" s="30" t="s">
        <v>1338</v>
      </c>
      <c r="C170" s="28">
        <v>11144</v>
      </c>
      <c r="D170" s="28">
        <v>11144</v>
      </c>
      <c r="E170" s="28">
        <v>0</v>
      </c>
      <c r="F170" s="28">
        <v>2581</v>
      </c>
      <c r="G170" s="28">
        <v>-8563</v>
      </c>
      <c r="H170" s="28">
        <v>-8563</v>
      </c>
      <c r="I170" s="28">
        <v>7506</v>
      </c>
      <c r="J170" s="25"/>
    </row>
    <row r="171" spans="1:10" s="16" customFormat="1" x14ac:dyDescent="0.2">
      <c r="A171" s="22" t="s">
        <v>1749</v>
      </c>
      <c r="B171" s="29" t="s">
        <v>2422</v>
      </c>
      <c r="C171" s="24">
        <v>0</v>
      </c>
      <c r="D171" s="24">
        <v>0</v>
      </c>
      <c r="E171" s="24">
        <v>0</v>
      </c>
      <c r="F171" s="24">
        <v>2927</v>
      </c>
      <c r="G171" s="24">
        <v>2927</v>
      </c>
      <c r="H171" s="24">
        <v>2927</v>
      </c>
      <c r="I171" s="24">
        <v>3492</v>
      </c>
      <c r="J171" s="25"/>
    </row>
    <row r="172" spans="1:10" s="16" customFormat="1" x14ac:dyDescent="0.2">
      <c r="A172" s="22" t="s">
        <v>1750</v>
      </c>
      <c r="B172" s="29" t="s">
        <v>2423</v>
      </c>
      <c r="C172" s="24">
        <v>0</v>
      </c>
      <c r="D172" s="24">
        <v>0</v>
      </c>
      <c r="E172" s="24">
        <v>0</v>
      </c>
      <c r="F172" s="24">
        <v>-2927</v>
      </c>
      <c r="G172" s="24">
        <v>-2927</v>
      </c>
      <c r="H172" s="24">
        <v>-2927</v>
      </c>
      <c r="I172" s="24">
        <v>-3492</v>
      </c>
      <c r="J172" s="25"/>
    </row>
    <row r="173" spans="1:10" s="16" customFormat="1" x14ac:dyDescent="0.2">
      <c r="A173" s="26" t="s">
        <v>1752</v>
      </c>
      <c r="B173" s="30" t="s">
        <v>1753</v>
      </c>
      <c r="C173" s="28">
        <v>0</v>
      </c>
      <c r="D173" s="28">
        <v>0</v>
      </c>
      <c r="E173" s="28">
        <v>0</v>
      </c>
      <c r="F173" s="28">
        <v>-2927</v>
      </c>
      <c r="G173" s="28">
        <v>0</v>
      </c>
      <c r="H173" s="28">
        <v>0</v>
      </c>
      <c r="I173" s="28">
        <v>-3492</v>
      </c>
      <c r="J173" s="25"/>
    </row>
    <row r="174" spans="1:10" s="16" customFormat="1" x14ac:dyDescent="0.2">
      <c r="A174" s="26" t="s">
        <v>1790</v>
      </c>
      <c r="B174" s="30" t="s">
        <v>1791</v>
      </c>
      <c r="C174" s="28">
        <v>0</v>
      </c>
      <c r="D174" s="28">
        <v>0</v>
      </c>
      <c r="E174" s="28">
        <v>0</v>
      </c>
      <c r="F174" s="28">
        <v>-2927</v>
      </c>
      <c r="G174" s="28">
        <v>0</v>
      </c>
      <c r="H174" s="28">
        <v>0</v>
      </c>
      <c r="I174" s="28">
        <v>-3492</v>
      </c>
      <c r="J174" s="25"/>
    </row>
    <row r="175" spans="1:10" s="16" customFormat="1" ht="25.5" x14ac:dyDescent="0.2">
      <c r="A175" s="26" t="s">
        <v>1752</v>
      </c>
      <c r="B175" s="30" t="s">
        <v>2379</v>
      </c>
      <c r="C175" s="28">
        <v>0</v>
      </c>
      <c r="D175" s="28">
        <v>0</v>
      </c>
      <c r="E175" s="28">
        <v>0</v>
      </c>
      <c r="F175" s="28">
        <v>-2927</v>
      </c>
      <c r="G175" s="28">
        <v>0</v>
      </c>
      <c r="H175" s="28">
        <v>0</v>
      </c>
      <c r="I175" s="28">
        <v>-3492</v>
      </c>
      <c r="J175" s="25"/>
    </row>
    <row r="176" spans="1:10" s="16" customFormat="1" ht="25.5" x14ac:dyDescent="0.2">
      <c r="A176" s="26" t="s">
        <v>2388</v>
      </c>
      <c r="B176" s="30" t="s">
        <v>2389</v>
      </c>
      <c r="C176" s="28">
        <v>0</v>
      </c>
      <c r="D176" s="28">
        <v>0</v>
      </c>
      <c r="E176" s="28">
        <v>0</v>
      </c>
      <c r="F176" s="28">
        <v>-2927</v>
      </c>
      <c r="G176" s="28">
        <v>0</v>
      </c>
      <c r="H176" s="28">
        <v>0</v>
      </c>
      <c r="I176" s="28">
        <v>-3492</v>
      </c>
      <c r="J176" s="25"/>
    </row>
    <row r="177" spans="1:10" s="16" customFormat="1" x14ac:dyDescent="0.2">
      <c r="A177" s="26" t="s">
        <v>2400</v>
      </c>
      <c r="B177" s="30" t="s">
        <v>2401</v>
      </c>
      <c r="C177" s="28">
        <v>0</v>
      </c>
      <c r="D177" s="28">
        <v>0</v>
      </c>
      <c r="E177" s="28">
        <v>0</v>
      </c>
      <c r="F177" s="28">
        <v>8563</v>
      </c>
      <c r="G177" s="28">
        <v>0</v>
      </c>
      <c r="H177" s="28">
        <v>0</v>
      </c>
      <c r="I177" s="28">
        <v>3638</v>
      </c>
      <c r="J177" s="25"/>
    </row>
    <row r="178" spans="1:10" s="16" customFormat="1" ht="12" x14ac:dyDescent="0.2">
      <c r="A178" s="25"/>
      <c r="B178" s="25"/>
      <c r="C178" s="25"/>
      <c r="D178" s="25"/>
      <c r="E178" s="25"/>
      <c r="F178" s="25"/>
      <c r="G178" s="25"/>
      <c r="H178" s="25"/>
      <c r="I178" s="25"/>
      <c r="J178" s="25"/>
    </row>
    <row r="179" spans="1:10" s="16" customFormat="1" x14ac:dyDescent="0.2">
      <c r="A179" s="74" t="s">
        <v>2459</v>
      </c>
      <c r="B179" s="74"/>
      <c r="C179" s="74"/>
      <c r="D179" s="74"/>
      <c r="E179" s="74"/>
      <c r="F179" s="74"/>
      <c r="G179" s="74"/>
      <c r="H179" s="74"/>
      <c r="I179" s="74"/>
      <c r="J179" s="74"/>
    </row>
    <row r="180" spans="1:10" s="16" customFormat="1" x14ac:dyDescent="0.2">
      <c r="A180" s="22" t="s">
        <v>2625</v>
      </c>
      <c r="B180" s="25"/>
      <c r="C180" s="25"/>
      <c r="D180" s="25"/>
      <c r="E180" s="25"/>
      <c r="F180" s="25"/>
      <c r="G180" s="25"/>
      <c r="H180" s="25"/>
      <c r="I180" s="25"/>
      <c r="J180" s="25"/>
    </row>
    <row r="181" spans="1:10" s="16" customFormat="1" ht="12" x14ac:dyDescent="0.2">
      <c r="A181" s="25"/>
      <c r="B181" s="25"/>
      <c r="C181" s="25"/>
      <c r="D181" s="25"/>
      <c r="E181" s="25"/>
      <c r="F181" s="25"/>
      <c r="G181" s="25"/>
      <c r="H181" s="25"/>
      <c r="I181" s="25"/>
      <c r="J181" s="25"/>
    </row>
    <row r="182" spans="1:10" s="16" customFormat="1" x14ac:dyDescent="0.2">
      <c r="A182" s="22" t="s">
        <v>16</v>
      </c>
      <c r="B182" s="29" t="s">
        <v>2421</v>
      </c>
      <c r="C182" s="24">
        <v>959527</v>
      </c>
      <c r="D182" s="24">
        <v>850332</v>
      </c>
      <c r="E182" s="24">
        <v>-109195</v>
      </c>
      <c r="F182" s="24">
        <v>850256</v>
      </c>
      <c r="G182" s="24">
        <v>-109271</v>
      </c>
      <c r="H182" s="24">
        <v>-76</v>
      </c>
      <c r="I182" s="24">
        <v>505134</v>
      </c>
      <c r="J182" s="25"/>
    </row>
    <row r="183" spans="1:10" s="16" customFormat="1" x14ac:dyDescent="0.2">
      <c r="A183" s="26" t="s">
        <v>741</v>
      </c>
      <c r="B183" s="30" t="s">
        <v>742</v>
      </c>
      <c r="C183" s="28">
        <v>959527</v>
      </c>
      <c r="D183" s="28">
        <v>697325</v>
      </c>
      <c r="E183" s="28">
        <v>-262202</v>
      </c>
      <c r="F183" s="28">
        <v>697325</v>
      </c>
      <c r="G183" s="28">
        <v>-262202</v>
      </c>
      <c r="H183" s="28">
        <v>0</v>
      </c>
      <c r="I183" s="28">
        <v>478857</v>
      </c>
      <c r="J183" s="25"/>
    </row>
    <row r="184" spans="1:10" s="16" customFormat="1" x14ac:dyDescent="0.2">
      <c r="A184" s="26" t="s">
        <v>786</v>
      </c>
      <c r="B184" s="30" t="s">
        <v>787</v>
      </c>
      <c r="C184" s="28">
        <v>959527</v>
      </c>
      <c r="D184" s="28">
        <v>697325</v>
      </c>
      <c r="E184" s="28">
        <v>-262202</v>
      </c>
      <c r="F184" s="28">
        <v>697325</v>
      </c>
      <c r="G184" s="28">
        <v>-262202</v>
      </c>
      <c r="H184" s="28">
        <v>0</v>
      </c>
      <c r="I184" s="28">
        <v>478857</v>
      </c>
      <c r="J184" s="25"/>
    </row>
    <row r="185" spans="1:10" s="16" customFormat="1" x14ac:dyDescent="0.2">
      <c r="A185" s="26" t="s">
        <v>788</v>
      </c>
      <c r="B185" s="30" t="s">
        <v>789</v>
      </c>
      <c r="C185" s="28">
        <v>959527</v>
      </c>
      <c r="D185" s="28">
        <v>697325</v>
      </c>
      <c r="E185" s="28">
        <v>-262202</v>
      </c>
      <c r="F185" s="28">
        <v>697325</v>
      </c>
      <c r="G185" s="28">
        <v>-262202</v>
      </c>
      <c r="H185" s="28">
        <v>0</v>
      </c>
      <c r="I185" s="28">
        <v>478857</v>
      </c>
      <c r="J185" s="25"/>
    </row>
    <row r="186" spans="1:10" s="16" customFormat="1" x14ac:dyDescent="0.2">
      <c r="A186" s="26" t="s">
        <v>958</v>
      </c>
      <c r="B186" s="30" t="s">
        <v>959</v>
      </c>
      <c r="C186" s="28">
        <v>0</v>
      </c>
      <c r="D186" s="28">
        <v>153007</v>
      </c>
      <c r="E186" s="28">
        <v>153007</v>
      </c>
      <c r="F186" s="28">
        <v>152931</v>
      </c>
      <c r="G186" s="28">
        <v>0</v>
      </c>
      <c r="H186" s="28">
        <v>-76</v>
      </c>
      <c r="I186" s="28">
        <v>26277</v>
      </c>
      <c r="J186" s="25"/>
    </row>
    <row r="187" spans="1:10" s="16" customFormat="1" x14ac:dyDescent="0.2">
      <c r="A187" s="26" t="s">
        <v>960</v>
      </c>
      <c r="B187" s="30" t="s">
        <v>959</v>
      </c>
      <c r="C187" s="28">
        <v>0</v>
      </c>
      <c r="D187" s="28">
        <v>153007</v>
      </c>
      <c r="E187" s="28">
        <v>153007</v>
      </c>
      <c r="F187" s="28">
        <v>152931</v>
      </c>
      <c r="G187" s="28">
        <v>0</v>
      </c>
      <c r="H187" s="28">
        <v>-76</v>
      </c>
      <c r="I187" s="28">
        <v>26277</v>
      </c>
      <c r="J187" s="25"/>
    </row>
    <row r="188" spans="1:10" s="16" customFormat="1" ht="12.75" customHeight="1" x14ac:dyDescent="0.2">
      <c r="A188" s="26" t="s">
        <v>961</v>
      </c>
      <c r="B188" s="30" t="s">
        <v>962</v>
      </c>
      <c r="C188" s="28">
        <v>0</v>
      </c>
      <c r="D188" s="28">
        <v>153007</v>
      </c>
      <c r="E188" s="28">
        <v>153007</v>
      </c>
      <c r="F188" s="28">
        <v>152931</v>
      </c>
      <c r="G188" s="28">
        <v>0</v>
      </c>
      <c r="H188" s="28">
        <v>-76</v>
      </c>
      <c r="I188" s="28">
        <v>26277</v>
      </c>
      <c r="J188" s="25"/>
    </row>
    <row r="189" spans="1:10" s="16" customFormat="1" x14ac:dyDescent="0.2">
      <c r="A189" s="22" t="s">
        <v>979</v>
      </c>
      <c r="B189" s="29" t="s">
        <v>980</v>
      </c>
      <c r="C189" s="24">
        <v>959527</v>
      </c>
      <c r="D189" s="24">
        <v>1186087</v>
      </c>
      <c r="E189" s="24">
        <v>226560</v>
      </c>
      <c r="F189" s="24">
        <v>1007454</v>
      </c>
      <c r="G189" s="24">
        <v>47927</v>
      </c>
      <c r="H189" s="24">
        <v>-178633</v>
      </c>
      <c r="I189" s="24">
        <v>833266</v>
      </c>
      <c r="J189" s="25"/>
    </row>
    <row r="190" spans="1:10" s="16" customFormat="1" x14ac:dyDescent="0.2">
      <c r="A190" s="26" t="s">
        <v>981</v>
      </c>
      <c r="B190" s="30" t="s">
        <v>982</v>
      </c>
      <c r="C190" s="28">
        <v>959527</v>
      </c>
      <c r="D190" s="28">
        <v>1186087</v>
      </c>
      <c r="E190" s="28">
        <v>226560</v>
      </c>
      <c r="F190" s="28">
        <v>1007454</v>
      </c>
      <c r="G190" s="28">
        <v>47927</v>
      </c>
      <c r="H190" s="28">
        <v>-178633</v>
      </c>
      <c r="I190" s="28">
        <v>833266</v>
      </c>
      <c r="J190" s="25"/>
    </row>
    <row r="191" spans="1:10" s="16" customFormat="1" x14ac:dyDescent="0.2">
      <c r="A191" s="26" t="s">
        <v>983</v>
      </c>
      <c r="B191" s="30" t="s">
        <v>984</v>
      </c>
      <c r="C191" s="28">
        <v>157422</v>
      </c>
      <c r="D191" s="28">
        <v>383982</v>
      </c>
      <c r="E191" s="28">
        <v>226560</v>
      </c>
      <c r="F191" s="28">
        <v>351941</v>
      </c>
      <c r="G191" s="28">
        <v>194519</v>
      </c>
      <c r="H191" s="28">
        <v>-32041</v>
      </c>
      <c r="I191" s="28">
        <v>210708</v>
      </c>
      <c r="J191" s="25"/>
    </row>
    <row r="192" spans="1:10" s="16" customFormat="1" x14ac:dyDescent="0.2">
      <c r="A192" s="26" t="s">
        <v>1053</v>
      </c>
      <c r="B192" s="30" t="s">
        <v>1054</v>
      </c>
      <c r="C192" s="28">
        <v>157422</v>
      </c>
      <c r="D192" s="28">
        <v>383982</v>
      </c>
      <c r="E192" s="28">
        <v>226560</v>
      </c>
      <c r="F192" s="28">
        <v>351941</v>
      </c>
      <c r="G192" s="28">
        <v>194519</v>
      </c>
      <c r="H192" s="28">
        <v>-32041</v>
      </c>
      <c r="I192" s="28">
        <v>210708</v>
      </c>
      <c r="J192" s="25"/>
    </row>
    <row r="193" spans="1:10" s="16" customFormat="1" ht="25.5" x14ac:dyDescent="0.2">
      <c r="A193" s="26" t="s">
        <v>1475</v>
      </c>
      <c r="B193" s="30" t="s">
        <v>1476</v>
      </c>
      <c r="C193" s="28">
        <v>802105</v>
      </c>
      <c r="D193" s="28">
        <v>802105</v>
      </c>
      <c r="E193" s="28">
        <v>0</v>
      </c>
      <c r="F193" s="28">
        <v>655513</v>
      </c>
      <c r="G193" s="28">
        <v>-146592</v>
      </c>
      <c r="H193" s="28">
        <v>-146592</v>
      </c>
      <c r="I193" s="28">
        <v>622558</v>
      </c>
      <c r="J193" s="25"/>
    </row>
    <row r="194" spans="1:10" s="16" customFormat="1" ht="25.5" x14ac:dyDescent="0.2">
      <c r="A194" s="26" t="s">
        <v>1513</v>
      </c>
      <c r="B194" s="30" t="s">
        <v>1514</v>
      </c>
      <c r="C194" s="28">
        <v>802105</v>
      </c>
      <c r="D194" s="28">
        <v>802105</v>
      </c>
      <c r="E194" s="28">
        <v>0</v>
      </c>
      <c r="F194" s="28">
        <v>655513</v>
      </c>
      <c r="G194" s="28">
        <v>-146592</v>
      </c>
      <c r="H194" s="28">
        <v>-146592</v>
      </c>
      <c r="I194" s="28">
        <v>622558</v>
      </c>
      <c r="J194" s="25"/>
    </row>
    <row r="195" spans="1:10" s="16" customFormat="1" ht="25.5" x14ac:dyDescent="0.2">
      <c r="A195" s="26" t="s">
        <v>1521</v>
      </c>
      <c r="B195" s="30" t="s">
        <v>1522</v>
      </c>
      <c r="C195" s="28">
        <v>802105</v>
      </c>
      <c r="D195" s="28">
        <v>802105</v>
      </c>
      <c r="E195" s="28">
        <v>0</v>
      </c>
      <c r="F195" s="28">
        <v>655513</v>
      </c>
      <c r="G195" s="28">
        <v>-146592</v>
      </c>
      <c r="H195" s="28">
        <v>-146592</v>
      </c>
      <c r="I195" s="28">
        <v>622558</v>
      </c>
      <c r="J195" s="25"/>
    </row>
    <row r="196" spans="1:10" s="16" customFormat="1" ht="25.5" x14ac:dyDescent="0.2">
      <c r="A196" s="26" t="s">
        <v>1525</v>
      </c>
      <c r="B196" s="30" t="s">
        <v>1526</v>
      </c>
      <c r="C196" s="28">
        <v>802105</v>
      </c>
      <c r="D196" s="28">
        <v>802105</v>
      </c>
      <c r="E196" s="28">
        <v>0</v>
      </c>
      <c r="F196" s="28">
        <v>655513</v>
      </c>
      <c r="G196" s="28">
        <v>-146592</v>
      </c>
      <c r="H196" s="28">
        <v>-146592</v>
      </c>
      <c r="I196" s="28">
        <v>622558</v>
      </c>
      <c r="J196" s="25"/>
    </row>
    <row r="197" spans="1:10" s="16" customFormat="1" x14ac:dyDescent="0.2">
      <c r="A197" s="22" t="s">
        <v>1749</v>
      </c>
      <c r="B197" s="29" t="s">
        <v>2422</v>
      </c>
      <c r="C197" s="24">
        <v>0</v>
      </c>
      <c r="D197" s="24">
        <v>-335755</v>
      </c>
      <c r="E197" s="24">
        <v>-335755</v>
      </c>
      <c r="F197" s="24">
        <v>-157198</v>
      </c>
      <c r="G197" s="24">
        <v>-157198</v>
      </c>
      <c r="H197" s="24">
        <v>178557</v>
      </c>
      <c r="I197" s="24">
        <v>-328132</v>
      </c>
      <c r="J197" s="25"/>
    </row>
    <row r="198" spans="1:10" s="16" customFormat="1" x14ac:dyDescent="0.2">
      <c r="A198" s="22" t="s">
        <v>1750</v>
      </c>
      <c r="B198" s="29" t="s">
        <v>2423</v>
      </c>
      <c r="C198" s="24">
        <v>0</v>
      </c>
      <c r="D198" s="24">
        <v>335755</v>
      </c>
      <c r="E198" s="24">
        <v>335755</v>
      </c>
      <c r="F198" s="24">
        <v>157198</v>
      </c>
      <c r="G198" s="24">
        <v>157198</v>
      </c>
      <c r="H198" s="24">
        <v>-178557</v>
      </c>
      <c r="I198" s="24">
        <v>328132</v>
      </c>
      <c r="J198" s="25"/>
    </row>
    <row r="199" spans="1:10" s="16" customFormat="1" x14ac:dyDescent="0.2">
      <c r="A199" s="26" t="s">
        <v>1752</v>
      </c>
      <c r="B199" s="30" t="s">
        <v>1753</v>
      </c>
      <c r="C199" s="28">
        <v>0</v>
      </c>
      <c r="D199" s="28">
        <v>335755</v>
      </c>
      <c r="E199" s="28">
        <v>335755</v>
      </c>
      <c r="F199" s="28">
        <v>157198</v>
      </c>
      <c r="G199" s="28">
        <v>0</v>
      </c>
      <c r="H199" s="28">
        <v>-178557</v>
      </c>
      <c r="I199" s="28">
        <v>328132</v>
      </c>
      <c r="J199" s="25"/>
    </row>
    <row r="200" spans="1:10" s="16" customFormat="1" x14ac:dyDescent="0.2">
      <c r="A200" s="26" t="s">
        <v>1754</v>
      </c>
      <c r="B200" s="30" t="s">
        <v>1755</v>
      </c>
      <c r="C200" s="28">
        <v>0</v>
      </c>
      <c r="D200" s="28">
        <v>335755</v>
      </c>
      <c r="E200" s="28">
        <v>335755</v>
      </c>
      <c r="F200" s="28">
        <v>0</v>
      </c>
      <c r="G200" s="28">
        <v>0</v>
      </c>
      <c r="H200" s="28">
        <v>-335755</v>
      </c>
      <c r="I200" s="28">
        <v>0</v>
      </c>
      <c r="J200" s="25"/>
    </row>
    <row r="201" spans="1:10" s="16" customFormat="1" x14ac:dyDescent="0.2">
      <c r="A201" s="26" t="s">
        <v>1790</v>
      </c>
      <c r="B201" s="30" t="s">
        <v>1791</v>
      </c>
      <c r="C201" s="28">
        <v>0</v>
      </c>
      <c r="D201" s="28">
        <v>0</v>
      </c>
      <c r="E201" s="28">
        <v>0</v>
      </c>
      <c r="F201" s="28">
        <v>157198</v>
      </c>
      <c r="G201" s="28">
        <v>0</v>
      </c>
      <c r="H201" s="28">
        <v>0</v>
      </c>
      <c r="I201" s="28">
        <v>328132</v>
      </c>
      <c r="J201" s="25"/>
    </row>
    <row r="202" spans="1:10" s="16" customFormat="1" ht="25.5" x14ac:dyDescent="0.2">
      <c r="A202" s="26" t="s">
        <v>1752</v>
      </c>
      <c r="B202" s="30" t="s">
        <v>2379</v>
      </c>
      <c r="C202" s="28">
        <v>0</v>
      </c>
      <c r="D202" s="28">
        <v>0</v>
      </c>
      <c r="E202" s="28">
        <v>0</v>
      </c>
      <c r="F202" s="28">
        <v>157198</v>
      </c>
      <c r="G202" s="28">
        <v>0</v>
      </c>
      <c r="H202" s="28">
        <v>0</v>
      </c>
      <c r="I202" s="28">
        <v>328132</v>
      </c>
      <c r="J202" s="25"/>
    </row>
    <row r="203" spans="1:10" s="16" customFormat="1" ht="25.5" x14ac:dyDescent="0.2">
      <c r="A203" s="26" t="s">
        <v>2388</v>
      </c>
      <c r="B203" s="30" t="s">
        <v>2389</v>
      </c>
      <c r="C203" s="28">
        <v>0</v>
      </c>
      <c r="D203" s="28">
        <v>335755</v>
      </c>
      <c r="E203" s="28">
        <v>335755</v>
      </c>
      <c r="F203" s="28">
        <v>157198</v>
      </c>
      <c r="G203" s="28">
        <v>0</v>
      </c>
      <c r="H203" s="28">
        <v>-178557</v>
      </c>
      <c r="I203" s="28">
        <v>328132</v>
      </c>
      <c r="J203" s="25"/>
    </row>
    <row r="204" spans="1:10" s="16" customFormat="1" x14ac:dyDescent="0.2">
      <c r="A204" s="26" t="s">
        <v>2400</v>
      </c>
      <c r="B204" s="30" t="s">
        <v>2401</v>
      </c>
      <c r="C204" s="28">
        <v>0</v>
      </c>
      <c r="D204" s="28">
        <v>0</v>
      </c>
      <c r="E204" s="28">
        <v>0</v>
      </c>
      <c r="F204" s="28">
        <v>76</v>
      </c>
      <c r="G204" s="28">
        <v>0</v>
      </c>
      <c r="H204" s="28">
        <v>0</v>
      </c>
      <c r="I204" s="28">
        <v>3723</v>
      </c>
      <c r="J204" s="25"/>
    </row>
    <row r="205" spans="1:10" s="16" customFormat="1" ht="12" x14ac:dyDescent="0.2">
      <c r="A205" s="25"/>
      <c r="B205" s="25"/>
      <c r="C205" s="25"/>
      <c r="D205" s="25"/>
      <c r="E205" s="25"/>
      <c r="F205" s="25"/>
      <c r="G205" s="25"/>
      <c r="H205" s="25"/>
      <c r="I205" s="25"/>
      <c r="J205" s="25"/>
    </row>
    <row r="206" spans="1:10" s="16" customFormat="1" x14ac:dyDescent="0.2">
      <c r="A206" s="74" t="s">
        <v>2628</v>
      </c>
      <c r="B206" s="74"/>
      <c r="C206" s="74"/>
      <c r="D206" s="74"/>
      <c r="E206" s="74"/>
      <c r="F206" s="74"/>
      <c r="G206" s="74"/>
      <c r="H206" s="74"/>
      <c r="I206" s="74"/>
      <c r="J206" s="74"/>
    </row>
    <row r="207" spans="1:10" s="16" customFormat="1" x14ac:dyDescent="0.2">
      <c r="A207" s="22" t="s">
        <v>2625</v>
      </c>
      <c r="B207" s="25"/>
      <c r="C207" s="25"/>
      <c r="D207" s="25"/>
      <c r="E207" s="25"/>
      <c r="F207" s="25"/>
      <c r="G207" s="25"/>
      <c r="H207" s="25"/>
      <c r="I207" s="25"/>
      <c r="J207" s="25"/>
    </row>
    <row r="208" spans="1:10" s="16" customFormat="1" ht="12" x14ac:dyDescent="0.2">
      <c r="A208" s="25"/>
      <c r="B208" s="25"/>
      <c r="C208" s="25"/>
      <c r="D208" s="25"/>
      <c r="E208" s="25"/>
      <c r="F208" s="25"/>
      <c r="G208" s="25"/>
      <c r="H208" s="25"/>
      <c r="I208" s="25"/>
      <c r="J208" s="25"/>
    </row>
    <row r="209" spans="1:10" s="16" customFormat="1" ht="12.75" customHeight="1" x14ac:dyDescent="0.2">
      <c r="A209" s="22" t="s">
        <v>16</v>
      </c>
      <c r="B209" s="29" t="s">
        <v>2421</v>
      </c>
      <c r="C209" s="24">
        <v>959527</v>
      </c>
      <c r="D209" s="24">
        <v>697325</v>
      </c>
      <c r="E209" s="24">
        <v>-262202</v>
      </c>
      <c r="F209" s="24">
        <v>697325</v>
      </c>
      <c r="G209" s="24">
        <v>-262202</v>
      </c>
      <c r="H209" s="24">
        <v>0</v>
      </c>
      <c r="I209" s="24">
        <v>478857</v>
      </c>
      <c r="J209" s="25"/>
    </row>
    <row r="210" spans="1:10" s="16" customFormat="1" x14ac:dyDescent="0.2">
      <c r="A210" s="26" t="s">
        <v>741</v>
      </c>
      <c r="B210" s="30" t="s">
        <v>742</v>
      </c>
      <c r="C210" s="28">
        <v>959527</v>
      </c>
      <c r="D210" s="28">
        <v>697325</v>
      </c>
      <c r="E210" s="28">
        <v>-262202</v>
      </c>
      <c r="F210" s="28">
        <v>697325</v>
      </c>
      <c r="G210" s="28">
        <v>-262202</v>
      </c>
      <c r="H210" s="28">
        <v>0</v>
      </c>
      <c r="I210" s="28">
        <v>478857</v>
      </c>
      <c r="J210" s="25"/>
    </row>
    <row r="211" spans="1:10" s="16" customFormat="1" x14ac:dyDescent="0.2">
      <c r="A211" s="26" t="s">
        <v>786</v>
      </c>
      <c r="B211" s="30" t="s">
        <v>787</v>
      </c>
      <c r="C211" s="28">
        <v>959527</v>
      </c>
      <c r="D211" s="28">
        <v>697325</v>
      </c>
      <c r="E211" s="28">
        <v>-262202</v>
      </c>
      <c r="F211" s="28">
        <v>697325</v>
      </c>
      <c r="G211" s="28">
        <v>-262202</v>
      </c>
      <c r="H211" s="28">
        <v>0</v>
      </c>
      <c r="I211" s="28">
        <v>478857</v>
      </c>
      <c r="J211" s="25"/>
    </row>
    <row r="212" spans="1:10" s="16" customFormat="1" x14ac:dyDescent="0.2">
      <c r="A212" s="26" t="s">
        <v>788</v>
      </c>
      <c r="B212" s="30" t="s">
        <v>789</v>
      </c>
      <c r="C212" s="28">
        <v>959527</v>
      </c>
      <c r="D212" s="28">
        <v>697325</v>
      </c>
      <c r="E212" s="28">
        <v>-262202</v>
      </c>
      <c r="F212" s="28">
        <v>697325</v>
      </c>
      <c r="G212" s="28">
        <v>-262202</v>
      </c>
      <c r="H212" s="28">
        <v>0</v>
      </c>
      <c r="I212" s="28">
        <v>478857</v>
      </c>
      <c r="J212" s="25"/>
    </row>
    <row r="213" spans="1:10" s="16" customFormat="1" x14ac:dyDescent="0.2">
      <c r="A213" s="22" t="s">
        <v>979</v>
      </c>
      <c r="B213" s="29" t="s">
        <v>980</v>
      </c>
      <c r="C213" s="24">
        <v>959527</v>
      </c>
      <c r="D213" s="24">
        <v>1033080</v>
      </c>
      <c r="E213" s="24">
        <v>73553</v>
      </c>
      <c r="F213" s="24">
        <v>854523</v>
      </c>
      <c r="G213" s="24">
        <v>-105004</v>
      </c>
      <c r="H213" s="24">
        <v>-178557</v>
      </c>
      <c r="I213" s="24">
        <v>806989</v>
      </c>
      <c r="J213" s="25"/>
    </row>
    <row r="214" spans="1:10" s="16" customFormat="1" x14ac:dyDescent="0.2">
      <c r="A214" s="26" t="s">
        <v>981</v>
      </c>
      <c r="B214" s="30" t="s">
        <v>982</v>
      </c>
      <c r="C214" s="28">
        <v>959527</v>
      </c>
      <c r="D214" s="28">
        <v>1033080</v>
      </c>
      <c r="E214" s="28">
        <v>73553</v>
      </c>
      <c r="F214" s="28">
        <v>854523</v>
      </c>
      <c r="G214" s="28">
        <v>-105004</v>
      </c>
      <c r="H214" s="28">
        <v>-178557</v>
      </c>
      <c r="I214" s="28">
        <v>806989</v>
      </c>
      <c r="J214" s="25"/>
    </row>
    <row r="215" spans="1:10" s="16" customFormat="1" x14ac:dyDescent="0.2">
      <c r="A215" s="26" t="s">
        <v>983</v>
      </c>
      <c r="B215" s="30" t="s">
        <v>984</v>
      </c>
      <c r="C215" s="28">
        <v>157422</v>
      </c>
      <c r="D215" s="28">
        <v>230975</v>
      </c>
      <c r="E215" s="28">
        <v>73553</v>
      </c>
      <c r="F215" s="28">
        <v>199010</v>
      </c>
      <c r="G215" s="28">
        <v>41588</v>
      </c>
      <c r="H215" s="28">
        <v>-31965</v>
      </c>
      <c r="I215" s="28">
        <v>184431</v>
      </c>
      <c r="J215" s="25"/>
    </row>
    <row r="216" spans="1:10" s="16" customFormat="1" x14ac:dyDescent="0.2">
      <c r="A216" s="26" t="s">
        <v>1053</v>
      </c>
      <c r="B216" s="30" t="s">
        <v>1054</v>
      </c>
      <c r="C216" s="28">
        <v>157422</v>
      </c>
      <c r="D216" s="28">
        <v>230975</v>
      </c>
      <c r="E216" s="28">
        <v>73553</v>
      </c>
      <c r="F216" s="28">
        <v>199010</v>
      </c>
      <c r="G216" s="28">
        <v>41588</v>
      </c>
      <c r="H216" s="28">
        <v>-31965</v>
      </c>
      <c r="I216" s="28">
        <v>184431</v>
      </c>
      <c r="J216" s="25"/>
    </row>
    <row r="217" spans="1:10" s="16" customFormat="1" ht="25.5" x14ac:dyDescent="0.2">
      <c r="A217" s="26" t="s">
        <v>1475</v>
      </c>
      <c r="B217" s="30" t="s">
        <v>1476</v>
      </c>
      <c r="C217" s="28">
        <v>802105</v>
      </c>
      <c r="D217" s="28">
        <v>802105</v>
      </c>
      <c r="E217" s="28">
        <v>0</v>
      </c>
      <c r="F217" s="28">
        <v>655513</v>
      </c>
      <c r="G217" s="28">
        <v>-146592</v>
      </c>
      <c r="H217" s="28">
        <v>-146592</v>
      </c>
      <c r="I217" s="28">
        <v>622558</v>
      </c>
      <c r="J217" s="25"/>
    </row>
    <row r="218" spans="1:10" s="16" customFormat="1" ht="25.5" x14ac:dyDescent="0.2">
      <c r="A218" s="26" t="s">
        <v>1513</v>
      </c>
      <c r="B218" s="30" t="s">
        <v>1514</v>
      </c>
      <c r="C218" s="28">
        <v>802105</v>
      </c>
      <c r="D218" s="28">
        <v>802105</v>
      </c>
      <c r="E218" s="28">
        <v>0</v>
      </c>
      <c r="F218" s="28">
        <v>655513</v>
      </c>
      <c r="G218" s="28">
        <v>-146592</v>
      </c>
      <c r="H218" s="28">
        <v>-146592</v>
      </c>
      <c r="I218" s="28">
        <v>622558</v>
      </c>
      <c r="J218" s="25"/>
    </row>
    <row r="219" spans="1:10" s="16" customFormat="1" ht="25.5" x14ac:dyDescent="0.2">
      <c r="A219" s="26" t="s">
        <v>1521</v>
      </c>
      <c r="B219" s="30" t="s">
        <v>1522</v>
      </c>
      <c r="C219" s="28">
        <v>802105</v>
      </c>
      <c r="D219" s="28">
        <v>802105</v>
      </c>
      <c r="E219" s="28">
        <v>0</v>
      </c>
      <c r="F219" s="28">
        <v>655513</v>
      </c>
      <c r="G219" s="28">
        <v>-146592</v>
      </c>
      <c r="H219" s="28">
        <v>-146592</v>
      </c>
      <c r="I219" s="28">
        <v>622558</v>
      </c>
      <c r="J219" s="25"/>
    </row>
    <row r="220" spans="1:10" s="16" customFormat="1" ht="25.5" x14ac:dyDescent="0.2">
      <c r="A220" s="26" t="s">
        <v>1525</v>
      </c>
      <c r="B220" s="30" t="s">
        <v>1526</v>
      </c>
      <c r="C220" s="28">
        <v>802105</v>
      </c>
      <c r="D220" s="28">
        <v>802105</v>
      </c>
      <c r="E220" s="28">
        <v>0</v>
      </c>
      <c r="F220" s="28">
        <v>655513</v>
      </c>
      <c r="G220" s="28">
        <v>-146592</v>
      </c>
      <c r="H220" s="28">
        <v>-146592</v>
      </c>
      <c r="I220" s="28">
        <v>622558</v>
      </c>
      <c r="J220" s="25"/>
    </row>
    <row r="221" spans="1:10" s="16" customFormat="1" x14ac:dyDescent="0.2">
      <c r="A221" s="22" t="s">
        <v>1749</v>
      </c>
      <c r="B221" s="29" t="s">
        <v>2422</v>
      </c>
      <c r="C221" s="24">
        <v>0</v>
      </c>
      <c r="D221" s="24">
        <v>-335755</v>
      </c>
      <c r="E221" s="24">
        <v>-335755</v>
      </c>
      <c r="F221" s="24">
        <v>-157198</v>
      </c>
      <c r="G221" s="24">
        <v>-157198</v>
      </c>
      <c r="H221" s="24">
        <v>178557</v>
      </c>
      <c r="I221" s="24">
        <v>-328132</v>
      </c>
      <c r="J221" s="25"/>
    </row>
    <row r="222" spans="1:10" s="16" customFormat="1" x14ac:dyDescent="0.2">
      <c r="A222" s="22" t="s">
        <v>1750</v>
      </c>
      <c r="B222" s="29" t="s">
        <v>2423</v>
      </c>
      <c r="C222" s="24">
        <v>0</v>
      </c>
      <c r="D222" s="24">
        <v>335755</v>
      </c>
      <c r="E222" s="24">
        <v>335755</v>
      </c>
      <c r="F222" s="24">
        <v>157198</v>
      </c>
      <c r="G222" s="24">
        <v>157198</v>
      </c>
      <c r="H222" s="24">
        <v>-178557</v>
      </c>
      <c r="I222" s="24">
        <v>328132</v>
      </c>
      <c r="J222" s="25"/>
    </row>
    <row r="223" spans="1:10" s="16" customFormat="1" x14ac:dyDescent="0.2">
      <c r="A223" s="26" t="s">
        <v>1752</v>
      </c>
      <c r="B223" s="30" t="s">
        <v>1753</v>
      </c>
      <c r="C223" s="28">
        <v>0</v>
      </c>
      <c r="D223" s="28">
        <v>335755</v>
      </c>
      <c r="E223" s="28">
        <v>335755</v>
      </c>
      <c r="F223" s="28">
        <v>157198</v>
      </c>
      <c r="G223" s="28">
        <v>0</v>
      </c>
      <c r="H223" s="28">
        <v>-178557</v>
      </c>
      <c r="I223" s="28">
        <v>328132</v>
      </c>
      <c r="J223" s="25"/>
    </row>
    <row r="224" spans="1:10" s="16" customFormat="1" x14ac:dyDescent="0.2">
      <c r="A224" s="26" t="s">
        <v>1754</v>
      </c>
      <c r="B224" s="30" t="s">
        <v>1755</v>
      </c>
      <c r="C224" s="28">
        <v>0</v>
      </c>
      <c r="D224" s="28">
        <v>335755</v>
      </c>
      <c r="E224" s="28">
        <v>335755</v>
      </c>
      <c r="F224" s="28">
        <v>0</v>
      </c>
      <c r="G224" s="28">
        <v>0</v>
      </c>
      <c r="H224" s="28">
        <v>-335755</v>
      </c>
      <c r="I224" s="28">
        <v>0</v>
      </c>
      <c r="J224" s="25"/>
    </row>
    <row r="225" spans="1:10" s="16" customFormat="1" x14ac:dyDescent="0.2">
      <c r="A225" s="26" t="s">
        <v>1790</v>
      </c>
      <c r="B225" s="30" t="s">
        <v>1791</v>
      </c>
      <c r="C225" s="28">
        <v>0</v>
      </c>
      <c r="D225" s="28">
        <v>0</v>
      </c>
      <c r="E225" s="28">
        <v>0</v>
      </c>
      <c r="F225" s="28">
        <v>157198</v>
      </c>
      <c r="G225" s="28">
        <v>0</v>
      </c>
      <c r="H225" s="28">
        <v>0</v>
      </c>
      <c r="I225" s="28">
        <v>328132</v>
      </c>
      <c r="J225" s="25"/>
    </row>
    <row r="226" spans="1:10" s="16" customFormat="1" ht="25.5" x14ac:dyDescent="0.2">
      <c r="A226" s="26" t="s">
        <v>1752</v>
      </c>
      <c r="B226" s="30" t="s">
        <v>2379</v>
      </c>
      <c r="C226" s="28">
        <v>0</v>
      </c>
      <c r="D226" s="28">
        <v>0</v>
      </c>
      <c r="E226" s="28">
        <v>0</v>
      </c>
      <c r="F226" s="28">
        <v>157198</v>
      </c>
      <c r="G226" s="28">
        <v>0</v>
      </c>
      <c r="H226" s="28">
        <v>0</v>
      </c>
      <c r="I226" s="28">
        <v>328132</v>
      </c>
      <c r="J226" s="25"/>
    </row>
    <row r="227" spans="1:10" s="16" customFormat="1" ht="25.5" x14ac:dyDescent="0.2">
      <c r="A227" s="26" t="s">
        <v>2388</v>
      </c>
      <c r="B227" s="30" t="s">
        <v>2389</v>
      </c>
      <c r="C227" s="28">
        <v>0</v>
      </c>
      <c r="D227" s="28">
        <v>335755</v>
      </c>
      <c r="E227" s="28">
        <v>335755</v>
      </c>
      <c r="F227" s="28">
        <v>157198</v>
      </c>
      <c r="G227" s="28">
        <v>0</v>
      </c>
      <c r="H227" s="28">
        <v>-178557</v>
      </c>
      <c r="I227" s="28">
        <v>328132</v>
      </c>
      <c r="J227" s="25"/>
    </row>
    <row r="228" spans="1:10" s="16" customFormat="1" ht="12" x14ac:dyDescent="0.2">
      <c r="A228" s="25"/>
      <c r="B228" s="25"/>
      <c r="C228" s="25"/>
      <c r="D228" s="25"/>
      <c r="E228" s="25"/>
      <c r="F228" s="25"/>
      <c r="G228" s="25"/>
      <c r="H228" s="25"/>
      <c r="I228" s="25"/>
      <c r="J228" s="25"/>
    </row>
    <row r="229" spans="1:10" s="16" customFormat="1" x14ac:dyDescent="0.2">
      <c r="A229" s="74" t="s">
        <v>2464</v>
      </c>
      <c r="B229" s="74"/>
      <c r="C229" s="74"/>
      <c r="D229" s="74"/>
      <c r="E229" s="74"/>
      <c r="F229" s="74"/>
      <c r="G229" s="74"/>
      <c r="H229" s="74"/>
      <c r="I229" s="74"/>
      <c r="J229" s="74"/>
    </row>
    <row r="230" spans="1:10" s="16" customFormat="1" x14ac:dyDescent="0.2">
      <c r="A230" s="22" t="s">
        <v>2625</v>
      </c>
      <c r="B230" s="25"/>
      <c r="C230" s="25"/>
      <c r="D230" s="25"/>
      <c r="E230" s="25"/>
      <c r="F230" s="25"/>
      <c r="G230" s="25"/>
      <c r="H230" s="25"/>
      <c r="I230" s="25"/>
      <c r="J230" s="25"/>
    </row>
    <row r="231" spans="1:10" s="16" customFormat="1" ht="12" x14ac:dyDescent="0.2">
      <c r="A231" s="25"/>
      <c r="B231" s="25"/>
      <c r="C231" s="25"/>
      <c r="D231" s="25"/>
      <c r="E231" s="25"/>
      <c r="F231" s="25"/>
      <c r="G231" s="25"/>
      <c r="H231" s="25"/>
      <c r="I231" s="25"/>
      <c r="J231" s="25"/>
    </row>
    <row r="232" spans="1:10" s="16" customFormat="1" x14ac:dyDescent="0.2">
      <c r="A232" s="22" t="s">
        <v>16</v>
      </c>
      <c r="B232" s="29" t="s">
        <v>2421</v>
      </c>
      <c r="C232" s="24">
        <v>0</v>
      </c>
      <c r="D232" s="24">
        <v>153007</v>
      </c>
      <c r="E232" s="24">
        <v>153007</v>
      </c>
      <c r="F232" s="24">
        <v>152931</v>
      </c>
      <c r="G232" s="24">
        <v>152931</v>
      </c>
      <c r="H232" s="24">
        <v>-76</v>
      </c>
      <c r="I232" s="24">
        <v>26277</v>
      </c>
      <c r="J232" s="25"/>
    </row>
    <row r="233" spans="1:10" s="16" customFormat="1" x14ac:dyDescent="0.2">
      <c r="A233" s="26" t="s">
        <v>958</v>
      </c>
      <c r="B233" s="30" t="s">
        <v>959</v>
      </c>
      <c r="C233" s="28">
        <v>0</v>
      </c>
      <c r="D233" s="28">
        <v>153007</v>
      </c>
      <c r="E233" s="28">
        <v>153007</v>
      </c>
      <c r="F233" s="28">
        <v>152931</v>
      </c>
      <c r="G233" s="28">
        <v>0</v>
      </c>
      <c r="H233" s="28">
        <v>-76</v>
      </c>
      <c r="I233" s="28">
        <v>26277</v>
      </c>
      <c r="J233" s="25"/>
    </row>
    <row r="234" spans="1:10" s="16" customFormat="1" x14ac:dyDescent="0.2">
      <c r="A234" s="26" t="s">
        <v>960</v>
      </c>
      <c r="B234" s="30" t="s">
        <v>959</v>
      </c>
      <c r="C234" s="28">
        <v>0</v>
      </c>
      <c r="D234" s="28">
        <v>153007</v>
      </c>
      <c r="E234" s="28">
        <v>153007</v>
      </c>
      <c r="F234" s="28">
        <v>152931</v>
      </c>
      <c r="G234" s="28">
        <v>0</v>
      </c>
      <c r="H234" s="28">
        <v>-76</v>
      </c>
      <c r="I234" s="28">
        <v>26277</v>
      </c>
      <c r="J234" s="25"/>
    </row>
    <row r="235" spans="1:10" s="16" customFormat="1" x14ac:dyDescent="0.2">
      <c r="A235" s="26" t="s">
        <v>961</v>
      </c>
      <c r="B235" s="30" t="s">
        <v>962</v>
      </c>
      <c r="C235" s="28">
        <v>0</v>
      </c>
      <c r="D235" s="28">
        <v>153007</v>
      </c>
      <c r="E235" s="28">
        <v>153007</v>
      </c>
      <c r="F235" s="28">
        <v>152931</v>
      </c>
      <c r="G235" s="28">
        <v>0</v>
      </c>
      <c r="H235" s="28">
        <v>-76</v>
      </c>
      <c r="I235" s="28">
        <v>26277</v>
      </c>
      <c r="J235" s="25"/>
    </row>
    <row r="236" spans="1:10" s="16" customFormat="1" ht="12.75" customHeight="1" x14ac:dyDescent="0.2">
      <c r="A236" s="22" t="s">
        <v>979</v>
      </c>
      <c r="B236" s="29" t="s">
        <v>980</v>
      </c>
      <c r="C236" s="24">
        <v>0</v>
      </c>
      <c r="D236" s="24">
        <v>153007</v>
      </c>
      <c r="E236" s="24">
        <v>153007</v>
      </c>
      <c r="F236" s="24">
        <v>152931</v>
      </c>
      <c r="G236" s="24">
        <v>152931</v>
      </c>
      <c r="H236" s="24">
        <v>-76</v>
      </c>
      <c r="I236" s="24">
        <v>26277</v>
      </c>
      <c r="J236" s="25"/>
    </row>
    <row r="237" spans="1:10" s="16" customFormat="1" x14ac:dyDescent="0.2">
      <c r="A237" s="26" t="s">
        <v>981</v>
      </c>
      <c r="B237" s="30" t="s">
        <v>982</v>
      </c>
      <c r="C237" s="28">
        <v>0</v>
      </c>
      <c r="D237" s="28">
        <v>153007</v>
      </c>
      <c r="E237" s="28">
        <v>153007</v>
      </c>
      <c r="F237" s="28">
        <v>152931</v>
      </c>
      <c r="G237" s="28">
        <v>0</v>
      </c>
      <c r="H237" s="28">
        <v>-76</v>
      </c>
      <c r="I237" s="28">
        <v>26277</v>
      </c>
      <c r="J237" s="25"/>
    </row>
    <row r="238" spans="1:10" s="16" customFormat="1" x14ac:dyDescent="0.2">
      <c r="A238" s="26" t="s">
        <v>983</v>
      </c>
      <c r="B238" s="30" t="s">
        <v>984</v>
      </c>
      <c r="C238" s="28">
        <v>0</v>
      </c>
      <c r="D238" s="28">
        <v>153007</v>
      </c>
      <c r="E238" s="28">
        <v>153007</v>
      </c>
      <c r="F238" s="28">
        <v>152931</v>
      </c>
      <c r="G238" s="28">
        <v>0</v>
      </c>
      <c r="H238" s="28">
        <v>-76</v>
      </c>
      <c r="I238" s="28">
        <v>26277</v>
      </c>
      <c r="J238" s="25"/>
    </row>
    <row r="239" spans="1:10" s="16" customFormat="1" x14ac:dyDescent="0.2">
      <c r="A239" s="26" t="s">
        <v>1053</v>
      </c>
      <c r="B239" s="30" t="s">
        <v>1054</v>
      </c>
      <c r="C239" s="28">
        <v>0</v>
      </c>
      <c r="D239" s="28">
        <v>153007</v>
      </c>
      <c r="E239" s="28">
        <v>153007</v>
      </c>
      <c r="F239" s="28">
        <v>152931</v>
      </c>
      <c r="G239" s="28">
        <v>0</v>
      </c>
      <c r="H239" s="28">
        <v>-76</v>
      </c>
      <c r="I239" s="28">
        <v>26277</v>
      </c>
      <c r="J239" s="25"/>
    </row>
    <row r="240" spans="1:10" s="16" customFormat="1" x14ac:dyDescent="0.2">
      <c r="A240" s="26" t="s">
        <v>2400</v>
      </c>
      <c r="B240" s="30" t="s">
        <v>2401</v>
      </c>
      <c r="C240" s="28">
        <v>0</v>
      </c>
      <c r="D240" s="28">
        <v>0</v>
      </c>
      <c r="E240" s="28">
        <v>0</v>
      </c>
      <c r="F240" s="28">
        <v>76</v>
      </c>
      <c r="G240" s="28">
        <v>0</v>
      </c>
      <c r="H240" s="28">
        <v>0</v>
      </c>
      <c r="I240" s="28">
        <v>3723</v>
      </c>
      <c r="J240" s="25"/>
    </row>
    <row r="241" spans="1:10" s="16" customFormat="1" ht="12" x14ac:dyDescent="0.2">
      <c r="A241" s="25"/>
      <c r="B241" s="25"/>
      <c r="C241" s="25"/>
      <c r="D241" s="25"/>
      <c r="E241" s="25"/>
      <c r="F241" s="25"/>
      <c r="G241" s="25"/>
      <c r="H241" s="25"/>
      <c r="I241" s="25"/>
      <c r="J241" s="25"/>
    </row>
    <row r="242" spans="1:10" s="16" customFormat="1" x14ac:dyDescent="0.2">
      <c r="A242" s="74" t="s">
        <v>2477</v>
      </c>
      <c r="B242" s="74"/>
      <c r="C242" s="74"/>
      <c r="D242" s="74"/>
      <c r="E242" s="74"/>
      <c r="F242" s="74"/>
      <c r="G242" s="74"/>
      <c r="H242" s="74"/>
      <c r="I242" s="74"/>
      <c r="J242" s="74"/>
    </row>
    <row r="243" spans="1:10" s="16" customFormat="1" x14ac:dyDescent="0.2">
      <c r="A243" s="22" t="s">
        <v>2625</v>
      </c>
      <c r="B243" s="25"/>
      <c r="C243" s="25"/>
      <c r="D243" s="25"/>
      <c r="E243" s="25"/>
      <c r="F243" s="25"/>
      <c r="G243" s="25"/>
      <c r="H243" s="25"/>
      <c r="I243" s="25"/>
      <c r="J243" s="25"/>
    </row>
    <row r="244" spans="1:10" s="16" customFormat="1" ht="12" x14ac:dyDescent="0.2">
      <c r="A244" s="25"/>
      <c r="B244" s="25"/>
      <c r="C244" s="25"/>
      <c r="D244" s="25"/>
      <c r="E244" s="25"/>
      <c r="F244" s="25"/>
      <c r="G244" s="25"/>
      <c r="H244" s="25"/>
      <c r="I244" s="25"/>
      <c r="J244" s="25"/>
    </row>
    <row r="245" spans="1:10" s="16" customFormat="1" x14ac:dyDescent="0.2">
      <c r="A245" s="22" t="s">
        <v>16</v>
      </c>
      <c r="B245" s="29" t="s">
        <v>2421</v>
      </c>
      <c r="C245" s="24">
        <v>19744334</v>
      </c>
      <c r="D245" s="24">
        <v>20441448</v>
      </c>
      <c r="E245" s="24">
        <v>697114</v>
      </c>
      <c r="F245" s="24">
        <v>20157911</v>
      </c>
      <c r="G245" s="24">
        <v>413577</v>
      </c>
      <c r="H245" s="24">
        <v>-283537</v>
      </c>
      <c r="I245" s="24">
        <v>18114813</v>
      </c>
      <c r="J245" s="25"/>
    </row>
    <row r="246" spans="1:10" s="16" customFormat="1" x14ac:dyDescent="0.2">
      <c r="A246" s="26" t="s">
        <v>649</v>
      </c>
      <c r="B246" s="30" t="s">
        <v>650</v>
      </c>
      <c r="C246" s="28">
        <v>224541</v>
      </c>
      <c r="D246" s="28">
        <v>224541</v>
      </c>
      <c r="E246" s="28">
        <v>0</v>
      </c>
      <c r="F246" s="28">
        <v>308981</v>
      </c>
      <c r="G246" s="28">
        <v>84440</v>
      </c>
      <c r="H246" s="28">
        <v>84440</v>
      </c>
      <c r="I246" s="28">
        <v>238054</v>
      </c>
      <c r="J246" s="25"/>
    </row>
    <row r="247" spans="1:10" s="16" customFormat="1" x14ac:dyDescent="0.2">
      <c r="A247" s="26" t="s">
        <v>958</v>
      </c>
      <c r="B247" s="30" t="s">
        <v>959</v>
      </c>
      <c r="C247" s="28">
        <v>19519793</v>
      </c>
      <c r="D247" s="28">
        <v>20216907</v>
      </c>
      <c r="E247" s="28">
        <v>697114</v>
      </c>
      <c r="F247" s="28">
        <v>19848930</v>
      </c>
      <c r="G247" s="28">
        <v>329137</v>
      </c>
      <c r="H247" s="28">
        <v>-367977</v>
      </c>
      <c r="I247" s="28">
        <v>17876759</v>
      </c>
      <c r="J247" s="25"/>
    </row>
    <row r="248" spans="1:10" s="16" customFormat="1" x14ac:dyDescent="0.2">
      <c r="A248" s="26" t="s">
        <v>960</v>
      </c>
      <c r="B248" s="30" t="s">
        <v>959</v>
      </c>
      <c r="C248" s="28">
        <v>19519793</v>
      </c>
      <c r="D248" s="28">
        <v>20216907</v>
      </c>
      <c r="E248" s="28">
        <v>697114</v>
      </c>
      <c r="F248" s="28">
        <v>19848930</v>
      </c>
      <c r="G248" s="28">
        <v>329137</v>
      </c>
      <c r="H248" s="28">
        <v>-367977</v>
      </c>
      <c r="I248" s="28">
        <v>17876759</v>
      </c>
      <c r="J248" s="25"/>
    </row>
    <row r="249" spans="1:10" s="16" customFormat="1" x14ac:dyDescent="0.2">
      <c r="A249" s="26" t="s">
        <v>961</v>
      </c>
      <c r="B249" s="30" t="s">
        <v>962</v>
      </c>
      <c r="C249" s="28">
        <v>19519793</v>
      </c>
      <c r="D249" s="28">
        <v>20216907</v>
      </c>
      <c r="E249" s="28">
        <v>697114</v>
      </c>
      <c r="F249" s="28">
        <v>19848930</v>
      </c>
      <c r="G249" s="28">
        <v>329137</v>
      </c>
      <c r="H249" s="28">
        <v>-367977</v>
      </c>
      <c r="I249" s="28">
        <v>17876759</v>
      </c>
      <c r="J249" s="25"/>
    </row>
    <row r="250" spans="1:10" s="16" customFormat="1" x14ac:dyDescent="0.2">
      <c r="A250" s="22" t="s">
        <v>979</v>
      </c>
      <c r="B250" s="29" t="s">
        <v>980</v>
      </c>
      <c r="C250" s="24">
        <v>19808334</v>
      </c>
      <c r="D250" s="24">
        <v>20505448</v>
      </c>
      <c r="E250" s="24">
        <v>697114</v>
      </c>
      <c r="F250" s="24">
        <v>20081335</v>
      </c>
      <c r="G250" s="24">
        <v>273001</v>
      </c>
      <c r="H250" s="24">
        <v>-424113</v>
      </c>
      <c r="I250" s="24">
        <v>18030018</v>
      </c>
      <c r="J250" s="25"/>
    </row>
    <row r="251" spans="1:10" s="16" customFormat="1" x14ac:dyDescent="0.2">
      <c r="A251" s="26" t="s">
        <v>981</v>
      </c>
      <c r="B251" s="30" t="s">
        <v>982</v>
      </c>
      <c r="C251" s="28">
        <v>19548855</v>
      </c>
      <c r="D251" s="28">
        <v>19863970</v>
      </c>
      <c r="E251" s="28">
        <v>315115</v>
      </c>
      <c r="F251" s="28">
        <v>19486805</v>
      </c>
      <c r="G251" s="28">
        <v>-62050</v>
      </c>
      <c r="H251" s="28">
        <v>-377165</v>
      </c>
      <c r="I251" s="28">
        <v>17257391</v>
      </c>
      <c r="J251" s="25"/>
    </row>
    <row r="252" spans="1:10" s="16" customFormat="1" x14ac:dyDescent="0.2">
      <c r="A252" s="26" t="s">
        <v>983</v>
      </c>
      <c r="B252" s="30" t="s">
        <v>984</v>
      </c>
      <c r="C252" s="28">
        <v>19274917</v>
      </c>
      <c r="D252" s="28">
        <v>19588032</v>
      </c>
      <c r="E252" s="28">
        <v>313115</v>
      </c>
      <c r="F252" s="28">
        <v>19214148</v>
      </c>
      <c r="G252" s="28">
        <v>-60769</v>
      </c>
      <c r="H252" s="28">
        <v>-373884</v>
      </c>
      <c r="I252" s="28">
        <v>16775354</v>
      </c>
      <c r="J252" s="25"/>
    </row>
    <row r="253" spans="1:10" s="16" customFormat="1" x14ac:dyDescent="0.2">
      <c r="A253" s="26" t="s">
        <v>985</v>
      </c>
      <c r="B253" s="30" t="s">
        <v>986</v>
      </c>
      <c r="C253" s="28">
        <v>12752619</v>
      </c>
      <c r="D253" s="28">
        <v>12930719</v>
      </c>
      <c r="E253" s="28">
        <v>178100</v>
      </c>
      <c r="F253" s="28">
        <v>12861484</v>
      </c>
      <c r="G253" s="28">
        <v>108865</v>
      </c>
      <c r="H253" s="28">
        <v>-69235</v>
      </c>
      <c r="I253" s="28">
        <v>10894194</v>
      </c>
      <c r="J253" s="25"/>
    </row>
    <row r="254" spans="1:10" s="16" customFormat="1" x14ac:dyDescent="0.2">
      <c r="A254" s="26" t="s">
        <v>1053</v>
      </c>
      <c r="B254" s="30" t="s">
        <v>1054</v>
      </c>
      <c r="C254" s="28">
        <v>6522298</v>
      </c>
      <c r="D254" s="28">
        <v>6657313</v>
      </c>
      <c r="E254" s="28">
        <v>135015</v>
      </c>
      <c r="F254" s="28">
        <v>6352664</v>
      </c>
      <c r="G254" s="28">
        <v>-169634</v>
      </c>
      <c r="H254" s="28">
        <v>-304649</v>
      </c>
      <c r="I254" s="28">
        <v>5881160</v>
      </c>
      <c r="J254" s="25"/>
    </row>
    <row r="255" spans="1:10" s="16" customFormat="1" ht="25.5" x14ac:dyDescent="0.2">
      <c r="A255" s="26" t="s">
        <v>1266</v>
      </c>
      <c r="B255" s="30" t="s">
        <v>3032</v>
      </c>
      <c r="C255" s="28">
        <v>250938</v>
      </c>
      <c r="D255" s="28">
        <v>252938</v>
      </c>
      <c r="E255" s="28">
        <v>2000</v>
      </c>
      <c r="F255" s="28">
        <v>249801</v>
      </c>
      <c r="G255" s="28">
        <v>-1137</v>
      </c>
      <c r="H255" s="28">
        <v>-3137</v>
      </c>
      <c r="I255" s="28">
        <v>265788</v>
      </c>
      <c r="J255" s="25"/>
    </row>
    <row r="256" spans="1:10" s="16" customFormat="1" x14ac:dyDescent="0.2">
      <c r="A256" s="26" t="s">
        <v>1267</v>
      </c>
      <c r="B256" s="30" t="s">
        <v>1268</v>
      </c>
      <c r="C256" s="28">
        <v>247938</v>
      </c>
      <c r="D256" s="28">
        <v>249938</v>
      </c>
      <c r="E256" s="28">
        <v>2000</v>
      </c>
      <c r="F256" s="28">
        <v>246801</v>
      </c>
      <c r="G256" s="28">
        <v>-1137</v>
      </c>
      <c r="H256" s="28">
        <v>-3137</v>
      </c>
      <c r="I256" s="28">
        <v>262788</v>
      </c>
      <c r="J256" s="25"/>
    </row>
    <row r="257" spans="1:10" s="16" customFormat="1" x14ac:dyDescent="0.2">
      <c r="A257" s="26" t="s">
        <v>1337</v>
      </c>
      <c r="B257" s="30" t="s">
        <v>1338</v>
      </c>
      <c r="C257" s="28">
        <v>3000</v>
      </c>
      <c r="D257" s="28">
        <v>3000</v>
      </c>
      <c r="E257" s="28">
        <v>0</v>
      </c>
      <c r="F257" s="28">
        <v>3000</v>
      </c>
      <c r="G257" s="28">
        <v>0</v>
      </c>
      <c r="H257" s="28">
        <v>0</v>
      </c>
      <c r="I257" s="28">
        <v>3000</v>
      </c>
      <c r="J257" s="25"/>
    </row>
    <row r="258" spans="1:10" s="16" customFormat="1" ht="25.5" x14ac:dyDescent="0.2">
      <c r="A258" s="26" t="s">
        <v>1475</v>
      </c>
      <c r="B258" s="30" t="s">
        <v>1476</v>
      </c>
      <c r="C258" s="28">
        <v>23000</v>
      </c>
      <c r="D258" s="28">
        <v>23000</v>
      </c>
      <c r="E258" s="28">
        <v>0</v>
      </c>
      <c r="F258" s="28">
        <v>22856</v>
      </c>
      <c r="G258" s="28">
        <v>-144</v>
      </c>
      <c r="H258" s="28">
        <v>-144</v>
      </c>
      <c r="I258" s="28">
        <v>216249</v>
      </c>
      <c r="J258" s="25"/>
    </row>
    <row r="259" spans="1:10" s="16" customFormat="1" ht="12.75" customHeight="1" x14ac:dyDescent="0.2">
      <c r="A259" s="26" t="s">
        <v>1477</v>
      </c>
      <c r="B259" s="30" t="s">
        <v>1478</v>
      </c>
      <c r="C259" s="28">
        <v>0</v>
      </c>
      <c r="D259" s="28">
        <v>0</v>
      </c>
      <c r="E259" s="28">
        <v>0</v>
      </c>
      <c r="F259" s="28">
        <v>0</v>
      </c>
      <c r="G259" s="28">
        <v>0</v>
      </c>
      <c r="H259" s="28">
        <v>0</v>
      </c>
      <c r="I259" s="28">
        <v>162136</v>
      </c>
      <c r="J259" s="25"/>
    </row>
    <row r="260" spans="1:10" s="16" customFormat="1" x14ac:dyDescent="0.2">
      <c r="A260" s="26" t="s">
        <v>1499</v>
      </c>
      <c r="B260" s="30" t="s">
        <v>1500</v>
      </c>
      <c r="C260" s="28">
        <v>0</v>
      </c>
      <c r="D260" s="28">
        <v>0</v>
      </c>
      <c r="E260" s="28">
        <v>0</v>
      </c>
      <c r="F260" s="28">
        <v>0</v>
      </c>
      <c r="G260" s="28">
        <v>0</v>
      </c>
      <c r="H260" s="28">
        <v>0</v>
      </c>
      <c r="I260" s="28">
        <v>162136</v>
      </c>
      <c r="J260" s="25"/>
    </row>
    <row r="261" spans="1:10" s="16" customFormat="1" ht="25.5" x14ac:dyDescent="0.2">
      <c r="A261" s="26" t="s">
        <v>1513</v>
      </c>
      <c r="B261" s="30" t="s">
        <v>1514</v>
      </c>
      <c r="C261" s="28">
        <v>23000</v>
      </c>
      <c r="D261" s="28">
        <v>23000</v>
      </c>
      <c r="E261" s="28">
        <v>0</v>
      </c>
      <c r="F261" s="28">
        <v>22856</v>
      </c>
      <c r="G261" s="28">
        <v>-144</v>
      </c>
      <c r="H261" s="28">
        <v>-144</v>
      </c>
      <c r="I261" s="28">
        <v>54113</v>
      </c>
      <c r="J261" s="25"/>
    </row>
    <row r="262" spans="1:10" s="16" customFormat="1" ht="25.5" x14ac:dyDescent="0.2">
      <c r="A262" s="26" t="s">
        <v>1521</v>
      </c>
      <c r="B262" s="30" t="s">
        <v>1522</v>
      </c>
      <c r="C262" s="28">
        <v>0</v>
      </c>
      <c r="D262" s="28">
        <v>0</v>
      </c>
      <c r="E262" s="28">
        <v>0</v>
      </c>
      <c r="F262" s="28">
        <v>0</v>
      </c>
      <c r="G262" s="28">
        <v>0</v>
      </c>
      <c r="H262" s="28">
        <v>0</v>
      </c>
      <c r="I262" s="28">
        <v>31341</v>
      </c>
      <c r="J262" s="25"/>
    </row>
    <row r="263" spans="1:10" s="16" customFormat="1" ht="25.5" x14ac:dyDescent="0.2">
      <c r="A263" s="26" t="s">
        <v>1523</v>
      </c>
      <c r="B263" s="30" t="s">
        <v>1524</v>
      </c>
      <c r="C263" s="28">
        <v>0</v>
      </c>
      <c r="D263" s="28">
        <v>0</v>
      </c>
      <c r="E263" s="28">
        <v>0</v>
      </c>
      <c r="F263" s="28">
        <v>0</v>
      </c>
      <c r="G263" s="28">
        <v>0</v>
      </c>
      <c r="H263" s="28">
        <v>0</v>
      </c>
      <c r="I263" s="28">
        <v>31341</v>
      </c>
      <c r="J263" s="25"/>
    </row>
    <row r="264" spans="1:10" s="16" customFormat="1" ht="25.5" x14ac:dyDescent="0.2">
      <c r="A264" s="26" t="s">
        <v>1565</v>
      </c>
      <c r="B264" s="30" t="s">
        <v>1566</v>
      </c>
      <c r="C264" s="28">
        <v>23000</v>
      </c>
      <c r="D264" s="28">
        <v>23000</v>
      </c>
      <c r="E264" s="28">
        <v>0</v>
      </c>
      <c r="F264" s="28">
        <v>22856</v>
      </c>
      <c r="G264" s="28">
        <v>-144</v>
      </c>
      <c r="H264" s="28">
        <v>-144</v>
      </c>
      <c r="I264" s="28">
        <v>22772</v>
      </c>
      <c r="J264" s="25"/>
    </row>
    <row r="265" spans="1:10" s="16" customFormat="1" ht="38.25" x14ac:dyDescent="0.2">
      <c r="A265" s="26" t="s">
        <v>1569</v>
      </c>
      <c r="B265" s="30" t="s">
        <v>1570</v>
      </c>
      <c r="C265" s="28">
        <v>23000</v>
      </c>
      <c r="D265" s="28">
        <v>23000</v>
      </c>
      <c r="E265" s="28">
        <v>0</v>
      </c>
      <c r="F265" s="28">
        <v>22856</v>
      </c>
      <c r="G265" s="28">
        <v>-144</v>
      </c>
      <c r="H265" s="28">
        <v>-144</v>
      </c>
      <c r="I265" s="28">
        <v>22772</v>
      </c>
      <c r="J265" s="25"/>
    </row>
    <row r="266" spans="1:10" s="16" customFormat="1" x14ac:dyDescent="0.2">
      <c r="A266" s="26" t="s">
        <v>1599</v>
      </c>
      <c r="B266" s="30" t="s">
        <v>1600</v>
      </c>
      <c r="C266" s="28">
        <v>259479</v>
      </c>
      <c r="D266" s="28">
        <v>641478</v>
      </c>
      <c r="E266" s="28">
        <v>381999</v>
      </c>
      <c r="F266" s="28">
        <v>594530</v>
      </c>
      <c r="G266" s="28">
        <v>335051</v>
      </c>
      <c r="H266" s="28">
        <v>-46948</v>
      </c>
      <c r="I266" s="28">
        <v>772627</v>
      </c>
      <c r="J266" s="25"/>
    </row>
    <row r="267" spans="1:10" s="16" customFormat="1" x14ac:dyDescent="0.2">
      <c r="A267" s="26" t="s">
        <v>1601</v>
      </c>
      <c r="B267" s="30" t="s">
        <v>1602</v>
      </c>
      <c r="C267" s="28">
        <v>259479</v>
      </c>
      <c r="D267" s="28">
        <v>641478</v>
      </c>
      <c r="E267" s="28">
        <v>381999</v>
      </c>
      <c r="F267" s="28">
        <v>594530</v>
      </c>
      <c r="G267" s="28">
        <v>335051</v>
      </c>
      <c r="H267" s="28">
        <v>-46948</v>
      </c>
      <c r="I267" s="28">
        <v>772627</v>
      </c>
      <c r="J267" s="25"/>
    </row>
    <row r="268" spans="1:10" s="16" customFormat="1" x14ac:dyDescent="0.2">
      <c r="A268" s="22" t="s">
        <v>1749</v>
      </c>
      <c r="B268" s="29" t="s">
        <v>2422</v>
      </c>
      <c r="C268" s="24">
        <v>-64000</v>
      </c>
      <c r="D268" s="24">
        <v>-64000</v>
      </c>
      <c r="E268" s="24">
        <v>0</v>
      </c>
      <c r="F268" s="24">
        <v>76576</v>
      </c>
      <c r="G268" s="24">
        <v>140576</v>
      </c>
      <c r="H268" s="24">
        <v>140576</v>
      </c>
      <c r="I268" s="24">
        <v>84795</v>
      </c>
      <c r="J268" s="25"/>
    </row>
    <row r="269" spans="1:10" s="16" customFormat="1" x14ac:dyDescent="0.2">
      <c r="A269" s="22" t="s">
        <v>1750</v>
      </c>
      <c r="B269" s="29" t="s">
        <v>2423</v>
      </c>
      <c r="C269" s="24">
        <v>64000</v>
      </c>
      <c r="D269" s="24">
        <v>64000</v>
      </c>
      <c r="E269" s="24">
        <v>0</v>
      </c>
      <c r="F269" s="24">
        <v>-76576</v>
      </c>
      <c r="G269" s="24">
        <v>-140576</v>
      </c>
      <c r="H269" s="24">
        <v>-140576</v>
      </c>
      <c r="I269" s="24">
        <v>-84795</v>
      </c>
      <c r="J269" s="25"/>
    </row>
    <row r="270" spans="1:10" s="16" customFormat="1" x14ac:dyDescent="0.2">
      <c r="A270" s="26" t="s">
        <v>1752</v>
      </c>
      <c r="B270" s="30" t="s">
        <v>1753</v>
      </c>
      <c r="C270" s="28">
        <v>64000</v>
      </c>
      <c r="D270" s="28">
        <v>64000</v>
      </c>
      <c r="E270" s="28">
        <v>0</v>
      </c>
      <c r="F270" s="28">
        <v>-76576</v>
      </c>
      <c r="G270" s="28">
        <v>-140576</v>
      </c>
      <c r="H270" s="28">
        <v>-140576</v>
      </c>
      <c r="I270" s="28">
        <v>-84795</v>
      </c>
      <c r="J270" s="25"/>
    </row>
    <row r="271" spans="1:10" s="16" customFormat="1" x14ac:dyDescent="0.2">
      <c r="A271" s="26" t="s">
        <v>1754</v>
      </c>
      <c r="B271" s="30" t="s">
        <v>1755</v>
      </c>
      <c r="C271" s="28">
        <v>64000</v>
      </c>
      <c r="D271" s="28">
        <v>64000</v>
      </c>
      <c r="E271" s="28">
        <v>0</v>
      </c>
      <c r="F271" s="28">
        <v>0</v>
      </c>
      <c r="G271" s="28">
        <v>-64000</v>
      </c>
      <c r="H271" s="28">
        <v>-64000</v>
      </c>
      <c r="I271" s="28">
        <v>0</v>
      </c>
      <c r="J271" s="25"/>
    </row>
    <row r="272" spans="1:10" s="16" customFormat="1" ht="12.75" customHeight="1" x14ac:dyDescent="0.2">
      <c r="A272" s="26" t="s">
        <v>1790</v>
      </c>
      <c r="B272" s="30" t="s">
        <v>1791</v>
      </c>
      <c r="C272" s="28">
        <v>0</v>
      </c>
      <c r="D272" s="28">
        <v>0</v>
      </c>
      <c r="E272" s="28">
        <v>0</v>
      </c>
      <c r="F272" s="28">
        <v>-76576</v>
      </c>
      <c r="G272" s="28">
        <v>0</v>
      </c>
      <c r="H272" s="28">
        <v>0</v>
      </c>
      <c r="I272" s="28">
        <v>-84795</v>
      </c>
      <c r="J272" s="25"/>
    </row>
    <row r="273" spans="1:10" s="16" customFormat="1" ht="25.5" x14ac:dyDescent="0.2">
      <c r="A273" s="26" t="s">
        <v>1752</v>
      </c>
      <c r="B273" s="30" t="s">
        <v>2379</v>
      </c>
      <c r="C273" s="28">
        <v>0</v>
      </c>
      <c r="D273" s="28">
        <v>0</v>
      </c>
      <c r="E273" s="28">
        <v>0</v>
      </c>
      <c r="F273" s="28">
        <v>-76576</v>
      </c>
      <c r="G273" s="28">
        <v>0</v>
      </c>
      <c r="H273" s="28">
        <v>0</v>
      </c>
      <c r="I273" s="28">
        <v>-84795</v>
      </c>
      <c r="J273" s="25"/>
    </row>
    <row r="274" spans="1:10" s="16" customFormat="1" ht="25.5" x14ac:dyDescent="0.2">
      <c r="A274" s="26" t="s">
        <v>2384</v>
      </c>
      <c r="B274" s="30" t="s">
        <v>2385</v>
      </c>
      <c r="C274" s="28">
        <v>64000</v>
      </c>
      <c r="D274" s="28">
        <v>64000</v>
      </c>
      <c r="E274" s="28">
        <v>0</v>
      </c>
      <c r="F274" s="28">
        <v>-76576</v>
      </c>
      <c r="G274" s="28">
        <v>-140576</v>
      </c>
      <c r="H274" s="28">
        <v>-140576</v>
      </c>
      <c r="I274" s="28">
        <v>-84795</v>
      </c>
      <c r="J274" s="25"/>
    </row>
    <row r="275" spans="1:10" s="16" customFormat="1" x14ac:dyDescent="0.2">
      <c r="A275" s="26" t="s">
        <v>2400</v>
      </c>
      <c r="B275" s="30" t="s">
        <v>2401</v>
      </c>
      <c r="C275" s="28">
        <v>0</v>
      </c>
      <c r="D275" s="28">
        <v>0</v>
      </c>
      <c r="E275" s="28">
        <v>0</v>
      </c>
      <c r="F275" s="28">
        <v>367977</v>
      </c>
      <c r="G275" s="28">
        <v>0</v>
      </c>
      <c r="H275" s="28">
        <v>0</v>
      </c>
      <c r="I275" s="28">
        <v>309200</v>
      </c>
      <c r="J275" s="25"/>
    </row>
    <row r="276" spans="1:10" s="16" customFormat="1" ht="12" x14ac:dyDescent="0.2">
      <c r="A276" s="25"/>
      <c r="B276" s="25"/>
      <c r="C276" s="25"/>
      <c r="D276" s="25"/>
      <c r="E276" s="25"/>
      <c r="F276" s="25"/>
      <c r="G276" s="25"/>
      <c r="H276" s="25"/>
      <c r="I276" s="25"/>
      <c r="J276" s="25"/>
    </row>
    <row r="277" spans="1:10" s="16" customFormat="1" x14ac:dyDescent="0.2">
      <c r="A277" s="74" t="s">
        <v>2478</v>
      </c>
      <c r="B277" s="74"/>
      <c r="C277" s="74"/>
      <c r="D277" s="74"/>
      <c r="E277" s="74"/>
      <c r="F277" s="74"/>
      <c r="G277" s="74"/>
      <c r="H277" s="74"/>
      <c r="I277" s="74"/>
      <c r="J277" s="74"/>
    </row>
    <row r="278" spans="1:10" s="16" customFormat="1" x14ac:dyDescent="0.2">
      <c r="A278" s="22" t="s">
        <v>2629</v>
      </c>
      <c r="B278" s="25"/>
      <c r="C278" s="25"/>
      <c r="D278" s="25"/>
      <c r="E278" s="25"/>
      <c r="F278" s="25"/>
      <c r="G278" s="25"/>
      <c r="H278" s="25"/>
      <c r="I278" s="25"/>
      <c r="J278" s="25"/>
    </row>
    <row r="279" spans="1:10" s="16" customFormat="1" ht="12" x14ac:dyDescent="0.2">
      <c r="A279" s="25"/>
      <c r="B279" s="25"/>
      <c r="C279" s="25"/>
      <c r="D279" s="25"/>
      <c r="E279" s="25"/>
      <c r="F279" s="25"/>
      <c r="G279" s="25"/>
      <c r="H279" s="25"/>
      <c r="I279" s="25"/>
      <c r="J279" s="25"/>
    </row>
    <row r="280" spans="1:10" s="16" customFormat="1" x14ac:dyDescent="0.2">
      <c r="A280" s="22" t="s">
        <v>16</v>
      </c>
      <c r="B280" s="29" t="s">
        <v>2421</v>
      </c>
      <c r="C280" s="24">
        <v>88580</v>
      </c>
      <c r="D280" s="24">
        <v>880879</v>
      </c>
      <c r="E280" s="24">
        <v>792299</v>
      </c>
      <c r="F280" s="24">
        <v>867698</v>
      </c>
      <c r="G280" s="24">
        <v>779118</v>
      </c>
      <c r="H280" s="24">
        <v>-13181</v>
      </c>
      <c r="I280" s="24">
        <v>2450568</v>
      </c>
      <c r="J280" s="25"/>
    </row>
    <row r="281" spans="1:10" s="16" customFormat="1" x14ac:dyDescent="0.2">
      <c r="A281" s="26" t="s">
        <v>958</v>
      </c>
      <c r="B281" s="30" t="s">
        <v>959</v>
      </c>
      <c r="C281" s="28">
        <v>88580</v>
      </c>
      <c r="D281" s="28">
        <v>880879</v>
      </c>
      <c r="E281" s="28">
        <v>792299</v>
      </c>
      <c r="F281" s="28">
        <v>867698</v>
      </c>
      <c r="G281" s="28">
        <v>779118</v>
      </c>
      <c r="H281" s="28">
        <v>-13181</v>
      </c>
      <c r="I281" s="28">
        <v>2450568</v>
      </c>
      <c r="J281" s="25"/>
    </row>
    <row r="282" spans="1:10" s="16" customFormat="1" x14ac:dyDescent="0.2">
      <c r="A282" s="26" t="s">
        <v>960</v>
      </c>
      <c r="B282" s="30" t="s">
        <v>959</v>
      </c>
      <c r="C282" s="28">
        <v>88580</v>
      </c>
      <c r="D282" s="28">
        <v>880879</v>
      </c>
      <c r="E282" s="28">
        <v>792299</v>
      </c>
      <c r="F282" s="28">
        <v>867698</v>
      </c>
      <c r="G282" s="28">
        <v>779118</v>
      </c>
      <c r="H282" s="28">
        <v>-13181</v>
      </c>
      <c r="I282" s="28">
        <v>2450568</v>
      </c>
      <c r="J282" s="25"/>
    </row>
    <row r="283" spans="1:10" s="16" customFormat="1" x14ac:dyDescent="0.2">
      <c r="A283" s="26" t="s">
        <v>961</v>
      </c>
      <c r="B283" s="30" t="s">
        <v>962</v>
      </c>
      <c r="C283" s="28">
        <v>88580</v>
      </c>
      <c r="D283" s="28">
        <v>880879</v>
      </c>
      <c r="E283" s="28">
        <v>792299</v>
      </c>
      <c r="F283" s="28">
        <v>867698</v>
      </c>
      <c r="G283" s="28">
        <v>779118</v>
      </c>
      <c r="H283" s="28">
        <v>-13181</v>
      </c>
      <c r="I283" s="28">
        <v>2450568</v>
      </c>
      <c r="J283" s="25"/>
    </row>
    <row r="284" spans="1:10" s="16" customFormat="1" x14ac:dyDescent="0.2">
      <c r="A284" s="22" t="s">
        <v>979</v>
      </c>
      <c r="B284" s="29" t="s">
        <v>980</v>
      </c>
      <c r="C284" s="24">
        <v>88580</v>
      </c>
      <c r="D284" s="24">
        <v>880879</v>
      </c>
      <c r="E284" s="24">
        <v>792299</v>
      </c>
      <c r="F284" s="24">
        <v>867698</v>
      </c>
      <c r="G284" s="24">
        <v>779118</v>
      </c>
      <c r="H284" s="24">
        <v>-13181</v>
      </c>
      <c r="I284" s="24">
        <v>2450568</v>
      </c>
      <c r="J284" s="25"/>
    </row>
    <row r="285" spans="1:10" s="16" customFormat="1" x14ac:dyDescent="0.2">
      <c r="A285" s="26" t="s">
        <v>981</v>
      </c>
      <c r="B285" s="30" t="s">
        <v>982</v>
      </c>
      <c r="C285" s="28">
        <v>88580</v>
      </c>
      <c r="D285" s="28">
        <v>880879</v>
      </c>
      <c r="E285" s="28">
        <v>792299</v>
      </c>
      <c r="F285" s="28">
        <v>867698</v>
      </c>
      <c r="G285" s="28">
        <v>779118</v>
      </c>
      <c r="H285" s="28">
        <v>-13181</v>
      </c>
      <c r="I285" s="28">
        <v>2450568</v>
      </c>
      <c r="J285" s="25"/>
    </row>
    <row r="286" spans="1:10" s="16" customFormat="1" x14ac:dyDescent="0.2">
      <c r="A286" s="26" t="s">
        <v>983</v>
      </c>
      <c r="B286" s="30" t="s">
        <v>984</v>
      </c>
      <c r="C286" s="28">
        <v>69380</v>
      </c>
      <c r="D286" s="28">
        <v>147302</v>
      </c>
      <c r="E286" s="28">
        <v>77922</v>
      </c>
      <c r="F286" s="28">
        <v>134121</v>
      </c>
      <c r="G286" s="28">
        <v>64741</v>
      </c>
      <c r="H286" s="28">
        <v>-13181</v>
      </c>
      <c r="I286" s="28">
        <v>208899</v>
      </c>
      <c r="J286" s="25"/>
    </row>
    <row r="287" spans="1:10" s="16" customFormat="1" x14ac:dyDescent="0.2">
      <c r="A287" s="26" t="s">
        <v>985</v>
      </c>
      <c r="B287" s="30" t="s">
        <v>986</v>
      </c>
      <c r="C287" s="28">
        <v>52886</v>
      </c>
      <c r="D287" s="28">
        <v>110985</v>
      </c>
      <c r="E287" s="28">
        <v>58099</v>
      </c>
      <c r="F287" s="28">
        <v>110197</v>
      </c>
      <c r="G287" s="28">
        <v>57311</v>
      </c>
      <c r="H287" s="28">
        <v>-788</v>
      </c>
      <c r="I287" s="28">
        <v>84513</v>
      </c>
      <c r="J287" s="25"/>
    </row>
    <row r="288" spans="1:10" s="16" customFormat="1" x14ac:dyDescent="0.2">
      <c r="A288" s="26" t="s">
        <v>1053</v>
      </c>
      <c r="B288" s="30" t="s">
        <v>1054</v>
      </c>
      <c r="C288" s="28">
        <v>16494</v>
      </c>
      <c r="D288" s="28">
        <v>36317</v>
      </c>
      <c r="E288" s="28">
        <v>19823</v>
      </c>
      <c r="F288" s="28">
        <v>23924</v>
      </c>
      <c r="G288" s="28">
        <v>7430</v>
      </c>
      <c r="H288" s="28">
        <v>-12393</v>
      </c>
      <c r="I288" s="28">
        <v>124386</v>
      </c>
      <c r="J288" s="25"/>
    </row>
    <row r="289" spans="1:10" s="16" customFormat="1" ht="25.5" x14ac:dyDescent="0.2">
      <c r="A289" s="26" t="s">
        <v>1266</v>
      </c>
      <c r="B289" s="30" t="s">
        <v>3032</v>
      </c>
      <c r="C289" s="28">
        <v>19200</v>
      </c>
      <c r="D289" s="28">
        <v>43577</v>
      </c>
      <c r="E289" s="28">
        <v>24377</v>
      </c>
      <c r="F289" s="28">
        <v>43577</v>
      </c>
      <c r="G289" s="28">
        <v>24377</v>
      </c>
      <c r="H289" s="28">
        <v>0</v>
      </c>
      <c r="I289" s="28">
        <v>386669</v>
      </c>
      <c r="J289" s="25"/>
    </row>
    <row r="290" spans="1:10" s="16" customFormat="1" x14ac:dyDescent="0.2">
      <c r="A290" s="26" t="s">
        <v>1267</v>
      </c>
      <c r="B290" s="30" t="s">
        <v>1268</v>
      </c>
      <c r="C290" s="28">
        <v>0</v>
      </c>
      <c r="D290" s="28">
        <v>0</v>
      </c>
      <c r="E290" s="28">
        <v>0</v>
      </c>
      <c r="F290" s="28">
        <v>0</v>
      </c>
      <c r="G290" s="28">
        <v>0</v>
      </c>
      <c r="H290" s="28">
        <v>0</v>
      </c>
      <c r="I290" s="28">
        <v>342107</v>
      </c>
      <c r="J290" s="25"/>
    </row>
    <row r="291" spans="1:10" s="16" customFormat="1" x14ac:dyDescent="0.2">
      <c r="A291" s="26" t="s">
        <v>1337</v>
      </c>
      <c r="B291" s="30" t="s">
        <v>1338</v>
      </c>
      <c r="C291" s="28">
        <v>19200</v>
      </c>
      <c r="D291" s="28">
        <v>43577</v>
      </c>
      <c r="E291" s="28">
        <v>24377</v>
      </c>
      <c r="F291" s="28">
        <v>43577</v>
      </c>
      <c r="G291" s="28">
        <v>24377</v>
      </c>
      <c r="H291" s="28">
        <v>0</v>
      </c>
      <c r="I291" s="28">
        <v>44562</v>
      </c>
      <c r="J291" s="25"/>
    </row>
    <row r="292" spans="1:10" s="16" customFormat="1" ht="25.5" x14ac:dyDescent="0.2">
      <c r="A292" s="26" t="s">
        <v>1475</v>
      </c>
      <c r="B292" s="30" t="s">
        <v>1476</v>
      </c>
      <c r="C292" s="28">
        <v>0</v>
      </c>
      <c r="D292" s="28">
        <v>690000</v>
      </c>
      <c r="E292" s="28">
        <v>690000</v>
      </c>
      <c r="F292" s="28">
        <v>690000</v>
      </c>
      <c r="G292" s="28">
        <v>0</v>
      </c>
      <c r="H292" s="28">
        <v>0</v>
      </c>
      <c r="I292" s="28">
        <v>1855000</v>
      </c>
      <c r="J292" s="25"/>
    </row>
    <row r="293" spans="1:10" s="16" customFormat="1" ht="25.5" x14ac:dyDescent="0.2">
      <c r="A293" s="26" t="s">
        <v>1477</v>
      </c>
      <c r="B293" s="30" t="s">
        <v>1478</v>
      </c>
      <c r="C293" s="28">
        <v>0</v>
      </c>
      <c r="D293" s="28">
        <v>690000</v>
      </c>
      <c r="E293" s="28">
        <v>690000</v>
      </c>
      <c r="F293" s="28">
        <v>690000</v>
      </c>
      <c r="G293" s="28">
        <v>0</v>
      </c>
      <c r="H293" s="28">
        <v>0</v>
      </c>
      <c r="I293" s="28">
        <v>1855000</v>
      </c>
      <c r="J293" s="25"/>
    </row>
    <row r="294" spans="1:10" s="16" customFormat="1" x14ac:dyDescent="0.2">
      <c r="A294" s="26" t="s">
        <v>1499</v>
      </c>
      <c r="B294" s="30" t="s">
        <v>1500</v>
      </c>
      <c r="C294" s="28">
        <v>0</v>
      </c>
      <c r="D294" s="28">
        <v>690000</v>
      </c>
      <c r="E294" s="28">
        <v>690000</v>
      </c>
      <c r="F294" s="28">
        <v>690000</v>
      </c>
      <c r="G294" s="28">
        <v>0</v>
      </c>
      <c r="H294" s="28">
        <v>0</v>
      </c>
      <c r="I294" s="28">
        <v>1855000</v>
      </c>
      <c r="J294" s="25"/>
    </row>
    <row r="295" spans="1:10" s="16" customFormat="1" x14ac:dyDescent="0.2">
      <c r="A295" s="26" t="s">
        <v>2400</v>
      </c>
      <c r="B295" s="30" t="s">
        <v>2401</v>
      </c>
      <c r="C295" s="28">
        <v>0</v>
      </c>
      <c r="D295" s="28">
        <v>0</v>
      </c>
      <c r="E295" s="28">
        <v>0</v>
      </c>
      <c r="F295" s="28">
        <v>13181</v>
      </c>
      <c r="G295" s="28">
        <v>0</v>
      </c>
      <c r="H295" s="28">
        <v>0</v>
      </c>
      <c r="I295" s="28">
        <v>41081</v>
      </c>
      <c r="J295" s="25"/>
    </row>
  </sheetData>
  <mergeCells count="21">
    <mergeCell ref="A77:J77"/>
    <mergeCell ref="A107:J107"/>
    <mergeCell ref="A120:J120"/>
    <mergeCell ref="A135:J135"/>
    <mergeCell ref="A159:J159"/>
    <mergeCell ref="A179:J179"/>
    <mergeCell ref="A206:J206"/>
    <mergeCell ref="A229:J229"/>
    <mergeCell ref="A242:J242"/>
    <mergeCell ref="A277:J277"/>
    <mergeCell ref="A6:I6"/>
    <mergeCell ref="A47:J47"/>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055"/>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2630</v>
      </c>
      <c r="B6" s="75"/>
      <c r="C6" s="75"/>
      <c r="D6" s="75"/>
      <c r="E6" s="75"/>
      <c r="F6" s="75"/>
      <c r="G6" s="75"/>
      <c r="H6" s="75"/>
      <c r="I6" s="75"/>
    </row>
    <row r="7" spans="1:10" s="16" customFormat="1" x14ac:dyDescent="0.2">
      <c r="A7" s="22" t="s">
        <v>16</v>
      </c>
      <c r="B7" s="23" t="s">
        <v>2421</v>
      </c>
      <c r="C7" s="24">
        <v>748804148</v>
      </c>
      <c r="D7" s="24">
        <v>749228775</v>
      </c>
      <c r="E7" s="24">
        <v>424627</v>
      </c>
      <c r="F7" s="24">
        <v>740544630</v>
      </c>
      <c r="G7" s="24">
        <v>-8259518</v>
      </c>
      <c r="H7" s="24">
        <v>-8684145</v>
      </c>
      <c r="I7" s="24">
        <v>982038796</v>
      </c>
      <c r="J7" s="25"/>
    </row>
    <row r="8" spans="1:10" s="16" customFormat="1" x14ac:dyDescent="0.2">
      <c r="A8" s="26" t="s">
        <v>649</v>
      </c>
      <c r="B8" s="27" t="s">
        <v>650</v>
      </c>
      <c r="C8" s="28">
        <v>1974780</v>
      </c>
      <c r="D8" s="28">
        <v>2043103</v>
      </c>
      <c r="E8" s="28">
        <v>68323</v>
      </c>
      <c r="F8" s="28">
        <v>3108464</v>
      </c>
      <c r="G8" s="28">
        <v>1133684</v>
      </c>
      <c r="H8" s="28">
        <v>1065361</v>
      </c>
      <c r="I8" s="28">
        <v>4815772</v>
      </c>
      <c r="J8" s="25"/>
    </row>
    <row r="9" spans="1:10" s="16" customFormat="1" x14ac:dyDescent="0.2">
      <c r="A9" s="26" t="s">
        <v>741</v>
      </c>
      <c r="B9" s="27" t="s">
        <v>742</v>
      </c>
      <c r="C9" s="28">
        <v>520906</v>
      </c>
      <c r="D9" s="28">
        <v>5271073</v>
      </c>
      <c r="E9" s="28">
        <v>4750167</v>
      </c>
      <c r="F9" s="28">
        <v>5295772</v>
      </c>
      <c r="G9" s="28">
        <v>4774866</v>
      </c>
      <c r="H9" s="28">
        <v>24699</v>
      </c>
      <c r="I9" s="28">
        <v>630946</v>
      </c>
      <c r="J9" s="25"/>
    </row>
    <row r="10" spans="1:10" s="16" customFormat="1" x14ac:dyDescent="0.2">
      <c r="A10" s="26" t="s">
        <v>786</v>
      </c>
      <c r="B10" s="27" t="s">
        <v>787</v>
      </c>
      <c r="C10" s="28">
        <v>520906</v>
      </c>
      <c r="D10" s="28">
        <v>5271073</v>
      </c>
      <c r="E10" s="28">
        <v>4750167</v>
      </c>
      <c r="F10" s="28">
        <v>5295772</v>
      </c>
      <c r="G10" s="28">
        <v>4774866</v>
      </c>
      <c r="H10" s="28">
        <v>24699</v>
      </c>
      <c r="I10" s="28">
        <v>630946</v>
      </c>
      <c r="J10" s="25"/>
    </row>
    <row r="11" spans="1:10" s="16" customFormat="1" x14ac:dyDescent="0.2">
      <c r="A11" s="26" t="s">
        <v>788</v>
      </c>
      <c r="B11" s="27" t="s">
        <v>789</v>
      </c>
      <c r="C11" s="28">
        <v>516207</v>
      </c>
      <c r="D11" s="28">
        <v>5231046</v>
      </c>
      <c r="E11" s="28">
        <v>4714839</v>
      </c>
      <c r="F11" s="28">
        <v>5255746</v>
      </c>
      <c r="G11" s="28">
        <v>4739539</v>
      </c>
      <c r="H11" s="28">
        <v>24700</v>
      </c>
      <c r="I11" s="28">
        <v>357954</v>
      </c>
      <c r="J11" s="25"/>
    </row>
    <row r="12" spans="1:10" s="16" customFormat="1" x14ac:dyDescent="0.2">
      <c r="A12" s="26" t="s">
        <v>806</v>
      </c>
      <c r="B12" s="27" t="s">
        <v>807</v>
      </c>
      <c r="C12" s="28">
        <v>4699</v>
      </c>
      <c r="D12" s="28">
        <v>40027</v>
      </c>
      <c r="E12" s="28">
        <v>35328</v>
      </c>
      <c r="F12" s="28">
        <v>40026</v>
      </c>
      <c r="G12" s="28">
        <v>35327</v>
      </c>
      <c r="H12" s="28">
        <v>-1</v>
      </c>
      <c r="I12" s="28">
        <v>272992</v>
      </c>
      <c r="J12" s="25"/>
    </row>
    <row r="13" spans="1:10" s="16" customFormat="1" x14ac:dyDescent="0.2">
      <c r="A13" s="26" t="s">
        <v>808</v>
      </c>
      <c r="B13" s="27" t="s">
        <v>809</v>
      </c>
      <c r="C13" s="28">
        <v>230173</v>
      </c>
      <c r="D13" s="28">
        <v>519337</v>
      </c>
      <c r="E13" s="28">
        <v>289164</v>
      </c>
      <c r="F13" s="28">
        <v>495536</v>
      </c>
      <c r="G13" s="28">
        <v>265363</v>
      </c>
      <c r="H13" s="28">
        <v>-23801</v>
      </c>
      <c r="I13" s="28">
        <v>210706</v>
      </c>
      <c r="J13" s="25"/>
    </row>
    <row r="14" spans="1:10" s="16" customFormat="1" x14ac:dyDescent="0.2">
      <c r="A14" s="26" t="s">
        <v>832</v>
      </c>
      <c r="B14" s="27" t="s">
        <v>833</v>
      </c>
      <c r="C14" s="28">
        <v>230173</v>
      </c>
      <c r="D14" s="28">
        <v>519337</v>
      </c>
      <c r="E14" s="28">
        <v>289164</v>
      </c>
      <c r="F14" s="28">
        <v>495536</v>
      </c>
      <c r="G14" s="28">
        <v>265363</v>
      </c>
      <c r="H14" s="28">
        <v>-23801</v>
      </c>
      <c r="I14" s="28">
        <v>210706</v>
      </c>
      <c r="J14" s="25"/>
    </row>
    <row r="15" spans="1:10" s="16" customFormat="1" ht="25.5" x14ac:dyDescent="0.2">
      <c r="A15" s="26" t="s">
        <v>838</v>
      </c>
      <c r="B15" s="27" t="s">
        <v>839</v>
      </c>
      <c r="C15" s="28">
        <v>230173</v>
      </c>
      <c r="D15" s="28">
        <v>519337</v>
      </c>
      <c r="E15" s="28">
        <v>289164</v>
      </c>
      <c r="F15" s="28">
        <v>495536</v>
      </c>
      <c r="G15" s="28">
        <v>265363</v>
      </c>
      <c r="H15" s="28">
        <v>-23801</v>
      </c>
      <c r="I15" s="28">
        <v>210706</v>
      </c>
      <c r="J15" s="25"/>
    </row>
    <row r="16" spans="1:10" s="16" customFormat="1" ht="25.5" x14ac:dyDescent="0.2">
      <c r="A16" s="26" t="s">
        <v>840</v>
      </c>
      <c r="B16" s="27" t="s">
        <v>841</v>
      </c>
      <c r="C16" s="28">
        <v>152188</v>
      </c>
      <c r="D16" s="28">
        <v>445352</v>
      </c>
      <c r="E16" s="28">
        <v>293164</v>
      </c>
      <c r="F16" s="28">
        <v>436086</v>
      </c>
      <c r="G16" s="28">
        <v>283898</v>
      </c>
      <c r="H16" s="28">
        <v>-9266</v>
      </c>
      <c r="I16" s="28">
        <v>151935</v>
      </c>
      <c r="J16" s="25"/>
    </row>
    <row r="17" spans="1:10" s="16" customFormat="1" ht="25.5" x14ac:dyDescent="0.2">
      <c r="A17" s="26" t="s">
        <v>842</v>
      </c>
      <c r="B17" s="27" t="s">
        <v>843</v>
      </c>
      <c r="C17" s="28">
        <v>77985</v>
      </c>
      <c r="D17" s="28">
        <v>73985</v>
      </c>
      <c r="E17" s="28">
        <v>-4000</v>
      </c>
      <c r="F17" s="28">
        <v>59450</v>
      </c>
      <c r="G17" s="28">
        <v>-18535</v>
      </c>
      <c r="H17" s="28">
        <v>-14535</v>
      </c>
      <c r="I17" s="28">
        <v>58771</v>
      </c>
      <c r="J17" s="25"/>
    </row>
    <row r="18" spans="1:10" s="16" customFormat="1" x14ac:dyDescent="0.2">
      <c r="A18" s="26" t="s">
        <v>958</v>
      </c>
      <c r="B18" s="27" t="s">
        <v>959</v>
      </c>
      <c r="C18" s="28">
        <v>746078289</v>
      </c>
      <c r="D18" s="28">
        <v>741395262</v>
      </c>
      <c r="E18" s="28">
        <v>-4683027</v>
      </c>
      <c r="F18" s="28">
        <v>731644858</v>
      </c>
      <c r="G18" s="28">
        <v>-14433431</v>
      </c>
      <c r="H18" s="28">
        <v>-9750404</v>
      </c>
      <c r="I18" s="28">
        <v>976381372</v>
      </c>
      <c r="J18" s="25"/>
    </row>
    <row r="19" spans="1:10" s="16" customFormat="1" x14ac:dyDescent="0.2">
      <c r="A19" s="26" t="s">
        <v>960</v>
      </c>
      <c r="B19" s="27" t="s">
        <v>959</v>
      </c>
      <c r="C19" s="28">
        <v>746078289</v>
      </c>
      <c r="D19" s="28">
        <v>741395262</v>
      </c>
      <c r="E19" s="28">
        <v>-4683027</v>
      </c>
      <c r="F19" s="28">
        <v>731644858</v>
      </c>
      <c r="G19" s="28">
        <v>-14433431</v>
      </c>
      <c r="H19" s="28">
        <v>-9750404</v>
      </c>
      <c r="I19" s="28">
        <v>976381372</v>
      </c>
      <c r="J19" s="25"/>
    </row>
    <row r="20" spans="1:10" s="16" customFormat="1" x14ac:dyDescent="0.2">
      <c r="A20" s="26" t="s">
        <v>961</v>
      </c>
      <c r="B20" s="27" t="s">
        <v>962</v>
      </c>
      <c r="C20" s="28">
        <v>746078289</v>
      </c>
      <c r="D20" s="28">
        <v>741395262</v>
      </c>
      <c r="E20" s="28">
        <v>-4683027</v>
      </c>
      <c r="F20" s="28">
        <v>731644858</v>
      </c>
      <c r="G20" s="28">
        <v>-14433431</v>
      </c>
      <c r="H20" s="28">
        <v>-9750404</v>
      </c>
      <c r="I20" s="28">
        <v>976381372</v>
      </c>
      <c r="J20" s="25"/>
    </row>
    <row r="21" spans="1:10" s="16" customFormat="1" x14ac:dyDescent="0.2">
      <c r="A21" s="22" t="s">
        <v>979</v>
      </c>
      <c r="B21" s="23" t="s">
        <v>980</v>
      </c>
      <c r="C21" s="24">
        <v>749169786</v>
      </c>
      <c r="D21" s="24">
        <v>743489053</v>
      </c>
      <c r="E21" s="24">
        <v>-5680733</v>
      </c>
      <c r="F21" s="24">
        <v>732113263</v>
      </c>
      <c r="G21" s="24">
        <v>-17056523</v>
      </c>
      <c r="H21" s="24">
        <v>-11375790</v>
      </c>
      <c r="I21" s="24">
        <v>978150176</v>
      </c>
      <c r="J21" s="25"/>
    </row>
    <row r="22" spans="1:10" s="16" customFormat="1" x14ac:dyDescent="0.2">
      <c r="A22" s="26" t="s">
        <v>981</v>
      </c>
      <c r="B22" s="27" t="s">
        <v>982</v>
      </c>
      <c r="C22" s="28">
        <v>744605319</v>
      </c>
      <c r="D22" s="28">
        <v>733999509</v>
      </c>
      <c r="E22" s="28">
        <v>-10605810</v>
      </c>
      <c r="F22" s="28">
        <v>723071487</v>
      </c>
      <c r="G22" s="28">
        <v>-21533832</v>
      </c>
      <c r="H22" s="28">
        <v>-10928022</v>
      </c>
      <c r="I22" s="28">
        <v>972552187</v>
      </c>
      <c r="J22" s="25"/>
    </row>
    <row r="23" spans="1:10" s="16" customFormat="1" x14ac:dyDescent="0.2">
      <c r="A23" s="26" t="s">
        <v>983</v>
      </c>
      <c r="B23" s="27" t="s">
        <v>984</v>
      </c>
      <c r="C23" s="28">
        <v>131623700</v>
      </c>
      <c r="D23" s="28">
        <v>151163514</v>
      </c>
      <c r="E23" s="28">
        <v>19539814</v>
      </c>
      <c r="F23" s="28">
        <v>144751044</v>
      </c>
      <c r="G23" s="28">
        <v>13127344</v>
      </c>
      <c r="H23" s="28">
        <v>-6412470</v>
      </c>
      <c r="I23" s="28">
        <v>505772906</v>
      </c>
      <c r="J23" s="25"/>
    </row>
    <row r="24" spans="1:10" s="16" customFormat="1" x14ac:dyDescent="0.2">
      <c r="A24" s="26" t="s">
        <v>985</v>
      </c>
      <c r="B24" s="27" t="s">
        <v>986</v>
      </c>
      <c r="C24" s="28">
        <v>37690894</v>
      </c>
      <c r="D24" s="28">
        <v>39474237</v>
      </c>
      <c r="E24" s="28">
        <v>1783343</v>
      </c>
      <c r="F24" s="28">
        <v>37174742</v>
      </c>
      <c r="G24" s="28">
        <v>-516152</v>
      </c>
      <c r="H24" s="28">
        <v>-2299495</v>
      </c>
      <c r="I24" s="28">
        <v>31210134</v>
      </c>
      <c r="J24" s="25"/>
    </row>
    <row r="25" spans="1:10" s="16" customFormat="1" x14ac:dyDescent="0.2">
      <c r="A25" s="26" t="s">
        <v>1053</v>
      </c>
      <c r="B25" s="27" t="s">
        <v>1054</v>
      </c>
      <c r="C25" s="28">
        <v>93932806</v>
      </c>
      <c r="D25" s="28">
        <v>111689277</v>
      </c>
      <c r="E25" s="28">
        <v>17756471</v>
      </c>
      <c r="F25" s="28">
        <v>107576302</v>
      </c>
      <c r="G25" s="28">
        <v>13643496</v>
      </c>
      <c r="H25" s="28">
        <v>-4112975</v>
      </c>
      <c r="I25" s="28">
        <v>474562772</v>
      </c>
      <c r="J25" s="25"/>
    </row>
    <row r="26" spans="1:10" s="16" customFormat="1" ht="25.5" x14ac:dyDescent="0.2">
      <c r="A26" s="26" t="s">
        <v>1266</v>
      </c>
      <c r="B26" s="27" t="s">
        <v>3032</v>
      </c>
      <c r="C26" s="28">
        <v>600452143</v>
      </c>
      <c r="D26" s="28">
        <v>565711735</v>
      </c>
      <c r="E26" s="28">
        <v>-34740408</v>
      </c>
      <c r="F26" s="28">
        <v>561690021</v>
      </c>
      <c r="G26" s="28">
        <v>-38762122</v>
      </c>
      <c r="H26" s="28">
        <v>-4021714</v>
      </c>
      <c r="I26" s="28">
        <v>452503352</v>
      </c>
      <c r="J26" s="25"/>
    </row>
    <row r="27" spans="1:10" s="16" customFormat="1" x14ac:dyDescent="0.2">
      <c r="A27" s="26" t="s">
        <v>1267</v>
      </c>
      <c r="B27" s="27" t="s">
        <v>1268</v>
      </c>
      <c r="C27" s="28">
        <v>600452143</v>
      </c>
      <c r="D27" s="28">
        <v>565711286</v>
      </c>
      <c r="E27" s="28">
        <v>-34740857</v>
      </c>
      <c r="F27" s="28">
        <v>561689572</v>
      </c>
      <c r="G27" s="28">
        <v>-38762571</v>
      </c>
      <c r="H27" s="28">
        <v>-4021714</v>
      </c>
      <c r="I27" s="28">
        <v>452503187</v>
      </c>
      <c r="J27" s="25"/>
    </row>
    <row r="28" spans="1:10" s="16" customFormat="1" x14ac:dyDescent="0.2">
      <c r="A28" s="26" t="s">
        <v>1337</v>
      </c>
      <c r="B28" s="27" t="s">
        <v>1338</v>
      </c>
      <c r="C28" s="28">
        <v>0</v>
      </c>
      <c r="D28" s="28">
        <v>449</v>
      </c>
      <c r="E28" s="28">
        <v>449</v>
      </c>
      <c r="F28" s="28">
        <v>449</v>
      </c>
      <c r="G28" s="28">
        <v>0</v>
      </c>
      <c r="H28" s="28">
        <v>0</v>
      </c>
      <c r="I28" s="28">
        <v>165</v>
      </c>
      <c r="J28" s="25"/>
    </row>
    <row r="29" spans="1:10" s="16" customFormat="1" ht="25.5" x14ac:dyDescent="0.2">
      <c r="A29" s="26" t="s">
        <v>1475</v>
      </c>
      <c r="B29" s="27" t="s">
        <v>1476</v>
      </c>
      <c r="C29" s="28">
        <v>12529476</v>
      </c>
      <c r="D29" s="28">
        <v>17124260</v>
      </c>
      <c r="E29" s="28">
        <v>4594784</v>
      </c>
      <c r="F29" s="28">
        <v>16630422</v>
      </c>
      <c r="G29" s="28">
        <v>4100946</v>
      </c>
      <c r="H29" s="28">
        <v>-493838</v>
      </c>
      <c r="I29" s="28">
        <v>14275929</v>
      </c>
      <c r="J29" s="25"/>
    </row>
    <row r="30" spans="1:10" s="16" customFormat="1" ht="25.5" x14ac:dyDescent="0.2">
      <c r="A30" s="26" t="s">
        <v>1477</v>
      </c>
      <c r="B30" s="27" t="s">
        <v>1478</v>
      </c>
      <c r="C30" s="28">
        <v>216083</v>
      </c>
      <c r="D30" s="28">
        <v>6909833</v>
      </c>
      <c r="E30" s="28">
        <v>6693750</v>
      </c>
      <c r="F30" s="28">
        <v>6701893</v>
      </c>
      <c r="G30" s="28">
        <v>6485810</v>
      </c>
      <c r="H30" s="28">
        <v>-207940</v>
      </c>
      <c r="I30" s="28">
        <v>640699</v>
      </c>
      <c r="J30" s="25"/>
    </row>
    <row r="31" spans="1:10" s="16" customFormat="1" x14ac:dyDescent="0.2">
      <c r="A31" s="26" t="s">
        <v>1499</v>
      </c>
      <c r="B31" s="27" t="s">
        <v>1500</v>
      </c>
      <c r="C31" s="28">
        <v>216083</v>
      </c>
      <c r="D31" s="28">
        <v>6909833</v>
      </c>
      <c r="E31" s="28">
        <v>6693750</v>
      </c>
      <c r="F31" s="28">
        <v>6701893</v>
      </c>
      <c r="G31" s="28">
        <v>6485810</v>
      </c>
      <c r="H31" s="28">
        <v>-207940</v>
      </c>
      <c r="I31" s="28">
        <v>640699</v>
      </c>
      <c r="J31" s="25"/>
    </row>
    <row r="32" spans="1:10" s="16" customFormat="1" ht="25.5" x14ac:dyDescent="0.2">
      <c r="A32" s="26" t="s">
        <v>1513</v>
      </c>
      <c r="B32" s="27" t="s">
        <v>1514</v>
      </c>
      <c r="C32" s="28">
        <v>12313393</v>
      </c>
      <c r="D32" s="28">
        <v>10214427</v>
      </c>
      <c r="E32" s="28">
        <v>-2098966</v>
      </c>
      <c r="F32" s="28">
        <v>9928529</v>
      </c>
      <c r="G32" s="28">
        <v>-2384864</v>
      </c>
      <c r="H32" s="28">
        <v>-285898</v>
      </c>
      <c r="I32" s="28">
        <v>13635230</v>
      </c>
      <c r="J32" s="25"/>
    </row>
    <row r="33" spans="1:10" s="16" customFormat="1" ht="25.5" x14ac:dyDescent="0.2">
      <c r="A33" s="26" t="s">
        <v>1519</v>
      </c>
      <c r="B33" s="27" t="s">
        <v>1520</v>
      </c>
      <c r="C33" s="28">
        <v>17911</v>
      </c>
      <c r="D33" s="28">
        <v>17911</v>
      </c>
      <c r="E33" s="28">
        <v>0</v>
      </c>
      <c r="F33" s="28">
        <v>3258</v>
      </c>
      <c r="G33" s="28">
        <v>-14653</v>
      </c>
      <c r="H33" s="28">
        <v>-14653</v>
      </c>
      <c r="I33" s="28">
        <v>496</v>
      </c>
      <c r="J33" s="25"/>
    </row>
    <row r="34" spans="1:10" s="16" customFormat="1" ht="25.5" x14ac:dyDescent="0.2">
      <c r="A34" s="26" t="s">
        <v>1521</v>
      </c>
      <c r="B34" s="27" t="s">
        <v>1522</v>
      </c>
      <c r="C34" s="28">
        <v>4137487</v>
      </c>
      <c r="D34" s="28">
        <v>4310842</v>
      </c>
      <c r="E34" s="28">
        <v>173355</v>
      </c>
      <c r="F34" s="28">
        <v>4315316</v>
      </c>
      <c r="G34" s="28">
        <v>177829</v>
      </c>
      <c r="H34" s="28">
        <v>4474</v>
      </c>
      <c r="I34" s="28">
        <v>4737036</v>
      </c>
      <c r="J34" s="25"/>
    </row>
    <row r="35" spans="1:10" s="16" customFormat="1" ht="25.5" x14ac:dyDescent="0.2">
      <c r="A35" s="26" t="s">
        <v>1523</v>
      </c>
      <c r="B35" s="27" t="s">
        <v>1524</v>
      </c>
      <c r="C35" s="28">
        <v>3927487</v>
      </c>
      <c r="D35" s="28">
        <v>4100842</v>
      </c>
      <c r="E35" s="28">
        <v>173355</v>
      </c>
      <c r="F35" s="28">
        <v>4055271</v>
      </c>
      <c r="G35" s="28">
        <v>127784</v>
      </c>
      <c r="H35" s="28">
        <v>-45571</v>
      </c>
      <c r="I35" s="28">
        <v>4527036</v>
      </c>
      <c r="J35" s="25"/>
    </row>
    <row r="36" spans="1:10" s="16" customFormat="1" ht="25.5" x14ac:dyDescent="0.2">
      <c r="A36" s="26" t="s">
        <v>1525</v>
      </c>
      <c r="B36" s="27" t="s">
        <v>1526</v>
      </c>
      <c r="C36" s="28">
        <v>0</v>
      </c>
      <c r="D36" s="28">
        <v>0</v>
      </c>
      <c r="E36" s="28">
        <v>0</v>
      </c>
      <c r="F36" s="28">
        <v>49552</v>
      </c>
      <c r="G36" s="28">
        <v>0</v>
      </c>
      <c r="H36" s="28">
        <v>0</v>
      </c>
      <c r="I36" s="28">
        <v>0</v>
      </c>
      <c r="J36" s="25"/>
    </row>
    <row r="37" spans="1:10" s="16" customFormat="1" ht="25.5" x14ac:dyDescent="0.2">
      <c r="A37" s="26" t="s">
        <v>1531</v>
      </c>
      <c r="B37" s="27" t="s">
        <v>1532</v>
      </c>
      <c r="C37" s="28">
        <v>210000</v>
      </c>
      <c r="D37" s="28">
        <v>210000</v>
      </c>
      <c r="E37" s="28">
        <v>0</v>
      </c>
      <c r="F37" s="28">
        <v>210493</v>
      </c>
      <c r="G37" s="28">
        <v>493</v>
      </c>
      <c r="H37" s="28">
        <v>493</v>
      </c>
      <c r="I37" s="28">
        <v>210000</v>
      </c>
      <c r="J37" s="25"/>
    </row>
    <row r="38" spans="1:10" s="16" customFormat="1" ht="51" x14ac:dyDescent="0.2">
      <c r="A38" s="26" t="s">
        <v>1555</v>
      </c>
      <c r="B38" s="27" t="s">
        <v>1556</v>
      </c>
      <c r="C38" s="28">
        <v>2523163</v>
      </c>
      <c r="D38" s="28">
        <v>3179163</v>
      </c>
      <c r="E38" s="28">
        <v>656000</v>
      </c>
      <c r="F38" s="28">
        <v>3058480</v>
      </c>
      <c r="G38" s="28">
        <v>535317</v>
      </c>
      <c r="H38" s="28">
        <v>-120683</v>
      </c>
      <c r="I38" s="28">
        <v>6378200</v>
      </c>
      <c r="J38" s="25"/>
    </row>
    <row r="39" spans="1:10" s="16" customFormat="1" ht="38.25" x14ac:dyDescent="0.2">
      <c r="A39" s="26" t="s">
        <v>1557</v>
      </c>
      <c r="B39" s="27" t="s">
        <v>1558</v>
      </c>
      <c r="C39" s="28">
        <v>261243</v>
      </c>
      <c r="D39" s="28">
        <v>161243</v>
      </c>
      <c r="E39" s="28">
        <v>-100000</v>
      </c>
      <c r="F39" s="28">
        <v>117856</v>
      </c>
      <c r="G39" s="28">
        <v>-143387</v>
      </c>
      <c r="H39" s="28">
        <v>-43387</v>
      </c>
      <c r="I39" s="28">
        <v>13984</v>
      </c>
      <c r="J39" s="25"/>
    </row>
    <row r="40" spans="1:10" s="16" customFormat="1" ht="63.75" x14ac:dyDescent="0.2">
      <c r="A40" s="26" t="s">
        <v>1559</v>
      </c>
      <c r="B40" s="31" t="s">
        <v>1560</v>
      </c>
      <c r="C40" s="28">
        <v>2261920</v>
      </c>
      <c r="D40" s="28">
        <v>3017920</v>
      </c>
      <c r="E40" s="28">
        <v>756000</v>
      </c>
      <c r="F40" s="28">
        <v>2940624</v>
      </c>
      <c r="G40" s="28">
        <v>678704</v>
      </c>
      <c r="H40" s="28">
        <v>-77296</v>
      </c>
      <c r="I40" s="28">
        <v>6364216</v>
      </c>
      <c r="J40" s="25"/>
    </row>
    <row r="41" spans="1:10" s="16" customFormat="1" ht="25.5" x14ac:dyDescent="0.2">
      <c r="A41" s="26" t="s">
        <v>1565</v>
      </c>
      <c r="B41" s="27" t="s">
        <v>1566</v>
      </c>
      <c r="C41" s="28">
        <v>5630133</v>
      </c>
      <c r="D41" s="28">
        <v>2666484</v>
      </c>
      <c r="E41" s="28">
        <v>-2963649</v>
      </c>
      <c r="F41" s="28">
        <v>2511449</v>
      </c>
      <c r="G41" s="28">
        <v>-3118684</v>
      </c>
      <c r="H41" s="28">
        <v>-155035</v>
      </c>
      <c r="I41" s="28">
        <v>2246506</v>
      </c>
      <c r="J41" s="25"/>
    </row>
    <row r="42" spans="1:10" s="16" customFormat="1" ht="25.5" x14ac:dyDescent="0.2">
      <c r="A42" s="26" t="s">
        <v>1567</v>
      </c>
      <c r="B42" s="27" t="s">
        <v>1568</v>
      </c>
      <c r="C42" s="28">
        <v>5505573</v>
      </c>
      <c r="D42" s="28">
        <v>2541924</v>
      </c>
      <c r="E42" s="28">
        <v>-2963649</v>
      </c>
      <c r="F42" s="28">
        <v>2386889</v>
      </c>
      <c r="G42" s="28">
        <v>-3118684</v>
      </c>
      <c r="H42" s="28">
        <v>-155035</v>
      </c>
      <c r="I42" s="28">
        <v>1965769</v>
      </c>
      <c r="J42" s="25"/>
    </row>
    <row r="43" spans="1:10" s="16" customFormat="1" ht="38.25" x14ac:dyDescent="0.2">
      <c r="A43" s="26" t="s">
        <v>1569</v>
      </c>
      <c r="B43" s="27" t="s">
        <v>1570</v>
      </c>
      <c r="C43" s="28">
        <v>124560</v>
      </c>
      <c r="D43" s="28">
        <v>124560</v>
      </c>
      <c r="E43" s="28">
        <v>0</v>
      </c>
      <c r="F43" s="28">
        <v>124560</v>
      </c>
      <c r="G43" s="28">
        <v>0</v>
      </c>
      <c r="H43" s="28">
        <v>0</v>
      </c>
      <c r="I43" s="28">
        <v>280737</v>
      </c>
      <c r="J43" s="25"/>
    </row>
    <row r="44" spans="1:10" s="16" customFormat="1" x14ac:dyDescent="0.2">
      <c r="A44" s="26" t="s">
        <v>1575</v>
      </c>
      <c r="B44" s="27" t="s">
        <v>1576</v>
      </c>
      <c r="C44" s="28">
        <v>4699</v>
      </c>
      <c r="D44" s="28">
        <v>40027</v>
      </c>
      <c r="E44" s="28">
        <v>35328</v>
      </c>
      <c r="F44" s="28">
        <v>40026</v>
      </c>
      <c r="G44" s="28">
        <v>35327</v>
      </c>
      <c r="H44" s="28">
        <v>-1</v>
      </c>
      <c r="I44" s="28">
        <v>272992</v>
      </c>
      <c r="J44" s="25"/>
    </row>
    <row r="45" spans="1:10" s="16" customFormat="1" x14ac:dyDescent="0.2">
      <c r="A45" s="26" t="s">
        <v>1599</v>
      </c>
      <c r="B45" s="27" t="s">
        <v>1600</v>
      </c>
      <c r="C45" s="28">
        <v>4564467</v>
      </c>
      <c r="D45" s="28">
        <v>9489544</v>
      </c>
      <c r="E45" s="28">
        <v>4925077</v>
      </c>
      <c r="F45" s="28">
        <v>9041776</v>
      </c>
      <c r="G45" s="28">
        <v>4477309</v>
      </c>
      <c r="H45" s="28">
        <v>-447768</v>
      </c>
      <c r="I45" s="28">
        <v>5597989</v>
      </c>
      <c r="J45" s="25"/>
    </row>
    <row r="46" spans="1:10" s="16" customFormat="1" x14ac:dyDescent="0.2">
      <c r="A46" s="26" t="s">
        <v>1601</v>
      </c>
      <c r="B46" s="27" t="s">
        <v>1602</v>
      </c>
      <c r="C46" s="28">
        <v>4564467</v>
      </c>
      <c r="D46" s="28">
        <v>9489544</v>
      </c>
      <c r="E46" s="28">
        <v>4925077</v>
      </c>
      <c r="F46" s="28">
        <v>9041776</v>
      </c>
      <c r="G46" s="28">
        <v>4477309</v>
      </c>
      <c r="H46" s="28">
        <v>-447768</v>
      </c>
      <c r="I46" s="28">
        <v>5597989</v>
      </c>
      <c r="J46" s="25"/>
    </row>
    <row r="47" spans="1:10" s="16" customFormat="1" x14ac:dyDescent="0.2">
      <c r="A47" s="22" t="s">
        <v>1749</v>
      </c>
      <c r="B47" s="23" t="s">
        <v>2422</v>
      </c>
      <c r="C47" s="24">
        <v>-365638</v>
      </c>
      <c r="D47" s="24">
        <v>5739722</v>
      </c>
      <c r="E47" s="24">
        <v>6105360</v>
      </c>
      <c r="F47" s="24">
        <v>8431367</v>
      </c>
      <c r="G47" s="24">
        <v>8797005</v>
      </c>
      <c r="H47" s="24">
        <v>2691645</v>
      </c>
      <c r="I47" s="24">
        <v>3888620</v>
      </c>
      <c r="J47" s="25"/>
    </row>
    <row r="48" spans="1:10" s="16" customFormat="1" x14ac:dyDescent="0.2">
      <c r="A48" s="22" t="s">
        <v>1750</v>
      </c>
      <c r="B48" s="23" t="s">
        <v>2423</v>
      </c>
      <c r="C48" s="24">
        <v>365638</v>
      </c>
      <c r="D48" s="24">
        <v>-5739722</v>
      </c>
      <c r="E48" s="24">
        <v>-6105360</v>
      </c>
      <c r="F48" s="24">
        <v>-8431367</v>
      </c>
      <c r="G48" s="24">
        <v>-8797005</v>
      </c>
      <c r="H48" s="24">
        <v>-2691645</v>
      </c>
      <c r="I48" s="24">
        <v>-3888620</v>
      </c>
      <c r="J48" s="25"/>
    </row>
    <row r="49" spans="1:10" s="16" customFormat="1" x14ac:dyDescent="0.2">
      <c r="A49" s="26" t="s">
        <v>1752</v>
      </c>
      <c r="B49" s="27" t="s">
        <v>1753</v>
      </c>
      <c r="C49" s="28">
        <v>365638</v>
      </c>
      <c r="D49" s="28">
        <v>431340</v>
      </c>
      <c r="E49" s="28">
        <v>65702</v>
      </c>
      <c r="F49" s="28">
        <v>-2260305</v>
      </c>
      <c r="G49" s="28">
        <v>-2625943</v>
      </c>
      <c r="H49" s="28">
        <v>-2691645</v>
      </c>
      <c r="I49" s="28">
        <v>-3888620</v>
      </c>
      <c r="J49" s="25"/>
    </row>
    <row r="50" spans="1:10" s="16" customFormat="1" x14ac:dyDescent="0.2">
      <c r="A50" s="26" t="s">
        <v>1754</v>
      </c>
      <c r="B50" s="27" t="s">
        <v>1755</v>
      </c>
      <c r="C50" s="28">
        <v>365638</v>
      </c>
      <c r="D50" s="28">
        <v>431340</v>
      </c>
      <c r="E50" s="28">
        <v>65702</v>
      </c>
      <c r="F50" s="28">
        <v>-723</v>
      </c>
      <c r="G50" s="28">
        <v>-366361</v>
      </c>
      <c r="H50" s="28">
        <v>-432063</v>
      </c>
      <c r="I50" s="28">
        <v>-6041</v>
      </c>
      <c r="J50" s="25"/>
    </row>
    <row r="51" spans="1:10" s="16" customFormat="1" x14ac:dyDescent="0.2">
      <c r="A51" s="26" t="s">
        <v>1790</v>
      </c>
      <c r="B51" s="27" t="s">
        <v>1791</v>
      </c>
      <c r="C51" s="28">
        <v>0</v>
      </c>
      <c r="D51" s="28">
        <v>0</v>
      </c>
      <c r="E51" s="28">
        <v>0</v>
      </c>
      <c r="F51" s="28">
        <v>-2259582</v>
      </c>
      <c r="G51" s="28">
        <v>0</v>
      </c>
      <c r="H51" s="28">
        <v>0</v>
      </c>
      <c r="I51" s="28">
        <v>-3882579</v>
      </c>
      <c r="J51" s="25"/>
    </row>
    <row r="52" spans="1:10" s="16" customFormat="1" x14ac:dyDescent="0.2">
      <c r="A52" s="26" t="s">
        <v>2328</v>
      </c>
      <c r="B52" s="27" t="s">
        <v>2329</v>
      </c>
      <c r="C52" s="28">
        <v>0</v>
      </c>
      <c r="D52" s="28">
        <v>-6171062</v>
      </c>
      <c r="E52" s="28">
        <v>-6171062</v>
      </c>
      <c r="F52" s="28">
        <v>-6171062</v>
      </c>
      <c r="G52" s="28">
        <v>0</v>
      </c>
      <c r="H52" s="28">
        <v>0</v>
      </c>
      <c r="I52" s="28">
        <v>0</v>
      </c>
      <c r="J52" s="25"/>
    </row>
    <row r="53" spans="1:10" s="16" customFormat="1" ht="25.5" x14ac:dyDescent="0.2">
      <c r="A53" s="26" t="s">
        <v>1752</v>
      </c>
      <c r="B53" s="27" t="s">
        <v>2379</v>
      </c>
      <c r="C53" s="28">
        <v>0</v>
      </c>
      <c r="D53" s="28">
        <v>0</v>
      </c>
      <c r="E53" s="28">
        <v>0</v>
      </c>
      <c r="F53" s="28">
        <v>-2260305</v>
      </c>
      <c r="G53" s="28">
        <v>0</v>
      </c>
      <c r="H53" s="28">
        <v>0</v>
      </c>
      <c r="I53" s="28">
        <v>-3888620</v>
      </c>
      <c r="J53" s="25"/>
    </row>
    <row r="54" spans="1:10" s="16" customFormat="1" ht="25.5" x14ac:dyDescent="0.2">
      <c r="A54" s="26" t="s">
        <v>2384</v>
      </c>
      <c r="B54" s="27" t="s">
        <v>2385</v>
      </c>
      <c r="C54" s="28">
        <v>365638</v>
      </c>
      <c r="D54" s="28">
        <v>415638</v>
      </c>
      <c r="E54" s="28">
        <v>50000</v>
      </c>
      <c r="F54" s="28">
        <v>-2191073</v>
      </c>
      <c r="G54" s="28">
        <v>-2556711</v>
      </c>
      <c r="H54" s="28">
        <v>-2606711</v>
      </c>
      <c r="I54" s="28">
        <v>-3903143</v>
      </c>
      <c r="J54" s="25"/>
    </row>
    <row r="55" spans="1:10" s="16" customFormat="1" ht="25.5" x14ac:dyDescent="0.2">
      <c r="A55" s="26" t="s">
        <v>2388</v>
      </c>
      <c r="B55" s="27" t="s">
        <v>2389</v>
      </c>
      <c r="C55" s="28">
        <v>0</v>
      </c>
      <c r="D55" s="28">
        <v>15702</v>
      </c>
      <c r="E55" s="28">
        <v>15702</v>
      </c>
      <c r="F55" s="28">
        <v>-69232</v>
      </c>
      <c r="G55" s="28">
        <v>0</v>
      </c>
      <c r="H55" s="28">
        <v>-84934</v>
      </c>
      <c r="I55" s="28">
        <v>14523</v>
      </c>
      <c r="J55" s="25"/>
    </row>
    <row r="56" spans="1:10" s="16" customFormat="1" ht="12.75" customHeight="1" x14ac:dyDescent="0.2">
      <c r="A56" s="26" t="s">
        <v>2400</v>
      </c>
      <c r="B56" s="27" t="s">
        <v>2401</v>
      </c>
      <c r="C56" s="28">
        <v>0</v>
      </c>
      <c r="D56" s="28">
        <v>0</v>
      </c>
      <c r="E56" s="28">
        <v>0</v>
      </c>
      <c r="F56" s="28">
        <v>9750404</v>
      </c>
      <c r="G56" s="28">
        <v>0</v>
      </c>
      <c r="H56" s="28">
        <v>0</v>
      </c>
      <c r="I56" s="28">
        <v>22309755</v>
      </c>
      <c r="J56" s="25"/>
    </row>
    <row r="57" spans="1:10" s="16" customFormat="1" ht="12" x14ac:dyDescent="0.2">
      <c r="A57" s="25"/>
      <c r="B57" s="25"/>
      <c r="C57" s="25"/>
      <c r="D57" s="25"/>
      <c r="E57" s="25"/>
      <c r="F57" s="25"/>
      <c r="G57" s="25"/>
      <c r="H57" s="25"/>
      <c r="I57" s="25"/>
      <c r="J57" s="25"/>
    </row>
    <row r="58" spans="1:10" s="16" customFormat="1" x14ac:dyDescent="0.2">
      <c r="A58" s="74" t="s">
        <v>2631</v>
      </c>
      <c r="B58" s="74"/>
      <c r="C58" s="74"/>
      <c r="D58" s="74"/>
      <c r="E58" s="74"/>
      <c r="F58" s="74"/>
      <c r="G58" s="74"/>
      <c r="H58" s="74"/>
      <c r="I58" s="74"/>
      <c r="J58" s="74"/>
    </row>
    <row r="59" spans="1:10" s="16" customFormat="1" x14ac:dyDescent="0.2">
      <c r="A59" s="22" t="s">
        <v>2632</v>
      </c>
      <c r="B59" s="25"/>
      <c r="C59" s="25"/>
      <c r="D59" s="25"/>
      <c r="E59" s="25"/>
      <c r="F59" s="25"/>
      <c r="G59" s="25"/>
      <c r="H59" s="25"/>
      <c r="I59" s="25"/>
      <c r="J59" s="25"/>
    </row>
    <row r="60" spans="1:10" s="16" customFormat="1" ht="12" x14ac:dyDescent="0.2">
      <c r="A60" s="25"/>
      <c r="B60" s="25"/>
      <c r="C60" s="25"/>
      <c r="D60" s="25"/>
      <c r="E60" s="25"/>
      <c r="F60" s="25"/>
      <c r="G60" s="25"/>
      <c r="H60" s="25"/>
      <c r="I60" s="25"/>
      <c r="J60" s="25"/>
    </row>
    <row r="61" spans="1:10" s="16" customFormat="1" x14ac:dyDescent="0.2">
      <c r="A61" s="22" t="s">
        <v>16</v>
      </c>
      <c r="B61" s="29" t="s">
        <v>2421</v>
      </c>
      <c r="C61" s="24">
        <v>6613089</v>
      </c>
      <c r="D61" s="24">
        <v>7247009</v>
      </c>
      <c r="E61" s="24">
        <v>633920</v>
      </c>
      <c r="F61" s="24">
        <v>7072638</v>
      </c>
      <c r="G61" s="24">
        <v>459549</v>
      </c>
      <c r="H61" s="24">
        <v>-174371</v>
      </c>
      <c r="I61" s="24">
        <v>4195428</v>
      </c>
      <c r="J61" s="25"/>
    </row>
    <row r="62" spans="1:10" s="16" customFormat="1" x14ac:dyDescent="0.2">
      <c r="A62" s="26" t="s">
        <v>649</v>
      </c>
      <c r="B62" s="30" t="s">
        <v>650</v>
      </c>
      <c r="C62" s="28">
        <v>42090</v>
      </c>
      <c r="D62" s="28">
        <v>42090</v>
      </c>
      <c r="E62" s="28">
        <v>0</v>
      </c>
      <c r="F62" s="28">
        <v>38835</v>
      </c>
      <c r="G62" s="28">
        <v>-3255</v>
      </c>
      <c r="H62" s="28">
        <v>-3255</v>
      </c>
      <c r="I62" s="28">
        <v>38821</v>
      </c>
      <c r="J62" s="25"/>
    </row>
    <row r="63" spans="1:10" s="16" customFormat="1" x14ac:dyDescent="0.2">
      <c r="A63" s="26" t="s">
        <v>808</v>
      </c>
      <c r="B63" s="30" t="s">
        <v>809</v>
      </c>
      <c r="C63" s="28">
        <v>99966</v>
      </c>
      <c r="D63" s="28">
        <v>118066</v>
      </c>
      <c r="E63" s="28">
        <v>18100</v>
      </c>
      <c r="F63" s="28">
        <v>115831</v>
      </c>
      <c r="G63" s="28">
        <v>15865</v>
      </c>
      <c r="H63" s="28">
        <v>-2235</v>
      </c>
      <c r="I63" s="28">
        <v>99966</v>
      </c>
      <c r="J63" s="25"/>
    </row>
    <row r="64" spans="1:10" s="16" customFormat="1" x14ac:dyDescent="0.2">
      <c r="A64" s="26" t="s">
        <v>832</v>
      </c>
      <c r="B64" s="30" t="s">
        <v>833</v>
      </c>
      <c r="C64" s="28">
        <v>99966</v>
      </c>
      <c r="D64" s="28">
        <v>118066</v>
      </c>
      <c r="E64" s="28">
        <v>18100</v>
      </c>
      <c r="F64" s="28">
        <v>115831</v>
      </c>
      <c r="G64" s="28">
        <v>15865</v>
      </c>
      <c r="H64" s="28">
        <v>-2235</v>
      </c>
      <c r="I64" s="28">
        <v>99966</v>
      </c>
      <c r="J64" s="25"/>
    </row>
    <row r="65" spans="1:10" s="16" customFormat="1" ht="25.5" x14ac:dyDescent="0.2">
      <c r="A65" s="26" t="s">
        <v>838</v>
      </c>
      <c r="B65" s="30" t="s">
        <v>839</v>
      </c>
      <c r="C65" s="28">
        <v>99966</v>
      </c>
      <c r="D65" s="28">
        <v>118066</v>
      </c>
      <c r="E65" s="28">
        <v>18100</v>
      </c>
      <c r="F65" s="28">
        <v>115831</v>
      </c>
      <c r="G65" s="28">
        <v>15865</v>
      </c>
      <c r="H65" s="28">
        <v>-2235</v>
      </c>
      <c r="I65" s="28">
        <v>99966</v>
      </c>
      <c r="J65" s="25"/>
    </row>
    <row r="66" spans="1:10" s="16" customFormat="1" ht="25.5" x14ac:dyDescent="0.2">
      <c r="A66" s="26" t="s">
        <v>840</v>
      </c>
      <c r="B66" s="30" t="s">
        <v>841</v>
      </c>
      <c r="C66" s="28">
        <v>99966</v>
      </c>
      <c r="D66" s="28">
        <v>118066</v>
      </c>
      <c r="E66" s="28">
        <v>18100</v>
      </c>
      <c r="F66" s="28">
        <v>115831</v>
      </c>
      <c r="G66" s="28">
        <v>15865</v>
      </c>
      <c r="H66" s="28">
        <v>-2235</v>
      </c>
      <c r="I66" s="28">
        <v>99966</v>
      </c>
      <c r="J66" s="25"/>
    </row>
    <row r="67" spans="1:10" s="16" customFormat="1" x14ac:dyDescent="0.2">
      <c r="A67" s="26" t="s">
        <v>958</v>
      </c>
      <c r="B67" s="30" t="s">
        <v>959</v>
      </c>
      <c r="C67" s="28">
        <v>6471033</v>
      </c>
      <c r="D67" s="28">
        <v>7086853</v>
      </c>
      <c r="E67" s="28">
        <v>615820</v>
      </c>
      <c r="F67" s="28">
        <v>6917972</v>
      </c>
      <c r="G67" s="28">
        <v>446939</v>
      </c>
      <c r="H67" s="28">
        <v>-168881</v>
      </c>
      <c r="I67" s="28">
        <v>4056641</v>
      </c>
      <c r="J67" s="25"/>
    </row>
    <row r="68" spans="1:10" s="16" customFormat="1" x14ac:dyDescent="0.2">
      <c r="A68" s="26" t="s">
        <v>960</v>
      </c>
      <c r="B68" s="30" t="s">
        <v>959</v>
      </c>
      <c r="C68" s="28">
        <v>6471033</v>
      </c>
      <c r="D68" s="28">
        <v>7086853</v>
      </c>
      <c r="E68" s="28">
        <v>615820</v>
      </c>
      <c r="F68" s="28">
        <v>6917972</v>
      </c>
      <c r="G68" s="28">
        <v>446939</v>
      </c>
      <c r="H68" s="28">
        <v>-168881</v>
      </c>
      <c r="I68" s="28">
        <v>4056641</v>
      </c>
      <c r="J68" s="25"/>
    </row>
    <row r="69" spans="1:10" s="16" customFormat="1" x14ac:dyDescent="0.2">
      <c r="A69" s="26" t="s">
        <v>961</v>
      </c>
      <c r="B69" s="30" t="s">
        <v>962</v>
      </c>
      <c r="C69" s="28">
        <v>6471033</v>
      </c>
      <c r="D69" s="28">
        <v>7086853</v>
      </c>
      <c r="E69" s="28">
        <v>615820</v>
      </c>
      <c r="F69" s="28">
        <v>6917972</v>
      </c>
      <c r="G69" s="28">
        <v>446939</v>
      </c>
      <c r="H69" s="28">
        <v>-168881</v>
      </c>
      <c r="I69" s="28">
        <v>4056641</v>
      </c>
      <c r="J69" s="25"/>
    </row>
    <row r="70" spans="1:10" s="16" customFormat="1" x14ac:dyDescent="0.2">
      <c r="A70" s="22" t="s">
        <v>979</v>
      </c>
      <c r="B70" s="29" t="s">
        <v>980</v>
      </c>
      <c r="C70" s="24">
        <v>6613089</v>
      </c>
      <c r="D70" s="24">
        <v>7297009</v>
      </c>
      <c r="E70" s="24">
        <v>683920</v>
      </c>
      <c r="F70" s="24">
        <v>7062929</v>
      </c>
      <c r="G70" s="24">
        <v>449840</v>
      </c>
      <c r="H70" s="24">
        <v>-234080</v>
      </c>
      <c r="I70" s="24">
        <v>4186806</v>
      </c>
      <c r="J70" s="25"/>
    </row>
    <row r="71" spans="1:10" s="16" customFormat="1" x14ac:dyDescent="0.2">
      <c r="A71" s="26" t="s">
        <v>981</v>
      </c>
      <c r="B71" s="30" t="s">
        <v>982</v>
      </c>
      <c r="C71" s="28">
        <v>4252679</v>
      </c>
      <c r="D71" s="28">
        <v>3992399</v>
      </c>
      <c r="E71" s="28">
        <v>-260280</v>
      </c>
      <c r="F71" s="28">
        <v>3770572</v>
      </c>
      <c r="G71" s="28">
        <v>-482107</v>
      </c>
      <c r="H71" s="28">
        <v>-221827</v>
      </c>
      <c r="I71" s="28">
        <v>3476499</v>
      </c>
      <c r="J71" s="25"/>
    </row>
    <row r="72" spans="1:10" s="16" customFormat="1" x14ac:dyDescent="0.2">
      <c r="A72" s="26" t="s">
        <v>983</v>
      </c>
      <c r="B72" s="30" t="s">
        <v>984</v>
      </c>
      <c r="C72" s="28">
        <v>3902679</v>
      </c>
      <c r="D72" s="28">
        <v>3641950</v>
      </c>
      <c r="E72" s="28">
        <v>-260729</v>
      </c>
      <c r="F72" s="28">
        <v>3430399</v>
      </c>
      <c r="G72" s="28">
        <v>-472280</v>
      </c>
      <c r="H72" s="28">
        <v>-211551</v>
      </c>
      <c r="I72" s="28">
        <v>3129709</v>
      </c>
      <c r="J72" s="25"/>
    </row>
    <row r="73" spans="1:10" s="16" customFormat="1" x14ac:dyDescent="0.2">
      <c r="A73" s="26" t="s">
        <v>985</v>
      </c>
      <c r="B73" s="30" t="s">
        <v>986</v>
      </c>
      <c r="C73" s="28">
        <v>2457423</v>
      </c>
      <c r="D73" s="28">
        <v>2525523</v>
      </c>
      <c r="E73" s="28">
        <v>68100</v>
      </c>
      <c r="F73" s="28">
        <v>2467321</v>
      </c>
      <c r="G73" s="28">
        <v>9898</v>
      </c>
      <c r="H73" s="28">
        <v>-58202</v>
      </c>
      <c r="I73" s="28">
        <v>2173601</v>
      </c>
      <c r="J73" s="25"/>
    </row>
    <row r="74" spans="1:10" s="16" customFormat="1" x14ac:dyDescent="0.2">
      <c r="A74" s="26" t="s">
        <v>1053</v>
      </c>
      <c r="B74" s="30" t="s">
        <v>1054</v>
      </c>
      <c r="C74" s="28">
        <v>1445256</v>
      </c>
      <c r="D74" s="28">
        <v>1116427</v>
      </c>
      <c r="E74" s="28">
        <v>-328829</v>
      </c>
      <c r="F74" s="28">
        <v>963078</v>
      </c>
      <c r="G74" s="28">
        <v>-482178</v>
      </c>
      <c r="H74" s="28">
        <v>-153349</v>
      </c>
      <c r="I74" s="28">
        <v>956108</v>
      </c>
      <c r="J74" s="25"/>
    </row>
    <row r="75" spans="1:10" s="16" customFormat="1" ht="25.5" x14ac:dyDescent="0.2">
      <c r="A75" s="26" t="s">
        <v>1266</v>
      </c>
      <c r="B75" s="30" t="s">
        <v>3032</v>
      </c>
      <c r="C75" s="28">
        <v>350000</v>
      </c>
      <c r="D75" s="28">
        <v>350449</v>
      </c>
      <c r="E75" s="28">
        <v>449</v>
      </c>
      <c r="F75" s="28">
        <v>340173</v>
      </c>
      <c r="G75" s="28">
        <v>-9827</v>
      </c>
      <c r="H75" s="28">
        <v>-10276</v>
      </c>
      <c r="I75" s="28">
        <v>346790</v>
      </c>
      <c r="J75" s="25"/>
    </row>
    <row r="76" spans="1:10" s="16" customFormat="1" x14ac:dyDescent="0.2">
      <c r="A76" s="26" t="s">
        <v>1267</v>
      </c>
      <c r="B76" s="30" t="s">
        <v>1268</v>
      </c>
      <c r="C76" s="28">
        <v>350000</v>
      </c>
      <c r="D76" s="28">
        <v>350000</v>
      </c>
      <c r="E76" s="28">
        <v>0</v>
      </c>
      <c r="F76" s="28">
        <v>339724</v>
      </c>
      <c r="G76" s="28">
        <v>-10276</v>
      </c>
      <c r="H76" s="28">
        <v>-10276</v>
      </c>
      <c r="I76" s="28">
        <v>346790</v>
      </c>
      <c r="J76" s="25"/>
    </row>
    <row r="77" spans="1:10" s="16" customFormat="1" x14ac:dyDescent="0.2">
      <c r="A77" s="26" t="s">
        <v>1337</v>
      </c>
      <c r="B77" s="30" t="s">
        <v>1338</v>
      </c>
      <c r="C77" s="28">
        <v>0</v>
      </c>
      <c r="D77" s="28">
        <v>449</v>
      </c>
      <c r="E77" s="28">
        <v>449</v>
      </c>
      <c r="F77" s="28">
        <v>449</v>
      </c>
      <c r="G77" s="28">
        <v>0</v>
      </c>
      <c r="H77" s="28">
        <v>0</v>
      </c>
      <c r="I77" s="28">
        <v>0</v>
      </c>
      <c r="J77" s="25"/>
    </row>
    <row r="78" spans="1:10" s="16" customFormat="1" x14ac:dyDescent="0.2">
      <c r="A78" s="26" t="s">
        <v>1599</v>
      </c>
      <c r="B78" s="30" t="s">
        <v>1600</v>
      </c>
      <c r="C78" s="28">
        <v>2360410</v>
      </c>
      <c r="D78" s="28">
        <v>3304610</v>
      </c>
      <c r="E78" s="28">
        <v>944200</v>
      </c>
      <c r="F78" s="28">
        <v>3292357</v>
      </c>
      <c r="G78" s="28">
        <v>931947</v>
      </c>
      <c r="H78" s="28">
        <v>-12253</v>
      </c>
      <c r="I78" s="28">
        <v>710307</v>
      </c>
      <c r="J78" s="25"/>
    </row>
    <row r="79" spans="1:10" s="16" customFormat="1" x14ac:dyDescent="0.2">
      <c r="A79" s="26" t="s">
        <v>1601</v>
      </c>
      <c r="B79" s="30" t="s">
        <v>1602</v>
      </c>
      <c r="C79" s="28">
        <v>2360410</v>
      </c>
      <c r="D79" s="28">
        <v>3304610</v>
      </c>
      <c r="E79" s="28">
        <v>944200</v>
      </c>
      <c r="F79" s="28">
        <v>3292357</v>
      </c>
      <c r="G79" s="28">
        <v>931947</v>
      </c>
      <c r="H79" s="28">
        <v>-12253</v>
      </c>
      <c r="I79" s="28">
        <v>710307</v>
      </c>
      <c r="J79" s="25"/>
    </row>
    <row r="80" spans="1:10" s="16" customFormat="1" x14ac:dyDescent="0.2">
      <c r="A80" s="22" t="s">
        <v>1749</v>
      </c>
      <c r="B80" s="29" t="s">
        <v>2422</v>
      </c>
      <c r="C80" s="24">
        <v>0</v>
      </c>
      <c r="D80" s="24">
        <v>-50000</v>
      </c>
      <c r="E80" s="24">
        <v>-50000</v>
      </c>
      <c r="F80" s="24">
        <v>9709</v>
      </c>
      <c r="G80" s="24">
        <v>9709</v>
      </c>
      <c r="H80" s="24">
        <v>59709</v>
      </c>
      <c r="I80" s="24">
        <v>8622</v>
      </c>
      <c r="J80" s="25"/>
    </row>
    <row r="81" spans="1:10" s="16" customFormat="1" x14ac:dyDescent="0.2">
      <c r="A81" s="22" t="s">
        <v>1750</v>
      </c>
      <c r="B81" s="29" t="s">
        <v>2423</v>
      </c>
      <c r="C81" s="24">
        <v>0</v>
      </c>
      <c r="D81" s="24">
        <v>50000</v>
      </c>
      <c r="E81" s="24">
        <v>50000</v>
      </c>
      <c r="F81" s="24">
        <v>-9709</v>
      </c>
      <c r="G81" s="24">
        <v>-9709</v>
      </c>
      <c r="H81" s="24">
        <v>-59709</v>
      </c>
      <c r="I81" s="24">
        <v>-8622</v>
      </c>
      <c r="J81" s="25"/>
    </row>
    <row r="82" spans="1:10" s="16" customFormat="1" x14ac:dyDescent="0.2">
      <c r="A82" s="26" t="s">
        <v>1752</v>
      </c>
      <c r="B82" s="30" t="s">
        <v>1753</v>
      </c>
      <c r="C82" s="28">
        <v>0</v>
      </c>
      <c r="D82" s="28">
        <v>50000</v>
      </c>
      <c r="E82" s="28">
        <v>50000</v>
      </c>
      <c r="F82" s="28">
        <v>-9709</v>
      </c>
      <c r="G82" s="28">
        <v>0</v>
      </c>
      <c r="H82" s="28">
        <v>-59709</v>
      </c>
      <c r="I82" s="28">
        <v>-8622</v>
      </c>
      <c r="J82" s="25"/>
    </row>
    <row r="83" spans="1:10" s="16" customFormat="1" x14ac:dyDescent="0.2">
      <c r="A83" s="26" t="s">
        <v>1754</v>
      </c>
      <c r="B83" s="30" t="s">
        <v>1755</v>
      </c>
      <c r="C83" s="28">
        <v>0</v>
      </c>
      <c r="D83" s="28">
        <v>50000</v>
      </c>
      <c r="E83" s="28">
        <v>50000</v>
      </c>
      <c r="F83" s="28">
        <v>0</v>
      </c>
      <c r="G83" s="28">
        <v>0</v>
      </c>
      <c r="H83" s="28">
        <v>-50000</v>
      </c>
      <c r="I83" s="28">
        <v>0</v>
      </c>
      <c r="J83" s="25"/>
    </row>
    <row r="84" spans="1:10" s="16" customFormat="1" x14ac:dyDescent="0.2">
      <c r="A84" s="26" t="s">
        <v>1790</v>
      </c>
      <c r="B84" s="30" t="s">
        <v>1791</v>
      </c>
      <c r="C84" s="28">
        <v>0</v>
      </c>
      <c r="D84" s="28">
        <v>0</v>
      </c>
      <c r="E84" s="28">
        <v>0</v>
      </c>
      <c r="F84" s="28">
        <v>-9709</v>
      </c>
      <c r="G84" s="28">
        <v>0</v>
      </c>
      <c r="H84" s="28">
        <v>0</v>
      </c>
      <c r="I84" s="28">
        <v>-8622</v>
      </c>
      <c r="J84" s="25"/>
    </row>
    <row r="85" spans="1:10" s="16" customFormat="1" ht="12.75" customHeight="1" x14ac:dyDescent="0.2">
      <c r="A85" s="26" t="s">
        <v>1752</v>
      </c>
      <c r="B85" s="30" t="s">
        <v>2379</v>
      </c>
      <c r="C85" s="28">
        <v>0</v>
      </c>
      <c r="D85" s="28">
        <v>0</v>
      </c>
      <c r="E85" s="28">
        <v>0</v>
      </c>
      <c r="F85" s="28">
        <v>-9709</v>
      </c>
      <c r="G85" s="28">
        <v>0</v>
      </c>
      <c r="H85" s="28">
        <v>0</v>
      </c>
      <c r="I85" s="28">
        <v>-8622</v>
      </c>
      <c r="J85" s="25"/>
    </row>
    <row r="86" spans="1:10" s="16" customFormat="1" ht="25.5" x14ac:dyDescent="0.2">
      <c r="A86" s="26" t="s">
        <v>2384</v>
      </c>
      <c r="B86" s="30" t="s">
        <v>2385</v>
      </c>
      <c r="C86" s="28">
        <v>0</v>
      </c>
      <c r="D86" s="28">
        <v>50000</v>
      </c>
      <c r="E86" s="28">
        <v>50000</v>
      </c>
      <c r="F86" s="28">
        <v>-9709</v>
      </c>
      <c r="G86" s="28">
        <v>0</v>
      </c>
      <c r="H86" s="28">
        <v>-59709</v>
      </c>
      <c r="I86" s="28">
        <v>-8622</v>
      </c>
      <c r="J86" s="25"/>
    </row>
    <row r="87" spans="1:10" s="16" customFormat="1" x14ac:dyDescent="0.2">
      <c r="A87" s="26" t="s">
        <v>2400</v>
      </c>
      <c r="B87" s="30" t="s">
        <v>2401</v>
      </c>
      <c r="C87" s="28">
        <v>0</v>
      </c>
      <c r="D87" s="28">
        <v>0</v>
      </c>
      <c r="E87" s="28">
        <v>0</v>
      </c>
      <c r="F87" s="28">
        <v>168881</v>
      </c>
      <c r="G87" s="28">
        <v>0</v>
      </c>
      <c r="H87" s="28">
        <v>0</v>
      </c>
      <c r="I87" s="28">
        <v>3217</v>
      </c>
      <c r="J87" s="25"/>
    </row>
    <row r="88" spans="1:10" s="16" customFormat="1" ht="12" x14ac:dyDescent="0.2">
      <c r="A88" s="25"/>
      <c r="B88" s="25"/>
      <c r="C88" s="25"/>
      <c r="D88" s="25"/>
      <c r="E88" s="25"/>
      <c r="F88" s="25"/>
      <c r="G88" s="25"/>
      <c r="H88" s="25"/>
      <c r="I88" s="25"/>
      <c r="J88" s="25"/>
    </row>
    <row r="89" spans="1:10" s="16" customFormat="1" x14ac:dyDescent="0.2">
      <c r="A89" s="74" t="s">
        <v>2633</v>
      </c>
      <c r="B89" s="74"/>
      <c r="C89" s="74"/>
      <c r="D89" s="74"/>
      <c r="E89" s="74"/>
      <c r="F89" s="74"/>
      <c r="G89" s="74"/>
      <c r="H89" s="74"/>
      <c r="I89" s="74"/>
      <c r="J89" s="74"/>
    </row>
    <row r="90" spans="1:10" s="16" customFormat="1" x14ac:dyDescent="0.2">
      <c r="A90" s="22" t="s">
        <v>2634</v>
      </c>
      <c r="B90" s="25"/>
      <c r="C90" s="25"/>
      <c r="D90" s="25"/>
      <c r="E90" s="25"/>
      <c r="F90" s="25"/>
      <c r="G90" s="25"/>
      <c r="H90" s="25"/>
      <c r="I90" s="25"/>
      <c r="J90" s="25"/>
    </row>
    <row r="91" spans="1:10" s="16" customFormat="1" ht="12" x14ac:dyDescent="0.2">
      <c r="A91" s="25"/>
      <c r="B91" s="25"/>
      <c r="C91" s="25"/>
      <c r="D91" s="25"/>
      <c r="E91" s="25"/>
      <c r="F91" s="25"/>
      <c r="G91" s="25"/>
      <c r="H91" s="25"/>
      <c r="I91" s="25"/>
      <c r="J91" s="25"/>
    </row>
    <row r="92" spans="1:10" s="16" customFormat="1" x14ac:dyDescent="0.2">
      <c r="A92" s="22" t="s">
        <v>16</v>
      </c>
      <c r="B92" s="29" t="s">
        <v>2421</v>
      </c>
      <c r="C92" s="24">
        <v>11786507</v>
      </c>
      <c r="D92" s="24">
        <v>11861507</v>
      </c>
      <c r="E92" s="24">
        <v>75000</v>
      </c>
      <c r="F92" s="24">
        <v>11841549</v>
      </c>
      <c r="G92" s="24">
        <v>55042</v>
      </c>
      <c r="H92" s="24">
        <v>-19958</v>
      </c>
      <c r="I92" s="24">
        <v>11127013</v>
      </c>
      <c r="J92" s="25"/>
    </row>
    <row r="93" spans="1:10" s="16" customFormat="1" x14ac:dyDescent="0.2">
      <c r="A93" s="26" t="s">
        <v>649</v>
      </c>
      <c r="B93" s="30" t="s">
        <v>650</v>
      </c>
      <c r="C93" s="28">
        <v>211562</v>
      </c>
      <c r="D93" s="28">
        <v>211562</v>
      </c>
      <c r="E93" s="28">
        <v>0</v>
      </c>
      <c r="F93" s="28">
        <v>191639</v>
      </c>
      <c r="G93" s="28">
        <v>-19923</v>
      </c>
      <c r="H93" s="28">
        <v>-19923</v>
      </c>
      <c r="I93" s="28">
        <v>92961</v>
      </c>
      <c r="J93" s="25"/>
    </row>
    <row r="94" spans="1:10" s="16" customFormat="1" x14ac:dyDescent="0.2">
      <c r="A94" s="26" t="s">
        <v>958</v>
      </c>
      <c r="B94" s="30" t="s">
        <v>959</v>
      </c>
      <c r="C94" s="28">
        <v>11574945</v>
      </c>
      <c r="D94" s="28">
        <v>11649945</v>
      </c>
      <c r="E94" s="28">
        <v>75000</v>
      </c>
      <c r="F94" s="28">
        <v>11649910</v>
      </c>
      <c r="G94" s="28">
        <v>74965</v>
      </c>
      <c r="H94" s="28">
        <v>-35</v>
      </c>
      <c r="I94" s="28">
        <v>11034052</v>
      </c>
      <c r="J94" s="25"/>
    </row>
    <row r="95" spans="1:10" s="16" customFormat="1" x14ac:dyDescent="0.2">
      <c r="A95" s="26" t="s">
        <v>960</v>
      </c>
      <c r="B95" s="30" t="s">
        <v>959</v>
      </c>
      <c r="C95" s="28">
        <v>11574945</v>
      </c>
      <c r="D95" s="28">
        <v>11649945</v>
      </c>
      <c r="E95" s="28">
        <v>75000</v>
      </c>
      <c r="F95" s="28">
        <v>11649910</v>
      </c>
      <c r="G95" s="28">
        <v>74965</v>
      </c>
      <c r="H95" s="28">
        <v>-35</v>
      </c>
      <c r="I95" s="28">
        <v>11034052</v>
      </c>
      <c r="J95" s="25"/>
    </row>
    <row r="96" spans="1:10" s="16" customFormat="1" x14ac:dyDescent="0.2">
      <c r="A96" s="26" t="s">
        <v>961</v>
      </c>
      <c r="B96" s="30" t="s">
        <v>962</v>
      </c>
      <c r="C96" s="28">
        <v>11574945</v>
      </c>
      <c r="D96" s="28">
        <v>11649945</v>
      </c>
      <c r="E96" s="28">
        <v>75000</v>
      </c>
      <c r="F96" s="28">
        <v>11649910</v>
      </c>
      <c r="G96" s="28">
        <v>74965</v>
      </c>
      <c r="H96" s="28">
        <v>-35</v>
      </c>
      <c r="I96" s="28">
        <v>11034052</v>
      </c>
      <c r="J96" s="25"/>
    </row>
    <row r="97" spans="1:10" s="16" customFormat="1" x14ac:dyDescent="0.2">
      <c r="A97" s="22" t="s">
        <v>979</v>
      </c>
      <c r="B97" s="29" t="s">
        <v>980</v>
      </c>
      <c r="C97" s="24">
        <v>11786507</v>
      </c>
      <c r="D97" s="24">
        <v>11861507</v>
      </c>
      <c r="E97" s="24">
        <v>75000</v>
      </c>
      <c r="F97" s="24">
        <v>11802975</v>
      </c>
      <c r="G97" s="24">
        <v>16468</v>
      </c>
      <c r="H97" s="24">
        <v>-58532</v>
      </c>
      <c r="I97" s="24">
        <v>11124552</v>
      </c>
      <c r="J97" s="25"/>
    </row>
    <row r="98" spans="1:10" s="16" customFormat="1" x14ac:dyDescent="0.2">
      <c r="A98" s="26" t="s">
        <v>981</v>
      </c>
      <c r="B98" s="30" t="s">
        <v>982</v>
      </c>
      <c r="C98" s="28">
        <v>11020477</v>
      </c>
      <c r="D98" s="28">
        <v>10815491</v>
      </c>
      <c r="E98" s="28">
        <v>-204986</v>
      </c>
      <c r="F98" s="28">
        <v>10803080</v>
      </c>
      <c r="G98" s="28">
        <v>-217397</v>
      </c>
      <c r="H98" s="28">
        <v>-12411</v>
      </c>
      <c r="I98" s="28">
        <v>9578304</v>
      </c>
      <c r="J98" s="25"/>
    </row>
    <row r="99" spans="1:10" s="16" customFormat="1" x14ac:dyDescent="0.2">
      <c r="A99" s="26" t="s">
        <v>983</v>
      </c>
      <c r="B99" s="30" t="s">
        <v>984</v>
      </c>
      <c r="C99" s="28">
        <v>11020477</v>
      </c>
      <c r="D99" s="28">
        <v>10815491</v>
      </c>
      <c r="E99" s="28">
        <v>-204986</v>
      </c>
      <c r="F99" s="28">
        <v>10803080</v>
      </c>
      <c r="G99" s="28">
        <v>-217397</v>
      </c>
      <c r="H99" s="28">
        <v>-12411</v>
      </c>
      <c r="I99" s="28">
        <v>9546148</v>
      </c>
      <c r="J99" s="25"/>
    </row>
    <row r="100" spans="1:10" s="16" customFormat="1" x14ac:dyDescent="0.2">
      <c r="A100" s="26" t="s">
        <v>985</v>
      </c>
      <c r="B100" s="30" t="s">
        <v>986</v>
      </c>
      <c r="C100" s="28">
        <v>9378802</v>
      </c>
      <c r="D100" s="28">
        <v>9378802</v>
      </c>
      <c r="E100" s="28">
        <v>0</v>
      </c>
      <c r="F100" s="28">
        <v>9378767</v>
      </c>
      <c r="G100" s="28">
        <v>-35</v>
      </c>
      <c r="H100" s="28">
        <v>-35</v>
      </c>
      <c r="I100" s="28">
        <v>8381927</v>
      </c>
      <c r="J100" s="25"/>
    </row>
    <row r="101" spans="1:10" s="16" customFormat="1" x14ac:dyDescent="0.2">
      <c r="A101" s="26" t="s">
        <v>1053</v>
      </c>
      <c r="B101" s="30" t="s">
        <v>1054</v>
      </c>
      <c r="C101" s="28">
        <v>1641675</v>
      </c>
      <c r="D101" s="28">
        <v>1436689</v>
      </c>
      <c r="E101" s="28">
        <v>-204986</v>
      </c>
      <c r="F101" s="28">
        <v>1424313</v>
      </c>
      <c r="G101" s="28">
        <v>-217362</v>
      </c>
      <c r="H101" s="28">
        <v>-12376</v>
      </c>
      <c r="I101" s="28">
        <v>1164221</v>
      </c>
      <c r="J101" s="25"/>
    </row>
    <row r="102" spans="1:10" s="16" customFormat="1" ht="25.5" x14ac:dyDescent="0.2">
      <c r="A102" s="26" t="s">
        <v>1475</v>
      </c>
      <c r="B102" s="30" t="s">
        <v>1476</v>
      </c>
      <c r="C102" s="28">
        <v>0</v>
      </c>
      <c r="D102" s="28">
        <v>0</v>
      </c>
      <c r="E102" s="28">
        <v>0</v>
      </c>
      <c r="F102" s="28">
        <v>0</v>
      </c>
      <c r="G102" s="28">
        <v>0</v>
      </c>
      <c r="H102" s="28">
        <v>0</v>
      </c>
      <c r="I102" s="28">
        <v>32156</v>
      </c>
      <c r="J102" s="25"/>
    </row>
    <row r="103" spans="1:10" s="16" customFormat="1" ht="25.5" x14ac:dyDescent="0.2">
      <c r="A103" s="26" t="s">
        <v>1513</v>
      </c>
      <c r="B103" s="30" t="s">
        <v>1514</v>
      </c>
      <c r="C103" s="28">
        <v>0</v>
      </c>
      <c r="D103" s="28">
        <v>0</v>
      </c>
      <c r="E103" s="28">
        <v>0</v>
      </c>
      <c r="F103" s="28">
        <v>0</v>
      </c>
      <c r="G103" s="28">
        <v>0</v>
      </c>
      <c r="H103" s="28">
        <v>0</v>
      </c>
      <c r="I103" s="28">
        <v>32156</v>
      </c>
      <c r="J103" s="25"/>
    </row>
    <row r="104" spans="1:10" s="16" customFormat="1" ht="25.5" x14ac:dyDescent="0.2">
      <c r="A104" s="26" t="s">
        <v>1521</v>
      </c>
      <c r="B104" s="30" t="s">
        <v>1522</v>
      </c>
      <c r="C104" s="28">
        <v>0</v>
      </c>
      <c r="D104" s="28">
        <v>0</v>
      </c>
      <c r="E104" s="28">
        <v>0</v>
      </c>
      <c r="F104" s="28">
        <v>0</v>
      </c>
      <c r="G104" s="28">
        <v>0</v>
      </c>
      <c r="H104" s="28">
        <v>0</v>
      </c>
      <c r="I104" s="28">
        <v>32156</v>
      </c>
      <c r="J104" s="25"/>
    </row>
    <row r="105" spans="1:10" s="16" customFormat="1" ht="25.5" x14ac:dyDescent="0.2">
      <c r="A105" s="26" t="s">
        <v>1523</v>
      </c>
      <c r="B105" s="30" t="s">
        <v>1524</v>
      </c>
      <c r="C105" s="28">
        <v>0</v>
      </c>
      <c r="D105" s="28">
        <v>0</v>
      </c>
      <c r="E105" s="28">
        <v>0</v>
      </c>
      <c r="F105" s="28">
        <v>0</v>
      </c>
      <c r="G105" s="28">
        <v>0</v>
      </c>
      <c r="H105" s="28">
        <v>0</v>
      </c>
      <c r="I105" s="28">
        <v>32156</v>
      </c>
      <c r="J105" s="25"/>
    </row>
    <row r="106" spans="1:10" s="16" customFormat="1" x14ac:dyDescent="0.2">
      <c r="A106" s="26" t="s">
        <v>1599</v>
      </c>
      <c r="B106" s="30" t="s">
        <v>1600</v>
      </c>
      <c r="C106" s="28">
        <v>766030</v>
      </c>
      <c r="D106" s="28">
        <v>1046016</v>
      </c>
      <c r="E106" s="28">
        <v>279986</v>
      </c>
      <c r="F106" s="28">
        <v>999895</v>
      </c>
      <c r="G106" s="28">
        <v>233865</v>
      </c>
      <c r="H106" s="28">
        <v>-46121</v>
      </c>
      <c r="I106" s="28">
        <v>1546248</v>
      </c>
      <c r="J106" s="25"/>
    </row>
    <row r="107" spans="1:10" s="16" customFormat="1" x14ac:dyDescent="0.2">
      <c r="A107" s="26" t="s">
        <v>1601</v>
      </c>
      <c r="B107" s="30" t="s">
        <v>1602</v>
      </c>
      <c r="C107" s="28">
        <v>766030</v>
      </c>
      <c r="D107" s="28">
        <v>1046016</v>
      </c>
      <c r="E107" s="28">
        <v>279986</v>
      </c>
      <c r="F107" s="28">
        <v>999895</v>
      </c>
      <c r="G107" s="28">
        <v>233865</v>
      </c>
      <c r="H107" s="28">
        <v>-46121</v>
      </c>
      <c r="I107" s="28">
        <v>1546248</v>
      </c>
      <c r="J107" s="25"/>
    </row>
    <row r="108" spans="1:10" s="16" customFormat="1" x14ac:dyDescent="0.2">
      <c r="A108" s="22" t="s">
        <v>1749</v>
      </c>
      <c r="B108" s="29" t="s">
        <v>2422</v>
      </c>
      <c r="C108" s="24">
        <v>0</v>
      </c>
      <c r="D108" s="24">
        <v>0</v>
      </c>
      <c r="E108" s="24">
        <v>0</v>
      </c>
      <c r="F108" s="24">
        <v>38574</v>
      </c>
      <c r="G108" s="24">
        <v>38574</v>
      </c>
      <c r="H108" s="24">
        <v>38574</v>
      </c>
      <c r="I108" s="24">
        <v>2461</v>
      </c>
      <c r="J108" s="25"/>
    </row>
    <row r="109" spans="1:10" s="16" customFormat="1" x14ac:dyDescent="0.2">
      <c r="A109" s="22" t="s">
        <v>1750</v>
      </c>
      <c r="B109" s="29" t="s">
        <v>2423</v>
      </c>
      <c r="C109" s="24">
        <v>0</v>
      </c>
      <c r="D109" s="24">
        <v>0</v>
      </c>
      <c r="E109" s="24">
        <v>0</v>
      </c>
      <c r="F109" s="24">
        <v>-38574</v>
      </c>
      <c r="G109" s="24">
        <v>-38574</v>
      </c>
      <c r="H109" s="24">
        <v>-38574</v>
      </c>
      <c r="I109" s="24">
        <v>-2461</v>
      </c>
      <c r="J109" s="25"/>
    </row>
    <row r="110" spans="1:10" s="16" customFormat="1" x14ac:dyDescent="0.2">
      <c r="A110" s="26" t="s">
        <v>1752</v>
      </c>
      <c r="B110" s="30" t="s">
        <v>1753</v>
      </c>
      <c r="C110" s="28">
        <v>0</v>
      </c>
      <c r="D110" s="28">
        <v>0</v>
      </c>
      <c r="E110" s="28">
        <v>0</v>
      </c>
      <c r="F110" s="28">
        <v>-38574</v>
      </c>
      <c r="G110" s="28">
        <v>0</v>
      </c>
      <c r="H110" s="28">
        <v>0</v>
      </c>
      <c r="I110" s="28">
        <v>-2461</v>
      </c>
      <c r="J110" s="25"/>
    </row>
    <row r="111" spans="1:10" s="16" customFormat="1" x14ac:dyDescent="0.2">
      <c r="A111" s="26" t="s">
        <v>1790</v>
      </c>
      <c r="B111" s="30" t="s">
        <v>1791</v>
      </c>
      <c r="C111" s="28">
        <v>0</v>
      </c>
      <c r="D111" s="28">
        <v>0</v>
      </c>
      <c r="E111" s="28">
        <v>0</v>
      </c>
      <c r="F111" s="28">
        <v>-38574</v>
      </c>
      <c r="G111" s="28">
        <v>0</v>
      </c>
      <c r="H111" s="28">
        <v>0</v>
      </c>
      <c r="I111" s="28">
        <v>-2461</v>
      </c>
      <c r="J111" s="25"/>
    </row>
    <row r="112" spans="1:10" s="16" customFormat="1" ht="25.5" x14ac:dyDescent="0.2">
      <c r="A112" s="26" t="s">
        <v>1752</v>
      </c>
      <c r="B112" s="30" t="s">
        <v>2379</v>
      </c>
      <c r="C112" s="28">
        <v>0</v>
      </c>
      <c r="D112" s="28">
        <v>0</v>
      </c>
      <c r="E112" s="28">
        <v>0</v>
      </c>
      <c r="F112" s="28">
        <v>-38574</v>
      </c>
      <c r="G112" s="28">
        <v>0</v>
      </c>
      <c r="H112" s="28">
        <v>0</v>
      </c>
      <c r="I112" s="28">
        <v>-2461</v>
      </c>
      <c r="J112" s="25"/>
    </row>
    <row r="113" spans="1:10" s="16" customFormat="1" ht="25.5" x14ac:dyDescent="0.2">
      <c r="A113" s="26" t="s">
        <v>2384</v>
      </c>
      <c r="B113" s="30" t="s">
        <v>2385</v>
      </c>
      <c r="C113" s="28">
        <v>0</v>
      </c>
      <c r="D113" s="28">
        <v>0</v>
      </c>
      <c r="E113" s="28">
        <v>0</v>
      </c>
      <c r="F113" s="28">
        <v>-38574</v>
      </c>
      <c r="G113" s="28">
        <v>0</v>
      </c>
      <c r="H113" s="28">
        <v>0</v>
      </c>
      <c r="I113" s="28">
        <v>-2461</v>
      </c>
      <c r="J113" s="25"/>
    </row>
    <row r="114" spans="1:10" s="16" customFormat="1" x14ac:dyDescent="0.2">
      <c r="A114" s="26" t="s">
        <v>2400</v>
      </c>
      <c r="B114" s="30" t="s">
        <v>2401</v>
      </c>
      <c r="C114" s="28">
        <v>0</v>
      </c>
      <c r="D114" s="28">
        <v>0</v>
      </c>
      <c r="E114" s="28">
        <v>0</v>
      </c>
      <c r="F114" s="28">
        <v>35</v>
      </c>
      <c r="G114" s="28">
        <v>0</v>
      </c>
      <c r="H114" s="28">
        <v>0</v>
      </c>
      <c r="I114" s="28">
        <v>1295</v>
      </c>
      <c r="J114" s="25"/>
    </row>
    <row r="115" spans="1:10" s="16" customFormat="1" ht="12.75" customHeight="1" x14ac:dyDescent="0.2">
      <c r="A115" s="25"/>
      <c r="B115" s="25"/>
      <c r="C115" s="25"/>
      <c r="D115" s="25"/>
      <c r="E115" s="25"/>
      <c r="F115" s="25"/>
      <c r="G115" s="25"/>
      <c r="H115" s="25"/>
      <c r="I115" s="25"/>
      <c r="J115" s="25"/>
    </row>
    <row r="116" spans="1:10" s="16" customFormat="1" x14ac:dyDescent="0.2">
      <c r="A116" s="74" t="s">
        <v>2635</v>
      </c>
      <c r="B116" s="74"/>
      <c r="C116" s="74"/>
      <c r="D116" s="74"/>
      <c r="E116" s="74"/>
      <c r="F116" s="74"/>
      <c r="G116" s="74"/>
      <c r="H116" s="74"/>
      <c r="I116" s="74"/>
      <c r="J116" s="74"/>
    </row>
    <row r="117" spans="1:10" s="16" customFormat="1" x14ac:dyDescent="0.2">
      <c r="A117" s="22" t="s">
        <v>2438</v>
      </c>
      <c r="B117" s="25"/>
      <c r="C117" s="25"/>
      <c r="D117" s="25"/>
      <c r="E117" s="25"/>
      <c r="F117" s="25"/>
      <c r="G117" s="25"/>
      <c r="H117" s="25"/>
      <c r="I117" s="25"/>
      <c r="J117" s="25"/>
    </row>
    <row r="118" spans="1:10" s="16" customFormat="1" ht="12" x14ac:dyDescent="0.2">
      <c r="A118" s="25"/>
      <c r="B118" s="25"/>
      <c r="C118" s="25"/>
      <c r="D118" s="25"/>
      <c r="E118" s="25"/>
      <c r="F118" s="25"/>
      <c r="G118" s="25"/>
      <c r="H118" s="25"/>
      <c r="I118" s="25"/>
      <c r="J118" s="25"/>
    </row>
    <row r="119" spans="1:10" s="16" customFormat="1" x14ac:dyDescent="0.2">
      <c r="A119" s="22" t="s">
        <v>16</v>
      </c>
      <c r="B119" s="29" t="s">
        <v>2421</v>
      </c>
      <c r="C119" s="24">
        <v>8031565</v>
      </c>
      <c r="D119" s="24">
        <v>8358839</v>
      </c>
      <c r="E119" s="24">
        <v>327274</v>
      </c>
      <c r="F119" s="24">
        <v>7700433</v>
      </c>
      <c r="G119" s="24">
        <v>-331132</v>
      </c>
      <c r="H119" s="24">
        <v>-658406</v>
      </c>
      <c r="I119" s="24">
        <v>5887163</v>
      </c>
      <c r="J119" s="25"/>
    </row>
    <row r="120" spans="1:10" s="16" customFormat="1" x14ac:dyDescent="0.2">
      <c r="A120" s="26" t="s">
        <v>649</v>
      </c>
      <c r="B120" s="30" t="s">
        <v>650</v>
      </c>
      <c r="C120" s="28">
        <v>7253</v>
      </c>
      <c r="D120" s="28">
        <v>75576</v>
      </c>
      <c r="E120" s="28">
        <v>68323</v>
      </c>
      <c r="F120" s="28">
        <v>68323</v>
      </c>
      <c r="G120" s="28">
        <v>61070</v>
      </c>
      <c r="H120" s="28">
        <v>-7253</v>
      </c>
      <c r="I120" s="28">
        <v>129</v>
      </c>
      <c r="J120" s="25"/>
    </row>
    <row r="121" spans="1:10" s="16" customFormat="1" x14ac:dyDescent="0.2">
      <c r="A121" s="26" t="s">
        <v>958</v>
      </c>
      <c r="B121" s="30" t="s">
        <v>959</v>
      </c>
      <c r="C121" s="28">
        <v>8024312</v>
      </c>
      <c r="D121" s="28">
        <v>8283263</v>
      </c>
      <c r="E121" s="28">
        <v>258951</v>
      </c>
      <c r="F121" s="28">
        <v>7632110</v>
      </c>
      <c r="G121" s="28">
        <v>-392202</v>
      </c>
      <c r="H121" s="28">
        <v>-651153</v>
      </c>
      <c r="I121" s="28">
        <v>5887034</v>
      </c>
      <c r="J121" s="25"/>
    </row>
    <row r="122" spans="1:10" s="16" customFormat="1" x14ac:dyDescent="0.2">
      <c r="A122" s="26" t="s">
        <v>960</v>
      </c>
      <c r="B122" s="30" t="s">
        <v>959</v>
      </c>
      <c r="C122" s="28">
        <v>8024312</v>
      </c>
      <c r="D122" s="28">
        <v>8283263</v>
      </c>
      <c r="E122" s="28">
        <v>258951</v>
      </c>
      <c r="F122" s="28">
        <v>7632110</v>
      </c>
      <c r="G122" s="28">
        <v>-392202</v>
      </c>
      <c r="H122" s="28">
        <v>-651153</v>
      </c>
      <c r="I122" s="28">
        <v>5887034</v>
      </c>
      <c r="J122" s="25"/>
    </row>
    <row r="123" spans="1:10" s="16" customFormat="1" x14ac:dyDescent="0.2">
      <c r="A123" s="26" t="s">
        <v>961</v>
      </c>
      <c r="B123" s="30" t="s">
        <v>962</v>
      </c>
      <c r="C123" s="28">
        <v>8024312</v>
      </c>
      <c r="D123" s="28">
        <v>8283263</v>
      </c>
      <c r="E123" s="28">
        <v>258951</v>
      </c>
      <c r="F123" s="28">
        <v>7632110</v>
      </c>
      <c r="G123" s="28">
        <v>-392202</v>
      </c>
      <c r="H123" s="28">
        <v>-651153</v>
      </c>
      <c r="I123" s="28">
        <v>5887034</v>
      </c>
      <c r="J123" s="25"/>
    </row>
    <row r="124" spans="1:10" s="16" customFormat="1" x14ac:dyDescent="0.2">
      <c r="A124" s="22" t="s">
        <v>979</v>
      </c>
      <c r="B124" s="29" t="s">
        <v>980</v>
      </c>
      <c r="C124" s="24">
        <v>8039203</v>
      </c>
      <c r="D124" s="24">
        <v>8366477</v>
      </c>
      <c r="E124" s="24">
        <v>327274</v>
      </c>
      <c r="F124" s="24">
        <v>7706861</v>
      </c>
      <c r="G124" s="24">
        <v>-332342</v>
      </c>
      <c r="H124" s="24">
        <v>-659616</v>
      </c>
      <c r="I124" s="24">
        <v>5914934</v>
      </c>
      <c r="J124" s="25"/>
    </row>
    <row r="125" spans="1:10" s="16" customFormat="1" x14ac:dyDescent="0.2">
      <c r="A125" s="26" t="s">
        <v>981</v>
      </c>
      <c r="B125" s="30" t="s">
        <v>982</v>
      </c>
      <c r="C125" s="28">
        <v>7594353</v>
      </c>
      <c r="D125" s="28">
        <v>7668767</v>
      </c>
      <c r="E125" s="28">
        <v>74414</v>
      </c>
      <c r="F125" s="28">
        <v>7160496</v>
      </c>
      <c r="G125" s="28">
        <v>-433857</v>
      </c>
      <c r="H125" s="28">
        <v>-508271</v>
      </c>
      <c r="I125" s="28">
        <v>5718798</v>
      </c>
      <c r="J125" s="25"/>
    </row>
    <row r="126" spans="1:10" s="16" customFormat="1" x14ac:dyDescent="0.2">
      <c r="A126" s="26" t="s">
        <v>983</v>
      </c>
      <c r="B126" s="30" t="s">
        <v>984</v>
      </c>
      <c r="C126" s="28">
        <v>7207876</v>
      </c>
      <c r="D126" s="28">
        <v>7282290</v>
      </c>
      <c r="E126" s="28">
        <v>74414</v>
      </c>
      <c r="F126" s="28">
        <v>6773890</v>
      </c>
      <c r="G126" s="28">
        <v>-433986</v>
      </c>
      <c r="H126" s="28">
        <v>-508400</v>
      </c>
      <c r="I126" s="28">
        <v>5332156</v>
      </c>
      <c r="J126" s="25"/>
    </row>
    <row r="127" spans="1:10" s="16" customFormat="1" x14ac:dyDescent="0.2">
      <c r="A127" s="26" t="s">
        <v>985</v>
      </c>
      <c r="B127" s="30" t="s">
        <v>986</v>
      </c>
      <c r="C127" s="28">
        <v>6231141</v>
      </c>
      <c r="D127" s="28">
        <v>6361532</v>
      </c>
      <c r="E127" s="28">
        <v>130391</v>
      </c>
      <c r="F127" s="28">
        <v>6037574</v>
      </c>
      <c r="G127" s="28">
        <v>-193567</v>
      </c>
      <c r="H127" s="28">
        <v>-323958</v>
      </c>
      <c r="I127" s="28">
        <v>4585307</v>
      </c>
      <c r="J127" s="25"/>
    </row>
    <row r="128" spans="1:10" s="16" customFormat="1" x14ac:dyDescent="0.2">
      <c r="A128" s="26" t="s">
        <v>1053</v>
      </c>
      <c r="B128" s="30" t="s">
        <v>1054</v>
      </c>
      <c r="C128" s="28">
        <v>976735</v>
      </c>
      <c r="D128" s="28">
        <v>920758</v>
      </c>
      <c r="E128" s="28">
        <v>-55977</v>
      </c>
      <c r="F128" s="28">
        <v>736316</v>
      </c>
      <c r="G128" s="28">
        <v>-240419</v>
      </c>
      <c r="H128" s="28">
        <v>-184442</v>
      </c>
      <c r="I128" s="28">
        <v>746849</v>
      </c>
      <c r="J128" s="25"/>
    </row>
    <row r="129" spans="1:10" s="16" customFormat="1" ht="25.5" x14ac:dyDescent="0.2">
      <c r="A129" s="26" t="s">
        <v>1266</v>
      </c>
      <c r="B129" s="30" t="s">
        <v>3032</v>
      </c>
      <c r="C129" s="28">
        <v>361917</v>
      </c>
      <c r="D129" s="28">
        <v>361917</v>
      </c>
      <c r="E129" s="28">
        <v>0</v>
      </c>
      <c r="F129" s="28">
        <v>361917</v>
      </c>
      <c r="G129" s="28">
        <v>0</v>
      </c>
      <c r="H129" s="28">
        <v>0</v>
      </c>
      <c r="I129" s="28">
        <v>362082</v>
      </c>
      <c r="J129" s="25"/>
    </row>
    <row r="130" spans="1:10" s="16" customFormat="1" x14ac:dyDescent="0.2">
      <c r="A130" s="26" t="s">
        <v>1267</v>
      </c>
      <c r="B130" s="30" t="s">
        <v>1268</v>
      </c>
      <c r="C130" s="28">
        <v>361917</v>
      </c>
      <c r="D130" s="28">
        <v>361917</v>
      </c>
      <c r="E130" s="28">
        <v>0</v>
      </c>
      <c r="F130" s="28">
        <v>361917</v>
      </c>
      <c r="G130" s="28">
        <v>0</v>
      </c>
      <c r="H130" s="28">
        <v>0</v>
      </c>
      <c r="I130" s="28">
        <v>361917</v>
      </c>
      <c r="J130" s="25"/>
    </row>
    <row r="131" spans="1:10" s="16" customFormat="1" x14ac:dyDescent="0.2">
      <c r="A131" s="26" t="s">
        <v>1337</v>
      </c>
      <c r="B131" s="30" t="s">
        <v>1338</v>
      </c>
      <c r="C131" s="28">
        <v>0</v>
      </c>
      <c r="D131" s="28">
        <v>0</v>
      </c>
      <c r="E131" s="28">
        <v>0</v>
      </c>
      <c r="F131" s="28">
        <v>0</v>
      </c>
      <c r="G131" s="28">
        <v>0</v>
      </c>
      <c r="H131" s="28">
        <v>0</v>
      </c>
      <c r="I131" s="28">
        <v>165</v>
      </c>
      <c r="J131" s="25"/>
    </row>
    <row r="132" spans="1:10" s="16" customFormat="1" ht="25.5" x14ac:dyDescent="0.2">
      <c r="A132" s="26" t="s">
        <v>1475</v>
      </c>
      <c r="B132" s="30" t="s">
        <v>1476</v>
      </c>
      <c r="C132" s="28">
        <v>24560</v>
      </c>
      <c r="D132" s="28">
        <v>24560</v>
      </c>
      <c r="E132" s="28">
        <v>0</v>
      </c>
      <c r="F132" s="28">
        <v>24689</v>
      </c>
      <c r="G132" s="28">
        <v>129</v>
      </c>
      <c r="H132" s="28">
        <v>129</v>
      </c>
      <c r="I132" s="28">
        <v>24560</v>
      </c>
      <c r="J132" s="25"/>
    </row>
    <row r="133" spans="1:10" s="16" customFormat="1" ht="25.5" x14ac:dyDescent="0.2">
      <c r="A133" s="26" t="s">
        <v>1513</v>
      </c>
      <c r="B133" s="30" t="s">
        <v>1514</v>
      </c>
      <c r="C133" s="28">
        <v>24560</v>
      </c>
      <c r="D133" s="28">
        <v>24560</v>
      </c>
      <c r="E133" s="28">
        <v>0</v>
      </c>
      <c r="F133" s="28">
        <v>24689</v>
      </c>
      <c r="G133" s="28">
        <v>129</v>
      </c>
      <c r="H133" s="28">
        <v>129</v>
      </c>
      <c r="I133" s="28">
        <v>24560</v>
      </c>
      <c r="J133" s="25"/>
    </row>
    <row r="134" spans="1:10" s="16" customFormat="1" ht="25.5" x14ac:dyDescent="0.2">
      <c r="A134" s="26" t="s">
        <v>1521</v>
      </c>
      <c r="B134" s="30" t="s">
        <v>1522</v>
      </c>
      <c r="C134" s="28">
        <v>0</v>
      </c>
      <c r="D134" s="28">
        <v>0</v>
      </c>
      <c r="E134" s="28">
        <v>0</v>
      </c>
      <c r="F134" s="28">
        <v>129</v>
      </c>
      <c r="G134" s="28">
        <v>0</v>
      </c>
      <c r="H134" s="28">
        <v>0</v>
      </c>
      <c r="I134" s="28">
        <v>0</v>
      </c>
      <c r="J134" s="25"/>
    </row>
    <row r="135" spans="1:10" s="16" customFormat="1" ht="25.5" x14ac:dyDescent="0.2">
      <c r="A135" s="26" t="s">
        <v>1531</v>
      </c>
      <c r="B135" s="30" t="s">
        <v>1532</v>
      </c>
      <c r="C135" s="28">
        <v>0</v>
      </c>
      <c r="D135" s="28">
        <v>0</v>
      </c>
      <c r="E135" s="28">
        <v>0</v>
      </c>
      <c r="F135" s="28">
        <v>129</v>
      </c>
      <c r="G135" s="28">
        <v>0</v>
      </c>
      <c r="H135" s="28">
        <v>0</v>
      </c>
      <c r="I135" s="28">
        <v>0</v>
      </c>
      <c r="J135" s="25"/>
    </row>
    <row r="136" spans="1:10" s="16" customFormat="1" ht="25.5" x14ac:dyDescent="0.2">
      <c r="A136" s="26" t="s">
        <v>1565</v>
      </c>
      <c r="B136" s="30" t="s">
        <v>1566</v>
      </c>
      <c r="C136" s="28">
        <v>24560</v>
      </c>
      <c r="D136" s="28">
        <v>24560</v>
      </c>
      <c r="E136" s="28">
        <v>0</v>
      </c>
      <c r="F136" s="28">
        <v>24560</v>
      </c>
      <c r="G136" s="28">
        <v>0</v>
      </c>
      <c r="H136" s="28">
        <v>0</v>
      </c>
      <c r="I136" s="28">
        <v>24560</v>
      </c>
      <c r="J136" s="25"/>
    </row>
    <row r="137" spans="1:10" s="16" customFormat="1" ht="38.25" x14ac:dyDescent="0.2">
      <c r="A137" s="26" t="s">
        <v>1569</v>
      </c>
      <c r="B137" s="30" t="s">
        <v>1570</v>
      </c>
      <c r="C137" s="28">
        <v>24560</v>
      </c>
      <c r="D137" s="28">
        <v>24560</v>
      </c>
      <c r="E137" s="28">
        <v>0</v>
      </c>
      <c r="F137" s="28">
        <v>24560</v>
      </c>
      <c r="G137" s="28">
        <v>0</v>
      </c>
      <c r="H137" s="28">
        <v>0</v>
      </c>
      <c r="I137" s="28">
        <v>24560</v>
      </c>
      <c r="J137" s="25"/>
    </row>
    <row r="138" spans="1:10" s="16" customFormat="1" x14ac:dyDescent="0.2">
      <c r="A138" s="26" t="s">
        <v>1599</v>
      </c>
      <c r="B138" s="30" t="s">
        <v>1600</v>
      </c>
      <c r="C138" s="28">
        <v>444850</v>
      </c>
      <c r="D138" s="28">
        <v>697710</v>
      </c>
      <c r="E138" s="28">
        <v>252860</v>
      </c>
      <c r="F138" s="28">
        <v>546365</v>
      </c>
      <c r="G138" s="28">
        <v>101515</v>
      </c>
      <c r="H138" s="28">
        <v>-151345</v>
      </c>
      <c r="I138" s="28">
        <v>196136</v>
      </c>
      <c r="J138" s="25"/>
    </row>
    <row r="139" spans="1:10" s="16" customFormat="1" x14ac:dyDescent="0.2">
      <c r="A139" s="26" t="s">
        <v>1601</v>
      </c>
      <c r="B139" s="30" t="s">
        <v>1602</v>
      </c>
      <c r="C139" s="28">
        <v>444850</v>
      </c>
      <c r="D139" s="28">
        <v>697710</v>
      </c>
      <c r="E139" s="28">
        <v>252860</v>
      </c>
      <c r="F139" s="28">
        <v>546365</v>
      </c>
      <c r="G139" s="28">
        <v>101515</v>
      </c>
      <c r="H139" s="28">
        <v>-151345</v>
      </c>
      <c r="I139" s="28">
        <v>196136</v>
      </c>
      <c r="J139" s="25"/>
    </row>
    <row r="140" spans="1:10" s="16" customFormat="1" x14ac:dyDescent="0.2">
      <c r="A140" s="22" t="s">
        <v>1749</v>
      </c>
      <c r="B140" s="29" t="s">
        <v>2422</v>
      </c>
      <c r="C140" s="24">
        <v>-7638</v>
      </c>
      <c r="D140" s="24">
        <v>-7638</v>
      </c>
      <c r="E140" s="24">
        <v>0</v>
      </c>
      <c r="F140" s="24">
        <v>-6428</v>
      </c>
      <c r="G140" s="24">
        <v>1210</v>
      </c>
      <c r="H140" s="24">
        <v>1210</v>
      </c>
      <c r="I140" s="24">
        <v>-27771</v>
      </c>
      <c r="J140" s="25"/>
    </row>
    <row r="141" spans="1:10" s="16" customFormat="1" x14ac:dyDescent="0.2">
      <c r="A141" s="22" t="s">
        <v>1750</v>
      </c>
      <c r="B141" s="29" t="s">
        <v>2423</v>
      </c>
      <c r="C141" s="24">
        <v>7638</v>
      </c>
      <c r="D141" s="24">
        <v>7638</v>
      </c>
      <c r="E141" s="24">
        <v>0</v>
      </c>
      <c r="F141" s="24">
        <v>6428</v>
      </c>
      <c r="G141" s="24">
        <v>-1210</v>
      </c>
      <c r="H141" s="24">
        <v>-1210</v>
      </c>
      <c r="I141" s="24">
        <v>27771</v>
      </c>
      <c r="J141" s="25"/>
    </row>
    <row r="142" spans="1:10" s="16" customFormat="1" x14ac:dyDescent="0.2">
      <c r="A142" s="26" t="s">
        <v>1752</v>
      </c>
      <c r="B142" s="30" t="s">
        <v>1753</v>
      </c>
      <c r="C142" s="28">
        <v>7638</v>
      </c>
      <c r="D142" s="28">
        <v>7638</v>
      </c>
      <c r="E142" s="28">
        <v>0</v>
      </c>
      <c r="F142" s="28">
        <v>6428</v>
      </c>
      <c r="G142" s="28">
        <v>-1210</v>
      </c>
      <c r="H142" s="28">
        <v>-1210</v>
      </c>
      <c r="I142" s="28">
        <v>27771</v>
      </c>
      <c r="J142" s="25"/>
    </row>
    <row r="143" spans="1:10" s="16" customFormat="1" x14ac:dyDescent="0.2">
      <c r="A143" s="26" t="s">
        <v>1754</v>
      </c>
      <c r="B143" s="30" t="s">
        <v>1755</v>
      </c>
      <c r="C143" s="28">
        <v>7638</v>
      </c>
      <c r="D143" s="28">
        <v>7638</v>
      </c>
      <c r="E143" s="28">
        <v>0</v>
      </c>
      <c r="F143" s="28">
        <v>0</v>
      </c>
      <c r="G143" s="28">
        <v>-7638</v>
      </c>
      <c r="H143" s="28">
        <v>-7638</v>
      </c>
      <c r="I143" s="28">
        <v>0</v>
      </c>
      <c r="J143" s="25"/>
    </row>
    <row r="144" spans="1:10" s="16" customFormat="1" x14ac:dyDescent="0.2">
      <c r="A144" s="26" t="s">
        <v>1790</v>
      </c>
      <c r="B144" s="30" t="s">
        <v>1791</v>
      </c>
      <c r="C144" s="28">
        <v>0</v>
      </c>
      <c r="D144" s="28">
        <v>0</v>
      </c>
      <c r="E144" s="28">
        <v>0</v>
      </c>
      <c r="F144" s="28">
        <v>6428</v>
      </c>
      <c r="G144" s="28">
        <v>0</v>
      </c>
      <c r="H144" s="28">
        <v>0</v>
      </c>
      <c r="I144" s="28">
        <v>27771</v>
      </c>
      <c r="J144" s="25"/>
    </row>
    <row r="145" spans="1:10" s="16" customFormat="1" ht="25.5" x14ac:dyDescent="0.2">
      <c r="A145" s="26" t="s">
        <v>1752</v>
      </c>
      <c r="B145" s="30" t="s">
        <v>2379</v>
      </c>
      <c r="C145" s="28">
        <v>0</v>
      </c>
      <c r="D145" s="28">
        <v>0</v>
      </c>
      <c r="E145" s="28">
        <v>0</v>
      </c>
      <c r="F145" s="28">
        <v>6428</v>
      </c>
      <c r="G145" s="28">
        <v>0</v>
      </c>
      <c r="H145" s="28">
        <v>0</v>
      </c>
      <c r="I145" s="28">
        <v>27771</v>
      </c>
      <c r="J145" s="25"/>
    </row>
    <row r="146" spans="1:10" s="16" customFormat="1" ht="12.75" customHeight="1" x14ac:dyDescent="0.2">
      <c r="A146" s="26" t="s">
        <v>2384</v>
      </c>
      <c r="B146" s="30" t="s">
        <v>2385</v>
      </c>
      <c r="C146" s="28">
        <v>7638</v>
      </c>
      <c r="D146" s="28">
        <v>7638</v>
      </c>
      <c r="E146" s="28">
        <v>0</v>
      </c>
      <c r="F146" s="28">
        <v>6428</v>
      </c>
      <c r="G146" s="28">
        <v>-1210</v>
      </c>
      <c r="H146" s="28">
        <v>-1210</v>
      </c>
      <c r="I146" s="28">
        <v>27771</v>
      </c>
      <c r="J146" s="25"/>
    </row>
    <row r="147" spans="1:10" s="16" customFormat="1" x14ac:dyDescent="0.2">
      <c r="A147" s="26" t="s">
        <v>2400</v>
      </c>
      <c r="B147" s="30" t="s">
        <v>2401</v>
      </c>
      <c r="C147" s="28">
        <v>0</v>
      </c>
      <c r="D147" s="28">
        <v>0</v>
      </c>
      <c r="E147" s="28">
        <v>0</v>
      </c>
      <c r="F147" s="28">
        <v>651153</v>
      </c>
      <c r="G147" s="28">
        <v>0</v>
      </c>
      <c r="H147" s="28">
        <v>0</v>
      </c>
      <c r="I147" s="28">
        <v>765374</v>
      </c>
      <c r="J147" s="25"/>
    </row>
    <row r="148" spans="1:10" s="16" customFormat="1" ht="12" x14ac:dyDescent="0.2">
      <c r="A148" s="25"/>
      <c r="B148" s="25"/>
      <c r="C148" s="25"/>
      <c r="D148" s="25"/>
      <c r="E148" s="25"/>
      <c r="F148" s="25"/>
      <c r="G148" s="25"/>
      <c r="H148" s="25"/>
      <c r="I148" s="25"/>
      <c r="J148" s="25"/>
    </row>
    <row r="149" spans="1:10" s="16" customFormat="1" x14ac:dyDescent="0.2">
      <c r="A149" s="74" t="s">
        <v>2636</v>
      </c>
      <c r="B149" s="74"/>
      <c r="C149" s="74"/>
      <c r="D149" s="74"/>
      <c r="E149" s="74"/>
      <c r="F149" s="74"/>
      <c r="G149" s="74"/>
      <c r="H149" s="74"/>
      <c r="I149" s="74"/>
      <c r="J149" s="74"/>
    </row>
    <row r="150" spans="1:10" s="16" customFormat="1" x14ac:dyDescent="0.2">
      <c r="A150" s="22" t="s">
        <v>2637</v>
      </c>
      <c r="B150" s="25"/>
      <c r="C150" s="25"/>
      <c r="D150" s="25"/>
      <c r="E150" s="25"/>
      <c r="F150" s="25"/>
      <c r="G150" s="25"/>
      <c r="H150" s="25"/>
      <c r="I150" s="25"/>
      <c r="J150" s="25"/>
    </row>
    <row r="151" spans="1:10" s="16" customFormat="1" ht="12" x14ac:dyDescent="0.2">
      <c r="A151" s="25"/>
      <c r="B151" s="25"/>
      <c r="C151" s="25"/>
      <c r="D151" s="25"/>
      <c r="E151" s="25"/>
      <c r="F151" s="25"/>
      <c r="G151" s="25"/>
      <c r="H151" s="25"/>
      <c r="I151" s="25"/>
      <c r="J151" s="25"/>
    </row>
    <row r="152" spans="1:10" s="16" customFormat="1" x14ac:dyDescent="0.2">
      <c r="A152" s="22" t="s">
        <v>16</v>
      </c>
      <c r="B152" s="29" t="s">
        <v>2421</v>
      </c>
      <c r="C152" s="24">
        <v>4301197</v>
      </c>
      <c r="D152" s="24">
        <v>4551470</v>
      </c>
      <c r="E152" s="24">
        <v>250273</v>
      </c>
      <c r="F152" s="24">
        <v>4362628</v>
      </c>
      <c r="G152" s="24">
        <v>61431</v>
      </c>
      <c r="H152" s="24">
        <v>-188842</v>
      </c>
      <c r="I152" s="24">
        <v>3372721</v>
      </c>
      <c r="J152" s="25"/>
    </row>
    <row r="153" spans="1:10" s="16" customFormat="1" x14ac:dyDescent="0.2">
      <c r="A153" s="26" t="s">
        <v>649</v>
      </c>
      <c r="B153" s="30" t="s">
        <v>650</v>
      </c>
      <c r="C153" s="28">
        <v>7253</v>
      </c>
      <c r="D153" s="28">
        <v>75576</v>
      </c>
      <c r="E153" s="28">
        <v>68323</v>
      </c>
      <c r="F153" s="28">
        <v>68323</v>
      </c>
      <c r="G153" s="28">
        <v>61070</v>
      </c>
      <c r="H153" s="28">
        <v>-7253</v>
      </c>
      <c r="I153" s="28">
        <v>129</v>
      </c>
      <c r="J153" s="25"/>
    </row>
    <row r="154" spans="1:10" s="16" customFormat="1" x14ac:dyDescent="0.2">
      <c r="A154" s="26" t="s">
        <v>958</v>
      </c>
      <c r="B154" s="30" t="s">
        <v>959</v>
      </c>
      <c r="C154" s="28">
        <v>4293944</v>
      </c>
      <c r="D154" s="28">
        <v>4475894</v>
      </c>
      <c r="E154" s="28">
        <v>181950</v>
      </c>
      <c r="F154" s="28">
        <v>4294305</v>
      </c>
      <c r="G154" s="28">
        <v>361</v>
      </c>
      <c r="H154" s="28">
        <v>-181589</v>
      </c>
      <c r="I154" s="28">
        <v>3372592</v>
      </c>
      <c r="J154" s="25"/>
    </row>
    <row r="155" spans="1:10" s="16" customFormat="1" x14ac:dyDescent="0.2">
      <c r="A155" s="26" t="s">
        <v>960</v>
      </c>
      <c r="B155" s="30" t="s">
        <v>959</v>
      </c>
      <c r="C155" s="28">
        <v>4293944</v>
      </c>
      <c r="D155" s="28">
        <v>4475894</v>
      </c>
      <c r="E155" s="28">
        <v>181950</v>
      </c>
      <c r="F155" s="28">
        <v>4294305</v>
      </c>
      <c r="G155" s="28">
        <v>361</v>
      </c>
      <c r="H155" s="28">
        <v>-181589</v>
      </c>
      <c r="I155" s="28">
        <v>3372592</v>
      </c>
      <c r="J155" s="25"/>
    </row>
    <row r="156" spans="1:10" s="16" customFormat="1" x14ac:dyDescent="0.2">
      <c r="A156" s="26" t="s">
        <v>961</v>
      </c>
      <c r="B156" s="30" t="s">
        <v>962</v>
      </c>
      <c r="C156" s="28">
        <v>4293944</v>
      </c>
      <c r="D156" s="28">
        <v>4475894</v>
      </c>
      <c r="E156" s="28">
        <v>181950</v>
      </c>
      <c r="F156" s="28">
        <v>4294305</v>
      </c>
      <c r="G156" s="28">
        <v>361</v>
      </c>
      <c r="H156" s="28">
        <v>-181589</v>
      </c>
      <c r="I156" s="28">
        <v>3372592</v>
      </c>
      <c r="J156" s="25"/>
    </row>
    <row r="157" spans="1:10" s="16" customFormat="1" x14ac:dyDescent="0.2">
      <c r="A157" s="22" t="s">
        <v>979</v>
      </c>
      <c r="B157" s="29" t="s">
        <v>980</v>
      </c>
      <c r="C157" s="24">
        <v>4308835</v>
      </c>
      <c r="D157" s="24">
        <v>4559108</v>
      </c>
      <c r="E157" s="24">
        <v>250273</v>
      </c>
      <c r="F157" s="24">
        <v>4369056</v>
      </c>
      <c r="G157" s="24">
        <v>60221</v>
      </c>
      <c r="H157" s="24">
        <v>-190052</v>
      </c>
      <c r="I157" s="24">
        <v>3400492</v>
      </c>
      <c r="J157" s="25"/>
    </row>
    <row r="158" spans="1:10" s="16" customFormat="1" x14ac:dyDescent="0.2">
      <c r="A158" s="26" t="s">
        <v>981</v>
      </c>
      <c r="B158" s="30" t="s">
        <v>982</v>
      </c>
      <c r="C158" s="28">
        <v>4018485</v>
      </c>
      <c r="D158" s="28">
        <v>4015898</v>
      </c>
      <c r="E158" s="28">
        <v>-2587</v>
      </c>
      <c r="F158" s="28">
        <v>3897551</v>
      </c>
      <c r="G158" s="28">
        <v>-120934</v>
      </c>
      <c r="H158" s="28">
        <v>-118347</v>
      </c>
      <c r="I158" s="28">
        <v>3277077</v>
      </c>
      <c r="J158" s="25"/>
    </row>
    <row r="159" spans="1:10" s="16" customFormat="1" x14ac:dyDescent="0.2">
      <c r="A159" s="26" t="s">
        <v>983</v>
      </c>
      <c r="B159" s="30" t="s">
        <v>984</v>
      </c>
      <c r="C159" s="28">
        <v>4018485</v>
      </c>
      <c r="D159" s="28">
        <v>4015898</v>
      </c>
      <c r="E159" s="28">
        <v>-2587</v>
      </c>
      <c r="F159" s="28">
        <v>3897422</v>
      </c>
      <c r="G159" s="28">
        <v>-121063</v>
      </c>
      <c r="H159" s="28">
        <v>-118476</v>
      </c>
      <c r="I159" s="28">
        <v>3277077</v>
      </c>
      <c r="J159" s="25"/>
    </row>
    <row r="160" spans="1:10" s="16" customFormat="1" x14ac:dyDescent="0.2">
      <c r="A160" s="26" t="s">
        <v>985</v>
      </c>
      <c r="B160" s="30" t="s">
        <v>986</v>
      </c>
      <c r="C160" s="28">
        <v>3279912</v>
      </c>
      <c r="D160" s="28">
        <v>3346235</v>
      </c>
      <c r="E160" s="28">
        <v>66323</v>
      </c>
      <c r="F160" s="28">
        <v>3310389</v>
      </c>
      <c r="G160" s="28">
        <v>30477</v>
      </c>
      <c r="H160" s="28">
        <v>-35846</v>
      </c>
      <c r="I160" s="28">
        <v>2728372</v>
      </c>
      <c r="J160" s="25"/>
    </row>
    <row r="161" spans="1:10" s="16" customFormat="1" x14ac:dyDescent="0.2">
      <c r="A161" s="26" t="s">
        <v>1053</v>
      </c>
      <c r="B161" s="30" t="s">
        <v>1054</v>
      </c>
      <c r="C161" s="28">
        <v>738573</v>
      </c>
      <c r="D161" s="28">
        <v>669663</v>
      </c>
      <c r="E161" s="28">
        <v>-68910</v>
      </c>
      <c r="F161" s="28">
        <v>587033</v>
      </c>
      <c r="G161" s="28">
        <v>-151540</v>
      </c>
      <c r="H161" s="28">
        <v>-82630</v>
      </c>
      <c r="I161" s="28">
        <v>548705</v>
      </c>
      <c r="J161" s="25"/>
    </row>
    <row r="162" spans="1:10" s="16" customFormat="1" ht="25.5" x14ac:dyDescent="0.2">
      <c r="A162" s="26" t="s">
        <v>1475</v>
      </c>
      <c r="B162" s="30" t="s">
        <v>1476</v>
      </c>
      <c r="C162" s="28">
        <v>0</v>
      </c>
      <c r="D162" s="28">
        <v>0</v>
      </c>
      <c r="E162" s="28">
        <v>0</v>
      </c>
      <c r="F162" s="28">
        <v>129</v>
      </c>
      <c r="G162" s="28">
        <v>0</v>
      </c>
      <c r="H162" s="28">
        <v>0</v>
      </c>
      <c r="I162" s="28">
        <v>0</v>
      </c>
      <c r="J162" s="25"/>
    </row>
    <row r="163" spans="1:10" s="16" customFormat="1" ht="25.5" x14ac:dyDescent="0.2">
      <c r="A163" s="26" t="s">
        <v>1513</v>
      </c>
      <c r="B163" s="30" t="s">
        <v>1514</v>
      </c>
      <c r="C163" s="28">
        <v>0</v>
      </c>
      <c r="D163" s="28">
        <v>0</v>
      </c>
      <c r="E163" s="28">
        <v>0</v>
      </c>
      <c r="F163" s="28">
        <v>129</v>
      </c>
      <c r="G163" s="28">
        <v>0</v>
      </c>
      <c r="H163" s="28">
        <v>0</v>
      </c>
      <c r="I163" s="28">
        <v>0</v>
      </c>
      <c r="J163" s="25"/>
    </row>
    <row r="164" spans="1:10" s="16" customFormat="1" ht="25.5" x14ac:dyDescent="0.2">
      <c r="A164" s="26" t="s">
        <v>1521</v>
      </c>
      <c r="B164" s="30" t="s">
        <v>1522</v>
      </c>
      <c r="C164" s="28">
        <v>0</v>
      </c>
      <c r="D164" s="28">
        <v>0</v>
      </c>
      <c r="E164" s="28">
        <v>0</v>
      </c>
      <c r="F164" s="28">
        <v>129</v>
      </c>
      <c r="G164" s="28">
        <v>0</v>
      </c>
      <c r="H164" s="28">
        <v>0</v>
      </c>
      <c r="I164" s="28">
        <v>0</v>
      </c>
      <c r="J164" s="25"/>
    </row>
    <row r="165" spans="1:10" s="16" customFormat="1" ht="25.5" x14ac:dyDescent="0.2">
      <c r="A165" s="26" t="s">
        <v>1531</v>
      </c>
      <c r="B165" s="30" t="s">
        <v>1532</v>
      </c>
      <c r="C165" s="28">
        <v>0</v>
      </c>
      <c r="D165" s="28">
        <v>0</v>
      </c>
      <c r="E165" s="28">
        <v>0</v>
      </c>
      <c r="F165" s="28">
        <v>129</v>
      </c>
      <c r="G165" s="28">
        <v>0</v>
      </c>
      <c r="H165" s="28">
        <v>0</v>
      </c>
      <c r="I165" s="28">
        <v>0</v>
      </c>
      <c r="J165" s="25"/>
    </row>
    <row r="166" spans="1:10" s="16" customFormat="1" x14ac:dyDescent="0.2">
      <c r="A166" s="26" t="s">
        <v>1599</v>
      </c>
      <c r="B166" s="30" t="s">
        <v>1600</v>
      </c>
      <c r="C166" s="28">
        <v>290350</v>
      </c>
      <c r="D166" s="28">
        <v>543210</v>
      </c>
      <c r="E166" s="28">
        <v>252860</v>
      </c>
      <c r="F166" s="28">
        <v>471505</v>
      </c>
      <c r="G166" s="28">
        <v>181155</v>
      </c>
      <c r="H166" s="28">
        <v>-71705</v>
      </c>
      <c r="I166" s="28">
        <v>123415</v>
      </c>
      <c r="J166" s="25"/>
    </row>
    <row r="167" spans="1:10" s="16" customFormat="1" x14ac:dyDescent="0.2">
      <c r="A167" s="26" t="s">
        <v>1601</v>
      </c>
      <c r="B167" s="30" t="s">
        <v>1602</v>
      </c>
      <c r="C167" s="28">
        <v>290350</v>
      </c>
      <c r="D167" s="28">
        <v>543210</v>
      </c>
      <c r="E167" s="28">
        <v>252860</v>
      </c>
      <c r="F167" s="28">
        <v>471505</v>
      </c>
      <c r="G167" s="28">
        <v>181155</v>
      </c>
      <c r="H167" s="28">
        <v>-71705</v>
      </c>
      <c r="I167" s="28">
        <v>123415</v>
      </c>
      <c r="J167" s="25"/>
    </row>
    <row r="168" spans="1:10" s="16" customFormat="1" x14ac:dyDescent="0.2">
      <c r="A168" s="22" t="s">
        <v>1749</v>
      </c>
      <c r="B168" s="29" t="s">
        <v>2422</v>
      </c>
      <c r="C168" s="24">
        <v>-7638</v>
      </c>
      <c r="D168" s="24">
        <v>-7638</v>
      </c>
      <c r="E168" s="24">
        <v>0</v>
      </c>
      <c r="F168" s="24">
        <v>-6428</v>
      </c>
      <c r="G168" s="24">
        <v>1210</v>
      </c>
      <c r="H168" s="24">
        <v>1210</v>
      </c>
      <c r="I168" s="24">
        <v>-27771</v>
      </c>
      <c r="J168" s="25"/>
    </row>
    <row r="169" spans="1:10" s="16" customFormat="1" x14ac:dyDescent="0.2">
      <c r="A169" s="22" t="s">
        <v>1750</v>
      </c>
      <c r="B169" s="29" t="s">
        <v>2423</v>
      </c>
      <c r="C169" s="24">
        <v>7638</v>
      </c>
      <c r="D169" s="24">
        <v>7638</v>
      </c>
      <c r="E169" s="24">
        <v>0</v>
      </c>
      <c r="F169" s="24">
        <v>6428</v>
      </c>
      <c r="G169" s="24">
        <v>-1210</v>
      </c>
      <c r="H169" s="24">
        <v>-1210</v>
      </c>
      <c r="I169" s="24">
        <v>27771</v>
      </c>
      <c r="J169" s="25"/>
    </row>
    <row r="170" spans="1:10" s="16" customFormat="1" ht="12.75" customHeight="1" x14ac:dyDescent="0.2">
      <c r="A170" s="26" t="s">
        <v>1752</v>
      </c>
      <c r="B170" s="30" t="s">
        <v>1753</v>
      </c>
      <c r="C170" s="28">
        <v>7638</v>
      </c>
      <c r="D170" s="28">
        <v>7638</v>
      </c>
      <c r="E170" s="28">
        <v>0</v>
      </c>
      <c r="F170" s="28">
        <v>6428</v>
      </c>
      <c r="G170" s="28">
        <v>-1210</v>
      </c>
      <c r="H170" s="28">
        <v>-1210</v>
      </c>
      <c r="I170" s="28">
        <v>27771</v>
      </c>
      <c r="J170" s="25"/>
    </row>
    <row r="171" spans="1:10" s="16" customFormat="1" x14ac:dyDescent="0.2">
      <c r="A171" s="26" t="s">
        <v>1754</v>
      </c>
      <c r="B171" s="30" t="s">
        <v>1755</v>
      </c>
      <c r="C171" s="28">
        <v>7638</v>
      </c>
      <c r="D171" s="28">
        <v>7638</v>
      </c>
      <c r="E171" s="28">
        <v>0</v>
      </c>
      <c r="F171" s="28">
        <v>0</v>
      </c>
      <c r="G171" s="28">
        <v>-7638</v>
      </c>
      <c r="H171" s="28">
        <v>-7638</v>
      </c>
      <c r="I171" s="28">
        <v>0</v>
      </c>
      <c r="J171" s="25"/>
    </row>
    <row r="172" spans="1:10" s="16" customFormat="1" x14ac:dyDescent="0.2">
      <c r="A172" s="26" t="s">
        <v>1790</v>
      </c>
      <c r="B172" s="30" t="s">
        <v>1791</v>
      </c>
      <c r="C172" s="28">
        <v>0</v>
      </c>
      <c r="D172" s="28">
        <v>0</v>
      </c>
      <c r="E172" s="28">
        <v>0</v>
      </c>
      <c r="F172" s="28">
        <v>6428</v>
      </c>
      <c r="G172" s="28">
        <v>0</v>
      </c>
      <c r="H172" s="28">
        <v>0</v>
      </c>
      <c r="I172" s="28">
        <v>27771</v>
      </c>
      <c r="J172" s="25"/>
    </row>
    <row r="173" spans="1:10" s="16" customFormat="1" ht="25.5" x14ac:dyDescent="0.2">
      <c r="A173" s="26" t="s">
        <v>1752</v>
      </c>
      <c r="B173" s="30" t="s">
        <v>2379</v>
      </c>
      <c r="C173" s="28">
        <v>0</v>
      </c>
      <c r="D173" s="28">
        <v>0</v>
      </c>
      <c r="E173" s="28">
        <v>0</v>
      </c>
      <c r="F173" s="28">
        <v>6428</v>
      </c>
      <c r="G173" s="28">
        <v>0</v>
      </c>
      <c r="H173" s="28">
        <v>0</v>
      </c>
      <c r="I173" s="28">
        <v>27771</v>
      </c>
      <c r="J173" s="25"/>
    </row>
    <row r="174" spans="1:10" s="16" customFormat="1" ht="25.5" x14ac:dyDescent="0.2">
      <c r="A174" s="26" t="s">
        <v>2384</v>
      </c>
      <c r="B174" s="30" t="s">
        <v>2385</v>
      </c>
      <c r="C174" s="28">
        <v>7638</v>
      </c>
      <c r="D174" s="28">
        <v>7638</v>
      </c>
      <c r="E174" s="28">
        <v>0</v>
      </c>
      <c r="F174" s="28">
        <v>6428</v>
      </c>
      <c r="G174" s="28">
        <v>-1210</v>
      </c>
      <c r="H174" s="28">
        <v>-1210</v>
      </c>
      <c r="I174" s="28">
        <v>27771</v>
      </c>
      <c r="J174" s="25"/>
    </row>
    <row r="175" spans="1:10" s="16" customFormat="1" x14ac:dyDescent="0.2">
      <c r="A175" s="26" t="s">
        <v>2400</v>
      </c>
      <c r="B175" s="30" t="s">
        <v>2401</v>
      </c>
      <c r="C175" s="28">
        <v>0</v>
      </c>
      <c r="D175" s="28">
        <v>0</v>
      </c>
      <c r="E175" s="28">
        <v>0</v>
      </c>
      <c r="F175" s="28">
        <v>181589</v>
      </c>
      <c r="G175" s="28">
        <v>0</v>
      </c>
      <c r="H175" s="28">
        <v>0</v>
      </c>
      <c r="I175" s="28">
        <v>555408</v>
      </c>
      <c r="J175" s="25"/>
    </row>
    <row r="176" spans="1:10" s="16" customFormat="1" ht="12" x14ac:dyDescent="0.2">
      <c r="A176" s="25"/>
      <c r="B176" s="25"/>
      <c r="C176" s="25"/>
      <c r="D176" s="25"/>
      <c r="E176" s="25"/>
      <c r="F176" s="25"/>
      <c r="G176" s="25"/>
      <c r="H176" s="25"/>
      <c r="I176" s="25"/>
      <c r="J176" s="25"/>
    </row>
    <row r="177" spans="1:10" s="16" customFormat="1" x14ac:dyDescent="0.2">
      <c r="A177" s="74" t="s">
        <v>2638</v>
      </c>
      <c r="B177" s="74"/>
      <c r="C177" s="74"/>
      <c r="D177" s="74"/>
      <c r="E177" s="74"/>
      <c r="F177" s="74"/>
      <c r="G177" s="74"/>
      <c r="H177" s="74"/>
      <c r="I177" s="74"/>
      <c r="J177" s="74"/>
    </row>
    <row r="178" spans="1:10" s="16" customFormat="1" x14ac:dyDescent="0.2">
      <c r="A178" s="22" t="s">
        <v>2637</v>
      </c>
      <c r="B178" s="25"/>
      <c r="C178" s="25"/>
      <c r="D178" s="25"/>
      <c r="E178" s="25"/>
      <c r="F178" s="25"/>
      <c r="G178" s="25"/>
      <c r="H178" s="25"/>
      <c r="I178" s="25"/>
      <c r="J178" s="25"/>
    </row>
    <row r="179" spans="1:10" s="16" customFormat="1" ht="12" x14ac:dyDescent="0.2">
      <c r="A179" s="25"/>
      <c r="B179" s="25"/>
      <c r="C179" s="25"/>
      <c r="D179" s="25"/>
      <c r="E179" s="25"/>
      <c r="F179" s="25"/>
      <c r="G179" s="25"/>
      <c r="H179" s="25"/>
      <c r="I179" s="25"/>
      <c r="J179" s="25"/>
    </row>
    <row r="180" spans="1:10" s="16" customFormat="1" x14ac:dyDescent="0.2">
      <c r="A180" s="22" t="s">
        <v>16</v>
      </c>
      <c r="B180" s="29" t="s">
        <v>2421</v>
      </c>
      <c r="C180" s="24">
        <v>3343891</v>
      </c>
      <c r="D180" s="24">
        <v>3420892</v>
      </c>
      <c r="E180" s="24">
        <v>77001</v>
      </c>
      <c r="F180" s="24">
        <v>2951328</v>
      </c>
      <c r="G180" s="24">
        <v>-392563</v>
      </c>
      <c r="H180" s="24">
        <v>-469564</v>
      </c>
      <c r="I180" s="24">
        <v>2127965</v>
      </c>
      <c r="J180" s="25"/>
    </row>
    <row r="181" spans="1:10" s="16" customFormat="1" x14ac:dyDescent="0.2">
      <c r="A181" s="26" t="s">
        <v>958</v>
      </c>
      <c r="B181" s="30" t="s">
        <v>959</v>
      </c>
      <c r="C181" s="28">
        <v>3343891</v>
      </c>
      <c r="D181" s="28">
        <v>3420892</v>
      </c>
      <c r="E181" s="28">
        <v>77001</v>
      </c>
      <c r="F181" s="28">
        <v>2951328</v>
      </c>
      <c r="G181" s="28">
        <v>-392563</v>
      </c>
      <c r="H181" s="28">
        <v>-469564</v>
      </c>
      <c r="I181" s="28">
        <v>2127965</v>
      </c>
      <c r="J181" s="25"/>
    </row>
    <row r="182" spans="1:10" s="16" customFormat="1" x14ac:dyDescent="0.2">
      <c r="A182" s="26" t="s">
        <v>960</v>
      </c>
      <c r="B182" s="30" t="s">
        <v>959</v>
      </c>
      <c r="C182" s="28">
        <v>3343891</v>
      </c>
      <c r="D182" s="28">
        <v>3420892</v>
      </c>
      <c r="E182" s="28">
        <v>77001</v>
      </c>
      <c r="F182" s="28">
        <v>2951328</v>
      </c>
      <c r="G182" s="28">
        <v>-392563</v>
      </c>
      <c r="H182" s="28">
        <v>-469564</v>
      </c>
      <c r="I182" s="28">
        <v>2127965</v>
      </c>
      <c r="J182" s="25"/>
    </row>
    <row r="183" spans="1:10" s="16" customFormat="1" x14ac:dyDescent="0.2">
      <c r="A183" s="26" t="s">
        <v>961</v>
      </c>
      <c r="B183" s="30" t="s">
        <v>962</v>
      </c>
      <c r="C183" s="28">
        <v>3343891</v>
      </c>
      <c r="D183" s="28">
        <v>3420892</v>
      </c>
      <c r="E183" s="28">
        <v>77001</v>
      </c>
      <c r="F183" s="28">
        <v>2951328</v>
      </c>
      <c r="G183" s="28">
        <v>-392563</v>
      </c>
      <c r="H183" s="28">
        <v>-469564</v>
      </c>
      <c r="I183" s="28">
        <v>2127965</v>
      </c>
      <c r="J183" s="25"/>
    </row>
    <row r="184" spans="1:10" s="16" customFormat="1" x14ac:dyDescent="0.2">
      <c r="A184" s="22" t="s">
        <v>979</v>
      </c>
      <c r="B184" s="29" t="s">
        <v>980</v>
      </c>
      <c r="C184" s="24">
        <v>3343891</v>
      </c>
      <c r="D184" s="24">
        <v>3420892</v>
      </c>
      <c r="E184" s="24">
        <v>77001</v>
      </c>
      <c r="F184" s="24">
        <v>2951328</v>
      </c>
      <c r="G184" s="24">
        <v>-392563</v>
      </c>
      <c r="H184" s="24">
        <v>-469564</v>
      </c>
      <c r="I184" s="24">
        <v>2127965</v>
      </c>
      <c r="J184" s="25"/>
    </row>
    <row r="185" spans="1:10" s="16" customFormat="1" x14ac:dyDescent="0.2">
      <c r="A185" s="26" t="s">
        <v>981</v>
      </c>
      <c r="B185" s="30" t="s">
        <v>982</v>
      </c>
      <c r="C185" s="28">
        <v>3189391</v>
      </c>
      <c r="D185" s="28">
        <v>3266392</v>
      </c>
      <c r="E185" s="28">
        <v>77001</v>
      </c>
      <c r="F185" s="28">
        <v>2876468</v>
      </c>
      <c r="G185" s="28">
        <v>-312923</v>
      </c>
      <c r="H185" s="28">
        <v>-389924</v>
      </c>
      <c r="I185" s="28">
        <v>2055244</v>
      </c>
      <c r="J185" s="25"/>
    </row>
    <row r="186" spans="1:10" s="16" customFormat="1" x14ac:dyDescent="0.2">
      <c r="A186" s="26" t="s">
        <v>983</v>
      </c>
      <c r="B186" s="30" t="s">
        <v>984</v>
      </c>
      <c r="C186" s="28">
        <v>3189391</v>
      </c>
      <c r="D186" s="28">
        <v>3266392</v>
      </c>
      <c r="E186" s="28">
        <v>77001</v>
      </c>
      <c r="F186" s="28">
        <v>2876468</v>
      </c>
      <c r="G186" s="28">
        <v>-312923</v>
      </c>
      <c r="H186" s="28">
        <v>-389924</v>
      </c>
      <c r="I186" s="28">
        <v>2055079</v>
      </c>
      <c r="J186" s="25"/>
    </row>
    <row r="187" spans="1:10" s="16" customFormat="1" x14ac:dyDescent="0.2">
      <c r="A187" s="26" t="s">
        <v>985</v>
      </c>
      <c r="B187" s="30" t="s">
        <v>986</v>
      </c>
      <c r="C187" s="28">
        <v>2951229</v>
      </c>
      <c r="D187" s="28">
        <v>3015297</v>
      </c>
      <c r="E187" s="28">
        <v>64068</v>
      </c>
      <c r="F187" s="28">
        <v>2727185</v>
      </c>
      <c r="G187" s="28">
        <v>-224044</v>
      </c>
      <c r="H187" s="28">
        <v>-288112</v>
      </c>
      <c r="I187" s="28">
        <v>1856935</v>
      </c>
      <c r="J187" s="25"/>
    </row>
    <row r="188" spans="1:10" s="16" customFormat="1" ht="12.75" customHeight="1" x14ac:dyDescent="0.2">
      <c r="A188" s="26" t="s">
        <v>1053</v>
      </c>
      <c r="B188" s="30" t="s">
        <v>1054</v>
      </c>
      <c r="C188" s="28">
        <v>238162</v>
      </c>
      <c r="D188" s="28">
        <v>251095</v>
      </c>
      <c r="E188" s="28">
        <v>12933</v>
      </c>
      <c r="F188" s="28">
        <v>149283</v>
      </c>
      <c r="G188" s="28">
        <v>-88879</v>
      </c>
      <c r="H188" s="28">
        <v>-101812</v>
      </c>
      <c r="I188" s="28">
        <v>198144</v>
      </c>
      <c r="J188" s="25"/>
    </row>
    <row r="189" spans="1:10" s="16" customFormat="1" ht="25.5" x14ac:dyDescent="0.2">
      <c r="A189" s="26" t="s">
        <v>1266</v>
      </c>
      <c r="B189" s="30" t="s">
        <v>3032</v>
      </c>
      <c r="C189" s="28">
        <v>0</v>
      </c>
      <c r="D189" s="28">
        <v>0</v>
      </c>
      <c r="E189" s="28">
        <v>0</v>
      </c>
      <c r="F189" s="28">
        <v>0</v>
      </c>
      <c r="G189" s="28">
        <v>0</v>
      </c>
      <c r="H189" s="28">
        <v>0</v>
      </c>
      <c r="I189" s="28">
        <v>165</v>
      </c>
      <c r="J189" s="25"/>
    </row>
    <row r="190" spans="1:10" s="16" customFormat="1" x14ac:dyDescent="0.2">
      <c r="A190" s="26" t="s">
        <v>1337</v>
      </c>
      <c r="B190" s="30" t="s">
        <v>1338</v>
      </c>
      <c r="C190" s="28">
        <v>0</v>
      </c>
      <c r="D190" s="28">
        <v>0</v>
      </c>
      <c r="E190" s="28">
        <v>0</v>
      </c>
      <c r="F190" s="28">
        <v>0</v>
      </c>
      <c r="G190" s="28">
        <v>0</v>
      </c>
      <c r="H190" s="28">
        <v>0</v>
      </c>
      <c r="I190" s="28">
        <v>165</v>
      </c>
      <c r="J190" s="25"/>
    </row>
    <row r="191" spans="1:10" s="16" customFormat="1" x14ac:dyDescent="0.2">
      <c r="A191" s="26" t="s">
        <v>1599</v>
      </c>
      <c r="B191" s="30" t="s">
        <v>1600</v>
      </c>
      <c r="C191" s="28">
        <v>154500</v>
      </c>
      <c r="D191" s="28">
        <v>154500</v>
      </c>
      <c r="E191" s="28">
        <v>0</v>
      </c>
      <c r="F191" s="28">
        <v>74860</v>
      </c>
      <c r="G191" s="28">
        <v>-79640</v>
      </c>
      <c r="H191" s="28">
        <v>-79640</v>
      </c>
      <c r="I191" s="28">
        <v>72721</v>
      </c>
      <c r="J191" s="25"/>
    </row>
    <row r="192" spans="1:10" s="16" customFormat="1" x14ac:dyDescent="0.2">
      <c r="A192" s="26" t="s">
        <v>1601</v>
      </c>
      <c r="B192" s="30" t="s">
        <v>1602</v>
      </c>
      <c r="C192" s="28">
        <v>154500</v>
      </c>
      <c r="D192" s="28">
        <v>154500</v>
      </c>
      <c r="E192" s="28">
        <v>0</v>
      </c>
      <c r="F192" s="28">
        <v>74860</v>
      </c>
      <c r="G192" s="28">
        <v>-79640</v>
      </c>
      <c r="H192" s="28">
        <v>-79640</v>
      </c>
      <c r="I192" s="28">
        <v>72721</v>
      </c>
      <c r="J192" s="25"/>
    </row>
    <row r="193" spans="1:10" s="16" customFormat="1" x14ac:dyDescent="0.2">
      <c r="A193" s="26" t="s">
        <v>2400</v>
      </c>
      <c r="B193" s="30" t="s">
        <v>2401</v>
      </c>
      <c r="C193" s="28">
        <v>0</v>
      </c>
      <c r="D193" s="28">
        <v>0</v>
      </c>
      <c r="E193" s="28">
        <v>0</v>
      </c>
      <c r="F193" s="28">
        <v>469564</v>
      </c>
      <c r="G193" s="28">
        <v>0</v>
      </c>
      <c r="H193" s="28">
        <v>0</v>
      </c>
      <c r="I193" s="28">
        <v>209966</v>
      </c>
      <c r="J193" s="25"/>
    </row>
    <row r="194" spans="1:10" s="16" customFormat="1" ht="12" x14ac:dyDescent="0.2">
      <c r="A194" s="25"/>
      <c r="B194" s="25"/>
      <c r="C194" s="25"/>
      <c r="D194" s="25"/>
      <c r="E194" s="25"/>
      <c r="F194" s="25"/>
      <c r="G194" s="25"/>
      <c r="H194" s="25"/>
      <c r="I194" s="25"/>
      <c r="J194" s="25"/>
    </row>
    <row r="195" spans="1:10" s="16" customFormat="1" x14ac:dyDescent="0.2">
      <c r="A195" s="74" t="s">
        <v>2639</v>
      </c>
      <c r="B195" s="74"/>
      <c r="C195" s="74"/>
      <c r="D195" s="74"/>
      <c r="E195" s="74"/>
      <c r="F195" s="74"/>
      <c r="G195" s="74"/>
      <c r="H195" s="74"/>
      <c r="I195" s="74"/>
      <c r="J195" s="74"/>
    </row>
    <row r="196" spans="1:10" s="16" customFormat="1" x14ac:dyDescent="0.2">
      <c r="A196" s="22" t="s">
        <v>2637</v>
      </c>
      <c r="B196" s="25"/>
      <c r="C196" s="25"/>
      <c r="D196" s="25"/>
      <c r="E196" s="25"/>
      <c r="F196" s="25"/>
      <c r="G196" s="25"/>
      <c r="H196" s="25"/>
      <c r="I196" s="25"/>
      <c r="J196" s="25"/>
    </row>
    <row r="197" spans="1:10" s="16" customFormat="1" ht="12" x14ac:dyDescent="0.2">
      <c r="A197" s="25"/>
      <c r="B197" s="25"/>
      <c r="C197" s="25"/>
      <c r="D197" s="25"/>
      <c r="E197" s="25"/>
      <c r="F197" s="25"/>
      <c r="G197" s="25"/>
      <c r="H197" s="25"/>
      <c r="I197" s="25"/>
      <c r="J197" s="25"/>
    </row>
    <row r="198" spans="1:10" s="16" customFormat="1" x14ac:dyDescent="0.2">
      <c r="A198" s="22" t="s">
        <v>16</v>
      </c>
      <c r="B198" s="29" t="s">
        <v>2421</v>
      </c>
      <c r="C198" s="24">
        <v>386477</v>
      </c>
      <c r="D198" s="24">
        <v>386477</v>
      </c>
      <c r="E198" s="24">
        <v>0</v>
      </c>
      <c r="F198" s="24">
        <v>386477</v>
      </c>
      <c r="G198" s="24">
        <v>0</v>
      </c>
      <c r="H198" s="24">
        <v>0</v>
      </c>
      <c r="I198" s="24">
        <v>386477</v>
      </c>
      <c r="J198" s="25"/>
    </row>
    <row r="199" spans="1:10" s="16" customFormat="1" x14ac:dyDescent="0.2">
      <c r="A199" s="26" t="s">
        <v>958</v>
      </c>
      <c r="B199" s="30" t="s">
        <v>959</v>
      </c>
      <c r="C199" s="28">
        <v>386477</v>
      </c>
      <c r="D199" s="28">
        <v>386477</v>
      </c>
      <c r="E199" s="28">
        <v>0</v>
      </c>
      <c r="F199" s="28">
        <v>386477</v>
      </c>
      <c r="G199" s="28">
        <v>0</v>
      </c>
      <c r="H199" s="28">
        <v>0</v>
      </c>
      <c r="I199" s="28">
        <v>386477</v>
      </c>
      <c r="J199" s="25"/>
    </row>
    <row r="200" spans="1:10" s="16" customFormat="1" x14ac:dyDescent="0.2">
      <c r="A200" s="26" t="s">
        <v>960</v>
      </c>
      <c r="B200" s="30" t="s">
        <v>959</v>
      </c>
      <c r="C200" s="28">
        <v>386477</v>
      </c>
      <c r="D200" s="28">
        <v>386477</v>
      </c>
      <c r="E200" s="28">
        <v>0</v>
      </c>
      <c r="F200" s="28">
        <v>386477</v>
      </c>
      <c r="G200" s="28">
        <v>0</v>
      </c>
      <c r="H200" s="28">
        <v>0</v>
      </c>
      <c r="I200" s="28">
        <v>386477</v>
      </c>
      <c r="J200" s="25"/>
    </row>
    <row r="201" spans="1:10" s="16" customFormat="1" x14ac:dyDescent="0.2">
      <c r="A201" s="26" t="s">
        <v>961</v>
      </c>
      <c r="B201" s="30" t="s">
        <v>962</v>
      </c>
      <c r="C201" s="28">
        <v>386477</v>
      </c>
      <c r="D201" s="28">
        <v>386477</v>
      </c>
      <c r="E201" s="28">
        <v>0</v>
      </c>
      <c r="F201" s="28">
        <v>386477</v>
      </c>
      <c r="G201" s="28">
        <v>0</v>
      </c>
      <c r="H201" s="28">
        <v>0</v>
      </c>
      <c r="I201" s="28">
        <v>386477</v>
      </c>
      <c r="J201" s="25"/>
    </row>
    <row r="202" spans="1:10" s="16" customFormat="1" x14ac:dyDescent="0.2">
      <c r="A202" s="22" t="s">
        <v>979</v>
      </c>
      <c r="B202" s="29" t="s">
        <v>980</v>
      </c>
      <c r="C202" s="24">
        <v>386477</v>
      </c>
      <c r="D202" s="24">
        <v>386477</v>
      </c>
      <c r="E202" s="24">
        <v>0</v>
      </c>
      <c r="F202" s="24">
        <v>386477</v>
      </c>
      <c r="G202" s="24">
        <v>0</v>
      </c>
      <c r="H202" s="24">
        <v>0</v>
      </c>
      <c r="I202" s="24">
        <v>386477</v>
      </c>
      <c r="J202" s="25"/>
    </row>
    <row r="203" spans="1:10" s="16" customFormat="1" x14ac:dyDescent="0.2">
      <c r="A203" s="26" t="s">
        <v>981</v>
      </c>
      <c r="B203" s="30" t="s">
        <v>982</v>
      </c>
      <c r="C203" s="28">
        <v>386477</v>
      </c>
      <c r="D203" s="28">
        <v>386477</v>
      </c>
      <c r="E203" s="28">
        <v>0</v>
      </c>
      <c r="F203" s="28">
        <v>386477</v>
      </c>
      <c r="G203" s="28">
        <v>0</v>
      </c>
      <c r="H203" s="28">
        <v>0</v>
      </c>
      <c r="I203" s="28">
        <v>386477</v>
      </c>
      <c r="J203" s="25"/>
    </row>
    <row r="204" spans="1:10" s="16" customFormat="1" ht="12.75" customHeight="1" x14ac:dyDescent="0.2">
      <c r="A204" s="26" t="s">
        <v>1266</v>
      </c>
      <c r="B204" s="30" t="s">
        <v>3032</v>
      </c>
      <c r="C204" s="28">
        <v>361917</v>
      </c>
      <c r="D204" s="28">
        <v>361917</v>
      </c>
      <c r="E204" s="28">
        <v>0</v>
      </c>
      <c r="F204" s="28">
        <v>361917</v>
      </c>
      <c r="G204" s="28">
        <v>0</v>
      </c>
      <c r="H204" s="28">
        <v>0</v>
      </c>
      <c r="I204" s="28">
        <v>361917</v>
      </c>
      <c r="J204" s="25"/>
    </row>
    <row r="205" spans="1:10" s="16" customFormat="1" x14ac:dyDescent="0.2">
      <c r="A205" s="26" t="s">
        <v>1267</v>
      </c>
      <c r="B205" s="30" t="s">
        <v>1268</v>
      </c>
      <c r="C205" s="28">
        <v>361917</v>
      </c>
      <c r="D205" s="28">
        <v>361917</v>
      </c>
      <c r="E205" s="28">
        <v>0</v>
      </c>
      <c r="F205" s="28">
        <v>361917</v>
      </c>
      <c r="G205" s="28">
        <v>0</v>
      </c>
      <c r="H205" s="28">
        <v>0</v>
      </c>
      <c r="I205" s="28">
        <v>361917</v>
      </c>
      <c r="J205" s="25"/>
    </row>
    <row r="206" spans="1:10" s="16" customFormat="1" ht="25.5" x14ac:dyDescent="0.2">
      <c r="A206" s="26" t="s">
        <v>1475</v>
      </c>
      <c r="B206" s="30" t="s">
        <v>1476</v>
      </c>
      <c r="C206" s="28">
        <v>24560</v>
      </c>
      <c r="D206" s="28">
        <v>24560</v>
      </c>
      <c r="E206" s="28">
        <v>0</v>
      </c>
      <c r="F206" s="28">
        <v>24560</v>
      </c>
      <c r="G206" s="28">
        <v>0</v>
      </c>
      <c r="H206" s="28">
        <v>0</v>
      </c>
      <c r="I206" s="28">
        <v>24560</v>
      </c>
      <c r="J206" s="25"/>
    </row>
    <row r="207" spans="1:10" s="16" customFormat="1" ht="25.5" x14ac:dyDescent="0.2">
      <c r="A207" s="26" t="s">
        <v>1513</v>
      </c>
      <c r="B207" s="30" t="s">
        <v>1514</v>
      </c>
      <c r="C207" s="28">
        <v>24560</v>
      </c>
      <c r="D207" s="28">
        <v>24560</v>
      </c>
      <c r="E207" s="28">
        <v>0</v>
      </c>
      <c r="F207" s="28">
        <v>24560</v>
      </c>
      <c r="G207" s="28">
        <v>0</v>
      </c>
      <c r="H207" s="28">
        <v>0</v>
      </c>
      <c r="I207" s="28">
        <v>24560</v>
      </c>
      <c r="J207" s="25"/>
    </row>
    <row r="208" spans="1:10" s="16" customFormat="1" ht="25.5" x14ac:dyDescent="0.2">
      <c r="A208" s="26" t="s">
        <v>1565</v>
      </c>
      <c r="B208" s="30" t="s">
        <v>1566</v>
      </c>
      <c r="C208" s="28">
        <v>24560</v>
      </c>
      <c r="D208" s="28">
        <v>24560</v>
      </c>
      <c r="E208" s="28">
        <v>0</v>
      </c>
      <c r="F208" s="28">
        <v>24560</v>
      </c>
      <c r="G208" s="28">
        <v>0</v>
      </c>
      <c r="H208" s="28">
        <v>0</v>
      </c>
      <c r="I208" s="28">
        <v>24560</v>
      </c>
      <c r="J208" s="25"/>
    </row>
    <row r="209" spans="1:10" s="16" customFormat="1" ht="38.25" x14ac:dyDescent="0.2">
      <c r="A209" s="26" t="s">
        <v>1569</v>
      </c>
      <c r="B209" s="30" t="s">
        <v>1570</v>
      </c>
      <c r="C209" s="28">
        <v>24560</v>
      </c>
      <c r="D209" s="28">
        <v>24560</v>
      </c>
      <c r="E209" s="28">
        <v>0</v>
      </c>
      <c r="F209" s="28">
        <v>24560</v>
      </c>
      <c r="G209" s="28">
        <v>0</v>
      </c>
      <c r="H209" s="28">
        <v>0</v>
      </c>
      <c r="I209" s="28">
        <v>24560</v>
      </c>
      <c r="J209" s="25"/>
    </row>
    <row r="210" spans="1:10" s="16" customFormat="1" ht="12" x14ac:dyDescent="0.2">
      <c r="A210" s="25"/>
      <c r="B210" s="25"/>
      <c r="C210" s="25"/>
      <c r="D210" s="25"/>
      <c r="E210" s="25"/>
      <c r="F210" s="25"/>
      <c r="G210" s="25"/>
      <c r="H210" s="25"/>
      <c r="I210" s="25"/>
      <c r="J210" s="25"/>
    </row>
    <row r="211" spans="1:10" s="16" customFormat="1" x14ac:dyDescent="0.2">
      <c r="A211" s="74" t="s">
        <v>2640</v>
      </c>
      <c r="B211" s="74"/>
      <c r="C211" s="74"/>
      <c r="D211" s="74"/>
      <c r="E211" s="74"/>
      <c r="F211" s="74"/>
      <c r="G211" s="74"/>
      <c r="H211" s="74"/>
      <c r="I211" s="74"/>
      <c r="J211" s="74"/>
    </row>
    <row r="212" spans="1:10" s="16" customFormat="1" x14ac:dyDescent="0.2">
      <c r="A212" s="22" t="s">
        <v>2600</v>
      </c>
      <c r="B212" s="25"/>
      <c r="C212" s="25"/>
      <c r="D212" s="25"/>
      <c r="E212" s="25"/>
      <c r="F212" s="25"/>
      <c r="G212" s="25"/>
      <c r="H212" s="25"/>
      <c r="I212" s="25"/>
      <c r="J212" s="25"/>
    </row>
    <row r="213" spans="1:10" s="16" customFormat="1" ht="12" x14ac:dyDescent="0.2">
      <c r="A213" s="25"/>
      <c r="B213" s="25"/>
      <c r="C213" s="25"/>
      <c r="D213" s="25"/>
      <c r="E213" s="25"/>
      <c r="F213" s="25"/>
      <c r="G213" s="25"/>
      <c r="H213" s="25"/>
      <c r="I213" s="25"/>
      <c r="J213" s="25"/>
    </row>
    <row r="214" spans="1:10" s="16" customFormat="1" x14ac:dyDescent="0.2">
      <c r="A214" s="22" t="s">
        <v>16</v>
      </c>
      <c r="B214" s="29" t="s">
        <v>2421</v>
      </c>
      <c r="C214" s="24">
        <v>1127814</v>
      </c>
      <c r="D214" s="24">
        <v>1127814</v>
      </c>
      <c r="E214" s="24">
        <v>0</v>
      </c>
      <c r="F214" s="24">
        <v>1116642</v>
      </c>
      <c r="G214" s="24">
        <v>-11172</v>
      </c>
      <c r="H214" s="24">
        <v>-11172</v>
      </c>
      <c r="I214" s="24">
        <v>1104378</v>
      </c>
      <c r="J214" s="25"/>
    </row>
    <row r="215" spans="1:10" s="16" customFormat="1" x14ac:dyDescent="0.2">
      <c r="A215" s="26" t="s">
        <v>958</v>
      </c>
      <c r="B215" s="30" t="s">
        <v>959</v>
      </c>
      <c r="C215" s="28">
        <v>1127814</v>
      </c>
      <c r="D215" s="28">
        <v>1127814</v>
      </c>
      <c r="E215" s="28">
        <v>0</v>
      </c>
      <c r="F215" s="28">
        <v>1116642</v>
      </c>
      <c r="G215" s="28">
        <v>-11172</v>
      </c>
      <c r="H215" s="28">
        <v>-11172</v>
      </c>
      <c r="I215" s="28">
        <v>1104378</v>
      </c>
      <c r="J215" s="25"/>
    </row>
    <row r="216" spans="1:10" s="16" customFormat="1" x14ac:dyDescent="0.2">
      <c r="A216" s="26" t="s">
        <v>960</v>
      </c>
      <c r="B216" s="30" t="s">
        <v>959</v>
      </c>
      <c r="C216" s="28">
        <v>1127814</v>
      </c>
      <c r="D216" s="28">
        <v>1127814</v>
      </c>
      <c r="E216" s="28">
        <v>0</v>
      </c>
      <c r="F216" s="28">
        <v>1116642</v>
      </c>
      <c r="G216" s="28">
        <v>-11172</v>
      </c>
      <c r="H216" s="28">
        <v>-11172</v>
      </c>
      <c r="I216" s="28">
        <v>1104378</v>
      </c>
      <c r="J216" s="25"/>
    </row>
    <row r="217" spans="1:10" s="16" customFormat="1" x14ac:dyDescent="0.2">
      <c r="A217" s="26" t="s">
        <v>961</v>
      </c>
      <c r="B217" s="30" t="s">
        <v>962</v>
      </c>
      <c r="C217" s="28">
        <v>1127814</v>
      </c>
      <c r="D217" s="28">
        <v>1127814</v>
      </c>
      <c r="E217" s="28">
        <v>0</v>
      </c>
      <c r="F217" s="28">
        <v>1116642</v>
      </c>
      <c r="G217" s="28">
        <v>-11172</v>
      </c>
      <c r="H217" s="28">
        <v>-11172</v>
      </c>
      <c r="I217" s="28">
        <v>1104378</v>
      </c>
      <c r="J217" s="25"/>
    </row>
    <row r="218" spans="1:10" s="16" customFormat="1" x14ac:dyDescent="0.2">
      <c r="A218" s="22" t="s">
        <v>979</v>
      </c>
      <c r="B218" s="29" t="s">
        <v>980</v>
      </c>
      <c r="C218" s="24">
        <v>1127814</v>
      </c>
      <c r="D218" s="24">
        <v>1127814</v>
      </c>
      <c r="E218" s="24">
        <v>0</v>
      </c>
      <c r="F218" s="24">
        <v>1116642</v>
      </c>
      <c r="G218" s="24">
        <v>-11172</v>
      </c>
      <c r="H218" s="24">
        <v>-11172</v>
      </c>
      <c r="I218" s="24">
        <v>1104378</v>
      </c>
      <c r="J218" s="25"/>
    </row>
    <row r="219" spans="1:10" s="16" customFormat="1" x14ac:dyDescent="0.2">
      <c r="A219" s="26" t="s">
        <v>981</v>
      </c>
      <c r="B219" s="30" t="s">
        <v>982</v>
      </c>
      <c r="C219" s="28">
        <v>1121814</v>
      </c>
      <c r="D219" s="28">
        <v>1121814</v>
      </c>
      <c r="E219" s="28">
        <v>0</v>
      </c>
      <c r="F219" s="28">
        <v>1110799</v>
      </c>
      <c r="G219" s="28">
        <v>-11015</v>
      </c>
      <c r="H219" s="28">
        <v>-11015</v>
      </c>
      <c r="I219" s="28">
        <v>1098766</v>
      </c>
      <c r="J219" s="25"/>
    </row>
    <row r="220" spans="1:10" s="16" customFormat="1" ht="12.75" customHeight="1" x14ac:dyDescent="0.2">
      <c r="A220" s="26" t="s">
        <v>983</v>
      </c>
      <c r="B220" s="30" t="s">
        <v>984</v>
      </c>
      <c r="C220" s="28">
        <v>1121814</v>
      </c>
      <c r="D220" s="28">
        <v>1121814</v>
      </c>
      <c r="E220" s="28">
        <v>0</v>
      </c>
      <c r="F220" s="28">
        <v>1110799</v>
      </c>
      <c r="G220" s="28">
        <v>-11015</v>
      </c>
      <c r="H220" s="28">
        <v>-11015</v>
      </c>
      <c r="I220" s="28">
        <v>1098766</v>
      </c>
      <c r="J220" s="25"/>
    </row>
    <row r="221" spans="1:10" s="16" customFormat="1" x14ac:dyDescent="0.2">
      <c r="A221" s="26" t="s">
        <v>985</v>
      </c>
      <c r="B221" s="30" t="s">
        <v>986</v>
      </c>
      <c r="C221" s="28">
        <v>928960</v>
      </c>
      <c r="D221" s="28">
        <v>928960</v>
      </c>
      <c r="E221" s="28">
        <v>0</v>
      </c>
      <c r="F221" s="28">
        <v>924964</v>
      </c>
      <c r="G221" s="28">
        <v>-3996</v>
      </c>
      <c r="H221" s="28">
        <v>-3996</v>
      </c>
      <c r="I221" s="28">
        <v>908144</v>
      </c>
      <c r="J221" s="25"/>
    </row>
    <row r="222" spans="1:10" s="16" customFormat="1" x14ac:dyDescent="0.2">
      <c r="A222" s="26" t="s">
        <v>1053</v>
      </c>
      <c r="B222" s="30" t="s">
        <v>1054</v>
      </c>
      <c r="C222" s="28">
        <v>192854</v>
      </c>
      <c r="D222" s="28">
        <v>192854</v>
      </c>
      <c r="E222" s="28">
        <v>0</v>
      </c>
      <c r="F222" s="28">
        <v>185835</v>
      </c>
      <c r="G222" s="28">
        <v>-7019</v>
      </c>
      <c r="H222" s="28">
        <v>-7019</v>
      </c>
      <c r="I222" s="28">
        <v>190622</v>
      </c>
      <c r="J222" s="25"/>
    </row>
    <row r="223" spans="1:10" s="16" customFormat="1" x14ac:dyDescent="0.2">
      <c r="A223" s="26" t="s">
        <v>1599</v>
      </c>
      <c r="B223" s="30" t="s">
        <v>1600</v>
      </c>
      <c r="C223" s="28">
        <v>6000</v>
      </c>
      <c r="D223" s="28">
        <v>6000</v>
      </c>
      <c r="E223" s="28">
        <v>0</v>
      </c>
      <c r="F223" s="28">
        <v>5843</v>
      </c>
      <c r="G223" s="28">
        <v>-157</v>
      </c>
      <c r="H223" s="28">
        <v>-157</v>
      </c>
      <c r="I223" s="28">
        <v>5612</v>
      </c>
      <c r="J223" s="25"/>
    </row>
    <row r="224" spans="1:10" s="16" customFormat="1" x14ac:dyDescent="0.2">
      <c r="A224" s="26" t="s">
        <v>1601</v>
      </c>
      <c r="B224" s="30" t="s">
        <v>1602</v>
      </c>
      <c r="C224" s="28">
        <v>6000</v>
      </c>
      <c r="D224" s="28">
        <v>6000</v>
      </c>
      <c r="E224" s="28">
        <v>0</v>
      </c>
      <c r="F224" s="28">
        <v>5843</v>
      </c>
      <c r="G224" s="28">
        <v>-157</v>
      </c>
      <c r="H224" s="28">
        <v>-157</v>
      </c>
      <c r="I224" s="28">
        <v>5612</v>
      </c>
      <c r="J224" s="25"/>
    </row>
    <row r="225" spans="1:10" s="16" customFormat="1" x14ac:dyDescent="0.2">
      <c r="A225" s="26" t="s">
        <v>2400</v>
      </c>
      <c r="B225" s="30" t="s">
        <v>2401</v>
      </c>
      <c r="C225" s="28">
        <v>0</v>
      </c>
      <c r="D225" s="28">
        <v>0</v>
      </c>
      <c r="E225" s="28">
        <v>0</v>
      </c>
      <c r="F225" s="28">
        <v>11172</v>
      </c>
      <c r="G225" s="28">
        <v>0</v>
      </c>
      <c r="H225" s="28">
        <v>0</v>
      </c>
      <c r="I225" s="28">
        <v>1429</v>
      </c>
      <c r="J225" s="25"/>
    </row>
    <row r="226" spans="1:10" s="16" customFormat="1" ht="12" x14ac:dyDescent="0.2">
      <c r="A226" s="25"/>
      <c r="B226" s="25"/>
      <c r="C226" s="25"/>
      <c r="D226" s="25"/>
      <c r="E226" s="25"/>
      <c r="F226" s="25"/>
      <c r="G226" s="25"/>
      <c r="H226" s="25"/>
      <c r="I226" s="25"/>
      <c r="J226" s="25"/>
    </row>
    <row r="227" spans="1:10" s="16" customFormat="1" x14ac:dyDescent="0.2">
      <c r="A227" s="74" t="s">
        <v>2641</v>
      </c>
      <c r="B227" s="74"/>
      <c r="C227" s="74"/>
      <c r="D227" s="74"/>
      <c r="E227" s="74"/>
      <c r="F227" s="74"/>
      <c r="G227" s="74"/>
      <c r="H227" s="74"/>
      <c r="I227" s="74"/>
      <c r="J227" s="74"/>
    </row>
    <row r="228" spans="1:10" s="16" customFormat="1" x14ac:dyDescent="0.2">
      <c r="A228" s="22" t="s">
        <v>2600</v>
      </c>
      <c r="B228" s="25"/>
      <c r="C228" s="25"/>
      <c r="D228" s="25"/>
      <c r="E228" s="25"/>
      <c r="F228" s="25"/>
      <c r="G228" s="25"/>
      <c r="H228" s="25"/>
      <c r="I228" s="25"/>
      <c r="J228" s="25"/>
    </row>
    <row r="229" spans="1:10" s="16" customFormat="1" ht="12" x14ac:dyDescent="0.2">
      <c r="A229" s="25"/>
      <c r="B229" s="25"/>
      <c r="C229" s="25"/>
      <c r="D229" s="25"/>
      <c r="E229" s="25"/>
      <c r="F229" s="25"/>
      <c r="G229" s="25"/>
      <c r="H229" s="25"/>
      <c r="I229" s="25"/>
      <c r="J229" s="25"/>
    </row>
    <row r="230" spans="1:10" s="16" customFormat="1" x14ac:dyDescent="0.2">
      <c r="A230" s="22" t="s">
        <v>16</v>
      </c>
      <c r="B230" s="29" t="s">
        <v>2421</v>
      </c>
      <c r="C230" s="24">
        <v>1127814</v>
      </c>
      <c r="D230" s="24">
        <v>1127814</v>
      </c>
      <c r="E230" s="24">
        <v>0</v>
      </c>
      <c r="F230" s="24">
        <v>1116642</v>
      </c>
      <c r="G230" s="24">
        <v>-11172</v>
      </c>
      <c r="H230" s="24">
        <v>-11172</v>
      </c>
      <c r="I230" s="24">
        <v>1104378</v>
      </c>
      <c r="J230" s="25"/>
    </row>
    <row r="231" spans="1:10" s="16" customFormat="1" x14ac:dyDescent="0.2">
      <c r="A231" s="26" t="s">
        <v>958</v>
      </c>
      <c r="B231" s="30" t="s">
        <v>959</v>
      </c>
      <c r="C231" s="28">
        <v>1127814</v>
      </c>
      <c r="D231" s="28">
        <v>1127814</v>
      </c>
      <c r="E231" s="28">
        <v>0</v>
      </c>
      <c r="F231" s="28">
        <v>1116642</v>
      </c>
      <c r="G231" s="28">
        <v>-11172</v>
      </c>
      <c r="H231" s="28">
        <v>-11172</v>
      </c>
      <c r="I231" s="28">
        <v>1104378</v>
      </c>
      <c r="J231" s="25"/>
    </row>
    <row r="232" spans="1:10" s="16" customFormat="1" x14ac:dyDescent="0.2">
      <c r="A232" s="26" t="s">
        <v>960</v>
      </c>
      <c r="B232" s="30" t="s">
        <v>959</v>
      </c>
      <c r="C232" s="28">
        <v>1127814</v>
      </c>
      <c r="D232" s="28">
        <v>1127814</v>
      </c>
      <c r="E232" s="28">
        <v>0</v>
      </c>
      <c r="F232" s="28">
        <v>1116642</v>
      </c>
      <c r="G232" s="28">
        <v>-11172</v>
      </c>
      <c r="H232" s="28">
        <v>-11172</v>
      </c>
      <c r="I232" s="28">
        <v>1104378</v>
      </c>
      <c r="J232" s="25"/>
    </row>
    <row r="233" spans="1:10" s="16" customFormat="1" x14ac:dyDescent="0.2">
      <c r="A233" s="26" t="s">
        <v>961</v>
      </c>
      <c r="B233" s="30" t="s">
        <v>962</v>
      </c>
      <c r="C233" s="28">
        <v>1127814</v>
      </c>
      <c r="D233" s="28">
        <v>1127814</v>
      </c>
      <c r="E233" s="28">
        <v>0</v>
      </c>
      <c r="F233" s="28">
        <v>1116642</v>
      </c>
      <c r="G233" s="28">
        <v>-11172</v>
      </c>
      <c r="H233" s="28">
        <v>-11172</v>
      </c>
      <c r="I233" s="28">
        <v>1104378</v>
      </c>
      <c r="J233" s="25"/>
    </row>
    <row r="234" spans="1:10" s="16" customFormat="1" x14ac:dyDescent="0.2">
      <c r="A234" s="22" t="s">
        <v>979</v>
      </c>
      <c r="B234" s="29" t="s">
        <v>980</v>
      </c>
      <c r="C234" s="24">
        <v>1127814</v>
      </c>
      <c r="D234" s="24">
        <v>1127814</v>
      </c>
      <c r="E234" s="24">
        <v>0</v>
      </c>
      <c r="F234" s="24">
        <v>1116642</v>
      </c>
      <c r="G234" s="24">
        <v>-11172</v>
      </c>
      <c r="H234" s="24">
        <v>-11172</v>
      </c>
      <c r="I234" s="24">
        <v>1104378</v>
      </c>
      <c r="J234" s="25"/>
    </row>
    <row r="235" spans="1:10" s="16" customFormat="1" x14ac:dyDescent="0.2">
      <c r="A235" s="26" t="s">
        <v>981</v>
      </c>
      <c r="B235" s="30" t="s">
        <v>982</v>
      </c>
      <c r="C235" s="28">
        <v>1121814</v>
      </c>
      <c r="D235" s="28">
        <v>1121814</v>
      </c>
      <c r="E235" s="28">
        <v>0</v>
      </c>
      <c r="F235" s="28">
        <v>1110799</v>
      </c>
      <c r="G235" s="28">
        <v>-11015</v>
      </c>
      <c r="H235" s="28">
        <v>-11015</v>
      </c>
      <c r="I235" s="28">
        <v>1098766</v>
      </c>
      <c r="J235" s="25"/>
    </row>
    <row r="236" spans="1:10" s="16" customFormat="1" ht="12.75" customHeight="1" x14ac:dyDescent="0.2">
      <c r="A236" s="26" t="s">
        <v>983</v>
      </c>
      <c r="B236" s="30" t="s">
        <v>984</v>
      </c>
      <c r="C236" s="28">
        <v>1121814</v>
      </c>
      <c r="D236" s="28">
        <v>1121814</v>
      </c>
      <c r="E236" s="28">
        <v>0</v>
      </c>
      <c r="F236" s="28">
        <v>1110799</v>
      </c>
      <c r="G236" s="28">
        <v>-11015</v>
      </c>
      <c r="H236" s="28">
        <v>-11015</v>
      </c>
      <c r="I236" s="28">
        <v>1098766</v>
      </c>
      <c r="J236" s="25"/>
    </row>
    <row r="237" spans="1:10" s="16" customFormat="1" x14ac:dyDescent="0.2">
      <c r="A237" s="26" t="s">
        <v>985</v>
      </c>
      <c r="B237" s="30" t="s">
        <v>986</v>
      </c>
      <c r="C237" s="28">
        <v>928960</v>
      </c>
      <c r="D237" s="28">
        <v>928960</v>
      </c>
      <c r="E237" s="28">
        <v>0</v>
      </c>
      <c r="F237" s="28">
        <v>924964</v>
      </c>
      <c r="G237" s="28">
        <v>-3996</v>
      </c>
      <c r="H237" s="28">
        <v>-3996</v>
      </c>
      <c r="I237" s="28">
        <v>908144</v>
      </c>
      <c r="J237" s="25"/>
    </row>
    <row r="238" spans="1:10" s="16" customFormat="1" x14ac:dyDescent="0.2">
      <c r="A238" s="26" t="s">
        <v>1053</v>
      </c>
      <c r="B238" s="30" t="s">
        <v>1054</v>
      </c>
      <c r="C238" s="28">
        <v>192854</v>
      </c>
      <c r="D238" s="28">
        <v>192854</v>
      </c>
      <c r="E238" s="28">
        <v>0</v>
      </c>
      <c r="F238" s="28">
        <v>185835</v>
      </c>
      <c r="G238" s="28">
        <v>-7019</v>
      </c>
      <c r="H238" s="28">
        <v>-7019</v>
      </c>
      <c r="I238" s="28">
        <v>190622</v>
      </c>
      <c r="J238" s="25"/>
    </row>
    <row r="239" spans="1:10" s="16" customFormat="1" x14ac:dyDescent="0.2">
      <c r="A239" s="26" t="s">
        <v>1599</v>
      </c>
      <c r="B239" s="30" t="s">
        <v>1600</v>
      </c>
      <c r="C239" s="28">
        <v>6000</v>
      </c>
      <c r="D239" s="28">
        <v>6000</v>
      </c>
      <c r="E239" s="28">
        <v>0</v>
      </c>
      <c r="F239" s="28">
        <v>5843</v>
      </c>
      <c r="G239" s="28">
        <v>-157</v>
      </c>
      <c r="H239" s="28">
        <v>-157</v>
      </c>
      <c r="I239" s="28">
        <v>5612</v>
      </c>
      <c r="J239" s="25"/>
    </row>
    <row r="240" spans="1:10" s="16" customFormat="1" x14ac:dyDescent="0.2">
      <c r="A240" s="26" t="s">
        <v>1601</v>
      </c>
      <c r="B240" s="30" t="s">
        <v>1602</v>
      </c>
      <c r="C240" s="28">
        <v>6000</v>
      </c>
      <c r="D240" s="28">
        <v>6000</v>
      </c>
      <c r="E240" s="28">
        <v>0</v>
      </c>
      <c r="F240" s="28">
        <v>5843</v>
      </c>
      <c r="G240" s="28">
        <v>-157</v>
      </c>
      <c r="H240" s="28">
        <v>-157</v>
      </c>
      <c r="I240" s="28">
        <v>5612</v>
      </c>
      <c r="J240" s="25"/>
    </row>
    <row r="241" spans="1:10" s="16" customFormat="1" x14ac:dyDescent="0.2">
      <c r="A241" s="26" t="s">
        <v>2400</v>
      </c>
      <c r="B241" s="30" t="s">
        <v>2401</v>
      </c>
      <c r="C241" s="28">
        <v>0</v>
      </c>
      <c r="D241" s="28">
        <v>0</v>
      </c>
      <c r="E241" s="28">
        <v>0</v>
      </c>
      <c r="F241" s="28">
        <v>11172</v>
      </c>
      <c r="G241" s="28">
        <v>0</v>
      </c>
      <c r="H241" s="28">
        <v>0</v>
      </c>
      <c r="I241" s="28">
        <v>1429</v>
      </c>
      <c r="J241" s="25"/>
    </row>
    <row r="242" spans="1:10" s="16" customFormat="1" ht="12" x14ac:dyDescent="0.2">
      <c r="A242" s="25"/>
      <c r="B242" s="25"/>
      <c r="C242" s="25"/>
      <c r="D242" s="25"/>
      <c r="E242" s="25"/>
      <c r="F242" s="25"/>
      <c r="G242" s="25"/>
      <c r="H242" s="25"/>
      <c r="I242" s="25"/>
      <c r="J242" s="25"/>
    </row>
    <row r="243" spans="1:10" s="16" customFormat="1" x14ac:dyDescent="0.2">
      <c r="A243" s="74" t="s">
        <v>2642</v>
      </c>
      <c r="B243" s="74"/>
      <c r="C243" s="74"/>
      <c r="D243" s="74"/>
      <c r="E243" s="74"/>
      <c r="F243" s="74"/>
      <c r="G243" s="74"/>
      <c r="H243" s="74"/>
      <c r="I243" s="74"/>
      <c r="J243" s="74"/>
    </row>
    <row r="244" spans="1:10" s="16" customFormat="1" x14ac:dyDescent="0.2">
      <c r="A244" s="22" t="s">
        <v>2600</v>
      </c>
      <c r="B244" s="25"/>
      <c r="C244" s="25"/>
      <c r="D244" s="25"/>
      <c r="E244" s="25"/>
      <c r="F244" s="25"/>
      <c r="G244" s="25"/>
      <c r="H244" s="25"/>
      <c r="I244" s="25"/>
      <c r="J244" s="25"/>
    </row>
    <row r="245" spans="1:10" s="16" customFormat="1" ht="12" x14ac:dyDescent="0.2">
      <c r="A245" s="25"/>
      <c r="B245" s="25"/>
      <c r="C245" s="25"/>
      <c r="D245" s="25"/>
      <c r="E245" s="25"/>
      <c r="F245" s="25"/>
      <c r="G245" s="25"/>
      <c r="H245" s="25"/>
      <c r="I245" s="25"/>
      <c r="J245" s="25"/>
    </row>
    <row r="246" spans="1:10" s="16" customFormat="1" x14ac:dyDescent="0.2">
      <c r="A246" s="22" t="s">
        <v>16</v>
      </c>
      <c r="B246" s="29" t="s">
        <v>2421</v>
      </c>
      <c r="C246" s="24">
        <v>8933509</v>
      </c>
      <c r="D246" s="24">
        <v>10940231</v>
      </c>
      <c r="E246" s="24">
        <v>2006722</v>
      </c>
      <c r="F246" s="24">
        <v>9394020</v>
      </c>
      <c r="G246" s="24">
        <v>460511</v>
      </c>
      <c r="H246" s="24">
        <v>-1546211</v>
      </c>
      <c r="I246" s="24">
        <v>10296980</v>
      </c>
      <c r="J246" s="25"/>
    </row>
    <row r="247" spans="1:10" s="16" customFormat="1" x14ac:dyDescent="0.2">
      <c r="A247" s="26" t="s">
        <v>649</v>
      </c>
      <c r="B247" s="30" t="s">
        <v>650</v>
      </c>
      <c r="C247" s="28">
        <v>853875</v>
      </c>
      <c r="D247" s="28">
        <v>853875</v>
      </c>
      <c r="E247" s="28">
        <v>0</v>
      </c>
      <c r="F247" s="28">
        <v>419522</v>
      </c>
      <c r="G247" s="28">
        <v>-434353</v>
      </c>
      <c r="H247" s="28">
        <v>-434353</v>
      </c>
      <c r="I247" s="28">
        <v>672911</v>
      </c>
      <c r="J247" s="25"/>
    </row>
    <row r="248" spans="1:10" s="16" customFormat="1" x14ac:dyDescent="0.2">
      <c r="A248" s="26" t="s">
        <v>958</v>
      </c>
      <c r="B248" s="30" t="s">
        <v>959</v>
      </c>
      <c r="C248" s="28">
        <v>8079634</v>
      </c>
      <c r="D248" s="28">
        <v>10086356</v>
      </c>
      <c r="E248" s="28">
        <v>2006722</v>
      </c>
      <c r="F248" s="28">
        <v>8974498</v>
      </c>
      <c r="G248" s="28">
        <v>894864</v>
      </c>
      <c r="H248" s="28">
        <v>-1111858</v>
      </c>
      <c r="I248" s="28">
        <v>9624069</v>
      </c>
      <c r="J248" s="25"/>
    </row>
    <row r="249" spans="1:10" s="16" customFormat="1" x14ac:dyDescent="0.2">
      <c r="A249" s="26" t="s">
        <v>960</v>
      </c>
      <c r="B249" s="30" t="s">
        <v>959</v>
      </c>
      <c r="C249" s="28">
        <v>8079634</v>
      </c>
      <c r="D249" s="28">
        <v>10086356</v>
      </c>
      <c r="E249" s="28">
        <v>2006722</v>
      </c>
      <c r="F249" s="28">
        <v>8974498</v>
      </c>
      <c r="G249" s="28">
        <v>894864</v>
      </c>
      <c r="H249" s="28">
        <v>-1111858</v>
      </c>
      <c r="I249" s="28">
        <v>9624069</v>
      </c>
      <c r="J249" s="25"/>
    </row>
    <row r="250" spans="1:10" s="16" customFormat="1" x14ac:dyDescent="0.2">
      <c r="A250" s="26" t="s">
        <v>961</v>
      </c>
      <c r="B250" s="30" t="s">
        <v>962</v>
      </c>
      <c r="C250" s="28">
        <v>8079634</v>
      </c>
      <c r="D250" s="28">
        <v>10086356</v>
      </c>
      <c r="E250" s="28">
        <v>2006722</v>
      </c>
      <c r="F250" s="28">
        <v>8974498</v>
      </c>
      <c r="G250" s="28">
        <v>894864</v>
      </c>
      <c r="H250" s="28">
        <v>-1111858</v>
      </c>
      <c r="I250" s="28">
        <v>9624069</v>
      </c>
      <c r="J250" s="25"/>
    </row>
    <row r="251" spans="1:10" s="16" customFormat="1" x14ac:dyDescent="0.2">
      <c r="A251" s="22" t="s">
        <v>979</v>
      </c>
      <c r="B251" s="29" t="s">
        <v>980</v>
      </c>
      <c r="C251" s="24">
        <v>8983509</v>
      </c>
      <c r="D251" s="24">
        <v>10990231</v>
      </c>
      <c r="E251" s="24">
        <v>2006722</v>
      </c>
      <c r="F251" s="24">
        <v>9361261</v>
      </c>
      <c r="G251" s="24">
        <v>377752</v>
      </c>
      <c r="H251" s="24">
        <v>-1628970</v>
      </c>
      <c r="I251" s="24">
        <v>10087396</v>
      </c>
      <c r="J251" s="25"/>
    </row>
    <row r="252" spans="1:10" s="16" customFormat="1" x14ac:dyDescent="0.2">
      <c r="A252" s="26" t="s">
        <v>981</v>
      </c>
      <c r="B252" s="30" t="s">
        <v>982</v>
      </c>
      <c r="C252" s="28">
        <v>8913509</v>
      </c>
      <c r="D252" s="28">
        <v>10870621</v>
      </c>
      <c r="E252" s="28">
        <v>1957112</v>
      </c>
      <c r="F252" s="28">
        <v>9257205</v>
      </c>
      <c r="G252" s="28">
        <v>343696</v>
      </c>
      <c r="H252" s="28">
        <v>-1613416</v>
      </c>
      <c r="I252" s="28">
        <v>10009052</v>
      </c>
      <c r="J252" s="25"/>
    </row>
    <row r="253" spans="1:10" s="16" customFormat="1" x14ac:dyDescent="0.2">
      <c r="A253" s="26" t="s">
        <v>983</v>
      </c>
      <c r="B253" s="30" t="s">
        <v>984</v>
      </c>
      <c r="C253" s="28">
        <v>8119737</v>
      </c>
      <c r="D253" s="28">
        <v>8081992</v>
      </c>
      <c r="E253" s="28">
        <v>-37745</v>
      </c>
      <c r="F253" s="28">
        <v>7580013</v>
      </c>
      <c r="G253" s="28">
        <v>-539724</v>
      </c>
      <c r="H253" s="28">
        <v>-501979</v>
      </c>
      <c r="I253" s="28">
        <v>8003797</v>
      </c>
      <c r="J253" s="25"/>
    </row>
    <row r="254" spans="1:10" s="16" customFormat="1" x14ac:dyDescent="0.2">
      <c r="A254" s="26" t="s">
        <v>985</v>
      </c>
      <c r="B254" s="30" t="s">
        <v>986</v>
      </c>
      <c r="C254" s="28">
        <v>3509651</v>
      </c>
      <c r="D254" s="28">
        <v>3521516</v>
      </c>
      <c r="E254" s="28">
        <v>11865</v>
      </c>
      <c r="F254" s="28">
        <v>3494212</v>
      </c>
      <c r="G254" s="28">
        <v>-15439</v>
      </c>
      <c r="H254" s="28">
        <v>-27304</v>
      </c>
      <c r="I254" s="28">
        <v>2736074</v>
      </c>
      <c r="J254" s="25"/>
    </row>
    <row r="255" spans="1:10" s="16" customFormat="1" x14ac:dyDescent="0.2">
      <c r="A255" s="26" t="s">
        <v>1053</v>
      </c>
      <c r="B255" s="30" t="s">
        <v>1054</v>
      </c>
      <c r="C255" s="28">
        <v>4610086</v>
      </c>
      <c r="D255" s="28">
        <v>4560476</v>
      </c>
      <c r="E255" s="28">
        <v>-49610</v>
      </c>
      <c r="F255" s="28">
        <v>4085801</v>
      </c>
      <c r="G255" s="28">
        <v>-524285</v>
      </c>
      <c r="H255" s="28">
        <v>-474675</v>
      </c>
      <c r="I255" s="28">
        <v>5267723</v>
      </c>
      <c r="J255" s="25"/>
    </row>
    <row r="256" spans="1:10" s="16" customFormat="1" ht="25.5" x14ac:dyDescent="0.2">
      <c r="A256" s="26" t="s">
        <v>1266</v>
      </c>
      <c r="B256" s="30" t="s">
        <v>3032</v>
      </c>
      <c r="C256" s="28">
        <v>793772</v>
      </c>
      <c r="D256" s="28">
        <v>2788629</v>
      </c>
      <c r="E256" s="28">
        <v>1994857</v>
      </c>
      <c r="F256" s="28">
        <v>1677192</v>
      </c>
      <c r="G256" s="28">
        <v>883420</v>
      </c>
      <c r="H256" s="28">
        <v>-1111437</v>
      </c>
      <c r="I256" s="28">
        <v>2005255</v>
      </c>
      <c r="J256" s="25"/>
    </row>
    <row r="257" spans="1:10" s="16" customFormat="1" x14ac:dyDescent="0.2">
      <c r="A257" s="26" t="s">
        <v>1267</v>
      </c>
      <c r="B257" s="30" t="s">
        <v>1268</v>
      </c>
      <c r="C257" s="28">
        <v>793772</v>
      </c>
      <c r="D257" s="28">
        <v>2788629</v>
      </c>
      <c r="E257" s="28">
        <v>1994857</v>
      </c>
      <c r="F257" s="28">
        <v>1677192</v>
      </c>
      <c r="G257" s="28">
        <v>883420</v>
      </c>
      <c r="H257" s="28">
        <v>-1111437</v>
      </c>
      <c r="I257" s="28">
        <v>2005255</v>
      </c>
      <c r="J257" s="25"/>
    </row>
    <row r="258" spans="1:10" s="16" customFormat="1" x14ac:dyDescent="0.2">
      <c r="A258" s="26" t="s">
        <v>1599</v>
      </c>
      <c r="B258" s="30" t="s">
        <v>1600</v>
      </c>
      <c r="C258" s="28">
        <v>70000</v>
      </c>
      <c r="D258" s="28">
        <v>119610</v>
      </c>
      <c r="E258" s="28">
        <v>49610</v>
      </c>
      <c r="F258" s="28">
        <v>104056</v>
      </c>
      <c r="G258" s="28">
        <v>34056</v>
      </c>
      <c r="H258" s="28">
        <v>-15554</v>
      </c>
      <c r="I258" s="28">
        <v>78344</v>
      </c>
      <c r="J258" s="25"/>
    </row>
    <row r="259" spans="1:10" s="16" customFormat="1" x14ac:dyDescent="0.2">
      <c r="A259" s="26" t="s">
        <v>1601</v>
      </c>
      <c r="B259" s="30" t="s">
        <v>1602</v>
      </c>
      <c r="C259" s="28">
        <v>70000</v>
      </c>
      <c r="D259" s="28">
        <v>119610</v>
      </c>
      <c r="E259" s="28">
        <v>49610</v>
      </c>
      <c r="F259" s="28">
        <v>104056</v>
      </c>
      <c r="G259" s="28">
        <v>34056</v>
      </c>
      <c r="H259" s="28">
        <v>-15554</v>
      </c>
      <c r="I259" s="28">
        <v>78344</v>
      </c>
      <c r="J259" s="25"/>
    </row>
    <row r="260" spans="1:10" s="16" customFormat="1" x14ac:dyDescent="0.2">
      <c r="A260" s="22" t="s">
        <v>1749</v>
      </c>
      <c r="B260" s="29" t="s">
        <v>2422</v>
      </c>
      <c r="C260" s="24">
        <v>-50000</v>
      </c>
      <c r="D260" s="24">
        <v>-50000</v>
      </c>
      <c r="E260" s="24">
        <v>0</v>
      </c>
      <c r="F260" s="24">
        <v>32759</v>
      </c>
      <c r="G260" s="24">
        <v>82759</v>
      </c>
      <c r="H260" s="24">
        <v>82759</v>
      </c>
      <c r="I260" s="24">
        <v>209584</v>
      </c>
      <c r="J260" s="25"/>
    </row>
    <row r="261" spans="1:10" s="16" customFormat="1" x14ac:dyDescent="0.2">
      <c r="A261" s="22" t="s">
        <v>1750</v>
      </c>
      <c r="B261" s="29" t="s">
        <v>2423</v>
      </c>
      <c r="C261" s="24">
        <v>50000</v>
      </c>
      <c r="D261" s="24">
        <v>50000</v>
      </c>
      <c r="E261" s="24">
        <v>0</v>
      </c>
      <c r="F261" s="24">
        <v>-32759</v>
      </c>
      <c r="G261" s="24">
        <v>-82759</v>
      </c>
      <c r="H261" s="24">
        <v>-82759</v>
      </c>
      <c r="I261" s="24">
        <v>-209584</v>
      </c>
      <c r="J261" s="25"/>
    </row>
    <row r="262" spans="1:10" s="16" customFormat="1" ht="12.75" customHeight="1" x14ac:dyDescent="0.2">
      <c r="A262" s="26" t="s">
        <v>1752</v>
      </c>
      <c r="B262" s="30" t="s">
        <v>1753</v>
      </c>
      <c r="C262" s="28">
        <v>50000</v>
      </c>
      <c r="D262" s="28">
        <v>50000</v>
      </c>
      <c r="E262" s="28">
        <v>0</v>
      </c>
      <c r="F262" s="28">
        <v>-32759</v>
      </c>
      <c r="G262" s="28">
        <v>-82759</v>
      </c>
      <c r="H262" s="28">
        <v>-82759</v>
      </c>
      <c r="I262" s="28">
        <v>-209584</v>
      </c>
      <c r="J262" s="25"/>
    </row>
    <row r="263" spans="1:10" s="16" customFormat="1" x14ac:dyDescent="0.2">
      <c r="A263" s="26" t="s">
        <v>1754</v>
      </c>
      <c r="B263" s="30" t="s">
        <v>1755</v>
      </c>
      <c r="C263" s="28">
        <v>50000</v>
      </c>
      <c r="D263" s="28">
        <v>50000</v>
      </c>
      <c r="E263" s="28">
        <v>0</v>
      </c>
      <c r="F263" s="28">
        <v>-723</v>
      </c>
      <c r="G263" s="28">
        <v>-50723</v>
      </c>
      <c r="H263" s="28">
        <v>-50723</v>
      </c>
      <c r="I263" s="28">
        <v>-6041</v>
      </c>
      <c r="J263" s="25"/>
    </row>
    <row r="264" spans="1:10" s="16" customFormat="1" x14ac:dyDescent="0.2">
      <c r="A264" s="26" t="s">
        <v>1790</v>
      </c>
      <c r="B264" s="30" t="s">
        <v>1791</v>
      </c>
      <c r="C264" s="28">
        <v>0</v>
      </c>
      <c r="D264" s="28">
        <v>0</v>
      </c>
      <c r="E264" s="28">
        <v>0</v>
      </c>
      <c r="F264" s="28">
        <v>-32036</v>
      </c>
      <c r="G264" s="28">
        <v>0</v>
      </c>
      <c r="H264" s="28">
        <v>0</v>
      </c>
      <c r="I264" s="28">
        <v>-203543</v>
      </c>
      <c r="J264" s="25"/>
    </row>
    <row r="265" spans="1:10" s="16" customFormat="1" ht="25.5" x14ac:dyDescent="0.2">
      <c r="A265" s="26" t="s">
        <v>1752</v>
      </c>
      <c r="B265" s="30" t="s">
        <v>2379</v>
      </c>
      <c r="C265" s="28">
        <v>0</v>
      </c>
      <c r="D265" s="28">
        <v>0</v>
      </c>
      <c r="E265" s="28">
        <v>0</v>
      </c>
      <c r="F265" s="28">
        <v>-32758</v>
      </c>
      <c r="G265" s="28">
        <v>0</v>
      </c>
      <c r="H265" s="28">
        <v>0</v>
      </c>
      <c r="I265" s="28">
        <v>-209584</v>
      </c>
      <c r="J265" s="25"/>
    </row>
    <row r="266" spans="1:10" s="16" customFormat="1" ht="25.5" x14ac:dyDescent="0.2">
      <c r="A266" s="26" t="s">
        <v>2384</v>
      </c>
      <c r="B266" s="30" t="s">
        <v>2385</v>
      </c>
      <c r="C266" s="28">
        <v>50000</v>
      </c>
      <c r="D266" s="28">
        <v>50000</v>
      </c>
      <c r="E266" s="28">
        <v>0</v>
      </c>
      <c r="F266" s="28">
        <v>-32758</v>
      </c>
      <c r="G266" s="28">
        <v>-82758</v>
      </c>
      <c r="H266" s="28">
        <v>-82758</v>
      </c>
      <c r="I266" s="28">
        <v>-209584</v>
      </c>
      <c r="J266" s="25"/>
    </row>
    <row r="267" spans="1:10" s="16" customFormat="1" x14ac:dyDescent="0.2">
      <c r="A267" s="26" t="s">
        <v>2400</v>
      </c>
      <c r="B267" s="30" t="s">
        <v>2401</v>
      </c>
      <c r="C267" s="28">
        <v>0</v>
      </c>
      <c r="D267" s="28">
        <v>0</v>
      </c>
      <c r="E267" s="28">
        <v>0</v>
      </c>
      <c r="F267" s="28">
        <v>1111858</v>
      </c>
      <c r="G267" s="28">
        <v>0</v>
      </c>
      <c r="H267" s="28">
        <v>0</v>
      </c>
      <c r="I267" s="28">
        <v>965183</v>
      </c>
      <c r="J267" s="25"/>
    </row>
    <row r="268" spans="1:10" s="16" customFormat="1" ht="12" x14ac:dyDescent="0.2">
      <c r="A268" s="25"/>
      <c r="B268" s="25"/>
      <c r="C268" s="25"/>
      <c r="D268" s="25"/>
      <c r="E268" s="25"/>
      <c r="F268" s="25"/>
      <c r="G268" s="25"/>
      <c r="H268" s="25"/>
      <c r="I268" s="25"/>
      <c r="J268" s="25"/>
    </row>
    <row r="269" spans="1:10" s="16" customFormat="1" x14ac:dyDescent="0.2">
      <c r="A269" s="74" t="s">
        <v>3056</v>
      </c>
      <c r="B269" s="74"/>
      <c r="C269" s="74"/>
      <c r="D269" s="74"/>
      <c r="E269" s="74"/>
      <c r="F269" s="74"/>
      <c r="G269" s="74"/>
      <c r="H269" s="74"/>
      <c r="I269" s="74"/>
      <c r="J269" s="74"/>
    </row>
    <row r="270" spans="1:10" s="16" customFormat="1" x14ac:dyDescent="0.2">
      <c r="A270" s="22" t="s">
        <v>2438</v>
      </c>
      <c r="B270" s="25"/>
      <c r="C270" s="25"/>
      <c r="D270" s="25"/>
      <c r="E270" s="25"/>
      <c r="F270" s="25"/>
      <c r="G270" s="25"/>
      <c r="H270" s="25"/>
      <c r="I270" s="25"/>
      <c r="J270" s="25"/>
    </row>
    <row r="271" spans="1:10" s="16" customFormat="1" ht="12" x14ac:dyDescent="0.2">
      <c r="A271" s="25"/>
      <c r="B271" s="25"/>
      <c r="C271" s="25"/>
      <c r="D271" s="25"/>
      <c r="E271" s="25"/>
      <c r="F271" s="25"/>
      <c r="G271" s="25"/>
      <c r="H271" s="25"/>
      <c r="I271" s="25"/>
      <c r="J271" s="25"/>
    </row>
    <row r="272" spans="1:10" s="16" customFormat="1" x14ac:dyDescent="0.2">
      <c r="A272" s="22" t="s">
        <v>16</v>
      </c>
      <c r="B272" s="29" t="s">
        <v>2421</v>
      </c>
      <c r="C272" s="24">
        <v>85568927</v>
      </c>
      <c r="D272" s="24">
        <v>110919042</v>
      </c>
      <c r="E272" s="24">
        <v>25350115</v>
      </c>
      <c r="F272" s="24">
        <v>110302584</v>
      </c>
      <c r="G272" s="24">
        <v>24733657</v>
      </c>
      <c r="H272" s="24">
        <v>-616458</v>
      </c>
      <c r="I272" s="24">
        <v>138612213</v>
      </c>
      <c r="J272" s="25"/>
    </row>
    <row r="273" spans="1:10" s="16" customFormat="1" x14ac:dyDescent="0.2">
      <c r="A273" s="26" t="s">
        <v>649</v>
      </c>
      <c r="B273" s="30" t="s">
        <v>650</v>
      </c>
      <c r="C273" s="28">
        <v>0</v>
      </c>
      <c r="D273" s="28">
        <v>0</v>
      </c>
      <c r="E273" s="28">
        <v>0</v>
      </c>
      <c r="F273" s="28">
        <v>0</v>
      </c>
      <c r="G273" s="28">
        <v>0</v>
      </c>
      <c r="H273" s="28">
        <v>0</v>
      </c>
      <c r="I273" s="28">
        <v>364</v>
      </c>
      <c r="J273" s="25"/>
    </row>
    <row r="274" spans="1:10" s="16" customFormat="1" x14ac:dyDescent="0.2">
      <c r="A274" s="26" t="s">
        <v>808</v>
      </c>
      <c r="B274" s="30" t="s">
        <v>809</v>
      </c>
      <c r="C274" s="28">
        <v>0</v>
      </c>
      <c r="D274" s="28">
        <v>270619</v>
      </c>
      <c r="E274" s="28">
        <v>270619</v>
      </c>
      <c r="F274" s="28">
        <v>269261</v>
      </c>
      <c r="G274" s="28">
        <v>0</v>
      </c>
      <c r="H274" s="28">
        <v>-1358</v>
      </c>
      <c r="I274" s="28">
        <v>0</v>
      </c>
      <c r="J274" s="25"/>
    </row>
    <row r="275" spans="1:10" s="16" customFormat="1" x14ac:dyDescent="0.2">
      <c r="A275" s="26" t="s">
        <v>832</v>
      </c>
      <c r="B275" s="30" t="s">
        <v>833</v>
      </c>
      <c r="C275" s="28">
        <v>0</v>
      </c>
      <c r="D275" s="28">
        <v>270619</v>
      </c>
      <c r="E275" s="28">
        <v>270619</v>
      </c>
      <c r="F275" s="28">
        <v>269261</v>
      </c>
      <c r="G275" s="28">
        <v>0</v>
      </c>
      <c r="H275" s="28">
        <v>-1358</v>
      </c>
      <c r="I275" s="28">
        <v>0</v>
      </c>
      <c r="J275" s="25"/>
    </row>
    <row r="276" spans="1:10" s="16" customFormat="1" ht="25.5" x14ac:dyDescent="0.2">
      <c r="A276" s="26" t="s">
        <v>838</v>
      </c>
      <c r="B276" s="30" t="s">
        <v>839</v>
      </c>
      <c r="C276" s="28">
        <v>0</v>
      </c>
      <c r="D276" s="28">
        <v>270619</v>
      </c>
      <c r="E276" s="28">
        <v>270619</v>
      </c>
      <c r="F276" s="28">
        <v>269261</v>
      </c>
      <c r="G276" s="28">
        <v>0</v>
      </c>
      <c r="H276" s="28">
        <v>-1358</v>
      </c>
      <c r="I276" s="28">
        <v>0</v>
      </c>
      <c r="J276" s="25"/>
    </row>
    <row r="277" spans="1:10" s="16" customFormat="1" ht="25.5" x14ac:dyDescent="0.2">
      <c r="A277" s="26" t="s">
        <v>840</v>
      </c>
      <c r="B277" s="30" t="s">
        <v>841</v>
      </c>
      <c r="C277" s="28">
        <v>0</v>
      </c>
      <c r="D277" s="28">
        <v>270619</v>
      </c>
      <c r="E277" s="28">
        <v>270619</v>
      </c>
      <c r="F277" s="28">
        <v>269261</v>
      </c>
      <c r="G277" s="28">
        <v>0</v>
      </c>
      <c r="H277" s="28">
        <v>-1358</v>
      </c>
      <c r="I277" s="28">
        <v>0</v>
      </c>
      <c r="J277" s="25"/>
    </row>
    <row r="278" spans="1:10" s="16" customFormat="1" x14ac:dyDescent="0.2">
      <c r="A278" s="26" t="s">
        <v>958</v>
      </c>
      <c r="B278" s="30" t="s">
        <v>959</v>
      </c>
      <c r="C278" s="28">
        <v>85568927</v>
      </c>
      <c r="D278" s="28">
        <v>110648423</v>
      </c>
      <c r="E278" s="28">
        <v>25079496</v>
      </c>
      <c r="F278" s="28">
        <v>110033323</v>
      </c>
      <c r="G278" s="28">
        <v>24464396</v>
      </c>
      <c r="H278" s="28">
        <v>-615100</v>
      </c>
      <c r="I278" s="28">
        <v>138611849</v>
      </c>
      <c r="J278" s="25"/>
    </row>
    <row r="279" spans="1:10" s="16" customFormat="1" x14ac:dyDescent="0.2">
      <c r="A279" s="26" t="s">
        <v>960</v>
      </c>
      <c r="B279" s="30" t="s">
        <v>959</v>
      </c>
      <c r="C279" s="28">
        <v>85568927</v>
      </c>
      <c r="D279" s="28">
        <v>110648423</v>
      </c>
      <c r="E279" s="28">
        <v>25079496</v>
      </c>
      <c r="F279" s="28">
        <v>110033323</v>
      </c>
      <c r="G279" s="28">
        <v>24464396</v>
      </c>
      <c r="H279" s="28">
        <v>-615100</v>
      </c>
      <c r="I279" s="28">
        <v>138611849</v>
      </c>
      <c r="J279" s="25"/>
    </row>
    <row r="280" spans="1:10" s="16" customFormat="1" x14ac:dyDescent="0.2">
      <c r="A280" s="26" t="s">
        <v>961</v>
      </c>
      <c r="B280" s="30" t="s">
        <v>962</v>
      </c>
      <c r="C280" s="28">
        <v>85568927</v>
      </c>
      <c r="D280" s="28">
        <v>110648423</v>
      </c>
      <c r="E280" s="28">
        <v>25079496</v>
      </c>
      <c r="F280" s="28">
        <v>110033323</v>
      </c>
      <c r="G280" s="28">
        <v>24464396</v>
      </c>
      <c r="H280" s="28">
        <v>-615100</v>
      </c>
      <c r="I280" s="28">
        <v>138611849</v>
      </c>
      <c r="J280" s="25"/>
    </row>
    <row r="281" spans="1:10" s="16" customFormat="1" x14ac:dyDescent="0.2">
      <c r="A281" s="22" t="s">
        <v>979</v>
      </c>
      <c r="B281" s="29" t="s">
        <v>980</v>
      </c>
      <c r="C281" s="24">
        <v>85568927</v>
      </c>
      <c r="D281" s="24">
        <v>110919042</v>
      </c>
      <c r="E281" s="24">
        <v>25350115</v>
      </c>
      <c r="F281" s="24">
        <v>110302948</v>
      </c>
      <c r="G281" s="24">
        <v>24734021</v>
      </c>
      <c r="H281" s="24">
        <v>-616094</v>
      </c>
      <c r="I281" s="24">
        <v>138611849</v>
      </c>
      <c r="J281" s="25"/>
    </row>
    <row r="282" spans="1:10" s="16" customFormat="1" x14ac:dyDescent="0.2">
      <c r="A282" s="26" t="s">
        <v>981</v>
      </c>
      <c r="B282" s="30" t="s">
        <v>982</v>
      </c>
      <c r="C282" s="28">
        <v>85316189</v>
      </c>
      <c r="D282" s="28">
        <v>108824033</v>
      </c>
      <c r="E282" s="28">
        <v>23507844</v>
      </c>
      <c r="F282" s="28">
        <v>108212426</v>
      </c>
      <c r="G282" s="28">
        <v>22896237</v>
      </c>
      <c r="H282" s="28">
        <v>-611607</v>
      </c>
      <c r="I282" s="28">
        <v>138264096</v>
      </c>
      <c r="J282" s="25"/>
    </row>
    <row r="283" spans="1:10" s="16" customFormat="1" x14ac:dyDescent="0.2">
      <c r="A283" s="26" t="s">
        <v>983</v>
      </c>
      <c r="B283" s="30" t="s">
        <v>984</v>
      </c>
      <c r="C283" s="28">
        <v>63719629</v>
      </c>
      <c r="D283" s="28">
        <v>87223473</v>
      </c>
      <c r="E283" s="28">
        <v>23503844</v>
      </c>
      <c r="F283" s="28">
        <v>86941058</v>
      </c>
      <c r="G283" s="28">
        <v>23221429</v>
      </c>
      <c r="H283" s="28">
        <v>-282415</v>
      </c>
      <c r="I283" s="28">
        <v>27317557</v>
      </c>
      <c r="J283" s="25"/>
    </row>
    <row r="284" spans="1:10" s="16" customFormat="1" x14ac:dyDescent="0.2">
      <c r="A284" s="26" t="s">
        <v>985</v>
      </c>
      <c r="B284" s="30" t="s">
        <v>986</v>
      </c>
      <c r="C284" s="28">
        <v>1137829</v>
      </c>
      <c r="D284" s="28">
        <v>1165692</v>
      </c>
      <c r="E284" s="28">
        <v>27863</v>
      </c>
      <c r="F284" s="28">
        <v>1057183</v>
      </c>
      <c r="G284" s="28">
        <v>-80646</v>
      </c>
      <c r="H284" s="28">
        <v>-108509</v>
      </c>
      <c r="I284" s="28">
        <v>890648</v>
      </c>
      <c r="J284" s="25"/>
    </row>
    <row r="285" spans="1:10" s="16" customFormat="1" x14ac:dyDescent="0.2">
      <c r="A285" s="26" t="s">
        <v>1053</v>
      </c>
      <c r="B285" s="30" t="s">
        <v>1054</v>
      </c>
      <c r="C285" s="28">
        <v>62581800</v>
      </c>
      <c r="D285" s="28">
        <v>86057781</v>
      </c>
      <c r="E285" s="28">
        <v>23475981</v>
      </c>
      <c r="F285" s="28">
        <v>85883875</v>
      </c>
      <c r="G285" s="28">
        <v>23302075</v>
      </c>
      <c r="H285" s="28">
        <v>-173906</v>
      </c>
      <c r="I285" s="28">
        <v>26426909</v>
      </c>
      <c r="J285" s="25"/>
    </row>
    <row r="286" spans="1:10" s="16" customFormat="1" ht="25.5" x14ac:dyDescent="0.2">
      <c r="A286" s="26" t="s">
        <v>1266</v>
      </c>
      <c r="B286" s="30" t="s">
        <v>3032</v>
      </c>
      <c r="C286" s="28">
        <v>21576560</v>
      </c>
      <c r="D286" s="28">
        <v>21580560</v>
      </c>
      <c r="E286" s="28">
        <v>4000</v>
      </c>
      <c r="F286" s="28">
        <v>21252994</v>
      </c>
      <c r="G286" s="28">
        <v>-323566</v>
      </c>
      <c r="H286" s="28">
        <v>-327566</v>
      </c>
      <c r="I286" s="28">
        <v>110609869</v>
      </c>
      <c r="J286" s="25"/>
    </row>
    <row r="287" spans="1:10" s="16" customFormat="1" x14ac:dyDescent="0.2">
      <c r="A287" s="26" t="s">
        <v>1267</v>
      </c>
      <c r="B287" s="30" t="s">
        <v>1268</v>
      </c>
      <c r="C287" s="28">
        <v>21576560</v>
      </c>
      <c r="D287" s="28">
        <v>21580560</v>
      </c>
      <c r="E287" s="28">
        <v>4000</v>
      </c>
      <c r="F287" s="28">
        <v>21252994</v>
      </c>
      <c r="G287" s="28">
        <v>-323566</v>
      </c>
      <c r="H287" s="28">
        <v>-327566</v>
      </c>
      <c r="I287" s="28">
        <v>110609869</v>
      </c>
      <c r="J287" s="25"/>
    </row>
    <row r="288" spans="1:10" s="16" customFormat="1" ht="25.5" x14ac:dyDescent="0.2">
      <c r="A288" s="26" t="s">
        <v>1475</v>
      </c>
      <c r="B288" s="30" t="s">
        <v>1476</v>
      </c>
      <c r="C288" s="28">
        <v>20000</v>
      </c>
      <c r="D288" s="28">
        <v>20000</v>
      </c>
      <c r="E288" s="28">
        <v>0</v>
      </c>
      <c r="F288" s="28">
        <v>18374</v>
      </c>
      <c r="G288" s="28">
        <v>-1626</v>
      </c>
      <c r="H288" s="28">
        <v>-1626</v>
      </c>
      <c r="I288" s="28">
        <v>336670</v>
      </c>
      <c r="J288" s="25"/>
    </row>
    <row r="289" spans="1:10" s="16" customFormat="1" ht="25.5" x14ac:dyDescent="0.2">
      <c r="A289" s="26" t="s">
        <v>1513</v>
      </c>
      <c r="B289" s="30" t="s">
        <v>1514</v>
      </c>
      <c r="C289" s="28">
        <v>20000</v>
      </c>
      <c r="D289" s="28">
        <v>20000</v>
      </c>
      <c r="E289" s="28">
        <v>0</v>
      </c>
      <c r="F289" s="28">
        <v>18374</v>
      </c>
      <c r="G289" s="28">
        <v>-1626</v>
      </c>
      <c r="H289" s="28">
        <v>-1626</v>
      </c>
      <c r="I289" s="28">
        <v>336670</v>
      </c>
      <c r="J289" s="25"/>
    </row>
    <row r="290" spans="1:10" s="16" customFormat="1" ht="25.5" x14ac:dyDescent="0.2">
      <c r="A290" s="26" t="s">
        <v>1521</v>
      </c>
      <c r="B290" s="30" t="s">
        <v>1522</v>
      </c>
      <c r="C290" s="28">
        <v>0</v>
      </c>
      <c r="D290" s="28">
        <v>0</v>
      </c>
      <c r="E290" s="28">
        <v>0</v>
      </c>
      <c r="F290" s="28">
        <v>364</v>
      </c>
      <c r="G290" s="28">
        <v>0</v>
      </c>
      <c r="H290" s="28">
        <v>0</v>
      </c>
      <c r="I290" s="28">
        <v>320670</v>
      </c>
      <c r="J290" s="25"/>
    </row>
    <row r="291" spans="1:10" s="16" customFormat="1" ht="25.5" x14ac:dyDescent="0.2">
      <c r="A291" s="26" t="s">
        <v>1523</v>
      </c>
      <c r="B291" s="30" t="s">
        <v>1524</v>
      </c>
      <c r="C291" s="28">
        <v>0</v>
      </c>
      <c r="D291" s="28">
        <v>0</v>
      </c>
      <c r="E291" s="28">
        <v>0</v>
      </c>
      <c r="F291" s="28">
        <v>0</v>
      </c>
      <c r="G291" s="28">
        <v>0</v>
      </c>
      <c r="H291" s="28">
        <v>0</v>
      </c>
      <c r="I291" s="28">
        <v>320670</v>
      </c>
      <c r="J291" s="25"/>
    </row>
    <row r="292" spans="1:10" s="16" customFormat="1" ht="25.5" x14ac:dyDescent="0.2">
      <c r="A292" s="26" t="s">
        <v>1531</v>
      </c>
      <c r="B292" s="30" t="s">
        <v>1532</v>
      </c>
      <c r="C292" s="28">
        <v>0</v>
      </c>
      <c r="D292" s="28">
        <v>0</v>
      </c>
      <c r="E292" s="28">
        <v>0</v>
      </c>
      <c r="F292" s="28">
        <v>364</v>
      </c>
      <c r="G292" s="28">
        <v>0</v>
      </c>
      <c r="H292" s="28">
        <v>0</v>
      </c>
      <c r="I292" s="28">
        <v>0</v>
      </c>
      <c r="J292" s="25"/>
    </row>
    <row r="293" spans="1:10" s="16" customFormat="1" ht="12.75" customHeight="1" x14ac:dyDescent="0.2">
      <c r="A293" s="26" t="s">
        <v>1565</v>
      </c>
      <c r="B293" s="30" t="s">
        <v>1566</v>
      </c>
      <c r="C293" s="28">
        <v>20000</v>
      </c>
      <c r="D293" s="28">
        <v>20000</v>
      </c>
      <c r="E293" s="28">
        <v>0</v>
      </c>
      <c r="F293" s="28">
        <v>18010</v>
      </c>
      <c r="G293" s="28">
        <v>-1990</v>
      </c>
      <c r="H293" s="28">
        <v>-1990</v>
      </c>
      <c r="I293" s="28">
        <v>16000</v>
      </c>
      <c r="J293" s="25"/>
    </row>
    <row r="294" spans="1:10" s="16" customFormat="1" ht="25.5" x14ac:dyDescent="0.2">
      <c r="A294" s="26" t="s">
        <v>1567</v>
      </c>
      <c r="B294" s="30" t="s">
        <v>1568</v>
      </c>
      <c r="C294" s="28">
        <v>20000</v>
      </c>
      <c r="D294" s="28">
        <v>20000</v>
      </c>
      <c r="E294" s="28">
        <v>0</v>
      </c>
      <c r="F294" s="28">
        <v>18010</v>
      </c>
      <c r="G294" s="28">
        <v>-1990</v>
      </c>
      <c r="H294" s="28">
        <v>-1990</v>
      </c>
      <c r="I294" s="28">
        <v>16000</v>
      </c>
      <c r="J294" s="25"/>
    </row>
    <row r="295" spans="1:10" s="16" customFormat="1" x14ac:dyDescent="0.2">
      <c r="A295" s="26" t="s">
        <v>1599</v>
      </c>
      <c r="B295" s="30" t="s">
        <v>1600</v>
      </c>
      <c r="C295" s="28">
        <v>252738</v>
      </c>
      <c r="D295" s="28">
        <v>2095009</v>
      </c>
      <c r="E295" s="28">
        <v>1842271</v>
      </c>
      <c r="F295" s="28">
        <v>2090522</v>
      </c>
      <c r="G295" s="28">
        <v>1837784</v>
      </c>
      <c r="H295" s="28">
        <v>-4487</v>
      </c>
      <c r="I295" s="28">
        <v>347753</v>
      </c>
      <c r="J295" s="25"/>
    </row>
    <row r="296" spans="1:10" s="16" customFormat="1" x14ac:dyDescent="0.2">
      <c r="A296" s="26" t="s">
        <v>1601</v>
      </c>
      <c r="B296" s="30" t="s">
        <v>1602</v>
      </c>
      <c r="C296" s="28">
        <v>252738</v>
      </c>
      <c r="D296" s="28">
        <v>2095009</v>
      </c>
      <c r="E296" s="28">
        <v>1842271</v>
      </c>
      <c r="F296" s="28">
        <v>2090522</v>
      </c>
      <c r="G296" s="28">
        <v>1837784</v>
      </c>
      <c r="H296" s="28">
        <v>-4487</v>
      </c>
      <c r="I296" s="28">
        <v>347753</v>
      </c>
      <c r="J296" s="25"/>
    </row>
    <row r="297" spans="1:10" s="16" customFormat="1" x14ac:dyDescent="0.2">
      <c r="A297" s="22" t="s">
        <v>1749</v>
      </c>
      <c r="B297" s="29" t="s">
        <v>2422</v>
      </c>
      <c r="C297" s="24">
        <v>0</v>
      </c>
      <c r="D297" s="24">
        <v>0</v>
      </c>
      <c r="E297" s="24">
        <v>0</v>
      </c>
      <c r="F297" s="24">
        <v>-364</v>
      </c>
      <c r="G297" s="24">
        <v>-364</v>
      </c>
      <c r="H297" s="24">
        <v>-364</v>
      </c>
      <c r="I297" s="24">
        <v>364</v>
      </c>
      <c r="J297" s="25"/>
    </row>
    <row r="298" spans="1:10" s="16" customFormat="1" x14ac:dyDescent="0.2">
      <c r="A298" s="22" t="s">
        <v>1750</v>
      </c>
      <c r="B298" s="29" t="s">
        <v>2423</v>
      </c>
      <c r="C298" s="24">
        <v>0</v>
      </c>
      <c r="D298" s="24">
        <v>0</v>
      </c>
      <c r="E298" s="24">
        <v>0</v>
      </c>
      <c r="F298" s="24">
        <v>364</v>
      </c>
      <c r="G298" s="24">
        <v>364</v>
      </c>
      <c r="H298" s="24">
        <v>364</v>
      </c>
      <c r="I298" s="24">
        <v>-364</v>
      </c>
      <c r="J298" s="25"/>
    </row>
    <row r="299" spans="1:10" s="16" customFormat="1" x14ac:dyDescent="0.2">
      <c r="A299" s="26" t="s">
        <v>1752</v>
      </c>
      <c r="B299" s="30" t="s">
        <v>1753</v>
      </c>
      <c r="C299" s="28">
        <v>0</v>
      </c>
      <c r="D299" s="28">
        <v>0</v>
      </c>
      <c r="E299" s="28">
        <v>0</v>
      </c>
      <c r="F299" s="28">
        <v>364</v>
      </c>
      <c r="G299" s="28">
        <v>0</v>
      </c>
      <c r="H299" s="28">
        <v>0</v>
      </c>
      <c r="I299" s="28">
        <v>-364</v>
      </c>
      <c r="J299" s="25"/>
    </row>
    <row r="300" spans="1:10" s="16" customFormat="1" x14ac:dyDescent="0.2">
      <c r="A300" s="26" t="s">
        <v>1790</v>
      </c>
      <c r="B300" s="30" t="s">
        <v>1791</v>
      </c>
      <c r="C300" s="28">
        <v>0</v>
      </c>
      <c r="D300" s="28">
        <v>0</v>
      </c>
      <c r="E300" s="28">
        <v>0</v>
      </c>
      <c r="F300" s="28">
        <v>364</v>
      </c>
      <c r="G300" s="28">
        <v>0</v>
      </c>
      <c r="H300" s="28">
        <v>0</v>
      </c>
      <c r="I300" s="28">
        <v>-364</v>
      </c>
      <c r="J300" s="25"/>
    </row>
    <row r="301" spans="1:10" s="16" customFormat="1" ht="25.5" x14ac:dyDescent="0.2">
      <c r="A301" s="26" t="s">
        <v>1752</v>
      </c>
      <c r="B301" s="30" t="s">
        <v>2379</v>
      </c>
      <c r="C301" s="28">
        <v>0</v>
      </c>
      <c r="D301" s="28">
        <v>0</v>
      </c>
      <c r="E301" s="28">
        <v>0</v>
      </c>
      <c r="F301" s="28">
        <v>364</v>
      </c>
      <c r="G301" s="28">
        <v>0</v>
      </c>
      <c r="H301" s="28">
        <v>0</v>
      </c>
      <c r="I301" s="28">
        <v>-364</v>
      </c>
      <c r="J301" s="25"/>
    </row>
    <row r="302" spans="1:10" s="16" customFormat="1" ht="25.5" x14ac:dyDescent="0.2">
      <c r="A302" s="26" t="s">
        <v>2384</v>
      </c>
      <c r="B302" s="30" t="s">
        <v>2385</v>
      </c>
      <c r="C302" s="28">
        <v>0</v>
      </c>
      <c r="D302" s="28">
        <v>0</v>
      </c>
      <c r="E302" s="28">
        <v>0</v>
      </c>
      <c r="F302" s="28">
        <v>364</v>
      </c>
      <c r="G302" s="28">
        <v>0</v>
      </c>
      <c r="H302" s="28">
        <v>0</v>
      </c>
      <c r="I302" s="28">
        <v>-364</v>
      </c>
      <c r="J302" s="25"/>
    </row>
    <row r="303" spans="1:10" s="16" customFormat="1" x14ac:dyDescent="0.2">
      <c r="A303" s="26" t="s">
        <v>2400</v>
      </c>
      <c r="B303" s="30" t="s">
        <v>2401</v>
      </c>
      <c r="C303" s="28">
        <v>0</v>
      </c>
      <c r="D303" s="28">
        <v>0</v>
      </c>
      <c r="E303" s="28">
        <v>0</v>
      </c>
      <c r="F303" s="28">
        <v>615100</v>
      </c>
      <c r="G303" s="28">
        <v>0</v>
      </c>
      <c r="H303" s="28">
        <v>0</v>
      </c>
      <c r="I303" s="28">
        <v>13230571</v>
      </c>
      <c r="J303" s="25"/>
    </row>
    <row r="304" spans="1:10" s="16" customFormat="1" ht="12" x14ac:dyDescent="0.2">
      <c r="A304" s="25"/>
      <c r="B304" s="25"/>
      <c r="C304" s="25"/>
      <c r="D304" s="25"/>
      <c r="E304" s="25"/>
      <c r="F304" s="25"/>
      <c r="G304" s="25"/>
      <c r="H304" s="25"/>
      <c r="I304" s="25"/>
      <c r="J304" s="25"/>
    </row>
    <row r="305" spans="1:10" s="16" customFormat="1" x14ac:dyDescent="0.2">
      <c r="A305" s="74" t="s">
        <v>2643</v>
      </c>
      <c r="B305" s="74"/>
      <c r="C305" s="74"/>
      <c r="D305" s="74"/>
      <c r="E305" s="74"/>
      <c r="F305" s="74"/>
      <c r="G305" s="74"/>
      <c r="H305" s="74"/>
      <c r="I305" s="74"/>
      <c r="J305" s="74"/>
    </row>
    <row r="306" spans="1:10" s="16" customFormat="1" x14ac:dyDescent="0.2">
      <c r="A306" s="22" t="s">
        <v>2644</v>
      </c>
      <c r="B306" s="25"/>
      <c r="C306" s="25"/>
      <c r="D306" s="25"/>
      <c r="E306" s="25"/>
      <c r="F306" s="25"/>
      <c r="G306" s="25"/>
      <c r="H306" s="25"/>
      <c r="I306" s="25"/>
      <c r="J306" s="25"/>
    </row>
    <row r="307" spans="1:10" s="16" customFormat="1" ht="12.75" customHeight="1" x14ac:dyDescent="0.2">
      <c r="A307" s="25"/>
      <c r="B307" s="25"/>
      <c r="C307" s="25"/>
      <c r="D307" s="25"/>
      <c r="E307" s="25"/>
      <c r="F307" s="25"/>
      <c r="G307" s="25"/>
      <c r="H307" s="25"/>
      <c r="I307" s="25"/>
      <c r="J307" s="25"/>
    </row>
    <row r="308" spans="1:10" s="16" customFormat="1" x14ac:dyDescent="0.2">
      <c r="A308" s="22" t="s">
        <v>16</v>
      </c>
      <c r="B308" s="29" t="s">
        <v>2421</v>
      </c>
      <c r="C308" s="24">
        <v>60588388</v>
      </c>
      <c r="D308" s="24">
        <v>85448298</v>
      </c>
      <c r="E308" s="24">
        <v>24859910</v>
      </c>
      <c r="F308" s="24">
        <v>85316081</v>
      </c>
      <c r="G308" s="24">
        <v>24727693</v>
      </c>
      <c r="H308" s="24">
        <v>-132217</v>
      </c>
      <c r="I308" s="24">
        <v>26209962</v>
      </c>
      <c r="J308" s="25"/>
    </row>
    <row r="309" spans="1:10" s="16" customFormat="1" x14ac:dyDescent="0.2">
      <c r="A309" s="26" t="s">
        <v>958</v>
      </c>
      <c r="B309" s="30" t="s">
        <v>959</v>
      </c>
      <c r="C309" s="28">
        <v>60588388</v>
      </c>
      <c r="D309" s="28">
        <v>85448298</v>
      </c>
      <c r="E309" s="28">
        <v>24859910</v>
      </c>
      <c r="F309" s="28">
        <v>85316081</v>
      </c>
      <c r="G309" s="28">
        <v>24727693</v>
      </c>
      <c r="H309" s="28">
        <v>-132217</v>
      </c>
      <c r="I309" s="28">
        <v>26209962</v>
      </c>
      <c r="J309" s="25"/>
    </row>
    <row r="310" spans="1:10" s="16" customFormat="1" x14ac:dyDescent="0.2">
      <c r="A310" s="26" t="s">
        <v>960</v>
      </c>
      <c r="B310" s="30" t="s">
        <v>959</v>
      </c>
      <c r="C310" s="28">
        <v>60588388</v>
      </c>
      <c r="D310" s="28">
        <v>85448298</v>
      </c>
      <c r="E310" s="28">
        <v>24859910</v>
      </c>
      <c r="F310" s="28">
        <v>85316081</v>
      </c>
      <c r="G310" s="28">
        <v>24727693</v>
      </c>
      <c r="H310" s="28">
        <v>-132217</v>
      </c>
      <c r="I310" s="28">
        <v>26209962</v>
      </c>
      <c r="J310" s="25"/>
    </row>
    <row r="311" spans="1:10" s="16" customFormat="1" x14ac:dyDescent="0.2">
      <c r="A311" s="26" t="s">
        <v>961</v>
      </c>
      <c r="B311" s="30" t="s">
        <v>962</v>
      </c>
      <c r="C311" s="28">
        <v>60588388</v>
      </c>
      <c r="D311" s="28">
        <v>85448298</v>
      </c>
      <c r="E311" s="28">
        <v>24859910</v>
      </c>
      <c r="F311" s="28">
        <v>85316081</v>
      </c>
      <c r="G311" s="28">
        <v>24727693</v>
      </c>
      <c r="H311" s="28">
        <v>-132217</v>
      </c>
      <c r="I311" s="28">
        <v>26209962</v>
      </c>
      <c r="J311" s="25"/>
    </row>
    <row r="312" spans="1:10" s="16" customFormat="1" x14ac:dyDescent="0.2">
      <c r="A312" s="22" t="s">
        <v>979</v>
      </c>
      <c r="B312" s="29" t="s">
        <v>980</v>
      </c>
      <c r="C312" s="24">
        <v>60588388</v>
      </c>
      <c r="D312" s="24">
        <v>85448298</v>
      </c>
      <c r="E312" s="24">
        <v>24859910</v>
      </c>
      <c r="F312" s="24">
        <v>85316081</v>
      </c>
      <c r="G312" s="24">
        <v>24727693</v>
      </c>
      <c r="H312" s="24">
        <v>-132217</v>
      </c>
      <c r="I312" s="24">
        <v>26209962</v>
      </c>
      <c r="J312" s="25"/>
    </row>
    <row r="313" spans="1:10" s="16" customFormat="1" x14ac:dyDescent="0.2">
      <c r="A313" s="26" t="s">
        <v>981</v>
      </c>
      <c r="B313" s="30" t="s">
        <v>982</v>
      </c>
      <c r="C313" s="28">
        <v>60588388</v>
      </c>
      <c r="D313" s="28">
        <v>85448298</v>
      </c>
      <c r="E313" s="28">
        <v>24859910</v>
      </c>
      <c r="F313" s="28">
        <v>85316081</v>
      </c>
      <c r="G313" s="28">
        <v>24727693</v>
      </c>
      <c r="H313" s="28">
        <v>-132217</v>
      </c>
      <c r="I313" s="28">
        <v>26209962</v>
      </c>
      <c r="J313" s="25"/>
    </row>
    <row r="314" spans="1:10" s="16" customFormat="1" x14ac:dyDescent="0.2">
      <c r="A314" s="26" t="s">
        <v>983</v>
      </c>
      <c r="B314" s="30" t="s">
        <v>984</v>
      </c>
      <c r="C314" s="28">
        <v>60588388</v>
      </c>
      <c r="D314" s="28">
        <v>85448298</v>
      </c>
      <c r="E314" s="28">
        <v>24859910</v>
      </c>
      <c r="F314" s="28">
        <v>85316081</v>
      </c>
      <c r="G314" s="28">
        <v>24727693</v>
      </c>
      <c r="H314" s="28">
        <v>-132217</v>
      </c>
      <c r="I314" s="28">
        <v>26209962</v>
      </c>
      <c r="J314" s="25"/>
    </row>
    <row r="315" spans="1:10" s="16" customFormat="1" x14ac:dyDescent="0.2">
      <c r="A315" s="26" t="s">
        <v>985</v>
      </c>
      <c r="B315" s="30" t="s">
        <v>986</v>
      </c>
      <c r="C315" s="28">
        <v>69980</v>
      </c>
      <c r="D315" s="28">
        <v>69980</v>
      </c>
      <c r="E315" s="28">
        <v>0</v>
      </c>
      <c r="F315" s="28">
        <v>60914</v>
      </c>
      <c r="G315" s="28">
        <v>-9066</v>
      </c>
      <c r="H315" s="28">
        <v>-9066</v>
      </c>
      <c r="I315" s="28">
        <v>64915</v>
      </c>
      <c r="J315" s="25"/>
    </row>
    <row r="316" spans="1:10" s="16" customFormat="1" x14ac:dyDescent="0.2">
      <c r="A316" s="26" t="s">
        <v>1053</v>
      </c>
      <c r="B316" s="30" t="s">
        <v>1054</v>
      </c>
      <c r="C316" s="28">
        <v>60518408</v>
      </c>
      <c r="D316" s="28">
        <v>85378318</v>
      </c>
      <c r="E316" s="28">
        <v>24859910</v>
      </c>
      <c r="F316" s="28">
        <v>85255167</v>
      </c>
      <c r="G316" s="28">
        <v>24736759</v>
      </c>
      <c r="H316" s="28">
        <v>-123151</v>
      </c>
      <c r="I316" s="28">
        <v>26145047</v>
      </c>
      <c r="J316" s="25"/>
    </row>
    <row r="317" spans="1:10" s="16" customFormat="1" x14ac:dyDescent="0.2">
      <c r="A317" s="26" t="s">
        <v>2400</v>
      </c>
      <c r="B317" s="30" t="s">
        <v>2401</v>
      </c>
      <c r="C317" s="28">
        <v>0</v>
      </c>
      <c r="D317" s="28">
        <v>0</v>
      </c>
      <c r="E317" s="28">
        <v>0</v>
      </c>
      <c r="F317" s="28">
        <v>132217</v>
      </c>
      <c r="G317" s="28">
        <v>0</v>
      </c>
      <c r="H317" s="28">
        <v>0</v>
      </c>
      <c r="I317" s="28">
        <v>2300663</v>
      </c>
      <c r="J317" s="25"/>
    </row>
    <row r="318" spans="1:10" s="16" customFormat="1" ht="12" x14ac:dyDescent="0.2">
      <c r="A318" s="25"/>
      <c r="B318" s="25"/>
      <c r="C318" s="25"/>
      <c r="D318" s="25"/>
      <c r="E318" s="25"/>
      <c r="F318" s="25"/>
      <c r="G318" s="25"/>
      <c r="H318" s="25"/>
      <c r="I318" s="25"/>
      <c r="J318" s="25"/>
    </row>
    <row r="319" spans="1:10" s="16" customFormat="1" x14ac:dyDescent="0.2">
      <c r="A319" s="74" t="s">
        <v>2645</v>
      </c>
      <c r="B319" s="74"/>
      <c r="C319" s="74"/>
      <c r="D319" s="74"/>
      <c r="E319" s="74"/>
      <c r="F319" s="74"/>
      <c r="G319" s="74"/>
      <c r="H319" s="74"/>
      <c r="I319" s="74"/>
      <c r="J319" s="74"/>
    </row>
    <row r="320" spans="1:10" s="16" customFormat="1" x14ac:dyDescent="0.2">
      <c r="A320" s="22" t="s">
        <v>2644</v>
      </c>
      <c r="B320" s="25"/>
      <c r="C320" s="25"/>
      <c r="D320" s="25"/>
      <c r="E320" s="25"/>
      <c r="F320" s="25"/>
      <c r="G320" s="25"/>
      <c r="H320" s="25"/>
      <c r="I320" s="25"/>
      <c r="J320" s="25"/>
    </row>
    <row r="321" spans="1:10" s="16" customFormat="1" ht="12" x14ac:dyDescent="0.2">
      <c r="A321" s="25"/>
      <c r="B321" s="25"/>
      <c r="C321" s="25"/>
      <c r="D321" s="25"/>
      <c r="E321" s="25"/>
      <c r="F321" s="25"/>
      <c r="G321" s="25"/>
      <c r="H321" s="25"/>
      <c r="I321" s="25"/>
      <c r="J321" s="25"/>
    </row>
    <row r="322" spans="1:10" s="16" customFormat="1" x14ac:dyDescent="0.2">
      <c r="A322" s="22" t="s">
        <v>16</v>
      </c>
      <c r="B322" s="29" t="s">
        <v>2421</v>
      </c>
      <c r="C322" s="24">
        <v>21763090</v>
      </c>
      <c r="D322" s="24">
        <v>21763090</v>
      </c>
      <c r="E322" s="24">
        <v>0</v>
      </c>
      <c r="F322" s="24">
        <v>21433242</v>
      </c>
      <c r="G322" s="24">
        <v>-329848</v>
      </c>
      <c r="H322" s="24">
        <v>-329848</v>
      </c>
      <c r="I322" s="24">
        <v>35394803</v>
      </c>
      <c r="J322" s="25"/>
    </row>
    <row r="323" spans="1:10" s="16" customFormat="1" x14ac:dyDescent="0.2">
      <c r="A323" s="26" t="s">
        <v>649</v>
      </c>
      <c r="B323" s="30" t="s">
        <v>650</v>
      </c>
      <c r="C323" s="28">
        <v>0</v>
      </c>
      <c r="D323" s="28">
        <v>0</v>
      </c>
      <c r="E323" s="28">
        <v>0</v>
      </c>
      <c r="F323" s="28">
        <v>0</v>
      </c>
      <c r="G323" s="28">
        <v>0</v>
      </c>
      <c r="H323" s="28">
        <v>0</v>
      </c>
      <c r="I323" s="28">
        <v>364</v>
      </c>
      <c r="J323" s="25"/>
    </row>
    <row r="324" spans="1:10" s="16" customFormat="1" x14ac:dyDescent="0.2">
      <c r="A324" s="26" t="s">
        <v>958</v>
      </c>
      <c r="B324" s="30" t="s">
        <v>959</v>
      </c>
      <c r="C324" s="28">
        <v>21763090</v>
      </c>
      <c r="D324" s="28">
        <v>21763090</v>
      </c>
      <c r="E324" s="28">
        <v>0</v>
      </c>
      <c r="F324" s="28">
        <v>21433242</v>
      </c>
      <c r="G324" s="28">
        <v>-329848</v>
      </c>
      <c r="H324" s="28">
        <v>-329848</v>
      </c>
      <c r="I324" s="28">
        <v>35394439</v>
      </c>
      <c r="J324" s="25"/>
    </row>
    <row r="325" spans="1:10" s="16" customFormat="1" x14ac:dyDescent="0.2">
      <c r="A325" s="26" t="s">
        <v>960</v>
      </c>
      <c r="B325" s="30" t="s">
        <v>959</v>
      </c>
      <c r="C325" s="28">
        <v>21763090</v>
      </c>
      <c r="D325" s="28">
        <v>21763090</v>
      </c>
      <c r="E325" s="28">
        <v>0</v>
      </c>
      <c r="F325" s="28">
        <v>21433242</v>
      </c>
      <c r="G325" s="28">
        <v>-329848</v>
      </c>
      <c r="H325" s="28">
        <v>-329848</v>
      </c>
      <c r="I325" s="28">
        <v>35394439</v>
      </c>
      <c r="J325" s="25"/>
    </row>
    <row r="326" spans="1:10" s="16" customFormat="1" x14ac:dyDescent="0.2">
      <c r="A326" s="26" t="s">
        <v>961</v>
      </c>
      <c r="B326" s="30" t="s">
        <v>962</v>
      </c>
      <c r="C326" s="28">
        <v>21763090</v>
      </c>
      <c r="D326" s="28">
        <v>21763090</v>
      </c>
      <c r="E326" s="28">
        <v>0</v>
      </c>
      <c r="F326" s="28">
        <v>21433242</v>
      </c>
      <c r="G326" s="28">
        <v>-329848</v>
      </c>
      <c r="H326" s="28">
        <v>-329848</v>
      </c>
      <c r="I326" s="28">
        <v>35394439</v>
      </c>
      <c r="J326" s="25"/>
    </row>
    <row r="327" spans="1:10" s="16" customFormat="1" x14ac:dyDescent="0.2">
      <c r="A327" s="22" t="s">
        <v>979</v>
      </c>
      <c r="B327" s="29" t="s">
        <v>980</v>
      </c>
      <c r="C327" s="24">
        <v>21763090</v>
      </c>
      <c r="D327" s="24">
        <v>21763090</v>
      </c>
      <c r="E327" s="24">
        <v>0</v>
      </c>
      <c r="F327" s="24">
        <v>21433606</v>
      </c>
      <c r="G327" s="24">
        <v>-329484</v>
      </c>
      <c r="H327" s="24">
        <v>-329484</v>
      </c>
      <c r="I327" s="24">
        <v>35394439</v>
      </c>
      <c r="J327" s="25"/>
    </row>
    <row r="328" spans="1:10" s="16" customFormat="1" x14ac:dyDescent="0.2">
      <c r="A328" s="26" t="s">
        <v>981</v>
      </c>
      <c r="B328" s="30" t="s">
        <v>982</v>
      </c>
      <c r="C328" s="28">
        <v>21679100</v>
      </c>
      <c r="D328" s="28">
        <v>21691081</v>
      </c>
      <c r="E328" s="28">
        <v>11981</v>
      </c>
      <c r="F328" s="28">
        <v>21361625</v>
      </c>
      <c r="G328" s="28">
        <v>-317475</v>
      </c>
      <c r="H328" s="28">
        <v>-329456</v>
      </c>
      <c r="I328" s="28">
        <v>35261234</v>
      </c>
      <c r="J328" s="25"/>
    </row>
    <row r="329" spans="1:10" s="16" customFormat="1" x14ac:dyDescent="0.2">
      <c r="A329" s="26" t="s">
        <v>983</v>
      </c>
      <c r="B329" s="30" t="s">
        <v>984</v>
      </c>
      <c r="C329" s="28">
        <v>118540</v>
      </c>
      <c r="D329" s="28">
        <v>130521</v>
      </c>
      <c r="E329" s="28">
        <v>11981</v>
      </c>
      <c r="F329" s="28">
        <v>130257</v>
      </c>
      <c r="G329" s="28">
        <v>11717</v>
      </c>
      <c r="H329" s="28">
        <v>-264</v>
      </c>
      <c r="I329" s="28">
        <v>118331</v>
      </c>
      <c r="J329" s="25"/>
    </row>
    <row r="330" spans="1:10" s="16" customFormat="1" x14ac:dyDescent="0.2">
      <c r="A330" s="26" t="s">
        <v>1053</v>
      </c>
      <c r="B330" s="30" t="s">
        <v>1054</v>
      </c>
      <c r="C330" s="28">
        <v>118540</v>
      </c>
      <c r="D330" s="28">
        <v>130521</v>
      </c>
      <c r="E330" s="28">
        <v>11981</v>
      </c>
      <c r="F330" s="28">
        <v>130257</v>
      </c>
      <c r="G330" s="28">
        <v>11717</v>
      </c>
      <c r="H330" s="28">
        <v>-264</v>
      </c>
      <c r="I330" s="28">
        <v>118331</v>
      </c>
      <c r="J330" s="25"/>
    </row>
    <row r="331" spans="1:10" s="16" customFormat="1" ht="25.5" x14ac:dyDescent="0.2">
      <c r="A331" s="26" t="s">
        <v>1266</v>
      </c>
      <c r="B331" s="30" t="s">
        <v>3032</v>
      </c>
      <c r="C331" s="28">
        <v>21540560</v>
      </c>
      <c r="D331" s="28">
        <v>21540560</v>
      </c>
      <c r="E331" s="28">
        <v>0</v>
      </c>
      <c r="F331" s="28">
        <v>21212994</v>
      </c>
      <c r="G331" s="28">
        <v>-327566</v>
      </c>
      <c r="H331" s="28">
        <v>-327566</v>
      </c>
      <c r="I331" s="28">
        <v>35126903</v>
      </c>
      <c r="J331" s="25"/>
    </row>
    <row r="332" spans="1:10" s="16" customFormat="1" x14ac:dyDescent="0.2">
      <c r="A332" s="26" t="s">
        <v>1267</v>
      </c>
      <c r="B332" s="30" t="s">
        <v>1268</v>
      </c>
      <c r="C332" s="28">
        <v>21540560</v>
      </c>
      <c r="D332" s="28">
        <v>21540560</v>
      </c>
      <c r="E332" s="28">
        <v>0</v>
      </c>
      <c r="F332" s="28">
        <v>21212994</v>
      </c>
      <c r="G332" s="28">
        <v>-327566</v>
      </c>
      <c r="H332" s="28">
        <v>-327566</v>
      </c>
      <c r="I332" s="28">
        <v>35126903</v>
      </c>
      <c r="J332" s="25"/>
    </row>
    <row r="333" spans="1:10" s="16" customFormat="1" ht="25.5" x14ac:dyDescent="0.2">
      <c r="A333" s="26" t="s">
        <v>1475</v>
      </c>
      <c r="B333" s="30" t="s">
        <v>1476</v>
      </c>
      <c r="C333" s="28">
        <v>20000</v>
      </c>
      <c r="D333" s="28">
        <v>20000</v>
      </c>
      <c r="E333" s="28">
        <v>0</v>
      </c>
      <c r="F333" s="28">
        <v>18374</v>
      </c>
      <c r="G333" s="28">
        <v>-1626</v>
      </c>
      <c r="H333" s="28">
        <v>-1626</v>
      </c>
      <c r="I333" s="28">
        <v>16000</v>
      </c>
      <c r="J333" s="25"/>
    </row>
    <row r="334" spans="1:10" s="16" customFormat="1" ht="25.5" x14ac:dyDescent="0.2">
      <c r="A334" s="26" t="s">
        <v>1513</v>
      </c>
      <c r="B334" s="30" t="s">
        <v>1514</v>
      </c>
      <c r="C334" s="28">
        <v>20000</v>
      </c>
      <c r="D334" s="28">
        <v>20000</v>
      </c>
      <c r="E334" s="28">
        <v>0</v>
      </c>
      <c r="F334" s="28">
        <v>18374</v>
      </c>
      <c r="G334" s="28">
        <v>-1626</v>
      </c>
      <c r="H334" s="28">
        <v>-1626</v>
      </c>
      <c r="I334" s="28">
        <v>16000</v>
      </c>
      <c r="J334" s="25"/>
    </row>
    <row r="335" spans="1:10" s="16" customFormat="1" ht="25.5" x14ac:dyDescent="0.2">
      <c r="A335" s="26" t="s">
        <v>1521</v>
      </c>
      <c r="B335" s="30" t="s">
        <v>1522</v>
      </c>
      <c r="C335" s="28">
        <v>0</v>
      </c>
      <c r="D335" s="28">
        <v>0</v>
      </c>
      <c r="E335" s="28">
        <v>0</v>
      </c>
      <c r="F335" s="28">
        <v>364</v>
      </c>
      <c r="G335" s="28">
        <v>0</v>
      </c>
      <c r="H335" s="28">
        <v>0</v>
      </c>
      <c r="I335" s="28">
        <v>0</v>
      </c>
      <c r="J335" s="25"/>
    </row>
    <row r="336" spans="1:10" s="16" customFormat="1" ht="25.5" x14ac:dyDescent="0.2">
      <c r="A336" s="26" t="s">
        <v>1531</v>
      </c>
      <c r="B336" s="30" t="s">
        <v>1532</v>
      </c>
      <c r="C336" s="28">
        <v>0</v>
      </c>
      <c r="D336" s="28">
        <v>0</v>
      </c>
      <c r="E336" s="28">
        <v>0</v>
      </c>
      <c r="F336" s="28">
        <v>364</v>
      </c>
      <c r="G336" s="28">
        <v>0</v>
      </c>
      <c r="H336" s="28">
        <v>0</v>
      </c>
      <c r="I336" s="28">
        <v>0</v>
      </c>
      <c r="J336" s="25"/>
    </row>
    <row r="337" spans="1:10" s="16" customFormat="1" ht="12.75" customHeight="1" x14ac:dyDescent="0.2">
      <c r="A337" s="26" t="s">
        <v>1565</v>
      </c>
      <c r="B337" s="30" t="s">
        <v>1566</v>
      </c>
      <c r="C337" s="28">
        <v>20000</v>
      </c>
      <c r="D337" s="28">
        <v>20000</v>
      </c>
      <c r="E337" s="28">
        <v>0</v>
      </c>
      <c r="F337" s="28">
        <v>18010</v>
      </c>
      <c r="G337" s="28">
        <v>-1990</v>
      </c>
      <c r="H337" s="28">
        <v>-1990</v>
      </c>
      <c r="I337" s="28">
        <v>16000</v>
      </c>
      <c r="J337" s="25"/>
    </row>
    <row r="338" spans="1:10" s="16" customFormat="1" ht="25.5" x14ac:dyDescent="0.2">
      <c r="A338" s="26" t="s">
        <v>1567</v>
      </c>
      <c r="B338" s="30" t="s">
        <v>1568</v>
      </c>
      <c r="C338" s="28">
        <v>20000</v>
      </c>
      <c r="D338" s="28">
        <v>20000</v>
      </c>
      <c r="E338" s="28">
        <v>0</v>
      </c>
      <c r="F338" s="28">
        <v>18010</v>
      </c>
      <c r="G338" s="28">
        <v>-1990</v>
      </c>
      <c r="H338" s="28">
        <v>-1990</v>
      </c>
      <c r="I338" s="28">
        <v>16000</v>
      </c>
      <c r="J338" s="25"/>
    </row>
    <row r="339" spans="1:10" s="16" customFormat="1" x14ac:dyDescent="0.2">
      <c r="A339" s="26" t="s">
        <v>1599</v>
      </c>
      <c r="B339" s="30" t="s">
        <v>1600</v>
      </c>
      <c r="C339" s="28">
        <v>83990</v>
      </c>
      <c r="D339" s="28">
        <v>72009</v>
      </c>
      <c r="E339" s="28">
        <v>-11981</v>
      </c>
      <c r="F339" s="28">
        <v>71981</v>
      </c>
      <c r="G339" s="28">
        <v>-12009</v>
      </c>
      <c r="H339" s="28">
        <v>-28</v>
      </c>
      <c r="I339" s="28">
        <v>133205</v>
      </c>
      <c r="J339" s="25"/>
    </row>
    <row r="340" spans="1:10" s="16" customFormat="1" x14ac:dyDescent="0.2">
      <c r="A340" s="26" t="s">
        <v>1601</v>
      </c>
      <c r="B340" s="30" t="s">
        <v>1602</v>
      </c>
      <c r="C340" s="28">
        <v>83990</v>
      </c>
      <c r="D340" s="28">
        <v>72009</v>
      </c>
      <c r="E340" s="28">
        <v>-11981</v>
      </c>
      <c r="F340" s="28">
        <v>71981</v>
      </c>
      <c r="G340" s="28">
        <v>-12009</v>
      </c>
      <c r="H340" s="28">
        <v>-28</v>
      </c>
      <c r="I340" s="28">
        <v>133205</v>
      </c>
      <c r="J340" s="25"/>
    </row>
    <row r="341" spans="1:10" s="16" customFormat="1" x14ac:dyDescent="0.2">
      <c r="A341" s="22" t="s">
        <v>1749</v>
      </c>
      <c r="B341" s="29" t="s">
        <v>2422</v>
      </c>
      <c r="C341" s="24">
        <v>0</v>
      </c>
      <c r="D341" s="24">
        <v>0</v>
      </c>
      <c r="E341" s="24">
        <v>0</v>
      </c>
      <c r="F341" s="24">
        <v>-364</v>
      </c>
      <c r="G341" s="24">
        <v>-364</v>
      </c>
      <c r="H341" s="24">
        <v>-364</v>
      </c>
      <c r="I341" s="24">
        <v>364</v>
      </c>
      <c r="J341" s="25"/>
    </row>
    <row r="342" spans="1:10" s="16" customFormat="1" x14ac:dyDescent="0.2">
      <c r="A342" s="22" t="s">
        <v>1750</v>
      </c>
      <c r="B342" s="29" t="s">
        <v>2423</v>
      </c>
      <c r="C342" s="24">
        <v>0</v>
      </c>
      <c r="D342" s="24">
        <v>0</v>
      </c>
      <c r="E342" s="24">
        <v>0</v>
      </c>
      <c r="F342" s="24">
        <v>364</v>
      </c>
      <c r="G342" s="24">
        <v>364</v>
      </c>
      <c r="H342" s="24">
        <v>364</v>
      </c>
      <c r="I342" s="24">
        <v>-364</v>
      </c>
      <c r="J342" s="25"/>
    </row>
    <row r="343" spans="1:10" s="16" customFormat="1" x14ac:dyDescent="0.2">
      <c r="A343" s="26" t="s">
        <v>1752</v>
      </c>
      <c r="B343" s="30" t="s">
        <v>1753</v>
      </c>
      <c r="C343" s="28">
        <v>0</v>
      </c>
      <c r="D343" s="28">
        <v>0</v>
      </c>
      <c r="E343" s="28">
        <v>0</v>
      </c>
      <c r="F343" s="28">
        <v>364</v>
      </c>
      <c r="G343" s="28">
        <v>0</v>
      </c>
      <c r="H343" s="28">
        <v>0</v>
      </c>
      <c r="I343" s="28">
        <v>-364</v>
      </c>
      <c r="J343" s="25"/>
    </row>
    <row r="344" spans="1:10" s="16" customFormat="1" x14ac:dyDescent="0.2">
      <c r="A344" s="26" t="s">
        <v>1790</v>
      </c>
      <c r="B344" s="30" t="s">
        <v>1791</v>
      </c>
      <c r="C344" s="28">
        <v>0</v>
      </c>
      <c r="D344" s="28">
        <v>0</v>
      </c>
      <c r="E344" s="28">
        <v>0</v>
      </c>
      <c r="F344" s="28">
        <v>364</v>
      </c>
      <c r="G344" s="28">
        <v>0</v>
      </c>
      <c r="H344" s="28">
        <v>0</v>
      </c>
      <c r="I344" s="28">
        <v>-364</v>
      </c>
      <c r="J344" s="25"/>
    </row>
    <row r="345" spans="1:10" s="16" customFormat="1" ht="25.5" x14ac:dyDescent="0.2">
      <c r="A345" s="26" t="s">
        <v>1752</v>
      </c>
      <c r="B345" s="30" t="s">
        <v>2379</v>
      </c>
      <c r="C345" s="28">
        <v>0</v>
      </c>
      <c r="D345" s="28">
        <v>0</v>
      </c>
      <c r="E345" s="28">
        <v>0</v>
      </c>
      <c r="F345" s="28">
        <v>364</v>
      </c>
      <c r="G345" s="28">
        <v>0</v>
      </c>
      <c r="H345" s="28">
        <v>0</v>
      </c>
      <c r="I345" s="28">
        <v>-364</v>
      </c>
      <c r="J345" s="25"/>
    </row>
    <row r="346" spans="1:10" s="16" customFormat="1" ht="25.5" x14ac:dyDescent="0.2">
      <c r="A346" s="26" t="s">
        <v>2384</v>
      </c>
      <c r="B346" s="30" t="s">
        <v>2385</v>
      </c>
      <c r="C346" s="28">
        <v>0</v>
      </c>
      <c r="D346" s="28">
        <v>0</v>
      </c>
      <c r="E346" s="28">
        <v>0</v>
      </c>
      <c r="F346" s="28">
        <v>364</v>
      </c>
      <c r="G346" s="28">
        <v>0</v>
      </c>
      <c r="H346" s="28">
        <v>0</v>
      </c>
      <c r="I346" s="28">
        <v>-364</v>
      </c>
      <c r="J346" s="25"/>
    </row>
    <row r="347" spans="1:10" s="16" customFormat="1" x14ac:dyDescent="0.2">
      <c r="A347" s="26" t="s">
        <v>2400</v>
      </c>
      <c r="B347" s="30" t="s">
        <v>2401</v>
      </c>
      <c r="C347" s="28">
        <v>0</v>
      </c>
      <c r="D347" s="28">
        <v>0</v>
      </c>
      <c r="E347" s="28">
        <v>0</v>
      </c>
      <c r="F347" s="28">
        <v>329848</v>
      </c>
      <c r="G347" s="28">
        <v>0</v>
      </c>
      <c r="H347" s="28">
        <v>0</v>
      </c>
      <c r="I347" s="28">
        <v>8233787</v>
      </c>
      <c r="J347" s="25"/>
    </row>
    <row r="348" spans="1:10" s="16" customFormat="1" ht="12" x14ac:dyDescent="0.2">
      <c r="A348" s="25"/>
      <c r="B348" s="25"/>
      <c r="C348" s="25"/>
      <c r="D348" s="25"/>
      <c r="E348" s="25"/>
      <c r="F348" s="25"/>
      <c r="G348" s="25"/>
      <c r="H348" s="25"/>
      <c r="I348" s="25"/>
      <c r="J348" s="25"/>
    </row>
    <row r="349" spans="1:10" s="16" customFormat="1" x14ac:dyDescent="0.2">
      <c r="A349" s="74" t="s">
        <v>2646</v>
      </c>
      <c r="B349" s="74"/>
      <c r="C349" s="74"/>
      <c r="D349" s="74"/>
      <c r="E349" s="74"/>
      <c r="F349" s="74"/>
      <c r="G349" s="74"/>
      <c r="H349" s="74"/>
      <c r="I349" s="74"/>
      <c r="J349" s="74"/>
    </row>
    <row r="350" spans="1:10" s="16" customFormat="1" x14ac:dyDescent="0.2">
      <c r="A350" s="22" t="s">
        <v>2644</v>
      </c>
      <c r="B350" s="25"/>
      <c r="C350" s="25"/>
      <c r="D350" s="25"/>
      <c r="E350" s="25"/>
      <c r="F350" s="25"/>
      <c r="G350" s="25"/>
      <c r="H350" s="25"/>
      <c r="I350" s="25"/>
      <c r="J350" s="25"/>
    </row>
    <row r="351" spans="1:10" s="16" customFormat="1" ht="12" x14ac:dyDescent="0.2">
      <c r="A351" s="25"/>
      <c r="B351" s="25"/>
      <c r="C351" s="25"/>
      <c r="D351" s="25"/>
      <c r="E351" s="25"/>
      <c r="F351" s="25"/>
      <c r="G351" s="25"/>
      <c r="H351" s="25"/>
      <c r="I351" s="25"/>
      <c r="J351" s="25"/>
    </row>
    <row r="352" spans="1:10" s="16" customFormat="1" ht="12.75" customHeight="1" x14ac:dyDescent="0.2">
      <c r="A352" s="22" t="s">
        <v>16</v>
      </c>
      <c r="B352" s="29" t="s">
        <v>2421</v>
      </c>
      <c r="C352" s="24">
        <v>40000</v>
      </c>
      <c r="D352" s="24">
        <v>40000</v>
      </c>
      <c r="E352" s="24">
        <v>0</v>
      </c>
      <c r="F352" s="24">
        <v>40000</v>
      </c>
      <c r="G352" s="24">
        <v>0</v>
      </c>
      <c r="H352" s="24">
        <v>0</v>
      </c>
      <c r="I352" s="24">
        <v>45770</v>
      </c>
      <c r="J352" s="25"/>
    </row>
    <row r="353" spans="1:10" s="16" customFormat="1" x14ac:dyDescent="0.2">
      <c r="A353" s="26" t="s">
        <v>958</v>
      </c>
      <c r="B353" s="30" t="s">
        <v>959</v>
      </c>
      <c r="C353" s="28">
        <v>40000</v>
      </c>
      <c r="D353" s="28">
        <v>40000</v>
      </c>
      <c r="E353" s="28">
        <v>0</v>
      </c>
      <c r="F353" s="28">
        <v>40000</v>
      </c>
      <c r="G353" s="28">
        <v>0</v>
      </c>
      <c r="H353" s="28">
        <v>0</v>
      </c>
      <c r="I353" s="28">
        <v>45770</v>
      </c>
      <c r="J353" s="25"/>
    </row>
    <row r="354" spans="1:10" s="16" customFormat="1" x14ac:dyDescent="0.2">
      <c r="A354" s="26" t="s">
        <v>960</v>
      </c>
      <c r="B354" s="30" t="s">
        <v>959</v>
      </c>
      <c r="C354" s="28">
        <v>40000</v>
      </c>
      <c r="D354" s="28">
        <v>40000</v>
      </c>
      <c r="E354" s="28">
        <v>0</v>
      </c>
      <c r="F354" s="28">
        <v>40000</v>
      </c>
      <c r="G354" s="28">
        <v>0</v>
      </c>
      <c r="H354" s="28">
        <v>0</v>
      </c>
      <c r="I354" s="28">
        <v>45770</v>
      </c>
      <c r="J354" s="25"/>
    </row>
    <row r="355" spans="1:10" s="16" customFormat="1" x14ac:dyDescent="0.2">
      <c r="A355" s="26" t="s">
        <v>961</v>
      </c>
      <c r="B355" s="30" t="s">
        <v>962</v>
      </c>
      <c r="C355" s="28">
        <v>40000</v>
      </c>
      <c r="D355" s="28">
        <v>40000</v>
      </c>
      <c r="E355" s="28">
        <v>0</v>
      </c>
      <c r="F355" s="28">
        <v>40000</v>
      </c>
      <c r="G355" s="28">
        <v>0</v>
      </c>
      <c r="H355" s="28">
        <v>0</v>
      </c>
      <c r="I355" s="28">
        <v>45770</v>
      </c>
      <c r="J355" s="25"/>
    </row>
    <row r="356" spans="1:10" s="16" customFormat="1" x14ac:dyDescent="0.2">
      <c r="A356" s="22" t="s">
        <v>979</v>
      </c>
      <c r="B356" s="29" t="s">
        <v>980</v>
      </c>
      <c r="C356" s="24">
        <v>40000</v>
      </c>
      <c r="D356" s="24">
        <v>40000</v>
      </c>
      <c r="E356" s="24">
        <v>0</v>
      </c>
      <c r="F356" s="24">
        <v>40000</v>
      </c>
      <c r="G356" s="24">
        <v>0</v>
      </c>
      <c r="H356" s="24">
        <v>0</v>
      </c>
      <c r="I356" s="24">
        <v>45770</v>
      </c>
      <c r="J356" s="25"/>
    </row>
    <row r="357" spans="1:10" s="16" customFormat="1" x14ac:dyDescent="0.2">
      <c r="A357" s="26" t="s">
        <v>981</v>
      </c>
      <c r="B357" s="30" t="s">
        <v>982</v>
      </c>
      <c r="C357" s="28">
        <v>40000</v>
      </c>
      <c r="D357" s="28">
        <v>40000</v>
      </c>
      <c r="E357" s="28">
        <v>0</v>
      </c>
      <c r="F357" s="28">
        <v>40000</v>
      </c>
      <c r="G357" s="28">
        <v>0</v>
      </c>
      <c r="H357" s="28">
        <v>0</v>
      </c>
      <c r="I357" s="28">
        <v>45770</v>
      </c>
      <c r="J357" s="25"/>
    </row>
    <row r="358" spans="1:10" s="16" customFormat="1" x14ac:dyDescent="0.2">
      <c r="A358" s="26" t="s">
        <v>983</v>
      </c>
      <c r="B358" s="30" t="s">
        <v>984</v>
      </c>
      <c r="C358" s="28">
        <v>4000</v>
      </c>
      <c r="D358" s="28">
        <v>0</v>
      </c>
      <c r="E358" s="28">
        <v>-4000</v>
      </c>
      <c r="F358" s="28">
        <v>0</v>
      </c>
      <c r="G358" s="28">
        <v>-4000</v>
      </c>
      <c r="H358" s="28">
        <v>0</v>
      </c>
      <c r="I358" s="28">
        <v>0</v>
      </c>
      <c r="J358" s="25"/>
    </row>
    <row r="359" spans="1:10" s="16" customFormat="1" x14ac:dyDescent="0.2">
      <c r="A359" s="26" t="s">
        <v>985</v>
      </c>
      <c r="B359" s="30" t="s">
        <v>986</v>
      </c>
      <c r="C359" s="28">
        <v>4000</v>
      </c>
      <c r="D359" s="28">
        <v>0</v>
      </c>
      <c r="E359" s="28">
        <v>-4000</v>
      </c>
      <c r="F359" s="28">
        <v>0</v>
      </c>
      <c r="G359" s="28">
        <v>-4000</v>
      </c>
      <c r="H359" s="28">
        <v>0</v>
      </c>
      <c r="I359" s="28">
        <v>0</v>
      </c>
      <c r="J359" s="25"/>
    </row>
    <row r="360" spans="1:10" s="16" customFormat="1" ht="25.5" x14ac:dyDescent="0.2">
      <c r="A360" s="26" t="s">
        <v>1266</v>
      </c>
      <c r="B360" s="30" t="s">
        <v>3032</v>
      </c>
      <c r="C360" s="28">
        <v>36000</v>
      </c>
      <c r="D360" s="28">
        <v>40000</v>
      </c>
      <c r="E360" s="28">
        <v>4000</v>
      </c>
      <c r="F360" s="28">
        <v>40000</v>
      </c>
      <c r="G360" s="28">
        <v>4000</v>
      </c>
      <c r="H360" s="28">
        <v>0</v>
      </c>
      <c r="I360" s="28">
        <v>45770</v>
      </c>
      <c r="J360" s="25"/>
    </row>
    <row r="361" spans="1:10" s="16" customFormat="1" x14ac:dyDescent="0.2">
      <c r="A361" s="26" t="s">
        <v>1267</v>
      </c>
      <c r="B361" s="30" t="s">
        <v>1268</v>
      </c>
      <c r="C361" s="28">
        <v>36000</v>
      </c>
      <c r="D361" s="28">
        <v>40000</v>
      </c>
      <c r="E361" s="28">
        <v>4000</v>
      </c>
      <c r="F361" s="28">
        <v>40000</v>
      </c>
      <c r="G361" s="28">
        <v>4000</v>
      </c>
      <c r="H361" s="28">
        <v>0</v>
      </c>
      <c r="I361" s="28">
        <v>45770</v>
      </c>
      <c r="J361" s="25"/>
    </row>
    <row r="362" spans="1:10" s="16" customFormat="1" x14ac:dyDescent="0.2">
      <c r="A362" s="26" t="s">
        <v>2400</v>
      </c>
      <c r="B362" s="30" t="s">
        <v>2401</v>
      </c>
      <c r="C362" s="28">
        <v>0</v>
      </c>
      <c r="D362" s="28">
        <v>0</v>
      </c>
      <c r="E362" s="28">
        <v>0</v>
      </c>
      <c r="F362" s="28">
        <v>0</v>
      </c>
      <c r="G362" s="28">
        <v>0</v>
      </c>
      <c r="H362" s="28">
        <v>0</v>
      </c>
      <c r="I362" s="28">
        <v>39230</v>
      </c>
      <c r="J362" s="25"/>
    </row>
    <row r="363" spans="1:10" s="16" customFormat="1" ht="12" x14ac:dyDescent="0.2">
      <c r="A363" s="25"/>
      <c r="B363" s="25"/>
      <c r="C363" s="25"/>
      <c r="D363" s="25"/>
      <c r="E363" s="25"/>
      <c r="F363" s="25"/>
      <c r="G363" s="25"/>
      <c r="H363" s="25"/>
      <c r="I363" s="25"/>
      <c r="J363" s="25"/>
    </row>
    <row r="364" spans="1:10" s="16" customFormat="1" x14ac:dyDescent="0.2">
      <c r="A364" s="74" t="s">
        <v>2647</v>
      </c>
      <c r="B364" s="74"/>
      <c r="C364" s="74"/>
      <c r="D364" s="74"/>
      <c r="E364" s="74"/>
      <c r="F364" s="74"/>
      <c r="G364" s="74"/>
      <c r="H364" s="74"/>
      <c r="I364" s="74"/>
      <c r="J364" s="74"/>
    </row>
    <row r="365" spans="1:10" s="16" customFormat="1" x14ac:dyDescent="0.2">
      <c r="A365" s="22" t="s">
        <v>2510</v>
      </c>
      <c r="B365" s="25"/>
      <c r="C365" s="25"/>
      <c r="D365" s="25"/>
      <c r="E365" s="25"/>
      <c r="F365" s="25"/>
      <c r="G365" s="25"/>
      <c r="H365" s="25"/>
      <c r="I365" s="25"/>
      <c r="J365" s="25"/>
    </row>
    <row r="366" spans="1:10" s="16" customFormat="1" ht="12" x14ac:dyDescent="0.2">
      <c r="A366" s="25"/>
      <c r="B366" s="25"/>
      <c r="C366" s="25"/>
      <c r="D366" s="25"/>
      <c r="E366" s="25"/>
      <c r="F366" s="25"/>
      <c r="G366" s="25"/>
      <c r="H366" s="25"/>
      <c r="I366" s="25"/>
      <c r="J366" s="25"/>
    </row>
    <row r="367" spans="1:10" s="16" customFormat="1" x14ac:dyDescent="0.2">
      <c r="A367" s="22" t="s">
        <v>16</v>
      </c>
      <c r="B367" s="29" t="s">
        <v>2421</v>
      </c>
      <c r="C367" s="24">
        <v>0</v>
      </c>
      <c r="D367" s="24">
        <v>0</v>
      </c>
      <c r="E367" s="24">
        <v>0</v>
      </c>
      <c r="F367" s="24">
        <v>0</v>
      </c>
      <c r="G367" s="24">
        <v>0</v>
      </c>
      <c r="H367" s="24">
        <v>0</v>
      </c>
      <c r="I367" s="24">
        <v>320670</v>
      </c>
      <c r="J367" s="25"/>
    </row>
    <row r="368" spans="1:10" s="16" customFormat="1" x14ac:dyDescent="0.2">
      <c r="A368" s="26" t="s">
        <v>958</v>
      </c>
      <c r="B368" s="30" t="s">
        <v>959</v>
      </c>
      <c r="C368" s="28">
        <v>0</v>
      </c>
      <c r="D368" s="28">
        <v>0</v>
      </c>
      <c r="E368" s="28">
        <v>0</v>
      </c>
      <c r="F368" s="28">
        <v>0</v>
      </c>
      <c r="G368" s="28">
        <v>0</v>
      </c>
      <c r="H368" s="28">
        <v>0</v>
      </c>
      <c r="I368" s="28">
        <v>320670</v>
      </c>
      <c r="J368" s="25"/>
    </row>
    <row r="369" spans="1:10" s="16" customFormat="1" x14ac:dyDescent="0.2">
      <c r="A369" s="26" t="s">
        <v>960</v>
      </c>
      <c r="B369" s="30" t="s">
        <v>959</v>
      </c>
      <c r="C369" s="28">
        <v>0</v>
      </c>
      <c r="D369" s="28">
        <v>0</v>
      </c>
      <c r="E369" s="28">
        <v>0</v>
      </c>
      <c r="F369" s="28">
        <v>0</v>
      </c>
      <c r="G369" s="28">
        <v>0</v>
      </c>
      <c r="H369" s="28">
        <v>0</v>
      </c>
      <c r="I369" s="28">
        <v>320670</v>
      </c>
      <c r="J369" s="25"/>
    </row>
    <row r="370" spans="1:10" s="16" customFormat="1" ht="12.75" customHeight="1" x14ac:dyDescent="0.2">
      <c r="A370" s="26" t="s">
        <v>961</v>
      </c>
      <c r="B370" s="30" t="s">
        <v>962</v>
      </c>
      <c r="C370" s="28">
        <v>0</v>
      </c>
      <c r="D370" s="28">
        <v>0</v>
      </c>
      <c r="E370" s="28">
        <v>0</v>
      </c>
      <c r="F370" s="28">
        <v>0</v>
      </c>
      <c r="G370" s="28">
        <v>0</v>
      </c>
      <c r="H370" s="28">
        <v>0</v>
      </c>
      <c r="I370" s="28">
        <v>320670</v>
      </c>
      <c r="J370" s="25"/>
    </row>
    <row r="371" spans="1:10" s="16" customFormat="1" x14ac:dyDescent="0.2">
      <c r="A371" s="22" t="s">
        <v>979</v>
      </c>
      <c r="B371" s="29" t="s">
        <v>980</v>
      </c>
      <c r="C371" s="24">
        <v>0</v>
      </c>
      <c r="D371" s="24">
        <v>0</v>
      </c>
      <c r="E371" s="24">
        <v>0</v>
      </c>
      <c r="F371" s="24">
        <v>0</v>
      </c>
      <c r="G371" s="24">
        <v>0</v>
      </c>
      <c r="H371" s="24">
        <v>0</v>
      </c>
      <c r="I371" s="24">
        <v>320670</v>
      </c>
      <c r="J371" s="25"/>
    </row>
    <row r="372" spans="1:10" s="16" customFormat="1" x14ac:dyDescent="0.2">
      <c r="A372" s="26" t="s">
        <v>981</v>
      </c>
      <c r="B372" s="30" t="s">
        <v>982</v>
      </c>
      <c r="C372" s="28">
        <v>0</v>
      </c>
      <c r="D372" s="28">
        <v>0</v>
      </c>
      <c r="E372" s="28">
        <v>0</v>
      </c>
      <c r="F372" s="28">
        <v>0</v>
      </c>
      <c r="G372" s="28">
        <v>0</v>
      </c>
      <c r="H372" s="28">
        <v>0</v>
      </c>
      <c r="I372" s="28">
        <v>320670</v>
      </c>
      <c r="J372" s="25"/>
    </row>
    <row r="373" spans="1:10" s="16" customFormat="1" ht="25.5" x14ac:dyDescent="0.2">
      <c r="A373" s="26" t="s">
        <v>1475</v>
      </c>
      <c r="B373" s="30" t="s">
        <v>1476</v>
      </c>
      <c r="C373" s="28">
        <v>0</v>
      </c>
      <c r="D373" s="28">
        <v>0</v>
      </c>
      <c r="E373" s="28">
        <v>0</v>
      </c>
      <c r="F373" s="28">
        <v>0</v>
      </c>
      <c r="G373" s="28">
        <v>0</v>
      </c>
      <c r="H373" s="28">
        <v>0</v>
      </c>
      <c r="I373" s="28">
        <v>320670</v>
      </c>
      <c r="J373" s="25"/>
    </row>
    <row r="374" spans="1:10" s="16" customFormat="1" ht="25.5" x14ac:dyDescent="0.2">
      <c r="A374" s="26" t="s">
        <v>1513</v>
      </c>
      <c r="B374" s="30" t="s">
        <v>1514</v>
      </c>
      <c r="C374" s="28">
        <v>0</v>
      </c>
      <c r="D374" s="28">
        <v>0</v>
      </c>
      <c r="E374" s="28">
        <v>0</v>
      </c>
      <c r="F374" s="28">
        <v>0</v>
      </c>
      <c r="G374" s="28">
        <v>0</v>
      </c>
      <c r="H374" s="28">
        <v>0</v>
      </c>
      <c r="I374" s="28">
        <v>320670</v>
      </c>
      <c r="J374" s="25"/>
    </row>
    <row r="375" spans="1:10" s="16" customFormat="1" ht="25.5" x14ac:dyDescent="0.2">
      <c r="A375" s="26" t="s">
        <v>1521</v>
      </c>
      <c r="B375" s="30" t="s">
        <v>1522</v>
      </c>
      <c r="C375" s="28">
        <v>0</v>
      </c>
      <c r="D375" s="28">
        <v>0</v>
      </c>
      <c r="E375" s="28">
        <v>0</v>
      </c>
      <c r="F375" s="28">
        <v>0</v>
      </c>
      <c r="G375" s="28">
        <v>0</v>
      </c>
      <c r="H375" s="28">
        <v>0</v>
      </c>
      <c r="I375" s="28">
        <v>320670</v>
      </c>
      <c r="J375" s="25"/>
    </row>
    <row r="376" spans="1:10" s="16" customFormat="1" ht="25.5" x14ac:dyDescent="0.2">
      <c r="A376" s="26" t="s">
        <v>1523</v>
      </c>
      <c r="B376" s="30" t="s">
        <v>1524</v>
      </c>
      <c r="C376" s="28">
        <v>0</v>
      </c>
      <c r="D376" s="28">
        <v>0</v>
      </c>
      <c r="E376" s="28">
        <v>0</v>
      </c>
      <c r="F376" s="28">
        <v>0</v>
      </c>
      <c r="G376" s="28">
        <v>0</v>
      </c>
      <c r="H376" s="28">
        <v>0</v>
      </c>
      <c r="I376" s="28">
        <v>320670</v>
      </c>
      <c r="J376" s="25"/>
    </row>
    <row r="377" spans="1:10" s="16" customFormat="1" x14ac:dyDescent="0.2">
      <c r="A377" s="26" t="s">
        <v>2400</v>
      </c>
      <c r="B377" s="30" t="s">
        <v>2401</v>
      </c>
      <c r="C377" s="28">
        <v>0</v>
      </c>
      <c r="D377" s="28">
        <v>0</v>
      </c>
      <c r="E377" s="28">
        <v>0</v>
      </c>
      <c r="F377" s="28">
        <v>0</v>
      </c>
      <c r="G377" s="28">
        <v>0</v>
      </c>
      <c r="H377" s="28">
        <v>0</v>
      </c>
      <c r="I377" s="28">
        <v>177709</v>
      </c>
      <c r="J377" s="25"/>
    </row>
    <row r="378" spans="1:10" s="16" customFormat="1" ht="12" x14ac:dyDescent="0.2">
      <c r="A378" s="25"/>
      <c r="B378" s="25"/>
      <c r="C378" s="25"/>
      <c r="D378" s="25"/>
      <c r="E378" s="25"/>
      <c r="F378" s="25"/>
      <c r="G378" s="25"/>
      <c r="H378" s="25"/>
      <c r="I378" s="25"/>
      <c r="J378" s="25"/>
    </row>
    <row r="379" spans="1:10" s="16" customFormat="1" x14ac:dyDescent="0.2">
      <c r="A379" s="74" t="s">
        <v>2648</v>
      </c>
      <c r="B379" s="74"/>
      <c r="C379" s="74"/>
      <c r="D379" s="74"/>
      <c r="E379" s="74"/>
      <c r="F379" s="74"/>
      <c r="G379" s="74"/>
      <c r="H379" s="74"/>
      <c r="I379" s="74"/>
      <c r="J379" s="74"/>
    </row>
    <row r="380" spans="1:10" s="16" customFormat="1" x14ac:dyDescent="0.2">
      <c r="A380" s="22" t="s">
        <v>2644</v>
      </c>
      <c r="B380" s="25"/>
      <c r="C380" s="25"/>
      <c r="D380" s="25"/>
      <c r="E380" s="25"/>
      <c r="F380" s="25"/>
      <c r="G380" s="25"/>
      <c r="H380" s="25"/>
      <c r="I380" s="25"/>
      <c r="J380" s="25"/>
    </row>
    <row r="381" spans="1:10" s="16" customFormat="1" ht="12" x14ac:dyDescent="0.2">
      <c r="A381" s="25"/>
      <c r="B381" s="25"/>
      <c r="C381" s="25"/>
      <c r="D381" s="25"/>
      <c r="E381" s="25"/>
      <c r="F381" s="25"/>
      <c r="G381" s="25"/>
      <c r="H381" s="25"/>
      <c r="I381" s="25"/>
      <c r="J381" s="25"/>
    </row>
    <row r="382" spans="1:10" s="16" customFormat="1" x14ac:dyDescent="0.2">
      <c r="A382" s="22" t="s">
        <v>16</v>
      </c>
      <c r="B382" s="29" t="s">
        <v>2421</v>
      </c>
      <c r="C382" s="24">
        <v>1256790</v>
      </c>
      <c r="D382" s="24">
        <v>3217654</v>
      </c>
      <c r="E382" s="24">
        <v>1960864</v>
      </c>
      <c r="F382" s="24">
        <v>3212848</v>
      </c>
      <c r="G382" s="24">
        <v>1956058</v>
      </c>
      <c r="H382" s="24">
        <v>-4806</v>
      </c>
      <c r="I382" s="24">
        <v>1203812</v>
      </c>
      <c r="J382" s="25"/>
    </row>
    <row r="383" spans="1:10" s="16" customFormat="1" x14ac:dyDescent="0.2">
      <c r="A383" s="26" t="s">
        <v>808</v>
      </c>
      <c r="B383" s="30" t="s">
        <v>809</v>
      </c>
      <c r="C383" s="28">
        <v>0</v>
      </c>
      <c r="D383" s="28">
        <v>270619</v>
      </c>
      <c r="E383" s="28">
        <v>270619</v>
      </c>
      <c r="F383" s="28">
        <v>269261</v>
      </c>
      <c r="G383" s="28">
        <v>0</v>
      </c>
      <c r="H383" s="28">
        <v>-1358</v>
      </c>
      <c r="I383" s="28">
        <v>0</v>
      </c>
      <c r="J383" s="25"/>
    </row>
    <row r="384" spans="1:10" s="16" customFormat="1" x14ac:dyDescent="0.2">
      <c r="A384" s="26" t="s">
        <v>832</v>
      </c>
      <c r="B384" s="30" t="s">
        <v>833</v>
      </c>
      <c r="C384" s="28">
        <v>0</v>
      </c>
      <c r="D384" s="28">
        <v>270619</v>
      </c>
      <c r="E384" s="28">
        <v>270619</v>
      </c>
      <c r="F384" s="28">
        <v>269261</v>
      </c>
      <c r="G384" s="28">
        <v>0</v>
      </c>
      <c r="H384" s="28">
        <v>-1358</v>
      </c>
      <c r="I384" s="28">
        <v>0</v>
      </c>
      <c r="J384" s="25"/>
    </row>
    <row r="385" spans="1:10" s="16" customFormat="1" ht="25.5" x14ac:dyDescent="0.2">
      <c r="A385" s="26" t="s">
        <v>838</v>
      </c>
      <c r="B385" s="30" t="s">
        <v>839</v>
      </c>
      <c r="C385" s="28">
        <v>0</v>
      </c>
      <c r="D385" s="28">
        <v>270619</v>
      </c>
      <c r="E385" s="28">
        <v>270619</v>
      </c>
      <c r="F385" s="28">
        <v>269261</v>
      </c>
      <c r="G385" s="28">
        <v>0</v>
      </c>
      <c r="H385" s="28">
        <v>-1358</v>
      </c>
      <c r="I385" s="28">
        <v>0</v>
      </c>
      <c r="J385" s="25"/>
    </row>
    <row r="386" spans="1:10" s="16" customFormat="1" ht="12.75" customHeight="1" x14ac:dyDescent="0.2">
      <c r="A386" s="26" t="s">
        <v>840</v>
      </c>
      <c r="B386" s="30" t="s">
        <v>841</v>
      </c>
      <c r="C386" s="28">
        <v>0</v>
      </c>
      <c r="D386" s="28">
        <v>270619</v>
      </c>
      <c r="E386" s="28">
        <v>270619</v>
      </c>
      <c r="F386" s="28">
        <v>269261</v>
      </c>
      <c r="G386" s="28">
        <v>0</v>
      </c>
      <c r="H386" s="28">
        <v>-1358</v>
      </c>
      <c r="I386" s="28">
        <v>0</v>
      </c>
      <c r="J386" s="25"/>
    </row>
    <row r="387" spans="1:10" s="16" customFormat="1" x14ac:dyDescent="0.2">
      <c r="A387" s="26" t="s">
        <v>958</v>
      </c>
      <c r="B387" s="30" t="s">
        <v>959</v>
      </c>
      <c r="C387" s="28">
        <v>1256790</v>
      </c>
      <c r="D387" s="28">
        <v>2947035</v>
      </c>
      <c r="E387" s="28">
        <v>1690245</v>
      </c>
      <c r="F387" s="28">
        <v>2943587</v>
      </c>
      <c r="G387" s="28">
        <v>1686797</v>
      </c>
      <c r="H387" s="28">
        <v>-3448</v>
      </c>
      <c r="I387" s="28">
        <v>1203812</v>
      </c>
      <c r="J387" s="25"/>
    </row>
    <row r="388" spans="1:10" s="16" customFormat="1" x14ac:dyDescent="0.2">
      <c r="A388" s="26" t="s">
        <v>960</v>
      </c>
      <c r="B388" s="30" t="s">
        <v>959</v>
      </c>
      <c r="C388" s="28">
        <v>1256790</v>
      </c>
      <c r="D388" s="28">
        <v>2947035</v>
      </c>
      <c r="E388" s="28">
        <v>1690245</v>
      </c>
      <c r="F388" s="28">
        <v>2943587</v>
      </c>
      <c r="G388" s="28">
        <v>1686797</v>
      </c>
      <c r="H388" s="28">
        <v>-3448</v>
      </c>
      <c r="I388" s="28">
        <v>1203812</v>
      </c>
      <c r="J388" s="25"/>
    </row>
    <row r="389" spans="1:10" s="16" customFormat="1" x14ac:dyDescent="0.2">
      <c r="A389" s="26" t="s">
        <v>961</v>
      </c>
      <c r="B389" s="30" t="s">
        <v>962</v>
      </c>
      <c r="C389" s="28">
        <v>1256790</v>
      </c>
      <c r="D389" s="28">
        <v>2947035</v>
      </c>
      <c r="E389" s="28">
        <v>1690245</v>
      </c>
      <c r="F389" s="28">
        <v>2943587</v>
      </c>
      <c r="G389" s="28">
        <v>1686797</v>
      </c>
      <c r="H389" s="28">
        <v>-3448</v>
      </c>
      <c r="I389" s="28">
        <v>1203812</v>
      </c>
      <c r="J389" s="25"/>
    </row>
    <row r="390" spans="1:10" s="16" customFormat="1" x14ac:dyDescent="0.2">
      <c r="A390" s="22" t="s">
        <v>979</v>
      </c>
      <c r="B390" s="29" t="s">
        <v>980</v>
      </c>
      <c r="C390" s="24">
        <v>1256790</v>
      </c>
      <c r="D390" s="24">
        <v>3217654</v>
      </c>
      <c r="E390" s="24">
        <v>1960864</v>
      </c>
      <c r="F390" s="24">
        <v>3212848</v>
      </c>
      <c r="G390" s="24">
        <v>1956058</v>
      </c>
      <c r="H390" s="24">
        <v>-4806</v>
      </c>
      <c r="I390" s="24">
        <v>1203812</v>
      </c>
      <c r="J390" s="25"/>
    </row>
    <row r="391" spans="1:10" s="16" customFormat="1" x14ac:dyDescent="0.2">
      <c r="A391" s="26" t="s">
        <v>981</v>
      </c>
      <c r="B391" s="30" t="s">
        <v>982</v>
      </c>
      <c r="C391" s="28">
        <v>1088042</v>
      </c>
      <c r="D391" s="28">
        <v>1206654</v>
      </c>
      <c r="E391" s="28">
        <v>118612</v>
      </c>
      <c r="F391" s="28">
        <v>1203207</v>
      </c>
      <c r="G391" s="28">
        <v>115165</v>
      </c>
      <c r="H391" s="28">
        <v>-3447</v>
      </c>
      <c r="I391" s="28">
        <v>989264</v>
      </c>
      <c r="J391" s="25"/>
    </row>
    <row r="392" spans="1:10" s="16" customFormat="1" x14ac:dyDescent="0.2">
      <c r="A392" s="26" t="s">
        <v>983</v>
      </c>
      <c r="B392" s="30" t="s">
        <v>984</v>
      </c>
      <c r="C392" s="28">
        <v>1088042</v>
      </c>
      <c r="D392" s="28">
        <v>1206654</v>
      </c>
      <c r="E392" s="28">
        <v>118612</v>
      </c>
      <c r="F392" s="28">
        <v>1203207</v>
      </c>
      <c r="G392" s="28">
        <v>115165</v>
      </c>
      <c r="H392" s="28">
        <v>-3447</v>
      </c>
      <c r="I392" s="28">
        <v>989264</v>
      </c>
      <c r="J392" s="25"/>
    </row>
    <row r="393" spans="1:10" s="16" customFormat="1" x14ac:dyDescent="0.2">
      <c r="A393" s="26" t="s">
        <v>985</v>
      </c>
      <c r="B393" s="30" t="s">
        <v>986</v>
      </c>
      <c r="C393" s="28">
        <v>843997</v>
      </c>
      <c r="D393" s="28">
        <v>875860</v>
      </c>
      <c r="E393" s="28">
        <v>31863</v>
      </c>
      <c r="F393" s="28">
        <v>872413</v>
      </c>
      <c r="G393" s="28">
        <v>28416</v>
      </c>
      <c r="H393" s="28">
        <v>-3447</v>
      </c>
      <c r="I393" s="28">
        <v>825733</v>
      </c>
      <c r="J393" s="25"/>
    </row>
    <row r="394" spans="1:10" s="16" customFormat="1" x14ac:dyDescent="0.2">
      <c r="A394" s="26" t="s">
        <v>1053</v>
      </c>
      <c r="B394" s="30" t="s">
        <v>1054</v>
      </c>
      <c r="C394" s="28">
        <v>244045</v>
      </c>
      <c r="D394" s="28">
        <v>330794</v>
      </c>
      <c r="E394" s="28">
        <v>86749</v>
      </c>
      <c r="F394" s="28">
        <v>330794</v>
      </c>
      <c r="G394" s="28">
        <v>86749</v>
      </c>
      <c r="H394" s="28">
        <v>0</v>
      </c>
      <c r="I394" s="28">
        <v>163531</v>
      </c>
      <c r="J394" s="25"/>
    </row>
    <row r="395" spans="1:10" s="16" customFormat="1" x14ac:dyDescent="0.2">
      <c r="A395" s="26" t="s">
        <v>1599</v>
      </c>
      <c r="B395" s="30" t="s">
        <v>1600</v>
      </c>
      <c r="C395" s="28">
        <v>168748</v>
      </c>
      <c r="D395" s="28">
        <v>2011000</v>
      </c>
      <c r="E395" s="28">
        <v>1842252</v>
      </c>
      <c r="F395" s="28">
        <v>2009641</v>
      </c>
      <c r="G395" s="28">
        <v>1840893</v>
      </c>
      <c r="H395" s="28">
        <v>-1359</v>
      </c>
      <c r="I395" s="28">
        <v>214548</v>
      </c>
      <c r="J395" s="25"/>
    </row>
    <row r="396" spans="1:10" s="16" customFormat="1" x14ac:dyDescent="0.2">
      <c r="A396" s="26" t="s">
        <v>1601</v>
      </c>
      <c r="B396" s="30" t="s">
        <v>1602</v>
      </c>
      <c r="C396" s="28">
        <v>168748</v>
      </c>
      <c r="D396" s="28">
        <v>2011000</v>
      </c>
      <c r="E396" s="28">
        <v>1842252</v>
      </c>
      <c r="F396" s="28">
        <v>2009641</v>
      </c>
      <c r="G396" s="28">
        <v>1840893</v>
      </c>
      <c r="H396" s="28">
        <v>-1359</v>
      </c>
      <c r="I396" s="28">
        <v>214548</v>
      </c>
      <c r="J396" s="25"/>
    </row>
    <row r="397" spans="1:10" s="16" customFormat="1" x14ac:dyDescent="0.2">
      <c r="A397" s="26" t="s">
        <v>2400</v>
      </c>
      <c r="B397" s="30" t="s">
        <v>2401</v>
      </c>
      <c r="C397" s="28">
        <v>0</v>
      </c>
      <c r="D397" s="28">
        <v>0</v>
      </c>
      <c r="E397" s="28">
        <v>0</v>
      </c>
      <c r="F397" s="28">
        <v>3448</v>
      </c>
      <c r="G397" s="28">
        <v>0</v>
      </c>
      <c r="H397" s="28">
        <v>0</v>
      </c>
      <c r="I397" s="28">
        <v>22378</v>
      </c>
      <c r="J397" s="25"/>
    </row>
    <row r="398" spans="1:10" s="16" customFormat="1" ht="12" x14ac:dyDescent="0.2">
      <c r="A398" s="25"/>
      <c r="B398" s="25"/>
      <c r="C398" s="25"/>
      <c r="D398" s="25"/>
      <c r="E398" s="25"/>
      <c r="F398" s="25"/>
      <c r="G398" s="25"/>
      <c r="H398" s="25"/>
      <c r="I398" s="25"/>
      <c r="J398" s="25"/>
    </row>
    <row r="399" spans="1:10" s="16" customFormat="1" ht="12.75" customHeight="1" x14ac:dyDescent="0.2">
      <c r="A399" s="74" t="s">
        <v>2649</v>
      </c>
      <c r="B399" s="74"/>
      <c r="C399" s="74"/>
      <c r="D399" s="74"/>
      <c r="E399" s="74"/>
      <c r="F399" s="74"/>
      <c r="G399" s="74"/>
      <c r="H399" s="74"/>
      <c r="I399" s="74"/>
      <c r="J399" s="74"/>
    </row>
    <row r="400" spans="1:10" s="16" customFormat="1" x14ac:dyDescent="0.2">
      <c r="A400" s="22" t="s">
        <v>2644</v>
      </c>
      <c r="B400" s="25"/>
      <c r="C400" s="25"/>
      <c r="D400" s="25"/>
      <c r="E400" s="25"/>
      <c r="F400" s="25"/>
      <c r="G400" s="25"/>
      <c r="H400" s="25"/>
      <c r="I400" s="25"/>
      <c r="J400" s="25"/>
    </row>
    <row r="401" spans="1:10" s="16" customFormat="1" ht="12" x14ac:dyDescent="0.2">
      <c r="A401" s="25"/>
      <c r="B401" s="25"/>
      <c r="C401" s="25"/>
      <c r="D401" s="25"/>
      <c r="E401" s="25"/>
      <c r="F401" s="25"/>
      <c r="G401" s="25"/>
      <c r="H401" s="25"/>
      <c r="I401" s="25"/>
      <c r="J401" s="25"/>
    </row>
    <row r="402" spans="1:10" s="16" customFormat="1" x14ac:dyDescent="0.2">
      <c r="A402" s="22" t="s">
        <v>16</v>
      </c>
      <c r="B402" s="29" t="s">
        <v>2421</v>
      </c>
      <c r="C402" s="24">
        <v>0</v>
      </c>
      <c r="D402" s="24">
        <v>0</v>
      </c>
      <c r="E402" s="24">
        <v>0</v>
      </c>
      <c r="F402" s="24">
        <v>0</v>
      </c>
      <c r="G402" s="24">
        <v>0</v>
      </c>
      <c r="H402" s="24">
        <v>0</v>
      </c>
      <c r="I402" s="24">
        <v>75437196</v>
      </c>
      <c r="J402" s="25"/>
    </row>
    <row r="403" spans="1:10" s="16" customFormat="1" x14ac:dyDescent="0.2">
      <c r="A403" s="26" t="s">
        <v>958</v>
      </c>
      <c r="B403" s="30" t="s">
        <v>959</v>
      </c>
      <c r="C403" s="28">
        <v>0</v>
      </c>
      <c r="D403" s="28">
        <v>0</v>
      </c>
      <c r="E403" s="28">
        <v>0</v>
      </c>
      <c r="F403" s="28">
        <v>0</v>
      </c>
      <c r="G403" s="28">
        <v>0</v>
      </c>
      <c r="H403" s="28">
        <v>0</v>
      </c>
      <c r="I403" s="28">
        <v>75437196</v>
      </c>
      <c r="J403" s="25"/>
    </row>
    <row r="404" spans="1:10" s="16" customFormat="1" x14ac:dyDescent="0.2">
      <c r="A404" s="26" t="s">
        <v>960</v>
      </c>
      <c r="B404" s="30" t="s">
        <v>959</v>
      </c>
      <c r="C404" s="28">
        <v>0</v>
      </c>
      <c r="D404" s="28">
        <v>0</v>
      </c>
      <c r="E404" s="28">
        <v>0</v>
      </c>
      <c r="F404" s="28">
        <v>0</v>
      </c>
      <c r="G404" s="28">
        <v>0</v>
      </c>
      <c r="H404" s="28">
        <v>0</v>
      </c>
      <c r="I404" s="28">
        <v>75437196</v>
      </c>
      <c r="J404" s="25"/>
    </row>
    <row r="405" spans="1:10" s="16" customFormat="1" x14ac:dyDescent="0.2">
      <c r="A405" s="26" t="s">
        <v>961</v>
      </c>
      <c r="B405" s="30" t="s">
        <v>962</v>
      </c>
      <c r="C405" s="28">
        <v>0</v>
      </c>
      <c r="D405" s="28">
        <v>0</v>
      </c>
      <c r="E405" s="28">
        <v>0</v>
      </c>
      <c r="F405" s="28">
        <v>0</v>
      </c>
      <c r="G405" s="28">
        <v>0</v>
      </c>
      <c r="H405" s="28">
        <v>0</v>
      </c>
      <c r="I405" s="28">
        <v>75437196</v>
      </c>
      <c r="J405" s="25"/>
    </row>
    <row r="406" spans="1:10" s="16" customFormat="1" x14ac:dyDescent="0.2">
      <c r="A406" s="22" t="s">
        <v>979</v>
      </c>
      <c r="B406" s="29" t="s">
        <v>980</v>
      </c>
      <c r="C406" s="24">
        <v>0</v>
      </c>
      <c r="D406" s="24">
        <v>0</v>
      </c>
      <c r="E406" s="24">
        <v>0</v>
      </c>
      <c r="F406" s="24">
        <v>0</v>
      </c>
      <c r="G406" s="24">
        <v>0</v>
      </c>
      <c r="H406" s="24">
        <v>0</v>
      </c>
      <c r="I406" s="24">
        <v>75437196</v>
      </c>
      <c r="J406" s="25"/>
    </row>
    <row r="407" spans="1:10" s="16" customFormat="1" x14ac:dyDescent="0.2">
      <c r="A407" s="26" t="s">
        <v>981</v>
      </c>
      <c r="B407" s="30" t="s">
        <v>982</v>
      </c>
      <c r="C407" s="28">
        <v>0</v>
      </c>
      <c r="D407" s="28">
        <v>0</v>
      </c>
      <c r="E407" s="28">
        <v>0</v>
      </c>
      <c r="F407" s="28">
        <v>0</v>
      </c>
      <c r="G407" s="28">
        <v>0</v>
      </c>
      <c r="H407" s="28">
        <v>0</v>
      </c>
      <c r="I407" s="28">
        <v>75437196</v>
      </c>
      <c r="J407" s="25"/>
    </row>
    <row r="408" spans="1:10" s="16" customFormat="1" ht="25.5" x14ac:dyDescent="0.2">
      <c r="A408" s="26" t="s">
        <v>1266</v>
      </c>
      <c r="B408" s="30" t="s">
        <v>3032</v>
      </c>
      <c r="C408" s="28">
        <v>0</v>
      </c>
      <c r="D408" s="28">
        <v>0</v>
      </c>
      <c r="E408" s="28">
        <v>0</v>
      </c>
      <c r="F408" s="28">
        <v>0</v>
      </c>
      <c r="G408" s="28">
        <v>0</v>
      </c>
      <c r="H408" s="28">
        <v>0</v>
      </c>
      <c r="I408" s="28">
        <v>75437196</v>
      </c>
      <c r="J408" s="25"/>
    </row>
    <row r="409" spans="1:10" s="16" customFormat="1" x14ac:dyDescent="0.2">
      <c r="A409" s="26" t="s">
        <v>1267</v>
      </c>
      <c r="B409" s="30" t="s">
        <v>1268</v>
      </c>
      <c r="C409" s="28">
        <v>0</v>
      </c>
      <c r="D409" s="28">
        <v>0</v>
      </c>
      <c r="E409" s="28">
        <v>0</v>
      </c>
      <c r="F409" s="28">
        <v>0</v>
      </c>
      <c r="G409" s="28">
        <v>0</v>
      </c>
      <c r="H409" s="28">
        <v>0</v>
      </c>
      <c r="I409" s="28">
        <v>75437196</v>
      </c>
      <c r="J409" s="25"/>
    </row>
    <row r="410" spans="1:10" s="16" customFormat="1" x14ac:dyDescent="0.2">
      <c r="A410" s="26" t="s">
        <v>2400</v>
      </c>
      <c r="B410" s="30" t="s">
        <v>2401</v>
      </c>
      <c r="C410" s="28">
        <v>0</v>
      </c>
      <c r="D410" s="28">
        <v>0</v>
      </c>
      <c r="E410" s="28">
        <v>0</v>
      </c>
      <c r="F410" s="28">
        <v>0</v>
      </c>
      <c r="G410" s="28">
        <v>0</v>
      </c>
      <c r="H410" s="28">
        <v>0</v>
      </c>
      <c r="I410" s="28">
        <v>2456804</v>
      </c>
      <c r="J410" s="25"/>
    </row>
    <row r="411" spans="1:10" s="16" customFormat="1" ht="12" x14ac:dyDescent="0.2">
      <c r="A411" s="25"/>
      <c r="B411" s="25"/>
      <c r="C411" s="25"/>
      <c r="D411" s="25"/>
      <c r="E411" s="25"/>
      <c r="F411" s="25"/>
      <c r="G411" s="25"/>
      <c r="H411" s="25"/>
      <c r="I411" s="25"/>
      <c r="J411" s="25"/>
    </row>
    <row r="412" spans="1:10" s="16" customFormat="1" x14ac:dyDescent="0.2">
      <c r="A412" s="74" t="s">
        <v>3057</v>
      </c>
      <c r="B412" s="74"/>
      <c r="C412" s="74"/>
      <c r="D412" s="74"/>
      <c r="E412" s="74"/>
      <c r="F412" s="74"/>
      <c r="G412" s="74"/>
      <c r="H412" s="74"/>
      <c r="I412" s="74"/>
      <c r="J412" s="74"/>
    </row>
    <row r="413" spans="1:10" s="16" customFormat="1" x14ac:dyDescent="0.2">
      <c r="A413" s="22" t="s">
        <v>2644</v>
      </c>
      <c r="B413" s="25"/>
      <c r="C413" s="25"/>
      <c r="D413" s="25"/>
      <c r="E413" s="25"/>
      <c r="F413" s="25"/>
      <c r="G413" s="25"/>
      <c r="H413" s="25"/>
      <c r="I413" s="25"/>
      <c r="J413" s="25"/>
    </row>
    <row r="414" spans="1:10" s="16" customFormat="1" ht="12" x14ac:dyDescent="0.2">
      <c r="A414" s="25"/>
      <c r="B414" s="25"/>
      <c r="C414" s="25"/>
      <c r="D414" s="25"/>
      <c r="E414" s="25"/>
      <c r="F414" s="25"/>
      <c r="G414" s="25"/>
      <c r="H414" s="25"/>
      <c r="I414" s="25"/>
      <c r="J414" s="25"/>
    </row>
    <row r="415" spans="1:10" s="16" customFormat="1" ht="12.75" customHeight="1" x14ac:dyDescent="0.2">
      <c r="A415" s="22" t="s">
        <v>16</v>
      </c>
      <c r="B415" s="29" t="s">
        <v>2421</v>
      </c>
      <c r="C415" s="24">
        <v>1920659</v>
      </c>
      <c r="D415" s="24">
        <v>450000</v>
      </c>
      <c r="E415" s="24">
        <v>-1470659</v>
      </c>
      <c r="F415" s="24">
        <v>300413</v>
      </c>
      <c r="G415" s="24">
        <v>-1620246</v>
      </c>
      <c r="H415" s="24">
        <v>-149587</v>
      </c>
      <c r="I415" s="24">
        <v>0</v>
      </c>
      <c r="J415" s="25"/>
    </row>
    <row r="416" spans="1:10" s="16" customFormat="1" x14ac:dyDescent="0.2">
      <c r="A416" s="26" t="s">
        <v>958</v>
      </c>
      <c r="B416" s="30" t="s">
        <v>959</v>
      </c>
      <c r="C416" s="28">
        <v>1920659</v>
      </c>
      <c r="D416" s="28">
        <v>450000</v>
      </c>
      <c r="E416" s="28">
        <v>-1470659</v>
      </c>
      <c r="F416" s="28">
        <v>300413</v>
      </c>
      <c r="G416" s="28">
        <v>-1620246</v>
      </c>
      <c r="H416" s="28">
        <v>-149587</v>
      </c>
      <c r="I416" s="28">
        <v>0</v>
      </c>
      <c r="J416" s="25"/>
    </row>
    <row r="417" spans="1:10" s="16" customFormat="1" x14ac:dyDescent="0.2">
      <c r="A417" s="26" t="s">
        <v>960</v>
      </c>
      <c r="B417" s="30" t="s">
        <v>959</v>
      </c>
      <c r="C417" s="28">
        <v>1920659</v>
      </c>
      <c r="D417" s="28">
        <v>450000</v>
      </c>
      <c r="E417" s="28">
        <v>-1470659</v>
      </c>
      <c r="F417" s="28">
        <v>300413</v>
      </c>
      <c r="G417" s="28">
        <v>-1620246</v>
      </c>
      <c r="H417" s="28">
        <v>-149587</v>
      </c>
      <c r="I417" s="28">
        <v>0</v>
      </c>
      <c r="J417" s="25"/>
    </row>
    <row r="418" spans="1:10" s="16" customFormat="1" x14ac:dyDescent="0.2">
      <c r="A418" s="26" t="s">
        <v>961</v>
      </c>
      <c r="B418" s="30" t="s">
        <v>962</v>
      </c>
      <c r="C418" s="28">
        <v>1920659</v>
      </c>
      <c r="D418" s="28">
        <v>450000</v>
      </c>
      <c r="E418" s="28">
        <v>-1470659</v>
      </c>
      <c r="F418" s="28">
        <v>300413</v>
      </c>
      <c r="G418" s="28">
        <v>-1620246</v>
      </c>
      <c r="H418" s="28">
        <v>-149587</v>
      </c>
      <c r="I418" s="28">
        <v>0</v>
      </c>
      <c r="J418" s="25"/>
    </row>
    <row r="419" spans="1:10" s="16" customFormat="1" x14ac:dyDescent="0.2">
      <c r="A419" s="22" t="s">
        <v>979</v>
      </c>
      <c r="B419" s="29" t="s">
        <v>980</v>
      </c>
      <c r="C419" s="24">
        <v>1920659</v>
      </c>
      <c r="D419" s="24">
        <v>450000</v>
      </c>
      <c r="E419" s="24">
        <v>-1470659</v>
      </c>
      <c r="F419" s="24">
        <v>300413</v>
      </c>
      <c r="G419" s="24">
        <v>-1620246</v>
      </c>
      <c r="H419" s="24">
        <v>-149587</v>
      </c>
      <c r="I419" s="24">
        <v>0</v>
      </c>
      <c r="J419" s="25"/>
    </row>
    <row r="420" spans="1:10" s="16" customFormat="1" x14ac:dyDescent="0.2">
      <c r="A420" s="26" t="s">
        <v>981</v>
      </c>
      <c r="B420" s="30" t="s">
        <v>982</v>
      </c>
      <c r="C420" s="28">
        <v>1920659</v>
      </c>
      <c r="D420" s="28">
        <v>438000</v>
      </c>
      <c r="E420" s="28">
        <v>-1482659</v>
      </c>
      <c r="F420" s="28">
        <v>291513</v>
      </c>
      <c r="G420" s="28">
        <v>-1629146</v>
      </c>
      <c r="H420" s="28">
        <v>-146487</v>
      </c>
      <c r="I420" s="28">
        <v>0</v>
      </c>
      <c r="J420" s="25"/>
    </row>
    <row r="421" spans="1:10" s="16" customFormat="1" x14ac:dyDescent="0.2">
      <c r="A421" s="26" t="s">
        <v>983</v>
      </c>
      <c r="B421" s="30" t="s">
        <v>984</v>
      </c>
      <c r="C421" s="28">
        <v>1920659</v>
      </c>
      <c r="D421" s="28">
        <v>438000</v>
      </c>
      <c r="E421" s="28">
        <v>-1482659</v>
      </c>
      <c r="F421" s="28">
        <v>291513</v>
      </c>
      <c r="G421" s="28">
        <v>-1629146</v>
      </c>
      <c r="H421" s="28">
        <v>-146487</v>
      </c>
      <c r="I421" s="28">
        <v>0</v>
      </c>
      <c r="J421" s="25"/>
    </row>
    <row r="422" spans="1:10" s="16" customFormat="1" x14ac:dyDescent="0.2">
      <c r="A422" s="26" t="s">
        <v>985</v>
      </c>
      <c r="B422" s="30" t="s">
        <v>986</v>
      </c>
      <c r="C422" s="28">
        <v>219852</v>
      </c>
      <c r="D422" s="28">
        <v>219852</v>
      </c>
      <c r="E422" s="28">
        <v>0</v>
      </c>
      <c r="F422" s="28">
        <v>123856</v>
      </c>
      <c r="G422" s="28">
        <v>-95996</v>
      </c>
      <c r="H422" s="28">
        <v>-95996</v>
      </c>
      <c r="I422" s="28">
        <v>0</v>
      </c>
      <c r="J422" s="25"/>
    </row>
    <row r="423" spans="1:10" s="16" customFormat="1" x14ac:dyDescent="0.2">
      <c r="A423" s="26" t="s">
        <v>1053</v>
      </c>
      <c r="B423" s="30" t="s">
        <v>1054</v>
      </c>
      <c r="C423" s="28">
        <v>1700807</v>
      </c>
      <c r="D423" s="28">
        <v>218148</v>
      </c>
      <c r="E423" s="28">
        <v>-1482659</v>
      </c>
      <c r="F423" s="28">
        <v>167657</v>
      </c>
      <c r="G423" s="28">
        <v>-1533150</v>
      </c>
      <c r="H423" s="28">
        <v>-50491</v>
      </c>
      <c r="I423" s="28">
        <v>0</v>
      </c>
      <c r="J423" s="25"/>
    </row>
    <row r="424" spans="1:10" s="16" customFormat="1" x14ac:dyDescent="0.2">
      <c r="A424" s="26" t="s">
        <v>1599</v>
      </c>
      <c r="B424" s="30" t="s">
        <v>1600</v>
      </c>
      <c r="C424" s="28">
        <v>0</v>
      </c>
      <c r="D424" s="28">
        <v>12000</v>
      </c>
      <c r="E424" s="28">
        <v>12000</v>
      </c>
      <c r="F424" s="28">
        <v>8900</v>
      </c>
      <c r="G424" s="28">
        <v>0</v>
      </c>
      <c r="H424" s="28">
        <v>-3100</v>
      </c>
      <c r="I424" s="28">
        <v>0</v>
      </c>
      <c r="J424" s="25"/>
    </row>
    <row r="425" spans="1:10" s="16" customFormat="1" x14ac:dyDescent="0.2">
      <c r="A425" s="26" t="s">
        <v>1601</v>
      </c>
      <c r="B425" s="30" t="s">
        <v>1602</v>
      </c>
      <c r="C425" s="28">
        <v>0</v>
      </c>
      <c r="D425" s="28">
        <v>12000</v>
      </c>
      <c r="E425" s="28">
        <v>12000</v>
      </c>
      <c r="F425" s="28">
        <v>8900</v>
      </c>
      <c r="G425" s="28">
        <v>0</v>
      </c>
      <c r="H425" s="28">
        <v>-3100</v>
      </c>
      <c r="I425" s="28">
        <v>0</v>
      </c>
      <c r="J425" s="25"/>
    </row>
    <row r="426" spans="1:10" s="16" customFormat="1" x14ac:dyDescent="0.2">
      <c r="A426" s="26" t="s">
        <v>2400</v>
      </c>
      <c r="B426" s="30" t="s">
        <v>2401</v>
      </c>
      <c r="C426" s="28">
        <v>0</v>
      </c>
      <c r="D426" s="28">
        <v>0</v>
      </c>
      <c r="E426" s="28">
        <v>0</v>
      </c>
      <c r="F426" s="28">
        <v>149587</v>
      </c>
      <c r="G426" s="28">
        <v>0</v>
      </c>
      <c r="H426" s="28">
        <v>0</v>
      </c>
      <c r="I426" s="28">
        <v>0</v>
      </c>
      <c r="J426" s="25"/>
    </row>
    <row r="427" spans="1:10" s="16" customFormat="1" ht="12" x14ac:dyDescent="0.2">
      <c r="A427" s="25"/>
      <c r="B427" s="25"/>
      <c r="C427" s="25"/>
      <c r="D427" s="25"/>
      <c r="E427" s="25"/>
      <c r="F427" s="25"/>
      <c r="G427" s="25"/>
      <c r="H427" s="25"/>
      <c r="I427" s="25"/>
      <c r="J427" s="25"/>
    </row>
    <row r="428" spans="1:10" s="16" customFormat="1" x14ac:dyDescent="0.2">
      <c r="A428" s="74" t="s">
        <v>2650</v>
      </c>
      <c r="B428" s="74"/>
      <c r="C428" s="74"/>
      <c r="D428" s="74"/>
      <c r="E428" s="74"/>
      <c r="F428" s="74"/>
      <c r="G428" s="74"/>
      <c r="H428" s="74"/>
      <c r="I428" s="74"/>
      <c r="J428" s="74"/>
    </row>
    <row r="429" spans="1:10" s="16" customFormat="1" x14ac:dyDescent="0.2">
      <c r="A429" s="22" t="s">
        <v>2651</v>
      </c>
      <c r="B429" s="25"/>
      <c r="C429" s="25"/>
      <c r="D429" s="25"/>
      <c r="E429" s="25"/>
      <c r="F429" s="25"/>
      <c r="G429" s="25"/>
      <c r="H429" s="25"/>
      <c r="I429" s="25"/>
      <c r="J429" s="25"/>
    </row>
    <row r="430" spans="1:10" s="16" customFormat="1" ht="12.75" customHeight="1" x14ac:dyDescent="0.2">
      <c r="A430" s="25"/>
      <c r="B430" s="25"/>
      <c r="C430" s="25"/>
      <c r="D430" s="25"/>
      <c r="E430" s="25"/>
      <c r="F430" s="25"/>
      <c r="G430" s="25"/>
      <c r="H430" s="25"/>
      <c r="I430" s="25"/>
      <c r="J430" s="25"/>
    </row>
    <row r="431" spans="1:10" s="16" customFormat="1" x14ac:dyDescent="0.2">
      <c r="A431" s="22" t="s">
        <v>16</v>
      </c>
      <c r="B431" s="29" t="s">
        <v>2421</v>
      </c>
      <c r="C431" s="24">
        <v>758785</v>
      </c>
      <c r="D431" s="24">
        <v>758785</v>
      </c>
      <c r="E431" s="24">
        <v>0</v>
      </c>
      <c r="F431" s="24">
        <v>756202</v>
      </c>
      <c r="G431" s="24">
        <v>-2583</v>
      </c>
      <c r="H431" s="24">
        <v>-2583</v>
      </c>
      <c r="I431" s="24">
        <v>727804</v>
      </c>
      <c r="J431" s="25"/>
    </row>
    <row r="432" spans="1:10" s="16" customFormat="1" x14ac:dyDescent="0.2">
      <c r="A432" s="26" t="s">
        <v>958</v>
      </c>
      <c r="B432" s="30" t="s">
        <v>959</v>
      </c>
      <c r="C432" s="28">
        <v>758785</v>
      </c>
      <c r="D432" s="28">
        <v>758785</v>
      </c>
      <c r="E432" s="28">
        <v>0</v>
      </c>
      <c r="F432" s="28">
        <v>756202</v>
      </c>
      <c r="G432" s="28">
        <v>-2583</v>
      </c>
      <c r="H432" s="28">
        <v>-2583</v>
      </c>
      <c r="I432" s="28">
        <v>727804</v>
      </c>
      <c r="J432" s="25"/>
    </row>
    <row r="433" spans="1:10" s="16" customFormat="1" x14ac:dyDescent="0.2">
      <c r="A433" s="26" t="s">
        <v>960</v>
      </c>
      <c r="B433" s="30" t="s">
        <v>959</v>
      </c>
      <c r="C433" s="28">
        <v>758785</v>
      </c>
      <c r="D433" s="28">
        <v>758785</v>
      </c>
      <c r="E433" s="28">
        <v>0</v>
      </c>
      <c r="F433" s="28">
        <v>756202</v>
      </c>
      <c r="G433" s="28">
        <v>-2583</v>
      </c>
      <c r="H433" s="28">
        <v>-2583</v>
      </c>
      <c r="I433" s="28">
        <v>727804</v>
      </c>
      <c r="J433" s="25"/>
    </row>
    <row r="434" spans="1:10" s="16" customFormat="1" x14ac:dyDescent="0.2">
      <c r="A434" s="26" t="s">
        <v>961</v>
      </c>
      <c r="B434" s="30" t="s">
        <v>962</v>
      </c>
      <c r="C434" s="28">
        <v>758785</v>
      </c>
      <c r="D434" s="28">
        <v>758785</v>
      </c>
      <c r="E434" s="28">
        <v>0</v>
      </c>
      <c r="F434" s="28">
        <v>756202</v>
      </c>
      <c r="G434" s="28">
        <v>-2583</v>
      </c>
      <c r="H434" s="28">
        <v>-2583</v>
      </c>
      <c r="I434" s="28">
        <v>727804</v>
      </c>
      <c r="J434" s="25"/>
    </row>
    <row r="435" spans="1:10" s="16" customFormat="1" x14ac:dyDescent="0.2">
      <c r="A435" s="22" t="s">
        <v>979</v>
      </c>
      <c r="B435" s="29" t="s">
        <v>980</v>
      </c>
      <c r="C435" s="24">
        <v>758785</v>
      </c>
      <c r="D435" s="24">
        <v>758785</v>
      </c>
      <c r="E435" s="24">
        <v>0</v>
      </c>
      <c r="F435" s="24">
        <v>756202</v>
      </c>
      <c r="G435" s="24">
        <v>-2583</v>
      </c>
      <c r="H435" s="24">
        <v>-2583</v>
      </c>
      <c r="I435" s="24">
        <v>727804</v>
      </c>
      <c r="J435" s="25"/>
    </row>
    <row r="436" spans="1:10" s="16" customFormat="1" x14ac:dyDescent="0.2">
      <c r="A436" s="26" t="s">
        <v>981</v>
      </c>
      <c r="B436" s="30" t="s">
        <v>982</v>
      </c>
      <c r="C436" s="28">
        <v>752785</v>
      </c>
      <c r="D436" s="28">
        <v>752785</v>
      </c>
      <c r="E436" s="28">
        <v>0</v>
      </c>
      <c r="F436" s="28">
        <v>750760</v>
      </c>
      <c r="G436" s="28">
        <v>-2025</v>
      </c>
      <c r="H436" s="28">
        <v>-2025</v>
      </c>
      <c r="I436" s="28">
        <v>722385</v>
      </c>
      <c r="J436" s="25"/>
    </row>
    <row r="437" spans="1:10" s="16" customFormat="1" x14ac:dyDescent="0.2">
      <c r="A437" s="26" t="s">
        <v>983</v>
      </c>
      <c r="B437" s="30" t="s">
        <v>984</v>
      </c>
      <c r="C437" s="28">
        <v>752785</v>
      </c>
      <c r="D437" s="28">
        <v>752785</v>
      </c>
      <c r="E437" s="28">
        <v>0</v>
      </c>
      <c r="F437" s="28">
        <v>750760</v>
      </c>
      <c r="G437" s="28">
        <v>-2025</v>
      </c>
      <c r="H437" s="28">
        <v>-2025</v>
      </c>
      <c r="I437" s="28">
        <v>722385</v>
      </c>
      <c r="J437" s="25"/>
    </row>
    <row r="438" spans="1:10" s="16" customFormat="1" x14ac:dyDescent="0.2">
      <c r="A438" s="26" t="s">
        <v>985</v>
      </c>
      <c r="B438" s="30" t="s">
        <v>986</v>
      </c>
      <c r="C438" s="28">
        <v>278714</v>
      </c>
      <c r="D438" s="28">
        <v>278714</v>
      </c>
      <c r="E438" s="28">
        <v>0</v>
      </c>
      <c r="F438" s="28">
        <v>277256</v>
      </c>
      <c r="G438" s="28">
        <v>-1458</v>
      </c>
      <c r="H438" s="28">
        <v>-1458</v>
      </c>
      <c r="I438" s="28">
        <v>257318</v>
      </c>
      <c r="J438" s="25"/>
    </row>
    <row r="439" spans="1:10" s="16" customFormat="1" x14ac:dyDescent="0.2">
      <c r="A439" s="26" t="s">
        <v>1053</v>
      </c>
      <c r="B439" s="30" t="s">
        <v>1054</v>
      </c>
      <c r="C439" s="28">
        <v>474071</v>
      </c>
      <c r="D439" s="28">
        <v>474071</v>
      </c>
      <c r="E439" s="28">
        <v>0</v>
      </c>
      <c r="F439" s="28">
        <v>473504</v>
      </c>
      <c r="G439" s="28">
        <v>-567</v>
      </c>
      <c r="H439" s="28">
        <v>-567</v>
      </c>
      <c r="I439" s="28">
        <v>465067</v>
      </c>
      <c r="J439" s="25"/>
    </row>
    <row r="440" spans="1:10" s="16" customFormat="1" x14ac:dyDescent="0.2">
      <c r="A440" s="26" t="s">
        <v>1599</v>
      </c>
      <c r="B440" s="30" t="s">
        <v>1600</v>
      </c>
      <c r="C440" s="28">
        <v>6000</v>
      </c>
      <c r="D440" s="28">
        <v>6000</v>
      </c>
      <c r="E440" s="28">
        <v>0</v>
      </c>
      <c r="F440" s="28">
        <v>5442</v>
      </c>
      <c r="G440" s="28">
        <v>-558</v>
      </c>
      <c r="H440" s="28">
        <v>-558</v>
      </c>
      <c r="I440" s="28">
        <v>5419</v>
      </c>
      <c r="J440" s="25"/>
    </row>
    <row r="441" spans="1:10" s="16" customFormat="1" x14ac:dyDescent="0.2">
      <c r="A441" s="26" t="s">
        <v>1601</v>
      </c>
      <c r="B441" s="30" t="s">
        <v>1602</v>
      </c>
      <c r="C441" s="28">
        <v>6000</v>
      </c>
      <c r="D441" s="28">
        <v>6000</v>
      </c>
      <c r="E441" s="28">
        <v>0</v>
      </c>
      <c r="F441" s="28">
        <v>5442</v>
      </c>
      <c r="G441" s="28">
        <v>-558</v>
      </c>
      <c r="H441" s="28">
        <v>-558</v>
      </c>
      <c r="I441" s="28">
        <v>5419</v>
      </c>
      <c r="J441" s="25"/>
    </row>
    <row r="442" spans="1:10" s="16" customFormat="1" x14ac:dyDescent="0.2">
      <c r="A442" s="26" t="s">
        <v>2400</v>
      </c>
      <c r="B442" s="30" t="s">
        <v>2401</v>
      </c>
      <c r="C442" s="28">
        <v>0</v>
      </c>
      <c r="D442" s="28">
        <v>0</v>
      </c>
      <c r="E442" s="28">
        <v>0</v>
      </c>
      <c r="F442" s="28">
        <v>2583</v>
      </c>
      <c r="G442" s="28">
        <v>0</v>
      </c>
      <c r="H442" s="28">
        <v>0</v>
      </c>
      <c r="I442" s="28">
        <v>23914</v>
      </c>
      <c r="J442" s="25"/>
    </row>
    <row r="443" spans="1:10" s="16" customFormat="1" ht="12" x14ac:dyDescent="0.2">
      <c r="A443" s="25"/>
      <c r="B443" s="25"/>
      <c r="C443" s="25"/>
      <c r="D443" s="25"/>
      <c r="E443" s="25"/>
      <c r="F443" s="25"/>
      <c r="G443" s="25"/>
      <c r="H443" s="25"/>
      <c r="I443" s="25"/>
      <c r="J443" s="25"/>
    </row>
    <row r="444" spans="1:10" s="16" customFormat="1" x14ac:dyDescent="0.2">
      <c r="A444" s="74" t="s">
        <v>2652</v>
      </c>
      <c r="B444" s="74"/>
      <c r="C444" s="74"/>
      <c r="D444" s="74"/>
      <c r="E444" s="74"/>
      <c r="F444" s="74"/>
      <c r="G444" s="74"/>
      <c r="H444" s="74"/>
      <c r="I444" s="74"/>
      <c r="J444" s="74"/>
    </row>
    <row r="445" spans="1:10" s="16" customFormat="1" ht="12.75" customHeight="1" x14ac:dyDescent="0.2">
      <c r="A445" s="22" t="s">
        <v>2438</v>
      </c>
      <c r="B445" s="25"/>
      <c r="C445" s="25"/>
      <c r="D445" s="25"/>
      <c r="E445" s="25"/>
      <c r="F445" s="25"/>
      <c r="G445" s="25"/>
      <c r="H445" s="25"/>
      <c r="I445" s="25"/>
      <c r="J445" s="25"/>
    </row>
    <row r="446" spans="1:10" s="16" customFormat="1" ht="12" x14ac:dyDescent="0.2">
      <c r="A446" s="25"/>
      <c r="B446" s="25"/>
      <c r="C446" s="25"/>
      <c r="D446" s="25"/>
      <c r="E446" s="25"/>
      <c r="F446" s="25"/>
      <c r="G446" s="25"/>
      <c r="H446" s="25"/>
      <c r="I446" s="25"/>
      <c r="J446" s="25"/>
    </row>
    <row r="447" spans="1:10" s="16" customFormat="1" x14ac:dyDescent="0.2">
      <c r="A447" s="22" t="s">
        <v>16</v>
      </c>
      <c r="B447" s="29" t="s">
        <v>2421</v>
      </c>
      <c r="C447" s="24">
        <v>485573</v>
      </c>
      <c r="D447" s="24">
        <v>485573</v>
      </c>
      <c r="E447" s="24">
        <v>0</v>
      </c>
      <c r="F447" s="24">
        <v>332529</v>
      </c>
      <c r="G447" s="24">
        <v>-153044</v>
      </c>
      <c r="H447" s="24">
        <v>-153044</v>
      </c>
      <c r="I447" s="24">
        <v>370957</v>
      </c>
      <c r="J447" s="25"/>
    </row>
    <row r="448" spans="1:10" s="16" customFormat="1" x14ac:dyDescent="0.2">
      <c r="A448" s="26" t="s">
        <v>958</v>
      </c>
      <c r="B448" s="30" t="s">
        <v>959</v>
      </c>
      <c r="C448" s="28">
        <v>485573</v>
      </c>
      <c r="D448" s="28">
        <v>485573</v>
      </c>
      <c r="E448" s="28">
        <v>0</v>
      </c>
      <c r="F448" s="28">
        <v>332529</v>
      </c>
      <c r="G448" s="28">
        <v>-153044</v>
      </c>
      <c r="H448" s="28">
        <v>-153044</v>
      </c>
      <c r="I448" s="28">
        <v>370957</v>
      </c>
      <c r="J448" s="25"/>
    </row>
    <row r="449" spans="1:10" s="16" customFormat="1" x14ac:dyDescent="0.2">
      <c r="A449" s="26" t="s">
        <v>960</v>
      </c>
      <c r="B449" s="30" t="s">
        <v>959</v>
      </c>
      <c r="C449" s="28">
        <v>485573</v>
      </c>
      <c r="D449" s="28">
        <v>485573</v>
      </c>
      <c r="E449" s="28">
        <v>0</v>
      </c>
      <c r="F449" s="28">
        <v>332529</v>
      </c>
      <c r="G449" s="28">
        <v>-153044</v>
      </c>
      <c r="H449" s="28">
        <v>-153044</v>
      </c>
      <c r="I449" s="28">
        <v>370957</v>
      </c>
      <c r="J449" s="25"/>
    </row>
    <row r="450" spans="1:10" s="16" customFormat="1" x14ac:dyDescent="0.2">
      <c r="A450" s="26" t="s">
        <v>961</v>
      </c>
      <c r="B450" s="30" t="s">
        <v>962</v>
      </c>
      <c r="C450" s="28">
        <v>485573</v>
      </c>
      <c r="D450" s="28">
        <v>485573</v>
      </c>
      <c r="E450" s="28">
        <v>0</v>
      </c>
      <c r="F450" s="28">
        <v>332529</v>
      </c>
      <c r="G450" s="28">
        <v>-153044</v>
      </c>
      <c r="H450" s="28">
        <v>-153044</v>
      </c>
      <c r="I450" s="28">
        <v>370957</v>
      </c>
      <c r="J450" s="25"/>
    </row>
    <row r="451" spans="1:10" s="16" customFormat="1" x14ac:dyDescent="0.2">
      <c r="A451" s="22" t="s">
        <v>979</v>
      </c>
      <c r="B451" s="29" t="s">
        <v>980</v>
      </c>
      <c r="C451" s="24">
        <v>485573</v>
      </c>
      <c r="D451" s="24">
        <v>485573</v>
      </c>
      <c r="E451" s="24">
        <v>0</v>
      </c>
      <c r="F451" s="24">
        <v>332529</v>
      </c>
      <c r="G451" s="24">
        <v>-153044</v>
      </c>
      <c r="H451" s="24">
        <v>-153044</v>
      </c>
      <c r="I451" s="24">
        <v>370957</v>
      </c>
      <c r="J451" s="25"/>
    </row>
    <row r="452" spans="1:10" s="16" customFormat="1" x14ac:dyDescent="0.2">
      <c r="A452" s="26" t="s">
        <v>981</v>
      </c>
      <c r="B452" s="30" t="s">
        <v>982</v>
      </c>
      <c r="C452" s="28">
        <v>485573</v>
      </c>
      <c r="D452" s="28">
        <v>485573</v>
      </c>
      <c r="E452" s="28">
        <v>0</v>
      </c>
      <c r="F452" s="28">
        <v>332529</v>
      </c>
      <c r="G452" s="28">
        <v>-153044</v>
      </c>
      <c r="H452" s="28">
        <v>-153044</v>
      </c>
      <c r="I452" s="28">
        <v>370957</v>
      </c>
      <c r="J452" s="25"/>
    </row>
    <row r="453" spans="1:10" s="16" customFormat="1" ht="25.5" x14ac:dyDescent="0.2">
      <c r="A453" s="26" t="s">
        <v>1475</v>
      </c>
      <c r="B453" s="30" t="s">
        <v>1476</v>
      </c>
      <c r="C453" s="28">
        <v>485573</v>
      </c>
      <c r="D453" s="28">
        <v>485573</v>
      </c>
      <c r="E453" s="28">
        <v>0</v>
      </c>
      <c r="F453" s="28">
        <v>332529</v>
      </c>
      <c r="G453" s="28">
        <v>-153044</v>
      </c>
      <c r="H453" s="28">
        <v>-153044</v>
      </c>
      <c r="I453" s="28">
        <v>370957</v>
      </c>
      <c r="J453" s="25"/>
    </row>
    <row r="454" spans="1:10" s="16" customFormat="1" ht="25.5" x14ac:dyDescent="0.2">
      <c r="A454" s="26" t="s">
        <v>1513</v>
      </c>
      <c r="B454" s="30" t="s">
        <v>1514</v>
      </c>
      <c r="C454" s="28">
        <v>485573</v>
      </c>
      <c r="D454" s="28">
        <v>485573</v>
      </c>
      <c r="E454" s="28">
        <v>0</v>
      </c>
      <c r="F454" s="28">
        <v>332529</v>
      </c>
      <c r="G454" s="28">
        <v>-153044</v>
      </c>
      <c r="H454" s="28">
        <v>-153044</v>
      </c>
      <c r="I454" s="28">
        <v>370957</v>
      </c>
      <c r="J454" s="25"/>
    </row>
    <row r="455" spans="1:10" s="16" customFormat="1" ht="25.5" x14ac:dyDescent="0.2">
      <c r="A455" s="26" t="s">
        <v>1565</v>
      </c>
      <c r="B455" s="30" t="s">
        <v>1566</v>
      </c>
      <c r="C455" s="28">
        <v>485573</v>
      </c>
      <c r="D455" s="28">
        <v>485573</v>
      </c>
      <c r="E455" s="28">
        <v>0</v>
      </c>
      <c r="F455" s="28">
        <v>332529</v>
      </c>
      <c r="G455" s="28">
        <v>-153044</v>
      </c>
      <c r="H455" s="28">
        <v>-153044</v>
      </c>
      <c r="I455" s="28">
        <v>370957</v>
      </c>
      <c r="J455" s="25"/>
    </row>
    <row r="456" spans="1:10" s="16" customFormat="1" ht="25.5" x14ac:dyDescent="0.2">
      <c r="A456" s="26" t="s">
        <v>1567</v>
      </c>
      <c r="B456" s="30" t="s">
        <v>1568</v>
      </c>
      <c r="C456" s="28">
        <v>485573</v>
      </c>
      <c r="D456" s="28">
        <v>485573</v>
      </c>
      <c r="E456" s="28">
        <v>0</v>
      </c>
      <c r="F456" s="28">
        <v>332529</v>
      </c>
      <c r="G456" s="28">
        <v>-153044</v>
      </c>
      <c r="H456" s="28">
        <v>-153044</v>
      </c>
      <c r="I456" s="28">
        <v>370957</v>
      </c>
      <c r="J456" s="25"/>
    </row>
    <row r="457" spans="1:10" s="16" customFormat="1" x14ac:dyDescent="0.2">
      <c r="A457" s="26" t="s">
        <v>2400</v>
      </c>
      <c r="B457" s="30" t="s">
        <v>2401</v>
      </c>
      <c r="C457" s="28">
        <v>0</v>
      </c>
      <c r="D457" s="28">
        <v>0</v>
      </c>
      <c r="E457" s="28">
        <v>0</v>
      </c>
      <c r="F457" s="28">
        <v>153044</v>
      </c>
      <c r="G457" s="28">
        <v>0</v>
      </c>
      <c r="H457" s="28">
        <v>0</v>
      </c>
      <c r="I457" s="28">
        <v>113485</v>
      </c>
      <c r="J457" s="25"/>
    </row>
    <row r="458" spans="1:10" s="16" customFormat="1" ht="12" x14ac:dyDescent="0.2">
      <c r="A458" s="25"/>
      <c r="B458" s="25"/>
      <c r="C458" s="25"/>
      <c r="D458" s="25"/>
      <c r="E458" s="25"/>
      <c r="F458" s="25"/>
      <c r="G458" s="25"/>
      <c r="H458" s="25"/>
      <c r="I458" s="25"/>
      <c r="J458" s="25"/>
    </row>
    <row r="459" spans="1:10" s="16" customFormat="1" x14ac:dyDescent="0.2">
      <c r="A459" s="74" t="s">
        <v>2653</v>
      </c>
      <c r="B459" s="74"/>
      <c r="C459" s="74"/>
      <c r="D459" s="74"/>
      <c r="E459" s="74"/>
      <c r="F459" s="74"/>
      <c r="G459" s="74"/>
      <c r="H459" s="74"/>
      <c r="I459" s="74"/>
      <c r="J459" s="74"/>
    </row>
    <row r="460" spans="1:10" s="16" customFormat="1" x14ac:dyDescent="0.2">
      <c r="A460" s="22" t="s">
        <v>2654</v>
      </c>
      <c r="B460" s="25"/>
      <c r="C460" s="25"/>
      <c r="D460" s="25"/>
      <c r="E460" s="25"/>
      <c r="F460" s="25"/>
      <c r="G460" s="25"/>
      <c r="H460" s="25"/>
      <c r="I460" s="25"/>
      <c r="J460" s="25"/>
    </row>
    <row r="461" spans="1:10" s="16" customFormat="1" ht="12" x14ac:dyDescent="0.2">
      <c r="A461" s="25"/>
      <c r="B461" s="25"/>
      <c r="C461" s="25"/>
      <c r="D461" s="25"/>
      <c r="E461" s="25"/>
      <c r="F461" s="25"/>
      <c r="G461" s="25"/>
      <c r="H461" s="25"/>
      <c r="I461" s="25"/>
      <c r="J461" s="25"/>
    </row>
    <row r="462" spans="1:10" s="16" customFormat="1" x14ac:dyDescent="0.2">
      <c r="A462" s="22" t="s">
        <v>16</v>
      </c>
      <c r="B462" s="29" t="s">
        <v>2421</v>
      </c>
      <c r="C462" s="24">
        <v>485573</v>
      </c>
      <c r="D462" s="24">
        <v>485573</v>
      </c>
      <c r="E462" s="24">
        <v>0</v>
      </c>
      <c r="F462" s="24">
        <v>332529</v>
      </c>
      <c r="G462" s="24">
        <v>-153044</v>
      </c>
      <c r="H462" s="24">
        <v>-153044</v>
      </c>
      <c r="I462" s="24">
        <v>370957</v>
      </c>
      <c r="J462" s="25"/>
    </row>
    <row r="463" spans="1:10" s="16" customFormat="1" x14ac:dyDescent="0.2">
      <c r="A463" s="26" t="s">
        <v>958</v>
      </c>
      <c r="B463" s="30" t="s">
        <v>959</v>
      </c>
      <c r="C463" s="28">
        <v>485573</v>
      </c>
      <c r="D463" s="28">
        <v>485573</v>
      </c>
      <c r="E463" s="28">
        <v>0</v>
      </c>
      <c r="F463" s="28">
        <v>332529</v>
      </c>
      <c r="G463" s="28">
        <v>-153044</v>
      </c>
      <c r="H463" s="28">
        <v>-153044</v>
      </c>
      <c r="I463" s="28">
        <v>370957</v>
      </c>
      <c r="J463" s="25"/>
    </row>
    <row r="464" spans="1:10" s="16" customFormat="1" x14ac:dyDescent="0.2">
      <c r="A464" s="26" t="s">
        <v>960</v>
      </c>
      <c r="B464" s="30" t="s">
        <v>959</v>
      </c>
      <c r="C464" s="28">
        <v>485573</v>
      </c>
      <c r="D464" s="28">
        <v>485573</v>
      </c>
      <c r="E464" s="28">
        <v>0</v>
      </c>
      <c r="F464" s="28">
        <v>332529</v>
      </c>
      <c r="G464" s="28">
        <v>-153044</v>
      </c>
      <c r="H464" s="28">
        <v>-153044</v>
      </c>
      <c r="I464" s="28">
        <v>370957</v>
      </c>
      <c r="J464" s="25"/>
    </row>
    <row r="465" spans="1:10" s="16" customFormat="1" x14ac:dyDescent="0.2">
      <c r="A465" s="26" t="s">
        <v>961</v>
      </c>
      <c r="B465" s="30" t="s">
        <v>962</v>
      </c>
      <c r="C465" s="28">
        <v>485573</v>
      </c>
      <c r="D465" s="28">
        <v>485573</v>
      </c>
      <c r="E465" s="28">
        <v>0</v>
      </c>
      <c r="F465" s="28">
        <v>332529</v>
      </c>
      <c r="G465" s="28">
        <v>-153044</v>
      </c>
      <c r="H465" s="28">
        <v>-153044</v>
      </c>
      <c r="I465" s="28">
        <v>370957</v>
      </c>
      <c r="J465" s="25"/>
    </row>
    <row r="466" spans="1:10" s="16" customFormat="1" ht="12.75" customHeight="1" x14ac:dyDescent="0.2">
      <c r="A466" s="22" t="s">
        <v>979</v>
      </c>
      <c r="B466" s="29" t="s">
        <v>980</v>
      </c>
      <c r="C466" s="24">
        <v>485573</v>
      </c>
      <c r="D466" s="24">
        <v>485573</v>
      </c>
      <c r="E466" s="24">
        <v>0</v>
      </c>
      <c r="F466" s="24">
        <v>332529</v>
      </c>
      <c r="G466" s="24">
        <v>-153044</v>
      </c>
      <c r="H466" s="24">
        <v>-153044</v>
      </c>
      <c r="I466" s="24">
        <v>370957</v>
      </c>
      <c r="J466" s="25"/>
    </row>
    <row r="467" spans="1:10" s="16" customFormat="1" x14ac:dyDescent="0.2">
      <c r="A467" s="26" t="s">
        <v>981</v>
      </c>
      <c r="B467" s="30" t="s">
        <v>982</v>
      </c>
      <c r="C467" s="28">
        <v>485573</v>
      </c>
      <c r="D467" s="28">
        <v>485573</v>
      </c>
      <c r="E467" s="28">
        <v>0</v>
      </c>
      <c r="F467" s="28">
        <v>332529</v>
      </c>
      <c r="G467" s="28">
        <v>-153044</v>
      </c>
      <c r="H467" s="28">
        <v>-153044</v>
      </c>
      <c r="I467" s="28">
        <v>370957</v>
      </c>
      <c r="J467" s="25"/>
    </row>
    <row r="468" spans="1:10" s="16" customFormat="1" ht="25.5" x14ac:dyDescent="0.2">
      <c r="A468" s="26" t="s">
        <v>1475</v>
      </c>
      <c r="B468" s="30" t="s">
        <v>1476</v>
      </c>
      <c r="C468" s="28">
        <v>485573</v>
      </c>
      <c r="D468" s="28">
        <v>485573</v>
      </c>
      <c r="E468" s="28">
        <v>0</v>
      </c>
      <c r="F468" s="28">
        <v>332529</v>
      </c>
      <c r="G468" s="28">
        <v>-153044</v>
      </c>
      <c r="H468" s="28">
        <v>-153044</v>
      </c>
      <c r="I468" s="28">
        <v>370957</v>
      </c>
      <c r="J468" s="25"/>
    </row>
    <row r="469" spans="1:10" s="16" customFormat="1" ht="25.5" x14ac:dyDescent="0.2">
      <c r="A469" s="26" t="s">
        <v>1513</v>
      </c>
      <c r="B469" s="30" t="s">
        <v>1514</v>
      </c>
      <c r="C469" s="28">
        <v>485573</v>
      </c>
      <c r="D469" s="28">
        <v>485573</v>
      </c>
      <c r="E469" s="28">
        <v>0</v>
      </c>
      <c r="F469" s="28">
        <v>332529</v>
      </c>
      <c r="G469" s="28">
        <v>-153044</v>
      </c>
      <c r="H469" s="28">
        <v>-153044</v>
      </c>
      <c r="I469" s="28">
        <v>370957</v>
      </c>
      <c r="J469" s="25"/>
    </row>
    <row r="470" spans="1:10" s="16" customFormat="1" ht="25.5" x14ac:dyDescent="0.2">
      <c r="A470" s="26" t="s">
        <v>1565</v>
      </c>
      <c r="B470" s="30" t="s">
        <v>1566</v>
      </c>
      <c r="C470" s="28">
        <v>485573</v>
      </c>
      <c r="D470" s="28">
        <v>485573</v>
      </c>
      <c r="E470" s="28">
        <v>0</v>
      </c>
      <c r="F470" s="28">
        <v>332529</v>
      </c>
      <c r="G470" s="28">
        <v>-153044</v>
      </c>
      <c r="H470" s="28">
        <v>-153044</v>
      </c>
      <c r="I470" s="28">
        <v>370957</v>
      </c>
      <c r="J470" s="25"/>
    </row>
    <row r="471" spans="1:10" s="16" customFormat="1" ht="25.5" x14ac:dyDescent="0.2">
      <c r="A471" s="26" t="s">
        <v>1567</v>
      </c>
      <c r="B471" s="30" t="s">
        <v>1568</v>
      </c>
      <c r="C471" s="28">
        <v>485573</v>
      </c>
      <c r="D471" s="28">
        <v>485573</v>
      </c>
      <c r="E471" s="28">
        <v>0</v>
      </c>
      <c r="F471" s="28">
        <v>332529</v>
      </c>
      <c r="G471" s="28">
        <v>-153044</v>
      </c>
      <c r="H471" s="28">
        <v>-153044</v>
      </c>
      <c r="I471" s="28">
        <v>370957</v>
      </c>
      <c r="J471" s="25"/>
    </row>
    <row r="472" spans="1:10" s="16" customFormat="1" x14ac:dyDescent="0.2">
      <c r="A472" s="26" t="s">
        <v>2400</v>
      </c>
      <c r="B472" s="30" t="s">
        <v>2401</v>
      </c>
      <c r="C472" s="28">
        <v>0</v>
      </c>
      <c r="D472" s="28">
        <v>0</v>
      </c>
      <c r="E472" s="28">
        <v>0</v>
      </c>
      <c r="F472" s="28">
        <v>153044</v>
      </c>
      <c r="G472" s="28">
        <v>0</v>
      </c>
      <c r="H472" s="28">
        <v>0</v>
      </c>
      <c r="I472" s="28">
        <v>113485</v>
      </c>
      <c r="J472" s="25"/>
    </row>
    <row r="473" spans="1:10" s="16" customFormat="1" ht="12" x14ac:dyDescent="0.2">
      <c r="A473" s="25"/>
      <c r="B473" s="25"/>
      <c r="C473" s="25"/>
      <c r="D473" s="25"/>
      <c r="E473" s="25"/>
      <c r="F473" s="25"/>
      <c r="G473" s="25"/>
      <c r="H473" s="25"/>
      <c r="I473" s="25"/>
      <c r="J473" s="25"/>
    </row>
    <row r="474" spans="1:10" s="16" customFormat="1" x14ac:dyDescent="0.2">
      <c r="A474" s="74" t="s">
        <v>2655</v>
      </c>
      <c r="B474" s="74"/>
      <c r="C474" s="74"/>
      <c r="D474" s="74"/>
      <c r="E474" s="74"/>
      <c r="F474" s="74"/>
      <c r="G474" s="74"/>
      <c r="H474" s="74"/>
      <c r="I474" s="74"/>
      <c r="J474" s="74"/>
    </row>
    <row r="475" spans="1:10" s="16" customFormat="1" x14ac:dyDescent="0.2">
      <c r="A475" s="22" t="s">
        <v>2600</v>
      </c>
      <c r="B475" s="25"/>
      <c r="C475" s="25"/>
      <c r="D475" s="25"/>
      <c r="E475" s="25"/>
      <c r="F475" s="25"/>
      <c r="G475" s="25"/>
      <c r="H475" s="25"/>
      <c r="I475" s="25"/>
      <c r="J475" s="25"/>
    </row>
    <row r="476" spans="1:10" s="16" customFormat="1" ht="12" x14ac:dyDescent="0.2">
      <c r="A476" s="25"/>
      <c r="B476" s="25"/>
      <c r="C476" s="25"/>
      <c r="D476" s="25"/>
      <c r="E476" s="25"/>
      <c r="F476" s="25"/>
      <c r="G476" s="25"/>
      <c r="H476" s="25"/>
      <c r="I476" s="25"/>
      <c r="J476" s="25"/>
    </row>
    <row r="477" spans="1:10" s="16" customFormat="1" x14ac:dyDescent="0.2">
      <c r="A477" s="22" t="s">
        <v>16</v>
      </c>
      <c r="B477" s="29" t="s">
        <v>2421</v>
      </c>
      <c r="C477" s="24">
        <v>780000</v>
      </c>
      <c r="D477" s="24">
        <v>780000</v>
      </c>
      <c r="E477" s="24">
        <v>0</v>
      </c>
      <c r="F477" s="24">
        <v>2281113</v>
      </c>
      <c r="G477" s="24">
        <v>1501113</v>
      </c>
      <c r="H477" s="24">
        <v>1501113</v>
      </c>
      <c r="I477" s="24">
        <v>3908511</v>
      </c>
      <c r="J477" s="25"/>
    </row>
    <row r="478" spans="1:10" s="16" customFormat="1" x14ac:dyDescent="0.2">
      <c r="A478" s="26" t="s">
        <v>649</v>
      </c>
      <c r="B478" s="30" t="s">
        <v>650</v>
      </c>
      <c r="C478" s="28">
        <v>780000</v>
      </c>
      <c r="D478" s="28">
        <v>780000</v>
      </c>
      <c r="E478" s="28">
        <v>0</v>
      </c>
      <c r="F478" s="28">
        <v>2281113</v>
      </c>
      <c r="G478" s="28">
        <v>1501113</v>
      </c>
      <c r="H478" s="28">
        <v>1501113</v>
      </c>
      <c r="I478" s="28">
        <v>3908511</v>
      </c>
      <c r="J478" s="25"/>
    </row>
    <row r="479" spans="1:10" s="16" customFormat="1" x14ac:dyDescent="0.2">
      <c r="A479" s="22" t="s">
        <v>979</v>
      </c>
      <c r="B479" s="29" t="s">
        <v>980</v>
      </c>
      <c r="C479" s="24">
        <v>990000</v>
      </c>
      <c r="D479" s="24">
        <v>990000</v>
      </c>
      <c r="E479" s="24">
        <v>0</v>
      </c>
      <c r="F479" s="24">
        <v>210000</v>
      </c>
      <c r="G479" s="24">
        <v>-780000</v>
      </c>
      <c r="H479" s="24">
        <v>-780000</v>
      </c>
      <c r="I479" s="24">
        <v>210000</v>
      </c>
      <c r="J479" s="25"/>
    </row>
    <row r="480" spans="1:10" s="16" customFormat="1" ht="12.75" customHeight="1" x14ac:dyDescent="0.2">
      <c r="A480" s="26" t="s">
        <v>981</v>
      </c>
      <c r="B480" s="30" t="s">
        <v>982</v>
      </c>
      <c r="C480" s="28">
        <v>990000</v>
      </c>
      <c r="D480" s="28">
        <v>990000</v>
      </c>
      <c r="E480" s="28">
        <v>0</v>
      </c>
      <c r="F480" s="28">
        <v>210000</v>
      </c>
      <c r="G480" s="28">
        <v>-780000</v>
      </c>
      <c r="H480" s="28">
        <v>-780000</v>
      </c>
      <c r="I480" s="28">
        <v>210000</v>
      </c>
      <c r="J480" s="25"/>
    </row>
    <row r="481" spans="1:10" s="16" customFormat="1" ht="25.5" x14ac:dyDescent="0.2">
      <c r="A481" s="26" t="s">
        <v>1266</v>
      </c>
      <c r="B481" s="30" t="s">
        <v>3032</v>
      </c>
      <c r="C481" s="28">
        <v>780000</v>
      </c>
      <c r="D481" s="28">
        <v>780000</v>
      </c>
      <c r="E481" s="28">
        <v>0</v>
      </c>
      <c r="F481" s="28">
        <v>0</v>
      </c>
      <c r="G481" s="28">
        <v>-780000</v>
      </c>
      <c r="H481" s="28">
        <v>-780000</v>
      </c>
      <c r="I481" s="28">
        <v>0</v>
      </c>
      <c r="J481" s="25"/>
    </row>
    <row r="482" spans="1:10" s="16" customFormat="1" x14ac:dyDescent="0.2">
      <c r="A482" s="26" t="s">
        <v>1267</v>
      </c>
      <c r="B482" s="30" t="s">
        <v>1268</v>
      </c>
      <c r="C482" s="28">
        <v>780000</v>
      </c>
      <c r="D482" s="28">
        <v>780000</v>
      </c>
      <c r="E482" s="28">
        <v>0</v>
      </c>
      <c r="F482" s="28">
        <v>0</v>
      </c>
      <c r="G482" s="28">
        <v>-780000</v>
      </c>
      <c r="H482" s="28">
        <v>-780000</v>
      </c>
      <c r="I482" s="28">
        <v>0</v>
      </c>
      <c r="J482" s="25"/>
    </row>
    <row r="483" spans="1:10" s="16" customFormat="1" ht="25.5" x14ac:dyDescent="0.2">
      <c r="A483" s="26" t="s">
        <v>1475</v>
      </c>
      <c r="B483" s="30" t="s">
        <v>1476</v>
      </c>
      <c r="C483" s="28">
        <v>210000</v>
      </c>
      <c r="D483" s="28">
        <v>210000</v>
      </c>
      <c r="E483" s="28">
        <v>0</v>
      </c>
      <c r="F483" s="28">
        <v>210000</v>
      </c>
      <c r="G483" s="28">
        <v>0</v>
      </c>
      <c r="H483" s="28">
        <v>0</v>
      </c>
      <c r="I483" s="28">
        <v>210000</v>
      </c>
      <c r="J483" s="25"/>
    </row>
    <row r="484" spans="1:10" s="16" customFormat="1" ht="25.5" x14ac:dyDescent="0.2">
      <c r="A484" s="26" t="s">
        <v>1513</v>
      </c>
      <c r="B484" s="30" t="s">
        <v>1514</v>
      </c>
      <c r="C484" s="28">
        <v>210000</v>
      </c>
      <c r="D484" s="28">
        <v>210000</v>
      </c>
      <c r="E484" s="28">
        <v>0</v>
      </c>
      <c r="F484" s="28">
        <v>210000</v>
      </c>
      <c r="G484" s="28">
        <v>0</v>
      </c>
      <c r="H484" s="28">
        <v>0</v>
      </c>
      <c r="I484" s="28">
        <v>210000</v>
      </c>
      <c r="J484" s="25"/>
    </row>
    <row r="485" spans="1:10" s="16" customFormat="1" ht="25.5" x14ac:dyDescent="0.2">
      <c r="A485" s="26" t="s">
        <v>1521</v>
      </c>
      <c r="B485" s="30" t="s">
        <v>1522</v>
      </c>
      <c r="C485" s="28">
        <v>210000</v>
      </c>
      <c r="D485" s="28">
        <v>210000</v>
      </c>
      <c r="E485" s="28">
        <v>0</v>
      </c>
      <c r="F485" s="28">
        <v>210000</v>
      </c>
      <c r="G485" s="28">
        <v>0</v>
      </c>
      <c r="H485" s="28">
        <v>0</v>
      </c>
      <c r="I485" s="28">
        <v>210000</v>
      </c>
      <c r="J485" s="25"/>
    </row>
    <row r="486" spans="1:10" s="16" customFormat="1" ht="25.5" x14ac:dyDescent="0.2">
      <c r="A486" s="26" t="s">
        <v>1531</v>
      </c>
      <c r="B486" s="30" t="s">
        <v>1532</v>
      </c>
      <c r="C486" s="28">
        <v>210000</v>
      </c>
      <c r="D486" s="28">
        <v>210000</v>
      </c>
      <c r="E486" s="28">
        <v>0</v>
      </c>
      <c r="F486" s="28">
        <v>210000</v>
      </c>
      <c r="G486" s="28">
        <v>0</v>
      </c>
      <c r="H486" s="28">
        <v>0</v>
      </c>
      <c r="I486" s="28">
        <v>210000</v>
      </c>
      <c r="J486" s="25"/>
    </row>
    <row r="487" spans="1:10" s="16" customFormat="1" x14ac:dyDescent="0.2">
      <c r="A487" s="22" t="s">
        <v>1749</v>
      </c>
      <c r="B487" s="29" t="s">
        <v>2422</v>
      </c>
      <c r="C487" s="24">
        <v>-210000</v>
      </c>
      <c r="D487" s="24">
        <v>-210000</v>
      </c>
      <c r="E487" s="24">
        <v>0</v>
      </c>
      <c r="F487" s="24">
        <v>2071113</v>
      </c>
      <c r="G487" s="24">
        <v>2281113</v>
      </c>
      <c r="H487" s="24">
        <v>2281113</v>
      </c>
      <c r="I487" s="24">
        <v>3698511</v>
      </c>
      <c r="J487" s="25"/>
    </row>
    <row r="488" spans="1:10" s="16" customFormat="1" x14ac:dyDescent="0.2">
      <c r="A488" s="22" t="s">
        <v>1750</v>
      </c>
      <c r="B488" s="29" t="s">
        <v>2423</v>
      </c>
      <c r="C488" s="24">
        <v>210000</v>
      </c>
      <c r="D488" s="24">
        <v>210000</v>
      </c>
      <c r="E488" s="24">
        <v>0</v>
      </c>
      <c r="F488" s="24">
        <v>-2071113</v>
      </c>
      <c r="G488" s="24">
        <v>-2281113</v>
      </c>
      <c r="H488" s="24">
        <v>-2281113</v>
      </c>
      <c r="I488" s="24">
        <v>-3698511</v>
      </c>
      <c r="J488" s="25"/>
    </row>
    <row r="489" spans="1:10" s="16" customFormat="1" x14ac:dyDescent="0.2">
      <c r="A489" s="26" t="s">
        <v>1752</v>
      </c>
      <c r="B489" s="30" t="s">
        <v>1753</v>
      </c>
      <c r="C489" s="28">
        <v>210000</v>
      </c>
      <c r="D489" s="28">
        <v>210000</v>
      </c>
      <c r="E489" s="28">
        <v>0</v>
      </c>
      <c r="F489" s="28">
        <v>-2071113</v>
      </c>
      <c r="G489" s="28">
        <v>-2281113</v>
      </c>
      <c r="H489" s="28">
        <v>-2281113</v>
      </c>
      <c r="I489" s="28">
        <v>-3698511</v>
      </c>
      <c r="J489" s="25"/>
    </row>
    <row r="490" spans="1:10" s="16" customFormat="1" x14ac:dyDescent="0.2">
      <c r="A490" s="26" t="s">
        <v>1754</v>
      </c>
      <c r="B490" s="30" t="s">
        <v>1755</v>
      </c>
      <c r="C490" s="28">
        <v>210000</v>
      </c>
      <c r="D490" s="28">
        <v>210000</v>
      </c>
      <c r="E490" s="28">
        <v>0</v>
      </c>
      <c r="F490" s="28">
        <v>0</v>
      </c>
      <c r="G490" s="28">
        <v>-210000</v>
      </c>
      <c r="H490" s="28">
        <v>-210000</v>
      </c>
      <c r="I490" s="28">
        <v>0</v>
      </c>
      <c r="J490" s="25"/>
    </row>
    <row r="491" spans="1:10" s="16" customFormat="1" x14ac:dyDescent="0.2">
      <c r="A491" s="26" t="s">
        <v>1790</v>
      </c>
      <c r="B491" s="30" t="s">
        <v>1791</v>
      </c>
      <c r="C491" s="28">
        <v>0</v>
      </c>
      <c r="D491" s="28">
        <v>0</v>
      </c>
      <c r="E491" s="28">
        <v>0</v>
      </c>
      <c r="F491" s="28">
        <v>-2071113</v>
      </c>
      <c r="G491" s="28">
        <v>0</v>
      </c>
      <c r="H491" s="28">
        <v>0</v>
      </c>
      <c r="I491" s="28">
        <v>-3698511</v>
      </c>
      <c r="J491" s="25"/>
    </row>
    <row r="492" spans="1:10" s="16" customFormat="1" ht="25.5" x14ac:dyDescent="0.2">
      <c r="A492" s="26" t="s">
        <v>1752</v>
      </c>
      <c r="B492" s="30" t="s">
        <v>2379</v>
      </c>
      <c r="C492" s="28">
        <v>0</v>
      </c>
      <c r="D492" s="28">
        <v>0</v>
      </c>
      <c r="E492" s="28">
        <v>0</v>
      </c>
      <c r="F492" s="28">
        <v>-2071113</v>
      </c>
      <c r="G492" s="28">
        <v>0</v>
      </c>
      <c r="H492" s="28">
        <v>0</v>
      </c>
      <c r="I492" s="28">
        <v>-3698511</v>
      </c>
      <c r="J492" s="25"/>
    </row>
    <row r="493" spans="1:10" s="16" customFormat="1" ht="25.5" x14ac:dyDescent="0.2">
      <c r="A493" s="26" t="s">
        <v>2384</v>
      </c>
      <c r="B493" s="30" t="s">
        <v>2385</v>
      </c>
      <c r="C493" s="28">
        <v>210000</v>
      </c>
      <c r="D493" s="28">
        <v>210000</v>
      </c>
      <c r="E493" s="28">
        <v>0</v>
      </c>
      <c r="F493" s="28">
        <v>-2071113</v>
      </c>
      <c r="G493" s="28">
        <v>-2281113</v>
      </c>
      <c r="H493" s="28">
        <v>-2281113</v>
      </c>
      <c r="I493" s="28">
        <v>-3698511</v>
      </c>
      <c r="J493" s="25"/>
    </row>
    <row r="494" spans="1:10" s="16" customFormat="1" ht="12" x14ac:dyDescent="0.2">
      <c r="A494" s="25"/>
      <c r="B494" s="25"/>
      <c r="C494" s="25"/>
      <c r="D494" s="25"/>
      <c r="E494" s="25"/>
      <c r="F494" s="25"/>
      <c r="G494" s="25"/>
      <c r="H494" s="25"/>
      <c r="I494" s="25"/>
      <c r="J494" s="25"/>
    </row>
    <row r="495" spans="1:10" s="16" customFormat="1" x14ac:dyDescent="0.2">
      <c r="A495" s="74" t="s">
        <v>2656</v>
      </c>
      <c r="B495" s="74"/>
      <c r="C495" s="74"/>
      <c r="D495" s="74"/>
      <c r="E495" s="74"/>
      <c r="F495" s="74"/>
      <c r="G495" s="74"/>
      <c r="H495" s="74"/>
      <c r="I495" s="74"/>
      <c r="J495" s="74"/>
    </row>
    <row r="496" spans="1:10" s="16" customFormat="1" x14ac:dyDescent="0.2">
      <c r="A496" s="22" t="s">
        <v>2575</v>
      </c>
      <c r="B496" s="25"/>
      <c r="C496" s="25"/>
      <c r="D496" s="25"/>
      <c r="E496" s="25"/>
      <c r="F496" s="25"/>
      <c r="G496" s="25"/>
      <c r="H496" s="25"/>
      <c r="I496" s="25"/>
      <c r="J496" s="25"/>
    </row>
    <row r="497" spans="1:10" s="16" customFormat="1" ht="12" x14ac:dyDescent="0.2">
      <c r="A497" s="25"/>
      <c r="B497" s="25"/>
      <c r="C497" s="25"/>
      <c r="D497" s="25"/>
      <c r="E497" s="25"/>
      <c r="F497" s="25"/>
      <c r="G497" s="25"/>
      <c r="H497" s="25"/>
      <c r="I497" s="25"/>
      <c r="J497" s="25"/>
    </row>
    <row r="498" spans="1:10" s="16" customFormat="1" x14ac:dyDescent="0.2">
      <c r="A498" s="22" t="s">
        <v>16</v>
      </c>
      <c r="B498" s="29" t="s">
        <v>2421</v>
      </c>
      <c r="C498" s="24">
        <v>216083</v>
      </c>
      <c r="D498" s="24">
        <v>216083</v>
      </c>
      <c r="E498" s="24">
        <v>0</v>
      </c>
      <c r="F498" s="24">
        <v>216083</v>
      </c>
      <c r="G498" s="24">
        <v>0</v>
      </c>
      <c r="H498" s="24">
        <v>0</v>
      </c>
      <c r="I498" s="24">
        <v>225545</v>
      </c>
      <c r="J498" s="25"/>
    </row>
    <row r="499" spans="1:10" s="16" customFormat="1" x14ac:dyDescent="0.2">
      <c r="A499" s="26" t="s">
        <v>958</v>
      </c>
      <c r="B499" s="30" t="s">
        <v>959</v>
      </c>
      <c r="C499" s="28">
        <v>216083</v>
      </c>
      <c r="D499" s="28">
        <v>216083</v>
      </c>
      <c r="E499" s="28">
        <v>0</v>
      </c>
      <c r="F499" s="28">
        <v>216083</v>
      </c>
      <c r="G499" s="28">
        <v>0</v>
      </c>
      <c r="H499" s="28">
        <v>0</v>
      </c>
      <c r="I499" s="28">
        <v>225545</v>
      </c>
      <c r="J499" s="25"/>
    </row>
    <row r="500" spans="1:10" s="16" customFormat="1" ht="12.75" customHeight="1" x14ac:dyDescent="0.2">
      <c r="A500" s="26" t="s">
        <v>960</v>
      </c>
      <c r="B500" s="30" t="s">
        <v>959</v>
      </c>
      <c r="C500" s="28">
        <v>216083</v>
      </c>
      <c r="D500" s="28">
        <v>216083</v>
      </c>
      <c r="E500" s="28">
        <v>0</v>
      </c>
      <c r="F500" s="28">
        <v>216083</v>
      </c>
      <c r="G500" s="28">
        <v>0</v>
      </c>
      <c r="H500" s="28">
        <v>0</v>
      </c>
      <c r="I500" s="28">
        <v>225545</v>
      </c>
      <c r="J500" s="25"/>
    </row>
    <row r="501" spans="1:10" s="16" customFormat="1" x14ac:dyDescent="0.2">
      <c r="A501" s="26" t="s">
        <v>961</v>
      </c>
      <c r="B501" s="30" t="s">
        <v>962</v>
      </c>
      <c r="C501" s="28">
        <v>216083</v>
      </c>
      <c r="D501" s="28">
        <v>216083</v>
      </c>
      <c r="E501" s="28">
        <v>0</v>
      </c>
      <c r="F501" s="28">
        <v>216083</v>
      </c>
      <c r="G501" s="28">
        <v>0</v>
      </c>
      <c r="H501" s="28">
        <v>0</v>
      </c>
      <c r="I501" s="28">
        <v>225545</v>
      </c>
      <c r="J501" s="25"/>
    </row>
    <row r="502" spans="1:10" s="16" customFormat="1" x14ac:dyDescent="0.2">
      <c r="A502" s="22" t="s">
        <v>979</v>
      </c>
      <c r="B502" s="29" t="s">
        <v>980</v>
      </c>
      <c r="C502" s="24">
        <v>216083</v>
      </c>
      <c r="D502" s="24">
        <v>216083</v>
      </c>
      <c r="E502" s="24">
        <v>0</v>
      </c>
      <c r="F502" s="24">
        <v>216083</v>
      </c>
      <c r="G502" s="24">
        <v>0</v>
      </c>
      <c r="H502" s="24">
        <v>0</v>
      </c>
      <c r="I502" s="24">
        <v>225545</v>
      </c>
      <c r="J502" s="25"/>
    </row>
    <row r="503" spans="1:10" s="16" customFormat="1" x14ac:dyDescent="0.2">
      <c r="A503" s="26" t="s">
        <v>981</v>
      </c>
      <c r="B503" s="30" t="s">
        <v>982</v>
      </c>
      <c r="C503" s="28">
        <v>216083</v>
      </c>
      <c r="D503" s="28">
        <v>216083</v>
      </c>
      <c r="E503" s="28">
        <v>0</v>
      </c>
      <c r="F503" s="28">
        <v>216083</v>
      </c>
      <c r="G503" s="28">
        <v>0</v>
      </c>
      <c r="H503" s="28">
        <v>0</v>
      </c>
      <c r="I503" s="28">
        <v>225545</v>
      </c>
      <c r="J503" s="25"/>
    </row>
    <row r="504" spans="1:10" s="16" customFormat="1" ht="25.5" x14ac:dyDescent="0.2">
      <c r="A504" s="26" t="s">
        <v>1475</v>
      </c>
      <c r="B504" s="30" t="s">
        <v>1476</v>
      </c>
      <c r="C504" s="28">
        <v>216083</v>
      </c>
      <c r="D504" s="28">
        <v>216083</v>
      </c>
      <c r="E504" s="28">
        <v>0</v>
      </c>
      <c r="F504" s="28">
        <v>216083</v>
      </c>
      <c r="G504" s="28">
        <v>0</v>
      </c>
      <c r="H504" s="28">
        <v>0</v>
      </c>
      <c r="I504" s="28">
        <v>225545</v>
      </c>
      <c r="J504" s="25"/>
    </row>
    <row r="505" spans="1:10" s="16" customFormat="1" ht="25.5" x14ac:dyDescent="0.2">
      <c r="A505" s="26" t="s">
        <v>1477</v>
      </c>
      <c r="B505" s="30" t="s">
        <v>1478</v>
      </c>
      <c r="C505" s="28">
        <v>216083</v>
      </c>
      <c r="D505" s="28">
        <v>216083</v>
      </c>
      <c r="E505" s="28">
        <v>0</v>
      </c>
      <c r="F505" s="28">
        <v>216083</v>
      </c>
      <c r="G505" s="28">
        <v>0</v>
      </c>
      <c r="H505" s="28">
        <v>0</v>
      </c>
      <c r="I505" s="28">
        <v>225545</v>
      </c>
      <c r="J505" s="25"/>
    </row>
    <row r="506" spans="1:10" s="16" customFormat="1" x14ac:dyDescent="0.2">
      <c r="A506" s="26" t="s">
        <v>1499</v>
      </c>
      <c r="B506" s="30" t="s">
        <v>1500</v>
      </c>
      <c r="C506" s="28">
        <v>216083</v>
      </c>
      <c r="D506" s="28">
        <v>216083</v>
      </c>
      <c r="E506" s="28">
        <v>0</v>
      </c>
      <c r="F506" s="28">
        <v>216083</v>
      </c>
      <c r="G506" s="28">
        <v>0</v>
      </c>
      <c r="H506" s="28">
        <v>0</v>
      </c>
      <c r="I506" s="28">
        <v>225545</v>
      </c>
      <c r="J506" s="25"/>
    </row>
    <row r="507" spans="1:10" s="16" customFormat="1" x14ac:dyDescent="0.2">
      <c r="A507" s="26" t="s">
        <v>2400</v>
      </c>
      <c r="B507" s="30" t="s">
        <v>2401</v>
      </c>
      <c r="C507" s="28">
        <v>0</v>
      </c>
      <c r="D507" s="28">
        <v>0</v>
      </c>
      <c r="E507" s="28">
        <v>0</v>
      </c>
      <c r="F507" s="28">
        <v>0</v>
      </c>
      <c r="G507" s="28">
        <v>0</v>
      </c>
      <c r="H507" s="28">
        <v>0</v>
      </c>
      <c r="I507" s="28">
        <v>4538</v>
      </c>
      <c r="J507" s="25"/>
    </row>
    <row r="508" spans="1:10" s="16" customFormat="1" ht="12" x14ac:dyDescent="0.2">
      <c r="A508" s="25"/>
      <c r="B508" s="25"/>
      <c r="C508" s="25"/>
      <c r="D508" s="25"/>
      <c r="E508" s="25"/>
      <c r="F508" s="25"/>
      <c r="G508" s="25"/>
      <c r="H508" s="25"/>
      <c r="I508" s="25"/>
      <c r="J508" s="25"/>
    </row>
    <row r="509" spans="1:10" s="16" customFormat="1" x14ac:dyDescent="0.2">
      <c r="A509" s="74" t="s">
        <v>2657</v>
      </c>
      <c r="B509" s="74"/>
      <c r="C509" s="74"/>
      <c r="D509" s="74"/>
      <c r="E509" s="74"/>
      <c r="F509" s="74"/>
      <c r="G509" s="74"/>
      <c r="H509" s="74"/>
      <c r="I509" s="74"/>
      <c r="J509" s="74"/>
    </row>
    <row r="510" spans="1:10" s="16" customFormat="1" x14ac:dyDescent="0.2">
      <c r="A510" s="22" t="s">
        <v>2600</v>
      </c>
      <c r="B510" s="25"/>
      <c r="C510" s="25"/>
      <c r="D510" s="25"/>
      <c r="E510" s="25"/>
      <c r="F510" s="25"/>
      <c r="G510" s="25"/>
      <c r="H510" s="25"/>
      <c r="I510" s="25"/>
      <c r="J510" s="25"/>
    </row>
    <row r="511" spans="1:10" s="16" customFormat="1" ht="12" x14ac:dyDescent="0.2">
      <c r="A511" s="25"/>
      <c r="B511" s="25"/>
      <c r="C511" s="25"/>
      <c r="D511" s="25"/>
      <c r="E511" s="25"/>
      <c r="F511" s="25"/>
      <c r="G511" s="25"/>
      <c r="H511" s="25"/>
      <c r="I511" s="25"/>
      <c r="J511" s="25"/>
    </row>
    <row r="512" spans="1:10" s="16" customFormat="1" x14ac:dyDescent="0.2">
      <c r="A512" s="22" t="s">
        <v>16</v>
      </c>
      <c r="B512" s="29" t="s">
        <v>2421</v>
      </c>
      <c r="C512" s="24">
        <v>500737036</v>
      </c>
      <c r="D512" s="24">
        <v>430015312</v>
      </c>
      <c r="E512" s="24">
        <v>-70721724</v>
      </c>
      <c r="F512" s="24">
        <v>429612204</v>
      </c>
      <c r="G512" s="24">
        <v>-71124832</v>
      </c>
      <c r="H512" s="24">
        <v>-403108</v>
      </c>
      <c r="I512" s="24">
        <v>46099306</v>
      </c>
      <c r="J512" s="25"/>
    </row>
    <row r="513" spans="1:10" s="16" customFormat="1" x14ac:dyDescent="0.2">
      <c r="A513" s="26" t="s">
        <v>958</v>
      </c>
      <c r="B513" s="30" t="s">
        <v>959</v>
      </c>
      <c r="C513" s="28">
        <v>500737036</v>
      </c>
      <c r="D513" s="28">
        <v>430015312</v>
      </c>
      <c r="E513" s="28">
        <v>-70721724</v>
      </c>
      <c r="F513" s="28">
        <v>429612204</v>
      </c>
      <c r="G513" s="28">
        <v>-71124832</v>
      </c>
      <c r="H513" s="28">
        <v>-403108</v>
      </c>
      <c r="I513" s="28">
        <v>46099306</v>
      </c>
      <c r="J513" s="25"/>
    </row>
    <row r="514" spans="1:10" s="16" customFormat="1" x14ac:dyDescent="0.2">
      <c r="A514" s="26" t="s">
        <v>960</v>
      </c>
      <c r="B514" s="30" t="s">
        <v>959</v>
      </c>
      <c r="C514" s="28">
        <v>500737036</v>
      </c>
      <c r="D514" s="28">
        <v>430015312</v>
      </c>
      <c r="E514" s="28">
        <v>-70721724</v>
      </c>
      <c r="F514" s="28">
        <v>429612204</v>
      </c>
      <c r="G514" s="28">
        <v>-71124832</v>
      </c>
      <c r="H514" s="28">
        <v>-403108</v>
      </c>
      <c r="I514" s="28">
        <v>46099306</v>
      </c>
      <c r="J514" s="25"/>
    </row>
    <row r="515" spans="1:10" s="16" customFormat="1" x14ac:dyDescent="0.2">
      <c r="A515" s="26" t="s">
        <v>961</v>
      </c>
      <c r="B515" s="30" t="s">
        <v>962</v>
      </c>
      <c r="C515" s="28">
        <v>500737036</v>
      </c>
      <c r="D515" s="28">
        <v>430015312</v>
      </c>
      <c r="E515" s="28">
        <v>-70721724</v>
      </c>
      <c r="F515" s="28">
        <v>429612204</v>
      </c>
      <c r="G515" s="28">
        <v>-71124832</v>
      </c>
      <c r="H515" s="28">
        <v>-403108</v>
      </c>
      <c r="I515" s="28">
        <v>46099306</v>
      </c>
      <c r="J515" s="25"/>
    </row>
    <row r="516" spans="1:10" s="16" customFormat="1" x14ac:dyDescent="0.2">
      <c r="A516" s="22" t="s">
        <v>979</v>
      </c>
      <c r="B516" s="29" t="s">
        <v>980</v>
      </c>
      <c r="C516" s="24">
        <v>500737036</v>
      </c>
      <c r="D516" s="24">
        <v>423844250</v>
      </c>
      <c r="E516" s="24">
        <v>-76892786</v>
      </c>
      <c r="F516" s="24">
        <v>423441142</v>
      </c>
      <c r="G516" s="24">
        <v>-77295894</v>
      </c>
      <c r="H516" s="24">
        <v>-403108</v>
      </c>
      <c r="I516" s="24">
        <v>46099306</v>
      </c>
      <c r="J516" s="25"/>
    </row>
    <row r="517" spans="1:10" s="16" customFormat="1" x14ac:dyDescent="0.2">
      <c r="A517" s="26" t="s">
        <v>981</v>
      </c>
      <c r="B517" s="30" t="s">
        <v>982</v>
      </c>
      <c r="C517" s="28">
        <v>500737036</v>
      </c>
      <c r="D517" s="28">
        <v>423844250</v>
      </c>
      <c r="E517" s="28">
        <v>-76892786</v>
      </c>
      <c r="F517" s="28">
        <v>423441142</v>
      </c>
      <c r="G517" s="28">
        <v>-77295894</v>
      </c>
      <c r="H517" s="28">
        <v>-403108</v>
      </c>
      <c r="I517" s="28">
        <v>46099306</v>
      </c>
      <c r="J517" s="25"/>
    </row>
    <row r="518" spans="1:10" s="16" customFormat="1" x14ac:dyDescent="0.2">
      <c r="A518" s="26" t="s">
        <v>983</v>
      </c>
      <c r="B518" s="30" t="s">
        <v>984</v>
      </c>
      <c r="C518" s="28">
        <v>2128666</v>
      </c>
      <c r="D518" s="28">
        <v>127885</v>
      </c>
      <c r="E518" s="28">
        <v>-2000781</v>
      </c>
      <c r="F518" s="28">
        <v>103325</v>
      </c>
      <c r="G518" s="28">
        <v>-2025341</v>
      </c>
      <c r="H518" s="28">
        <v>-24560</v>
      </c>
      <c r="I518" s="28">
        <v>41303</v>
      </c>
      <c r="J518" s="25"/>
    </row>
    <row r="519" spans="1:10" s="16" customFormat="1" x14ac:dyDescent="0.2">
      <c r="A519" s="26" t="s">
        <v>985</v>
      </c>
      <c r="B519" s="30" t="s">
        <v>986</v>
      </c>
      <c r="C519" s="28">
        <v>228666</v>
      </c>
      <c r="D519" s="28">
        <v>127885</v>
      </c>
      <c r="E519" s="28">
        <v>-100781</v>
      </c>
      <c r="F519" s="28">
        <v>103325</v>
      </c>
      <c r="G519" s="28">
        <v>-125341</v>
      </c>
      <c r="H519" s="28">
        <v>-24560</v>
      </c>
      <c r="I519" s="28">
        <v>41303</v>
      </c>
      <c r="J519" s="25"/>
    </row>
    <row r="520" spans="1:10" s="16" customFormat="1" x14ac:dyDescent="0.2">
      <c r="A520" s="26" t="s">
        <v>1053</v>
      </c>
      <c r="B520" s="30" t="s">
        <v>1054</v>
      </c>
      <c r="C520" s="28">
        <v>1900000</v>
      </c>
      <c r="D520" s="28">
        <v>0</v>
      </c>
      <c r="E520" s="28">
        <v>-1900000</v>
      </c>
      <c r="F520" s="28">
        <v>0</v>
      </c>
      <c r="G520" s="28">
        <v>-1900000</v>
      </c>
      <c r="H520" s="28">
        <v>0</v>
      </c>
      <c r="I520" s="28">
        <v>0</v>
      </c>
      <c r="J520" s="25"/>
    </row>
    <row r="521" spans="1:10" s="16" customFormat="1" ht="25.5" x14ac:dyDescent="0.2">
      <c r="A521" s="26" t="s">
        <v>1266</v>
      </c>
      <c r="B521" s="30" t="s">
        <v>3032</v>
      </c>
      <c r="C521" s="28">
        <v>489693883</v>
      </c>
      <c r="D521" s="28">
        <v>415757972</v>
      </c>
      <c r="E521" s="28">
        <v>-73935911</v>
      </c>
      <c r="F521" s="28">
        <v>415652820</v>
      </c>
      <c r="G521" s="28">
        <v>-74041063</v>
      </c>
      <c r="H521" s="28">
        <v>-105152</v>
      </c>
      <c r="I521" s="28">
        <v>42100000</v>
      </c>
      <c r="J521" s="25"/>
    </row>
    <row r="522" spans="1:10" s="16" customFormat="1" x14ac:dyDescent="0.2">
      <c r="A522" s="26" t="s">
        <v>1267</v>
      </c>
      <c r="B522" s="30" t="s">
        <v>1268</v>
      </c>
      <c r="C522" s="28">
        <v>489693883</v>
      </c>
      <c r="D522" s="28">
        <v>415757972</v>
      </c>
      <c r="E522" s="28">
        <v>-73935911</v>
      </c>
      <c r="F522" s="28">
        <v>415652820</v>
      </c>
      <c r="G522" s="28">
        <v>-74041063</v>
      </c>
      <c r="H522" s="28">
        <v>-105152</v>
      </c>
      <c r="I522" s="28">
        <v>42100000</v>
      </c>
      <c r="J522" s="25"/>
    </row>
    <row r="523" spans="1:10" s="16" customFormat="1" ht="25.5" x14ac:dyDescent="0.2">
      <c r="A523" s="26" t="s">
        <v>1475</v>
      </c>
      <c r="B523" s="30" t="s">
        <v>1476</v>
      </c>
      <c r="C523" s="28">
        <v>8914487</v>
      </c>
      <c r="D523" s="28">
        <v>7958393</v>
      </c>
      <c r="E523" s="28">
        <v>-956094</v>
      </c>
      <c r="F523" s="28">
        <v>7684997</v>
      </c>
      <c r="G523" s="28">
        <v>-1229490</v>
      </c>
      <c r="H523" s="28">
        <v>-273396</v>
      </c>
      <c r="I523" s="28">
        <v>3958003</v>
      </c>
      <c r="J523" s="25"/>
    </row>
    <row r="524" spans="1:10" s="16" customFormat="1" ht="25.5" x14ac:dyDescent="0.2">
      <c r="A524" s="26" t="s">
        <v>1477</v>
      </c>
      <c r="B524" s="30" t="s">
        <v>1478</v>
      </c>
      <c r="C524" s="28">
        <v>0</v>
      </c>
      <c r="D524" s="28">
        <v>2000000</v>
      </c>
      <c r="E524" s="28">
        <v>2000000</v>
      </c>
      <c r="F524" s="28">
        <v>1771606</v>
      </c>
      <c r="G524" s="28">
        <v>0</v>
      </c>
      <c r="H524" s="28">
        <v>-228394</v>
      </c>
      <c r="I524" s="28">
        <v>0</v>
      </c>
      <c r="J524" s="25"/>
    </row>
    <row r="525" spans="1:10" s="16" customFormat="1" ht="12.75" customHeight="1" x14ac:dyDescent="0.2">
      <c r="A525" s="26" t="s">
        <v>1499</v>
      </c>
      <c r="B525" s="30" t="s">
        <v>1500</v>
      </c>
      <c r="C525" s="28">
        <v>0</v>
      </c>
      <c r="D525" s="28">
        <v>2000000</v>
      </c>
      <c r="E525" s="28">
        <v>2000000</v>
      </c>
      <c r="F525" s="28">
        <v>1771606</v>
      </c>
      <c r="G525" s="28">
        <v>0</v>
      </c>
      <c r="H525" s="28">
        <v>-228394</v>
      </c>
      <c r="I525" s="28">
        <v>0</v>
      </c>
      <c r="J525" s="25"/>
    </row>
    <row r="526" spans="1:10" s="16" customFormat="1" ht="25.5" x14ac:dyDescent="0.2">
      <c r="A526" s="26" t="s">
        <v>1513</v>
      </c>
      <c r="B526" s="30" t="s">
        <v>1514</v>
      </c>
      <c r="C526" s="28">
        <v>8914487</v>
      </c>
      <c r="D526" s="28">
        <v>5958393</v>
      </c>
      <c r="E526" s="28">
        <v>-2956094</v>
      </c>
      <c r="F526" s="28">
        <v>5913391</v>
      </c>
      <c r="G526" s="28">
        <v>-3001096</v>
      </c>
      <c r="H526" s="28">
        <v>-45002</v>
      </c>
      <c r="I526" s="28">
        <v>3958003</v>
      </c>
      <c r="J526" s="25"/>
    </row>
    <row r="527" spans="1:10" s="16" customFormat="1" ht="25.5" x14ac:dyDescent="0.2">
      <c r="A527" s="26" t="s">
        <v>1521</v>
      </c>
      <c r="B527" s="30" t="s">
        <v>1522</v>
      </c>
      <c r="C527" s="28">
        <v>3914487</v>
      </c>
      <c r="D527" s="28">
        <v>3922042</v>
      </c>
      <c r="E527" s="28">
        <v>7555</v>
      </c>
      <c r="F527" s="28">
        <v>3877041</v>
      </c>
      <c r="G527" s="28">
        <v>-37446</v>
      </c>
      <c r="H527" s="28">
        <v>-45001</v>
      </c>
      <c r="I527" s="28">
        <v>3958003</v>
      </c>
      <c r="J527" s="25"/>
    </row>
    <row r="528" spans="1:10" s="16" customFormat="1" ht="25.5" x14ac:dyDescent="0.2">
      <c r="A528" s="26" t="s">
        <v>1523</v>
      </c>
      <c r="B528" s="30" t="s">
        <v>1524</v>
      </c>
      <c r="C528" s="28">
        <v>3914487</v>
      </c>
      <c r="D528" s="28">
        <v>3922042</v>
      </c>
      <c r="E528" s="28">
        <v>7555</v>
      </c>
      <c r="F528" s="28">
        <v>3877041</v>
      </c>
      <c r="G528" s="28">
        <v>-37446</v>
      </c>
      <c r="H528" s="28">
        <v>-45001</v>
      </c>
      <c r="I528" s="28">
        <v>3958003</v>
      </c>
      <c r="J528" s="25"/>
    </row>
    <row r="529" spans="1:10" s="16" customFormat="1" ht="25.5" x14ac:dyDescent="0.2">
      <c r="A529" s="26" t="s">
        <v>1565</v>
      </c>
      <c r="B529" s="30" t="s">
        <v>1566</v>
      </c>
      <c r="C529" s="28">
        <v>5000000</v>
      </c>
      <c r="D529" s="28">
        <v>2036351</v>
      </c>
      <c r="E529" s="28">
        <v>-2963649</v>
      </c>
      <c r="F529" s="28">
        <v>2036350</v>
      </c>
      <c r="G529" s="28">
        <v>-2963650</v>
      </c>
      <c r="H529" s="28">
        <v>-1</v>
      </c>
      <c r="I529" s="28">
        <v>0</v>
      </c>
      <c r="J529" s="25"/>
    </row>
    <row r="530" spans="1:10" s="16" customFormat="1" ht="25.5" x14ac:dyDescent="0.2">
      <c r="A530" s="26" t="s">
        <v>1567</v>
      </c>
      <c r="B530" s="30" t="s">
        <v>1568</v>
      </c>
      <c r="C530" s="28">
        <v>5000000</v>
      </c>
      <c r="D530" s="28">
        <v>2036351</v>
      </c>
      <c r="E530" s="28">
        <v>-2963649</v>
      </c>
      <c r="F530" s="28">
        <v>2036350</v>
      </c>
      <c r="G530" s="28">
        <v>-2963650</v>
      </c>
      <c r="H530" s="28">
        <v>-1</v>
      </c>
      <c r="I530" s="28">
        <v>0</v>
      </c>
      <c r="J530" s="25"/>
    </row>
    <row r="531" spans="1:10" s="16" customFormat="1" x14ac:dyDescent="0.2">
      <c r="A531" s="22" t="s">
        <v>1749</v>
      </c>
      <c r="B531" s="29" t="s">
        <v>2422</v>
      </c>
      <c r="C531" s="24">
        <v>0</v>
      </c>
      <c r="D531" s="24">
        <v>6171062</v>
      </c>
      <c r="E531" s="24">
        <v>6171062</v>
      </c>
      <c r="F531" s="24">
        <v>6171062</v>
      </c>
      <c r="G531" s="24">
        <v>6171062</v>
      </c>
      <c r="H531" s="24">
        <v>0</v>
      </c>
      <c r="I531" s="24">
        <v>0</v>
      </c>
      <c r="J531" s="25"/>
    </row>
    <row r="532" spans="1:10" s="16" customFormat="1" x14ac:dyDescent="0.2">
      <c r="A532" s="22" t="s">
        <v>1750</v>
      </c>
      <c r="B532" s="29" t="s">
        <v>2423</v>
      </c>
      <c r="C532" s="24">
        <v>0</v>
      </c>
      <c r="D532" s="24">
        <v>-6171062</v>
      </c>
      <c r="E532" s="24">
        <v>-6171062</v>
      </c>
      <c r="F532" s="24">
        <v>-6171062</v>
      </c>
      <c r="G532" s="24">
        <v>-6171062</v>
      </c>
      <c r="H532" s="24">
        <v>0</v>
      </c>
      <c r="I532" s="24">
        <v>0</v>
      </c>
      <c r="J532" s="25"/>
    </row>
    <row r="533" spans="1:10" s="16" customFormat="1" x14ac:dyDescent="0.2">
      <c r="A533" s="26" t="s">
        <v>2328</v>
      </c>
      <c r="B533" s="30" t="s">
        <v>2329</v>
      </c>
      <c r="C533" s="28">
        <v>0</v>
      </c>
      <c r="D533" s="28">
        <v>-6171062</v>
      </c>
      <c r="E533" s="28">
        <v>-6171062</v>
      </c>
      <c r="F533" s="28">
        <v>-6171062</v>
      </c>
      <c r="G533" s="28">
        <v>0</v>
      </c>
      <c r="H533" s="28">
        <v>0</v>
      </c>
      <c r="I533" s="28">
        <v>0</v>
      </c>
      <c r="J533" s="25"/>
    </row>
    <row r="534" spans="1:10" s="16" customFormat="1" x14ac:dyDescent="0.2">
      <c r="A534" s="26" t="s">
        <v>2400</v>
      </c>
      <c r="B534" s="30" t="s">
        <v>2401</v>
      </c>
      <c r="C534" s="28">
        <v>0</v>
      </c>
      <c r="D534" s="28">
        <v>0</v>
      </c>
      <c r="E534" s="28">
        <v>0</v>
      </c>
      <c r="F534" s="28">
        <v>403108</v>
      </c>
      <c r="G534" s="28">
        <v>0</v>
      </c>
      <c r="H534" s="28">
        <v>0</v>
      </c>
      <c r="I534" s="28">
        <v>694</v>
      </c>
      <c r="J534" s="25"/>
    </row>
    <row r="535" spans="1:10" s="16" customFormat="1" ht="12" x14ac:dyDescent="0.2">
      <c r="A535" s="25"/>
      <c r="B535" s="25"/>
      <c r="C535" s="25"/>
      <c r="D535" s="25"/>
      <c r="E535" s="25"/>
      <c r="F535" s="25"/>
      <c r="G535" s="25"/>
      <c r="H535" s="25"/>
      <c r="I535" s="25"/>
      <c r="J535" s="25"/>
    </row>
    <row r="536" spans="1:10" s="16" customFormat="1" ht="25.5" customHeight="1" x14ac:dyDescent="0.2">
      <c r="A536" s="74" t="s">
        <v>3058</v>
      </c>
      <c r="B536" s="74"/>
      <c r="C536" s="74"/>
      <c r="D536" s="74"/>
      <c r="E536" s="74"/>
      <c r="F536" s="74"/>
      <c r="G536" s="74"/>
      <c r="H536" s="74"/>
      <c r="I536" s="74"/>
      <c r="J536" s="74"/>
    </row>
    <row r="537" spans="1:10" s="16" customFormat="1" x14ac:dyDescent="0.2">
      <c r="A537" s="22" t="s">
        <v>2644</v>
      </c>
      <c r="B537" s="25"/>
      <c r="C537" s="25"/>
      <c r="D537" s="25"/>
      <c r="E537" s="25"/>
      <c r="F537" s="25"/>
      <c r="G537" s="25"/>
      <c r="H537" s="25"/>
      <c r="I537" s="25"/>
      <c r="J537" s="25"/>
    </row>
    <row r="538" spans="1:10" s="16" customFormat="1" ht="12" x14ac:dyDescent="0.2">
      <c r="A538" s="25"/>
      <c r="B538" s="25"/>
      <c r="C538" s="25"/>
      <c r="D538" s="25"/>
      <c r="E538" s="25"/>
      <c r="F538" s="25"/>
      <c r="G538" s="25"/>
      <c r="H538" s="25"/>
      <c r="I538" s="25"/>
      <c r="J538" s="25"/>
    </row>
    <row r="539" spans="1:10" s="16" customFormat="1" x14ac:dyDescent="0.2">
      <c r="A539" s="22" t="s">
        <v>16</v>
      </c>
      <c r="B539" s="29" t="s">
        <v>2421</v>
      </c>
      <c r="C539" s="24">
        <v>0</v>
      </c>
      <c r="D539" s="24">
        <v>4693750</v>
      </c>
      <c r="E539" s="24">
        <v>4693750</v>
      </c>
      <c r="F539" s="24">
        <v>4693750</v>
      </c>
      <c r="G539" s="24">
        <v>4693750</v>
      </c>
      <c r="H539" s="24">
        <v>0</v>
      </c>
      <c r="I539" s="24">
        <v>0</v>
      </c>
      <c r="J539" s="25"/>
    </row>
    <row r="540" spans="1:10" s="16" customFormat="1" x14ac:dyDescent="0.2">
      <c r="A540" s="26" t="s">
        <v>741</v>
      </c>
      <c r="B540" s="30" t="s">
        <v>742</v>
      </c>
      <c r="C540" s="28">
        <v>0</v>
      </c>
      <c r="D540" s="28">
        <v>4693750</v>
      </c>
      <c r="E540" s="28">
        <v>4693750</v>
      </c>
      <c r="F540" s="28">
        <v>4693750</v>
      </c>
      <c r="G540" s="28">
        <v>0</v>
      </c>
      <c r="H540" s="28">
        <v>0</v>
      </c>
      <c r="I540" s="28">
        <v>0</v>
      </c>
      <c r="J540" s="25"/>
    </row>
    <row r="541" spans="1:10" s="16" customFormat="1" x14ac:dyDescent="0.2">
      <c r="A541" s="26" t="s">
        <v>786</v>
      </c>
      <c r="B541" s="30" t="s">
        <v>787</v>
      </c>
      <c r="C541" s="28">
        <v>0</v>
      </c>
      <c r="D541" s="28">
        <v>4693750</v>
      </c>
      <c r="E541" s="28">
        <v>4693750</v>
      </c>
      <c r="F541" s="28">
        <v>4693750</v>
      </c>
      <c r="G541" s="28">
        <v>0</v>
      </c>
      <c r="H541" s="28">
        <v>0</v>
      </c>
      <c r="I541" s="28">
        <v>0</v>
      </c>
      <c r="J541" s="25"/>
    </row>
    <row r="542" spans="1:10" s="16" customFormat="1" x14ac:dyDescent="0.2">
      <c r="A542" s="26" t="s">
        <v>788</v>
      </c>
      <c r="B542" s="30" t="s">
        <v>789</v>
      </c>
      <c r="C542" s="28">
        <v>0</v>
      </c>
      <c r="D542" s="28">
        <v>4693750</v>
      </c>
      <c r="E542" s="28">
        <v>4693750</v>
      </c>
      <c r="F542" s="28">
        <v>4693750</v>
      </c>
      <c r="G542" s="28">
        <v>0</v>
      </c>
      <c r="H542" s="28">
        <v>0</v>
      </c>
      <c r="I542" s="28">
        <v>0</v>
      </c>
      <c r="J542" s="25"/>
    </row>
    <row r="543" spans="1:10" s="16" customFormat="1" x14ac:dyDescent="0.2">
      <c r="A543" s="22" t="s">
        <v>979</v>
      </c>
      <c r="B543" s="29" t="s">
        <v>980</v>
      </c>
      <c r="C543" s="24">
        <v>0</v>
      </c>
      <c r="D543" s="24">
        <v>4693750</v>
      </c>
      <c r="E543" s="24">
        <v>4693750</v>
      </c>
      <c r="F543" s="24">
        <v>4693750</v>
      </c>
      <c r="G543" s="24">
        <v>4693750</v>
      </c>
      <c r="H543" s="24">
        <v>0</v>
      </c>
      <c r="I543" s="24">
        <v>0</v>
      </c>
      <c r="J543" s="25"/>
    </row>
    <row r="544" spans="1:10" s="16" customFormat="1" x14ac:dyDescent="0.2">
      <c r="A544" s="26" t="s">
        <v>981</v>
      </c>
      <c r="B544" s="30" t="s">
        <v>982</v>
      </c>
      <c r="C544" s="28">
        <v>0</v>
      </c>
      <c r="D544" s="28">
        <v>4693750</v>
      </c>
      <c r="E544" s="28">
        <v>4693750</v>
      </c>
      <c r="F544" s="28">
        <v>4693750</v>
      </c>
      <c r="G544" s="28">
        <v>0</v>
      </c>
      <c r="H544" s="28">
        <v>0</v>
      </c>
      <c r="I544" s="28">
        <v>0</v>
      </c>
      <c r="J544" s="25"/>
    </row>
    <row r="545" spans="1:10" s="16" customFormat="1" ht="25.5" x14ac:dyDescent="0.2">
      <c r="A545" s="26" t="s">
        <v>1475</v>
      </c>
      <c r="B545" s="30" t="s">
        <v>1476</v>
      </c>
      <c r="C545" s="28">
        <v>0</v>
      </c>
      <c r="D545" s="28">
        <v>4693750</v>
      </c>
      <c r="E545" s="28">
        <v>4693750</v>
      </c>
      <c r="F545" s="28">
        <v>4693750</v>
      </c>
      <c r="G545" s="28">
        <v>0</v>
      </c>
      <c r="H545" s="28">
        <v>0</v>
      </c>
      <c r="I545" s="28">
        <v>0</v>
      </c>
      <c r="J545" s="25"/>
    </row>
    <row r="546" spans="1:10" s="16" customFormat="1" ht="25.5" x14ac:dyDescent="0.2">
      <c r="A546" s="26" t="s">
        <v>1477</v>
      </c>
      <c r="B546" s="30" t="s">
        <v>1478</v>
      </c>
      <c r="C546" s="28">
        <v>0</v>
      </c>
      <c r="D546" s="28">
        <v>4693750</v>
      </c>
      <c r="E546" s="28">
        <v>4693750</v>
      </c>
      <c r="F546" s="28">
        <v>4693750</v>
      </c>
      <c r="G546" s="28">
        <v>0</v>
      </c>
      <c r="H546" s="28">
        <v>0</v>
      </c>
      <c r="I546" s="28">
        <v>0</v>
      </c>
      <c r="J546" s="25"/>
    </row>
    <row r="547" spans="1:10" s="16" customFormat="1" x14ac:dyDescent="0.2">
      <c r="A547" s="26" t="s">
        <v>1499</v>
      </c>
      <c r="B547" s="30" t="s">
        <v>1500</v>
      </c>
      <c r="C547" s="28">
        <v>0</v>
      </c>
      <c r="D547" s="28">
        <v>4693750</v>
      </c>
      <c r="E547" s="28">
        <v>4693750</v>
      </c>
      <c r="F547" s="28">
        <v>4693750</v>
      </c>
      <c r="G547" s="28">
        <v>0</v>
      </c>
      <c r="H547" s="28">
        <v>0</v>
      </c>
      <c r="I547" s="28">
        <v>0</v>
      </c>
      <c r="J547" s="25"/>
    </row>
    <row r="548" spans="1:10" s="16" customFormat="1" ht="12" x14ac:dyDescent="0.2">
      <c r="A548" s="25"/>
      <c r="B548" s="25"/>
      <c r="C548" s="25"/>
      <c r="D548" s="25"/>
      <c r="E548" s="25"/>
      <c r="F548" s="25"/>
      <c r="G548" s="25"/>
      <c r="H548" s="25"/>
      <c r="I548" s="25"/>
      <c r="J548" s="25"/>
    </row>
    <row r="549" spans="1:10" s="16" customFormat="1" x14ac:dyDescent="0.2">
      <c r="A549" s="74" t="s">
        <v>3059</v>
      </c>
      <c r="B549" s="74"/>
      <c r="C549" s="74"/>
      <c r="D549" s="74"/>
      <c r="E549" s="74"/>
      <c r="F549" s="74"/>
      <c r="G549" s="74"/>
      <c r="H549" s="74"/>
      <c r="I549" s="74"/>
      <c r="J549" s="74"/>
    </row>
    <row r="550" spans="1:10" s="16" customFormat="1" ht="12.75" customHeight="1" x14ac:dyDescent="0.2">
      <c r="A550" s="22" t="s">
        <v>2644</v>
      </c>
      <c r="B550" s="25"/>
      <c r="C550" s="25"/>
      <c r="D550" s="25"/>
      <c r="E550" s="25"/>
      <c r="F550" s="25"/>
      <c r="G550" s="25"/>
      <c r="H550" s="25"/>
      <c r="I550" s="25"/>
      <c r="J550" s="25"/>
    </row>
    <row r="551" spans="1:10" s="16" customFormat="1" ht="12" x14ac:dyDescent="0.2">
      <c r="A551" s="25"/>
      <c r="B551" s="25"/>
      <c r="C551" s="25"/>
      <c r="D551" s="25"/>
      <c r="E551" s="25"/>
      <c r="F551" s="25"/>
      <c r="G551" s="25"/>
      <c r="H551" s="25"/>
      <c r="I551" s="25"/>
      <c r="J551" s="25"/>
    </row>
    <row r="552" spans="1:10" s="16" customFormat="1" x14ac:dyDescent="0.2">
      <c r="A552" s="22" t="s">
        <v>16</v>
      </c>
      <c r="B552" s="29" t="s">
        <v>2421</v>
      </c>
      <c r="C552" s="24">
        <v>0</v>
      </c>
      <c r="D552" s="24">
        <v>4693750</v>
      </c>
      <c r="E552" s="24">
        <v>4693750</v>
      </c>
      <c r="F552" s="24">
        <v>4693750</v>
      </c>
      <c r="G552" s="24">
        <v>4693750</v>
      </c>
      <c r="H552" s="24">
        <v>0</v>
      </c>
      <c r="I552" s="24">
        <v>0</v>
      </c>
      <c r="J552" s="25"/>
    </row>
    <row r="553" spans="1:10" s="16" customFormat="1" x14ac:dyDescent="0.2">
      <c r="A553" s="26" t="s">
        <v>741</v>
      </c>
      <c r="B553" s="30" t="s">
        <v>742</v>
      </c>
      <c r="C553" s="28">
        <v>0</v>
      </c>
      <c r="D553" s="28">
        <v>4693750</v>
      </c>
      <c r="E553" s="28">
        <v>4693750</v>
      </c>
      <c r="F553" s="28">
        <v>4693750</v>
      </c>
      <c r="G553" s="28">
        <v>0</v>
      </c>
      <c r="H553" s="28">
        <v>0</v>
      </c>
      <c r="I553" s="28">
        <v>0</v>
      </c>
      <c r="J553" s="25"/>
    </row>
    <row r="554" spans="1:10" s="16" customFormat="1" x14ac:dyDescent="0.2">
      <c r="A554" s="26" t="s">
        <v>786</v>
      </c>
      <c r="B554" s="30" t="s">
        <v>787</v>
      </c>
      <c r="C554" s="28">
        <v>0</v>
      </c>
      <c r="D554" s="28">
        <v>4693750</v>
      </c>
      <c r="E554" s="28">
        <v>4693750</v>
      </c>
      <c r="F554" s="28">
        <v>4693750</v>
      </c>
      <c r="G554" s="28">
        <v>0</v>
      </c>
      <c r="H554" s="28">
        <v>0</v>
      </c>
      <c r="I554" s="28">
        <v>0</v>
      </c>
      <c r="J554" s="25"/>
    </row>
    <row r="555" spans="1:10" s="16" customFormat="1" x14ac:dyDescent="0.2">
      <c r="A555" s="26" t="s">
        <v>788</v>
      </c>
      <c r="B555" s="30" t="s">
        <v>789</v>
      </c>
      <c r="C555" s="28">
        <v>0</v>
      </c>
      <c r="D555" s="28">
        <v>4693750</v>
      </c>
      <c r="E555" s="28">
        <v>4693750</v>
      </c>
      <c r="F555" s="28">
        <v>4693750</v>
      </c>
      <c r="G555" s="28">
        <v>0</v>
      </c>
      <c r="H555" s="28">
        <v>0</v>
      </c>
      <c r="I555" s="28">
        <v>0</v>
      </c>
      <c r="J555" s="25"/>
    </row>
    <row r="556" spans="1:10" s="16" customFormat="1" x14ac:dyDescent="0.2">
      <c r="A556" s="22" t="s">
        <v>979</v>
      </c>
      <c r="B556" s="29" t="s">
        <v>980</v>
      </c>
      <c r="C556" s="24">
        <v>0</v>
      </c>
      <c r="D556" s="24">
        <v>4693750</v>
      </c>
      <c r="E556" s="24">
        <v>4693750</v>
      </c>
      <c r="F556" s="24">
        <v>4693750</v>
      </c>
      <c r="G556" s="24">
        <v>4693750</v>
      </c>
      <c r="H556" s="24">
        <v>0</v>
      </c>
      <c r="I556" s="24">
        <v>0</v>
      </c>
      <c r="J556" s="25"/>
    </row>
    <row r="557" spans="1:10" s="16" customFormat="1" x14ac:dyDescent="0.2">
      <c r="A557" s="26" t="s">
        <v>981</v>
      </c>
      <c r="B557" s="30" t="s">
        <v>982</v>
      </c>
      <c r="C557" s="28">
        <v>0</v>
      </c>
      <c r="D557" s="28">
        <v>4693750</v>
      </c>
      <c r="E557" s="28">
        <v>4693750</v>
      </c>
      <c r="F557" s="28">
        <v>4693750</v>
      </c>
      <c r="G557" s="28">
        <v>0</v>
      </c>
      <c r="H557" s="28">
        <v>0</v>
      </c>
      <c r="I557" s="28">
        <v>0</v>
      </c>
      <c r="J557" s="25"/>
    </row>
    <row r="558" spans="1:10" s="16" customFormat="1" ht="25.5" x14ac:dyDescent="0.2">
      <c r="A558" s="26" t="s">
        <v>1475</v>
      </c>
      <c r="B558" s="30" t="s">
        <v>1476</v>
      </c>
      <c r="C558" s="28">
        <v>0</v>
      </c>
      <c r="D558" s="28">
        <v>4693750</v>
      </c>
      <c r="E558" s="28">
        <v>4693750</v>
      </c>
      <c r="F558" s="28">
        <v>4693750</v>
      </c>
      <c r="G558" s="28">
        <v>0</v>
      </c>
      <c r="H558" s="28">
        <v>0</v>
      </c>
      <c r="I558" s="28">
        <v>0</v>
      </c>
      <c r="J558" s="25"/>
    </row>
    <row r="559" spans="1:10" s="16" customFormat="1" ht="25.5" x14ac:dyDescent="0.2">
      <c r="A559" s="26" t="s">
        <v>1477</v>
      </c>
      <c r="B559" s="30" t="s">
        <v>1478</v>
      </c>
      <c r="C559" s="28">
        <v>0</v>
      </c>
      <c r="D559" s="28">
        <v>4693750</v>
      </c>
      <c r="E559" s="28">
        <v>4693750</v>
      </c>
      <c r="F559" s="28">
        <v>4693750</v>
      </c>
      <c r="G559" s="28">
        <v>0</v>
      </c>
      <c r="H559" s="28">
        <v>0</v>
      </c>
      <c r="I559" s="28">
        <v>0</v>
      </c>
      <c r="J559" s="25"/>
    </row>
    <row r="560" spans="1:10" s="16" customFormat="1" x14ac:dyDescent="0.2">
      <c r="A560" s="26" t="s">
        <v>1499</v>
      </c>
      <c r="B560" s="30" t="s">
        <v>1500</v>
      </c>
      <c r="C560" s="28">
        <v>0</v>
      </c>
      <c r="D560" s="28">
        <v>4693750</v>
      </c>
      <c r="E560" s="28">
        <v>4693750</v>
      </c>
      <c r="F560" s="28">
        <v>4693750</v>
      </c>
      <c r="G560" s="28">
        <v>0</v>
      </c>
      <c r="H560" s="28">
        <v>0</v>
      </c>
      <c r="I560" s="28">
        <v>0</v>
      </c>
      <c r="J560" s="25"/>
    </row>
    <row r="561" spans="1:10" s="16" customFormat="1" ht="12" x14ac:dyDescent="0.2">
      <c r="A561" s="25"/>
      <c r="B561" s="25"/>
      <c r="C561" s="25"/>
      <c r="D561" s="25"/>
      <c r="E561" s="25"/>
      <c r="F561" s="25"/>
      <c r="G561" s="25"/>
      <c r="H561" s="25"/>
      <c r="I561" s="25"/>
      <c r="J561" s="25"/>
    </row>
    <row r="562" spans="1:10" s="16" customFormat="1" x14ac:dyDescent="0.2">
      <c r="A562" s="74" t="s">
        <v>2695</v>
      </c>
      <c r="B562" s="74"/>
      <c r="C562" s="74"/>
      <c r="D562" s="74"/>
      <c r="E562" s="74"/>
      <c r="F562" s="74"/>
      <c r="G562" s="74"/>
      <c r="H562" s="74"/>
      <c r="I562" s="74"/>
      <c r="J562" s="74"/>
    </row>
    <row r="563" spans="1:10" s="16" customFormat="1" x14ac:dyDescent="0.2">
      <c r="A563" s="22" t="s">
        <v>2600</v>
      </c>
      <c r="B563" s="25"/>
      <c r="C563" s="25"/>
      <c r="D563" s="25"/>
      <c r="E563" s="25"/>
      <c r="F563" s="25"/>
      <c r="G563" s="25"/>
      <c r="H563" s="25"/>
      <c r="I563" s="25"/>
      <c r="J563" s="25"/>
    </row>
    <row r="564" spans="1:10" s="16" customFormat="1" ht="12.75" customHeight="1" x14ac:dyDescent="0.2">
      <c r="A564" s="25"/>
      <c r="B564" s="25"/>
      <c r="C564" s="25"/>
      <c r="D564" s="25"/>
      <c r="E564" s="25"/>
      <c r="F564" s="25"/>
      <c r="G564" s="25"/>
      <c r="H564" s="25"/>
      <c r="I564" s="25"/>
      <c r="J564" s="25"/>
    </row>
    <row r="565" spans="1:10" s="16" customFormat="1" x14ac:dyDescent="0.2">
      <c r="A565" s="22" t="s">
        <v>16</v>
      </c>
      <c r="B565" s="29" t="s">
        <v>2421</v>
      </c>
      <c r="C565" s="24">
        <v>0</v>
      </c>
      <c r="D565" s="24">
        <v>8181</v>
      </c>
      <c r="E565" s="24">
        <v>8181</v>
      </c>
      <c r="F565" s="24">
        <v>7584</v>
      </c>
      <c r="G565" s="24">
        <v>7584</v>
      </c>
      <c r="H565" s="24">
        <v>-597</v>
      </c>
      <c r="I565" s="24">
        <v>0</v>
      </c>
      <c r="J565" s="25"/>
    </row>
    <row r="566" spans="1:10" s="16" customFormat="1" x14ac:dyDescent="0.2">
      <c r="A566" s="26" t="s">
        <v>958</v>
      </c>
      <c r="B566" s="30" t="s">
        <v>959</v>
      </c>
      <c r="C566" s="28">
        <v>0</v>
      </c>
      <c r="D566" s="28">
        <v>8181</v>
      </c>
      <c r="E566" s="28">
        <v>8181</v>
      </c>
      <c r="F566" s="28">
        <v>7584</v>
      </c>
      <c r="G566" s="28">
        <v>0</v>
      </c>
      <c r="H566" s="28">
        <v>-597</v>
      </c>
      <c r="I566" s="28">
        <v>0</v>
      </c>
      <c r="J566" s="25"/>
    </row>
    <row r="567" spans="1:10" s="16" customFormat="1" x14ac:dyDescent="0.2">
      <c r="A567" s="26" t="s">
        <v>960</v>
      </c>
      <c r="B567" s="30" t="s">
        <v>959</v>
      </c>
      <c r="C567" s="28">
        <v>0</v>
      </c>
      <c r="D567" s="28">
        <v>8181</v>
      </c>
      <c r="E567" s="28">
        <v>8181</v>
      </c>
      <c r="F567" s="28">
        <v>7584</v>
      </c>
      <c r="G567" s="28">
        <v>0</v>
      </c>
      <c r="H567" s="28">
        <v>-597</v>
      </c>
      <c r="I567" s="28">
        <v>0</v>
      </c>
      <c r="J567" s="25"/>
    </row>
    <row r="568" spans="1:10" s="16" customFormat="1" x14ac:dyDescent="0.2">
      <c r="A568" s="26" t="s">
        <v>961</v>
      </c>
      <c r="B568" s="30" t="s">
        <v>962</v>
      </c>
      <c r="C568" s="28">
        <v>0</v>
      </c>
      <c r="D568" s="28">
        <v>8181</v>
      </c>
      <c r="E568" s="28">
        <v>8181</v>
      </c>
      <c r="F568" s="28">
        <v>7584</v>
      </c>
      <c r="G568" s="28">
        <v>0</v>
      </c>
      <c r="H568" s="28">
        <v>-597</v>
      </c>
      <c r="I568" s="28">
        <v>0</v>
      </c>
      <c r="J568" s="25"/>
    </row>
    <row r="569" spans="1:10" s="16" customFormat="1" x14ac:dyDescent="0.2">
      <c r="A569" s="22" t="s">
        <v>979</v>
      </c>
      <c r="B569" s="29" t="s">
        <v>980</v>
      </c>
      <c r="C569" s="24">
        <v>0</v>
      </c>
      <c r="D569" s="24">
        <v>8181</v>
      </c>
      <c r="E569" s="24">
        <v>8181</v>
      </c>
      <c r="F569" s="24">
        <v>7584</v>
      </c>
      <c r="G569" s="24">
        <v>7584</v>
      </c>
      <c r="H569" s="24">
        <v>-597</v>
      </c>
      <c r="I569" s="24">
        <v>0</v>
      </c>
      <c r="J569" s="25"/>
    </row>
    <row r="570" spans="1:10" s="16" customFormat="1" x14ac:dyDescent="0.2">
      <c r="A570" s="26" t="s">
        <v>981</v>
      </c>
      <c r="B570" s="30" t="s">
        <v>982</v>
      </c>
      <c r="C570" s="28">
        <v>0</v>
      </c>
      <c r="D570" s="28">
        <v>8181</v>
      </c>
      <c r="E570" s="28">
        <v>8181</v>
      </c>
      <c r="F570" s="28">
        <v>7584</v>
      </c>
      <c r="G570" s="28">
        <v>0</v>
      </c>
      <c r="H570" s="28">
        <v>-597</v>
      </c>
      <c r="I570" s="28">
        <v>0</v>
      </c>
      <c r="J570" s="25"/>
    </row>
    <row r="571" spans="1:10" s="16" customFormat="1" x14ac:dyDescent="0.2">
      <c r="A571" s="26" t="s">
        <v>983</v>
      </c>
      <c r="B571" s="30" t="s">
        <v>984</v>
      </c>
      <c r="C571" s="28">
        <v>0</v>
      </c>
      <c r="D571" s="28">
        <v>8181</v>
      </c>
      <c r="E571" s="28">
        <v>8181</v>
      </c>
      <c r="F571" s="28">
        <v>7584</v>
      </c>
      <c r="G571" s="28">
        <v>0</v>
      </c>
      <c r="H571" s="28">
        <v>-597</v>
      </c>
      <c r="I571" s="28">
        <v>0</v>
      </c>
      <c r="J571" s="25"/>
    </row>
    <row r="572" spans="1:10" s="16" customFormat="1" x14ac:dyDescent="0.2">
      <c r="A572" s="26" t="s">
        <v>985</v>
      </c>
      <c r="B572" s="30" t="s">
        <v>986</v>
      </c>
      <c r="C572" s="28">
        <v>0</v>
      </c>
      <c r="D572" s="28">
        <v>8181</v>
      </c>
      <c r="E572" s="28">
        <v>8181</v>
      </c>
      <c r="F572" s="28">
        <v>7584</v>
      </c>
      <c r="G572" s="28">
        <v>0</v>
      </c>
      <c r="H572" s="28">
        <v>-597</v>
      </c>
      <c r="I572" s="28">
        <v>0</v>
      </c>
      <c r="J572" s="25"/>
    </row>
    <row r="573" spans="1:10" s="16" customFormat="1" x14ac:dyDescent="0.2">
      <c r="A573" s="26" t="s">
        <v>2400</v>
      </c>
      <c r="B573" s="30" t="s">
        <v>2401</v>
      </c>
      <c r="C573" s="28">
        <v>0</v>
      </c>
      <c r="D573" s="28">
        <v>0</v>
      </c>
      <c r="E573" s="28">
        <v>0</v>
      </c>
      <c r="F573" s="28">
        <v>597</v>
      </c>
      <c r="G573" s="28">
        <v>0</v>
      </c>
      <c r="H573" s="28">
        <v>0</v>
      </c>
      <c r="I573" s="28">
        <v>0</v>
      </c>
      <c r="J573" s="25"/>
    </row>
    <row r="574" spans="1:10" s="16" customFormat="1" ht="12" x14ac:dyDescent="0.2">
      <c r="A574" s="25"/>
      <c r="B574" s="25"/>
      <c r="C574" s="25"/>
      <c r="D574" s="25"/>
      <c r="E574" s="25"/>
      <c r="F574" s="25"/>
      <c r="G574" s="25"/>
      <c r="H574" s="25"/>
      <c r="I574" s="25"/>
      <c r="J574" s="25"/>
    </row>
    <row r="575" spans="1:10" s="16" customFormat="1" x14ac:dyDescent="0.2">
      <c r="A575" s="74" t="s">
        <v>3060</v>
      </c>
      <c r="B575" s="74"/>
      <c r="C575" s="74"/>
      <c r="D575" s="74"/>
      <c r="E575" s="74"/>
      <c r="F575" s="74"/>
      <c r="G575" s="74"/>
      <c r="H575" s="74"/>
      <c r="I575" s="74"/>
      <c r="J575" s="74"/>
    </row>
    <row r="576" spans="1:10" s="16" customFormat="1" x14ac:dyDescent="0.2">
      <c r="A576" s="22" t="s">
        <v>2600</v>
      </c>
      <c r="B576" s="25"/>
      <c r="C576" s="25"/>
      <c r="D576" s="25"/>
      <c r="E576" s="25"/>
      <c r="F576" s="25"/>
      <c r="G576" s="25"/>
      <c r="H576" s="25"/>
      <c r="I576" s="25"/>
      <c r="J576" s="25"/>
    </row>
    <row r="577" spans="1:10" s="16" customFormat="1" ht="12" x14ac:dyDescent="0.2">
      <c r="A577" s="25"/>
      <c r="B577" s="25"/>
      <c r="C577" s="25"/>
      <c r="D577" s="25"/>
      <c r="E577" s="25"/>
      <c r="F577" s="25"/>
      <c r="G577" s="25"/>
      <c r="H577" s="25"/>
      <c r="I577" s="25"/>
      <c r="J577" s="25"/>
    </row>
    <row r="578" spans="1:10" s="16" customFormat="1" x14ac:dyDescent="0.2">
      <c r="A578" s="22" t="s">
        <v>16</v>
      </c>
      <c r="B578" s="29" t="s">
        <v>2421</v>
      </c>
      <c r="C578" s="24">
        <v>0</v>
      </c>
      <c r="D578" s="24">
        <v>8181</v>
      </c>
      <c r="E578" s="24">
        <v>8181</v>
      </c>
      <c r="F578" s="24">
        <v>7584</v>
      </c>
      <c r="G578" s="24">
        <v>7584</v>
      </c>
      <c r="H578" s="24">
        <v>-597</v>
      </c>
      <c r="I578" s="24">
        <v>0</v>
      </c>
      <c r="J578" s="25"/>
    </row>
    <row r="579" spans="1:10" s="16" customFormat="1" x14ac:dyDescent="0.2">
      <c r="A579" s="26" t="s">
        <v>958</v>
      </c>
      <c r="B579" s="30" t="s">
        <v>959</v>
      </c>
      <c r="C579" s="28">
        <v>0</v>
      </c>
      <c r="D579" s="28">
        <v>8181</v>
      </c>
      <c r="E579" s="28">
        <v>8181</v>
      </c>
      <c r="F579" s="28">
        <v>7584</v>
      </c>
      <c r="G579" s="28">
        <v>0</v>
      </c>
      <c r="H579" s="28">
        <v>-597</v>
      </c>
      <c r="I579" s="28">
        <v>0</v>
      </c>
      <c r="J579" s="25"/>
    </row>
    <row r="580" spans="1:10" s="16" customFormat="1" x14ac:dyDescent="0.2">
      <c r="A580" s="26" t="s">
        <v>960</v>
      </c>
      <c r="B580" s="30" t="s">
        <v>959</v>
      </c>
      <c r="C580" s="28">
        <v>0</v>
      </c>
      <c r="D580" s="28">
        <v>8181</v>
      </c>
      <c r="E580" s="28">
        <v>8181</v>
      </c>
      <c r="F580" s="28">
        <v>7584</v>
      </c>
      <c r="G580" s="28">
        <v>0</v>
      </c>
      <c r="H580" s="28">
        <v>-597</v>
      </c>
      <c r="I580" s="28">
        <v>0</v>
      </c>
      <c r="J580" s="25"/>
    </row>
    <row r="581" spans="1:10" s="16" customFormat="1" x14ac:dyDescent="0.2">
      <c r="A581" s="26" t="s">
        <v>961</v>
      </c>
      <c r="B581" s="30" t="s">
        <v>962</v>
      </c>
      <c r="C581" s="28">
        <v>0</v>
      </c>
      <c r="D581" s="28">
        <v>8181</v>
      </c>
      <c r="E581" s="28">
        <v>8181</v>
      </c>
      <c r="F581" s="28">
        <v>7584</v>
      </c>
      <c r="G581" s="28">
        <v>0</v>
      </c>
      <c r="H581" s="28">
        <v>-597</v>
      </c>
      <c r="I581" s="28">
        <v>0</v>
      </c>
      <c r="J581" s="25"/>
    </row>
    <row r="582" spans="1:10" s="16" customFormat="1" x14ac:dyDescent="0.2">
      <c r="A582" s="22" t="s">
        <v>979</v>
      </c>
      <c r="B582" s="29" t="s">
        <v>980</v>
      </c>
      <c r="C582" s="24">
        <v>0</v>
      </c>
      <c r="D582" s="24">
        <v>8181</v>
      </c>
      <c r="E582" s="24">
        <v>8181</v>
      </c>
      <c r="F582" s="24">
        <v>7584</v>
      </c>
      <c r="G582" s="24">
        <v>7584</v>
      </c>
      <c r="H582" s="24">
        <v>-597</v>
      </c>
      <c r="I582" s="24">
        <v>0</v>
      </c>
      <c r="J582" s="25"/>
    </row>
    <row r="583" spans="1:10" s="16" customFormat="1" x14ac:dyDescent="0.2">
      <c r="A583" s="26" t="s">
        <v>981</v>
      </c>
      <c r="B583" s="30" t="s">
        <v>982</v>
      </c>
      <c r="C583" s="28">
        <v>0</v>
      </c>
      <c r="D583" s="28">
        <v>8181</v>
      </c>
      <c r="E583" s="28">
        <v>8181</v>
      </c>
      <c r="F583" s="28">
        <v>7584</v>
      </c>
      <c r="G583" s="28">
        <v>0</v>
      </c>
      <c r="H583" s="28">
        <v>-597</v>
      </c>
      <c r="I583" s="28">
        <v>0</v>
      </c>
      <c r="J583" s="25"/>
    </row>
    <row r="584" spans="1:10" s="16" customFormat="1" ht="12.75" customHeight="1" x14ac:dyDescent="0.2">
      <c r="A584" s="26" t="s">
        <v>983</v>
      </c>
      <c r="B584" s="30" t="s">
        <v>984</v>
      </c>
      <c r="C584" s="28">
        <v>0</v>
      </c>
      <c r="D584" s="28">
        <v>8181</v>
      </c>
      <c r="E584" s="28">
        <v>8181</v>
      </c>
      <c r="F584" s="28">
        <v>7584</v>
      </c>
      <c r="G584" s="28">
        <v>0</v>
      </c>
      <c r="H584" s="28">
        <v>-597</v>
      </c>
      <c r="I584" s="28">
        <v>0</v>
      </c>
      <c r="J584" s="25"/>
    </row>
    <row r="585" spans="1:10" s="16" customFormat="1" x14ac:dyDescent="0.2">
      <c r="A585" s="26" t="s">
        <v>985</v>
      </c>
      <c r="B585" s="30" t="s">
        <v>986</v>
      </c>
      <c r="C585" s="28">
        <v>0</v>
      </c>
      <c r="D585" s="28">
        <v>8181</v>
      </c>
      <c r="E585" s="28">
        <v>8181</v>
      </c>
      <c r="F585" s="28">
        <v>7584</v>
      </c>
      <c r="G585" s="28">
        <v>0</v>
      </c>
      <c r="H585" s="28">
        <v>-597</v>
      </c>
      <c r="I585" s="28">
        <v>0</v>
      </c>
      <c r="J585" s="25"/>
    </row>
    <row r="586" spans="1:10" s="16" customFormat="1" x14ac:dyDescent="0.2">
      <c r="A586" s="26" t="s">
        <v>2400</v>
      </c>
      <c r="B586" s="30" t="s">
        <v>2401</v>
      </c>
      <c r="C586" s="28">
        <v>0</v>
      </c>
      <c r="D586" s="28">
        <v>0</v>
      </c>
      <c r="E586" s="28">
        <v>0</v>
      </c>
      <c r="F586" s="28">
        <v>597</v>
      </c>
      <c r="G586" s="28">
        <v>0</v>
      </c>
      <c r="H586" s="28">
        <v>0</v>
      </c>
      <c r="I586" s="28">
        <v>0</v>
      </c>
      <c r="J586" s="25"/>
    </row>
    <row r="587" spans="1:10" s="16" customFormat="1" ht="12" x14ac:dyDescent="0.2">
      <c r="A587" s="25"/>
      <c r="B587" s="25"/>
      <c r="C587" s="25"/>
      <c r="D587" s="25"/>
      <c r="E587" s="25"/>
      <c r="F587" s="25"/>
      <c r="G587" s="25"/>
      <c r="H587" s="25"/>
      <c r="I587" s="25"/>
      <c r="J587" s="25"/>
    </row>
    <row r="588" spans="1:10" s="16" customFormat="1" x14ac:dyDescent="0.2">
      <c r="A588" s="74" t="s">
        <v>2450</v>
      </c>
      <c r="B588" s="74"/>
      <c r="C588" s="74"/>
      <c r="D588" s="74"/>
      <c r="E588" s="74"/>
      <c r="F588" s="74"/>
      <c r="G588" s="74"/>
      <c r="H588" s="74"/>
      <c r="I588" s="74"/>
      <c r="J588" s="74"/>
    </row>
    <row r="589" spans="1:10" s="16" customFormat="1" x14ac:dyDescent="0.2">
      <c r="A589" s="22" t="s">
        <v>2600</v>
      </c>
      <c r="B589" s="25"/>
      <c r="C589" s="25"/>
      <c r="D589" s="25"/>
      <c r="E589" s="25"/>
      <c r="F589" s="25"/>
      <c r="G589" s="25"/>
      <c r="H589" s="25"/>
      <c r="I589" s="25"/>
      <c r="J589" s="25"/>
    </row>
    <row r="590" spans="1:10" s="16" customFormat="1" ht="12" x14ac:dyDescent="0.2">
      <c r="A590" s="25"/>
      <c r="B590" s="25"/>
      <c r="C590" s="25"/>
      <c r="D590" s="25"/>
      <c r="E590" s="25"/>
      <c r="F590" s="25"/>
      <c r="G590" s="25"/>
      <c r="H590" s="25"/>
      <c r="I590" s="25"/>
      <c r="J590" s="25"/>
    </row>
    <row r="591" spans="1:10" s="16" customFormat="1" x14ac:dyDescent="0.2">
      <c r="A591" s="22" t="s">
        <v>16</v>
      </c>
      <c r="B591" s="29" t="s">
        <v>2421</v>
      </c>
      <c r="C591" s="24">
        <v>37935464</v>
      </c>
      <c r="D591" s="24">
        <v>48762458</v>
      </c>
      <c r="E591" s="24">
        <v>10826994</v>
      </c>
      <c r="F591" s="24">
        <v>45359089</v>
      </c>
      <c r="G591" s="24">
        <v>7423625</v>
      </c>
      <c r="H591" s="24">
        <v>-3403369</v>
      </c>
      <c r="I591" s="24">
        <v>30652634</v>
      </c>
      <c r="J591" s="25"/>
    </row>
    <row r="592" spans="1:10" s="16" customFormat="1" x14ac:dyDescent="0.2">
      <c r="A592" s="26" t="s">
        <v>958</v>
      </c>
      <c r="B592" s="30" t="s">
        <v>959</v>
      </c>
      <c r="C592" s="28">
        <v>37935464</v>
      </c>
      <c r="D592" s="28">
        <v>48762458</v>
      </c>
      <c r="E592" s="28">
        <v>10826994</v>
      </c>
      <c r="F592" s="28">
        <v>45359089</v>
      </c>
      <c r="G592" s="28">
        <v>7423625</v>
      </c>
      <c r="H592" s="28">
        <v>-3403369</v>
      </c>
      <c r="I592" s="28">
        <v>30652634</v>
      </c>
      <c r="J592" s="25"/>
    </row>
    <row r="593" spans="1:10" s="16" customFormat="1" x14ac:dyDescent="0.2">
      <c r="A593" s="26" t="s">
        <v>960</v>
      </c>
      <c r="B593" s="30" t="s">
        <v>959</v>
      </c>
      <c r="C593" s="28">
        <v>37935464</v>
      </c>
      <c r="D593" s="28">
        <v>48762458</v>
      </c>
      <c r="E593" s="28">
        <v>10826994</v>
      </c>
      <c r="F593" s="28">
        <v>45359089</v>
      </c>
      <c r="G593" s="28">
        <v>7423625</v>
      </c>
      <c r="H593" s="28">
        <v>-3403369</v>
      </c>
      <c r="I593" s="28">
        <v>30652634</v>
      </c>
      <c r="J593" s="25"/>
    </row>
    <row r="594" spans="1:10" s="16" customFormat="1" x14ac:dyDescent="0.2">
      <c r="A594" s="26" t="s">
        <v>961</v>
      </c>
      <c r="B594" s="30" t="s">
        <v>962</v>
      </c>
      <c r="C594" s="28">
        <v>37935464</v>
      </c>
      <c r="D594" s="28">
        <v>48762458</v>
      </c>
      <c r="E594" s="28">
        <v>10826994</v>
      </c>
      <c r="F594" s="28">
        <v>45359089</v>
      </c>
      <c r="G594" s="28">
        <v>7423625</v>
      </c>
      <c r="H594" s="28">
        <v>-3403369</v>
      </c>
      <c r="I594" s="28">
        <v>30652634</v>
      </c>
      <c r="J594" s="25"/>
    </row>
    <row r="595" spans="1:10" s="16" customFormat="1" x14ac:dyDescent="0.2">
      <c r="A595" s="22" t="s">
        <v>979</v>
      </c>
      <c r="B595" s="29" t="s">
        <v>980</v>
      </c>
      <c r="C595" s="24">
        <v>37935464</v>
      </c>
      <c r="D595" s="24">
        <v>48762458</v>
      </c>
      <c r="E595" s="24">
        <v>10826994</v>
      </c>
      <c r="F595" s="24">
        <v>45359089</v>
      </c>
      <c r="G595" s="24">
        <v>7423625</v>
      </c>
      <c r="H595" s="24">
        <v>-3403369</v>
      </c>
      <c r="I595" s="24">
        <v>30652634</v>
      </c>
      <c r="J595" s="25"/>
    </row>
    <row r="596" spans="1:10" s="16" customFormat="1" x14ac:dyDescent="0.2">
      <c r="A596" s="26" t="s">
        <v>981</v>
      </c>
      <c r="B596" s="30" t="s">
        <v>982</v>
      </c>
      <c r="C596" s="28">
        <v>37677867</v>
      </c>
      <c r="D596" s="28">
        <v>47356454</v>
      </c>
      <c r="E596" s="28">
        <v>9678587</v>
      </c>
      <c r="F596" s="28">
        <v>43968319</v>
      </c>
      <c r="G596" s="28">
        <v>6290452</v>
      </c>
      <c r="H596" s="28">
        <v>-3388135</v>
      </c>
      <c r="I596" s="28">
        <v>28751497</v>
      </c>
      <c r="J596" s="25"/>
    </row>
    <row r="597" spans="1:10" s="16" customFormat="1" x14ac:dyDescent="0.2">
      <c r="A597" s="26" t="s">
        <v>983</v>
      </c>
      <c r="B597" s="30" t="s">
        <v>984</v>
      </c>
      <c r="C597" s="28">
        <v>19630722</v>
      </c>
      <c r="D597" s="28">
        <v>17523309</v>
      </c>
      <c r="E597" s="28">
        <v>-2107413</v>
      </c>
      <c r="F597" s="28">
        <v>15611875</v>
      </c>
      <c r="G597" s="28">
        <v>-4018847</v>
      </c>
      <c r="H597" s="28">
        <v>-1911434</v>
      </c>
      <c r="I597" s="28">
        <v>11344342</v>
      </c>
      <c r="J597" s="25"/>
    </row>
    <row r="598" spans="1:10" s="16" customFormat="1" ht="12.75" customHeight="1" x14ac:dyDescent="0.2">
      <c r="A598" s="26" t="s">
        <v>985</v>
      </c>
      <c r="B598" s="30" t="s">
        <v>986</v>
      </c>
      <c r="C598" s="28">
        <v>3835974</v>
      </c>
      <c r="D598" s="28">
        <v>4878190</v>
      </c>
      <c r="E598" s="28">
        <v>1042216</v>
      </c>
      <c r="F598" s="28">
        <v>4447585</v>
      </c>
      <c r="G598" s="28">
        <v>611611</v>
      </c>
      <c r="H598" s="28">
        <v>-430605</v>
      </c>
      <c r="I598" s="28">
        <v>3591283</v>
      </c>
      <c r="J598" s="25"/>
    </row>
    <row r="599" spans="1:10" s="16" customFormat="1" x14ac:dyDescent="0.2">
      <c r="A599" s="26" t="s">
        <v>1053</v>
      </c>
      <c r="B599" s="30" t="s">
        <v>1054</v>
      </c>
      <c r="C599" s="28">
        <v>15794748</v>
      </c>
      <c r="D599" s="28">
        <v>12645119</v>
      </c>
      <c r="E599" s="28">
        <v>-3149629</v>
      </c>
      <c r="F599" s="28">
        <v>11164290</v>
      </c>
      <c r="G599" s="28">
        <v>-4630458</v>
      </c>
      <c r="H599" s="28">
        <v>-1480829</v>
      </c>
      <c r="I599" s="28">
        <v>7753059</v>
      </c>
      <c r="J599" s="25"/>
    </row>
    <row r="600" spans="1:10" s="16" customFormat="1" ht="25.5" x14ac:dyDescent="0.2">
      <c r="A600" s="26" t="s">
        <v>1266</v>
      </c>
      <c r="B600" s="30" t="s">
        <v>3032</v>
      </c>
      <c r="C600" s="28">
        <v>16051810</v>
      </c>
      <c r="D600" s="28">
        <v>27241810</v>
      </c>
      <c r="E600" s="28">
        <v>11190000</v>
      </c>
      <c r="F600" s="28">
        <v>25885185</v>
      </c>
      <c r="G600" s="28">
        <v>9833375</v>
      </c>
      <c r="H600" s="28">
        <v>-1356625</v>
      </c>
      <c r="I600" s="28">
        <v>11498916</v>
      </c>
      <c r="J600" s="25"/>
    </row>
    <row r="601" spans="1:10" s="16" customFormat="1" x14ac:dyDescent="0.2">
      <c r="A601" s="26" t="s">
        <v>1267</v>
      </c>
      <c r="B601" s="30" t="s">
        <v>1268</v>
      </c>
      <c r="C601" s="28">
        <v>16051810</v>
      </c>
      <c r="D601" s="28">
        <v>27241810</v>
      </c>
      <c r="E601" s="28">
        <v>11190000</v>
      </c>
      <c r="F601" s="28">
        <v>25885185</v>
      </c>
      <c r="G601" s="28">
        <v>9833375</v>
      </c>
      <c r="H601" s="28">
        <v>-1356625</v>
      </c>
      <c r="I601" s="28">
        <v>11498916</v>
      </c>
      <c r="J601" s="25"/>
    </row>
    <row r="602" spans="1:10" s="16" customFormat="1" ht="25.5" x14ac:dyDescent="0.2">
      <c r="A602" s="26" t="s">
        <v>1475</v>
      </c>
      <c r="B602" s="30" t="s">
        <v>1476</v>
      </c>
      <c r="C602" s="28">
        <v>1995335</v>
      </c>
      <c r="D602" s="28">
        <v>2591335</v>
      </c>
      <c r="E602" s="28">
        <v>596000</v>
      </c>
      <c r="F602" s="28">
        <v>2471259</v>
      </c>
      <c r="G602" s="28">
        <v>475924</v>
      </c>
      <c r="H602" s="28">
        <v>-120076</v>
      </c>
      <c r="I602" s="28">
        <v>5908239</v>
      </c>
      <c r="J602" s="25"/>
    </row>
    <row r="603" spans="1:10" s="16" customFormat="1" ht="25.5" x14ac:dyDescent="0.2">
      <c r="A603" s="26" t="s">
        <v>1513</v>
      </c>
      <c r="B603" s="30" t="s">
        <v>1514</v>
      </c>
      <c r="C603" s="28">
        <v>1995335</v>
      </c>
      <c r="D603" s="28">
        <v>2591335</v>
      </c>
      <c r="E603" s="28">
        <v>596000</v>
      </c>
      <c r="F603" s="28">
        <v>2471259</v>
      </c>
      <c r="G603" s="28">
        <v>475924</v>
      </c>
      <c r="H603" s="28">
        <v>-120076</v>
      </c>
      <c r="I603" s="28">
        <v>5908239</v>
      </c>
      <c r="J603" s="25"/>
    </row>
    <row r="604" spans="1:10" s="16" customFormat="1" ht="51" x14ac:dyDescent="0.2">
      <c r="A604" s="26" t="s">
        <v>1555</v>
      </c>
      <c r="B604" s="30" t="s">
        <v>1556</v>
      </c>
      <c r="C604" s="28">
        <v>1995335</v>
      </c>
      <c r="D604" s="28">
        <v>2591335</v>
      </c>
      <c r="E604" s="28">
        <v>596000</v>
      </c>
      <c r="F604" s="28">
        <v>2471259</v>
      </c>
      <c r="G604" s="28">
        <v>475924</v>
      </c>
      <c r="H604" s="28">
        <v>-120076</v>
      </c>
      <c r="I604" s="28">
        <v>5908239</v>
      </c>
      <c r="J604" s="25"/>
    </row>
    <row r="605" spans="1:10" s="16" customFormat="1" ht="38.25" x14ac:dyDescent="0.2">
      <c r="A605" s="26" t="s">
        <v>1557</v>
      </c>
      <c r="B605" s="30" t="s">
        <v>1558</v>
      </c>
      <c r="C605" s="28">
        <v>261243</v>
      </c>
      <c r="D605" s="28">
        <v>161243</v>
      </c>
      <c r="E605" s="28">
        <v>-100000</v>
      </c>
      <c r="F605" s="28">
        <v>117856</v>
      </c>
      <c r="G605" s="28">
        <v>-143387</v>
      </c>
      <c r="H605" s="28">
        <v>-43387</v>
      </c>
      <c r="I605" s="28">
        <v>13984</v>
      </c>
      <c r="J605" s="25"/>
    </row>
    <row r="606" spans="1:10" s="16" customFormat="1" ht="63.75" x14ac:dyDescent="0.2">
      <c r="A606" s="26" t="s">
        <v>1559</v>
      </c>
      <c r="B606" s="32" t="s">
        <v>1560</v>
      </c>
      <c r="C606" s="28">
        <v>1734092</v>
      </c>
      <c r="D606" s="28">
        <v>2430092</v>
      </c>
      <c r="E606" s="28">
        <v>696000</v>
      </c>
      <c r="F606" s="28">
        <v>2353403</v>
      </c>
      <c r="G606" s="28">
        <v>619311</v>
      </c>
      <c r="H606" s="28">
        <v>-76689</v>
      </c>
      <c r="I606" s="28">
        <v>5894255</v>
      </c>
      <c r="J606" s="25"/>
    </row>
    <row r="607" spans="1:10" s="16" customFormat="1" x14ac:dyDescent="0.2">
      <c r="A607" s="26" t="s">
        <v>1599</v>
      </c>
      <c r="B607" s="30" t="s">
        <v>1600</v>
      </c>
      <c r="C607" s="28">
        <v>257597</v>
      </c>
      <c r="D607" s="28">
        <v>1406004</v>
      </c>
      <c r="E607" s="28">
        <v>1148407</v>
      </c>
      <c r="F607" s="28">
        <v>1390770</v>
      </c>
      <c r="G607" s="28">
        <v>1133173</v>
      </c>
      <c r="H607" s="28">
        <v>-15234</v>
      </c>
      <c r="I607" s="28">
        <v>1901137</v>
      </c>
      <c r="J607" s="25"/>
    </row>
    <row r="608" spans="1:10" s="16" customFormat="1" x14ac:dyDescent="0.2">
      <c r="A608" s="26" t="s">
        <v>1601</v>
      </c>
      <c r="B608" s="30" t="s">
        <v>1602</v>
      </c>
      <c r="C608" s="28">
        <v>257597</v>
      </c>
      <c r="D608" s="28">
        <v>1406004</v>
      </c>
      <c r="E608" s="28">
        <v>1148407</v>
      </c>
      <c r="F608" s="28">
        <v>1390770</v>
      </c>
      <c r="G608" s="28">
        <v>1133173</v>
      </c>
      <c r="H608" s="28">
        <v>-15234</v>
      </c>
      <c r="I608" s="28">
        <v>1901137</v>
      </c>
      <c r="J608" s="25"/>
    </row>
    <row r="609" spans="1:10" s="16" customFormat="1" x14ac:dyDescent="0.2">
      <c r="A609" s="26" t="s">
        <v>2400</v>
      </c>
      <c r="B609" s="30" t="s">
        <v>2401</v>
      </c>
      <c r="C609" s="28">
        <v>0</v>
      </c>
      <c r="D609" s="28">
        <v>0</v>
      </c>
      <c r="E609" s="28">
        <v>0</v>
      </c>
      <c r="F609" s="28">
        <v>3403369</v>
      </c>
      <c r="G609" s="28">
        <v>0</v>
      </c>
      <c r="H609" s="28">
        <v>0</v>
      </c>
      <c r="I609" s="28">
        <v>2819760</v>
      </c>
      <c r="J609" s="25"/>
    </row>
    <row r="610" spans="1:10" s="16" customFormat="1" ht="12" x14ac:dyDescent="0.2">
      <c r="A610" s="25"/>
      <c r="B610" s="25"/>
      <c r="C610" s="25"/>
      <c r="D610" s="25"/>
      <c r="E610" s="25"/>
      <c r="F610" s="25"/>
      <c r="G610" s="25"/>
      <c r="H610" s="25"/>
      <c r="I610" s="25"/>
      <c r="J610" s="25"/>
    </row>
    <row r="611" spans="1:10" s="16" customFormat="1" x14ac:dyDescent="0.2">
      <c r="A611" s="74" t="s">
        <v>2658</v>
      </c>
      <c r="B611" s="74"/>
      <c r="C611" s="74"/>
      <c r="D611" s="74"/>
      <c r="E611" s="74"/>
      <c r="F611" s="74"/>
      <c r="G611" s="74"/>
      <c r="H611" s="74"/>
      <c r="I611" s="74"/>
      <c r="J611" s="74"/>
    </row>
    <row r="612" spans="1:10" s="16" customFormat="1" x14ac:dyDescent="0.2">
      <c r="A612" s="22" t="s">
        <v>2600</v>
      </c>
      <c r="B612" s="25"/>
      <c r="C612" s="25"/>
      <c r="D612" s="25"/>
      <c r="E612" s="25"/>
      <c r="F612" s="25"/>
      <c r="G612" s="25"/>
      <c r="H612" s="25"/>
      <c r="I612" s="25"/>
      <c r="J612" s="25"/>
    </row>
    <row r="613" spans="1:10" s="16" customFormat="1" ht="12" x14ac:dyDescent="0.2">
      <c r="A613" s="25"/>
      <c r="B613" s="25"/>
      <c r="C613" s="25"/>
      <c r="D613" s="25"/>
      <c r="E613" s="25"/>
      <c r="F613" s="25"/>
      <c r="G613" s="25"/>
      <c r="H613" s="25"/>
      <c r="I613" s="25"/>
      <c r="J613" s="25"/>
    </row>
    <row r="614" spans="1:10" s="16" customFormat="1" ht="12.75" customHeight="1" x14ac:dyDescent="0.2">
      <c r="A614" s="22" t="s">
        <v>16</v>
      </c>
      <c r="B614" s="29" t="s">
        <v>2421</v>
      </c>
      <c r="C614" s="24">
        <v>37935464</v>
      </c>
      <c r="D614" s="24">
        <v>48621564</v>
      </c>
      <c r="E614" s="24">
        <v>10686100</v>
      </c>
      <c r="F614" s="24">
        <v>45281025</v>
      </c>
      <c r="G614" s="24">
        <v>7345561</v>
      </c>
      <c r="H614" s="24">
        <v>-3340539</v>
      </c>
      <c r="I614" s="24">
        <v>30652634</v>
      </c>
      <c r="J614" s="25"/>
    </row>
    <row r="615" spans="1:10" s="16" customFormat="1" x14ac:dyDescent="0.2">
      <c r="A615" s="26" t="s">
        <v>958</v>
      </c>
      <c r="B615" s="30" t="s">
        <v>959</v>
      </c>
      <c r="C615" s="28">
        <v>37935464</v>
      </c>
      <c r="D615" s="28">
        <v>48621564</v>
      </c>
      <c r="E615" s="28">
        <v>10686100</v>
      </c>
      <c r="F615" s="28">
        <v>45281025</v>
      </c>
      <c r="G615" s="28">
        <v>7345561</v>
      </c>
      <c r="H615" s="28">
        <v>-3340539</v>
      </c>
      <c r="I615" s="28">
        <v>30652634</v>
      </c>
      <c r="J615" s="25"/>
    </row>
    <row r="616" spans="1:10" s="16" customFormat="1" x14ac:dyDescent="0.2">
      <c r="A616" s="26" t="s">
        <v>960</v>
      </c>
      <c r="B616" s="30" t="s">
        <v>959</v>
      </c>
      <c r="C616" s="28">
        <v>37935464</v>
      </c>
      <c r="D616" s="28">
        <v>48621564</v>
      </c>
      <c r="E616" s="28">
        <v>10686100</v>
      </c>
      <c r="F616" s="28">
        <v>45281025</v>
      </c>
      <c r="G616" s="28">
        <v>7345561</v>
      </c>
      <c r="H616" s="28">
        <v>-3340539</v>
      </c>
      <c r="I616" s="28">
        <v>30652634</v>
      </c>
      <c r="J616" s="25"/>
    </row>
    <row r="617" spans="1:10" s="16" customFormat="1" x14ac:dyDescent="0.2">
      <c r="A617" s="26" t="s">
        <v>961</v>
      </c>
      <c r="B617" s="30" t="s">
        <v>962</v>
      </c>
      <c r="C617" s="28">
        <v>37935464</v>
      </c>
      <c r="D617" s="28">
        <v>48621564</v>
      </c>
      <c r="E617" s="28">
        <v>10686100</v>
      </c>
      <c r="F617" s="28">
        <v>45281025</v>
      </c>
      <c r="G617" s="28">
        <v>7345561</v>
      </c>
      <c r="H617" s="28">
        <v>-3340539</v>
      </c>
      <c r="I617" s="28">
        <v>30652634</v>
      </c>
      <c r="J617" s="25"/>
    </row>
    <row r="618" spans="1:10" s="16" customFormat="1" x14ac:dyDescent="0.2">
      <c r="A618" s="22" t="s">
        <v>979</v>
      </c>
      <c r="B618" s="29" t="s">
        <v>980</v>
      </c>
      <c r="C618" s="24">
        <v>37935464</v>
      </c>
      <c r="D618" s="24">
        <v>48621564</v>
      </c>
      <c r="E618" s="24">
        <v>10686100</v>
      </c>
      <c r="F618" s="24">
        <v>45281025</v>
      </c>
      <c r="G618" s="24">
        <v>7345561</v>
      </c>
      <c r="H618" s="24">
        <v>-3340539</v>
      </c>
      <c r="I618" s="24">
        <v>30652634</v>
      </c>
      <c r="J618" s="25"/>
    </row>
    <row r="619" spans="1:10" s="16" customFormat="1" x14ac:dyDescent="0.2">
      <c r="A619" s="26" t="s">
        <v>981</v>
      </c>
      <c r="B619" s="30" t="s">
        <v>982</v>
      </c>
      <c r="C619" s="28">
        <v>37677867</v>
      </c>
      <c r="D619" s="28">
        <v>47215560</v>
      </c>
      <c r="E619" s="28">
        <v>9537693</v>
      </c>
      <c r="F619" s="28">
        <v>43890255</v>
      </c>
      <c r="G619" s="28">
        <v>6212388</v>
      </c>
      <c r="H619" s="28">
        <v>-3325305</v>
      </c>
      <c r="I619" s="28">
        <v>28751497</v>
      </c>
      <c r="J619" s="25"/>
    </row>
    <row r="620" spans="1:10" s="16" customFormat="1" x14ac:dyDescent="0.2">
      <c r="A620" s="26" t="s">
        <v>983</v>
      </c>
      <c r="B620" s="30" t="s">
        <v>984</v>
      </c>
      <c r="C620" s="28">
        <v>19630722</v>
      </c>
      <c r="D620" s="28">
        <v>17432415</v>
      </c>
      <c r="E620" s="28">
        <v>-2198307</v>
      </c>
      <c r="F620" s="28">
        <v>15533811</v>
      </c>
      <c r="G620" s="28">
        <v>-4096911</v>
      </c>
      <c r="H620" s="28">
        <v>-1898604</v>
      </c>
      <c r="I620" s="28">
        <v>11344342</v>
      </c>
      <c r="J620" s="25"/>
    </row>
    <row r="621" spans="1:10" s="16" customFormat="1" x14ac:dyDescent="0.2">
      <c r="A621" s="26" t="s">
        <v>985</v>
      </c>
      <c r="B621" s="30" t="s">
        <v>986</v>
      </c>
      <c r="C621" s="28">
        <v>3835974</v>
      </c>
      <c r="D621" s="28">
        <v>4878190</v>
      </c>
      <c r="E621" s="28">
        <v>1042216</v>
      </c>
      <c r="F621" s="28">
        <v>4447585</v>
      </c>
      <c r="G621" s="28">
        <v>611611</v>
      </c>
      <c r="H621" s="28">
        <v>-430605</v>
      </c>
      <c r="I621" s="28">
        <v>3591283</v>
      </c>
      <c r="J621" s="25"/>
    </row>
    <row r="622" spans="1:10" s="16" customFormat="1" x14ac:dyDescent="0.2">
      <c r="A622" s="26" t="s">
        <v>1053</v>
      </c>
      <c r="B622" s="30" t="s">
        <v>1054</v>
      </c>
      <c r="C622" s="28">
        <v>15794748</v>
      </c>
      <c r="D622" s="28">
        <v>12554225</v>
      </c>
      <c r="E622" s="28">
        <v>-3240523</v>
      </c>
      <c r="F622" s="28">
        <v>11086226</v>
      </c>
      <c r="G622" s="28">
        <v>-4708522</v>
      </c>
      <c r="H622" s="28">
        <v>-1467999</v>
      </c>
      <c r="I622" s="28">
        <v>7753059</v>
      </c>
      <c r="J622" s="25"/>
    </row>
    <row r="623" spans="1:10" s="16" customFormat="1" ht="25.5" x14ac:dyDescent="0.2">
      <c r="A623" s="26" t="s">
        <v>1266</v>
      </c>
      <c r="B623" s="30" t="s">
        <v>3032</v>
      </c>
      <c r="C623" s="28">
        <v>16051810</v>
      </c>
      <c r="D623" s="28">
        <v>27191810</v>
      </c>
      <c r="E623" s="28">
        <v>11140000</v>
      </c>
      <c r="F623" s="28">
        <v>25885185</v>
      </c>
      <c r="G623" s="28">
        <v>9833375</v>
      </c>
      <c r="H623" s="28">
        <v>-1306625</v>
      </c>
      <c r="I623" s="28">
        <v>11498916</v>
      </c>
      <c r="J623" s="25"/>
    </row>
    <row r="624" spans="1:10" s="16" customFormat="1" x14ac:dyDescent="0.2">
      <c r="A624" s="26" t="s">
        <v>1267</v>
      </c>
      <c r="B624" s="30" t="s">
        <v>1268</v>
      </c>
      <c r="C624" s="28">
        <v>16051810</v>
      </c>
      <c r="D624" s="28">
        <v>27191810</v>
      </c>
      <c r="E624" s="28">
        <v>11140000</v>
      </c>
      <c r="F624" s="28">
        <v>25885185</v>
      </c>
      <c r="G624" s="28">
        <v>9833375</v>
      </c>
      <c r="H624" s="28">
        <v>-1306625</v>
      </c>
      <c r="I624" s="28">
        <v>11498916</v>
      </c>
      <c r="J624" s="25"/>
    </row>
    <row r="625" spans="1:10" s="16" customFormat="1" ht="25.5" x14ac:dyDescent="0.2">
      <c r="A625" s="26" t="s">
        <v>1475</v>
      </c>
      <c r="B625" s="30" t="s">
        <v>1476</v>
      </c>
      <c r="C625" s="28">
        <v>1995335</v>
      </c>
      <c r="D625" s="28">
        <v>2591335</v>
      </c>
      <c r="E625" s="28">
        <v>596000</v>
      </c>
      <c r="F625" s="28">
        <v>2471259</v>
      </c>
      <c r="G625" s="28">
        <v>475924</v>
      </c>
      <c r="H625" s="28">
        <v>-120076</v>
      </c>
      <c r="I625" s="28">
        <v>5908239</v>
      </c>
      <c r="J625" s="25"/>
    </row>
    <row r="626" spans="1:10" s="16" customFormat="1" ht="25.5" x14ac:dyDescent="0.2">
      <c r="A626" s="26" t="s">
        <v>1513</v>
      </c>
      <c r="B626" s="30" t="s">
        <v>1514</v>
      </c>
      <c r="C626" s="28">
        <v>1995335</v>
      </c>
      <c r="D626" s="28">
        <v>2591335</v>
      </c>
      <c r="E626" s="28">
        <v>596000</v>
      </c>
      <c r="F626" s="28">
        <v>2471259</v>
      </c>
      <c r="G626" s="28">
        <v>475924</v>
      </c>
      <c r="H626" s="28">
        <v>-120076</v>
      </c>
      <c r="I626" s="28">
        <v>5908239</v>
      </c>
      <c r="J626" s="25"/>
    </row>
    <row r="627" spans="1:10" s="16" customFormat="1" ht="51" x14ac:dyDescent="0.2">
      <c r="A627" s="26" t="s">
        <v>1555</v>
      </c>
      <c r="B627" s="30" t="s">
        <v>1556</v>
      </c>
      <c r="C627" s="28">
        <v>1995335</v>
      </c>
      <c r="D627" s="28">
        <v>2591335</v>
      </c>
      <c r="E627" s="28">
        <v>596000</v>
      </c>
      <c r="F627" s="28">
        <v>2471259</v>
      </c>
      <c r="G627" s="28">
        <v>475924</v>
      </c>
      <c r="H627" s="28">
        <v>-120076</v>
      </c>
      <c r="I627" s="28">
        <v>5908239</v>
      </c>
      <c r="J627" s="25"/>
    </row>
    <row r="628" spans="1:10" s="16" customFormat="1" ht="38.25" x14ac:dyDescent="0.2">
      <c r="A628" s="26" t="s">
        <v>1557</v>
      </c>
      <c r="B628" s="30" t="s">
        <v>1558</v>
      </c>
      <c r="C628" s="28">
        <v>261243</v>
      </c>
      <c r="D628" s="28">
        <v>161243</v>
      </c>
      <c r="E628" s="28">
        <v>-100000</v>
      </c>
      <c r="F628" s="28">
        <v>117856</v>
      </c>
      <c r="G628" s="28">
        <v>-143387</v>
      </c>
      <c r="H628" s="28">
        <v>-43387</v>
      </c>
      <c r="I628" s="28">
        <v>13984</v>
      </c>
      <c r="J628" s="25"/>
    </row>
    <row r="629" spans="1:10" s="16" customFormat="1" ht="63.75" x14ac:dyDescent="0.2">
      <c r="A629" s="26" t="s">
        <v>1559</v>
      </c>
      <c r="B629" s="32" t="s">
        <v>1560</v>
      </c>
      <c r="C629" s="28">
        <v>1734092</v>
      </c>
      <c r="D629" s="28">
        <v>2430092</v>
      </c>
      <c r="E629" s="28">
        <v>696000</v>
      </c>
      <c r="F629" s="28">
        <v>2353403</v>
      </c>
      <c r="G629" s="28">
        <v>619311</v>
      </c>
      <c r="H629" s="28">
        <v>-76689</v>
      </c>
      <c r="I629" s="28">
        <v>5894255</v>
      </c>
      <c r="J629" s="25"/>
    </row>
    <row r="630" spans="1:10" s="16" customFormat="1" x14ac:dyDescent="0.2">
      <c r="A630" s="26" t="s">
        <v>1599</v>
      </c>
      <c r="B630" s="30" t="s">
        <v>1600</v>
      </c>
      <c r="C630" s="28">
        <v>257597</v>
      </c>
      <c r="D630" s="28">
        <v>1406004</v>
      </c>
      <c r="E630" s="28">
        <v>1148407</v>
      </c>
      <c r="F630" s="28">
        <v>1390770</v>
      </c>
      <c r="G630" s="28">
        <v>1133173</v>
      </c>
      <c r="H630" s="28">
        <v>-15234</v>
      </c>
      <c r="I630" s="28">
        <v>1901137</v>
      </c>
      <c r="J630" s="25"/>
    </row>
    <row r="631" spans="1:10" s="16" customFormat="1" x14ac:dyDescent="0.2">
      <c r="A631" s="26" t="s">
        <v>1601</v>
      </c>
      <c r="B631" s="30" t="s">
        <v>1602</v>
      </c>
      <c r="C631" s="28">
        <v>257597</v>
      </c>
      <c r="D631" s="28">
        <v>1406004</v>
      </c>
      <c r="E631" s="28">
        <v>1148407</v>
      </c>
      <c r="F631" s="28">
        <v>1390770</v>
      </c>
      <c r="G631" s="28">
        <v>1133173</v>
      </c>
      <c r="H631" s="28">
        <v>-15234</v>
      </c>
      <c r="I631" s="28">
        <v>1901137</v>
      </c>
      <c r="J631" s="25"/>
    </row>
    <row r="632" spans="1:10" s="16" customFormat="1" x14ac:dyDescent="0.2">
      <c r="A632" s="26" t="s">
        <v>2400</v>
      </c>
      <c r="B632" s="30" t="s">
        <v>2401</v>
      </c>
      <c r="C632" s="28">
        <v>0</v>
      </c>
      <c r="D632" s="28">
        <v>0</v>
      </c>
      <c r="E632" s="28">
        <v>0</v>
      </c>
      <c r="F632" s="28">
        <v>3340539</v>
      </c>
      <c r="G632" s="28">
        <v>0</v>
      </c>
      <c r="H632" s="28">
        <v>0</v>
      </c>
      <c r="I632" s="28">
        <v>2819760</v>
      </c>
      <c r="J632" s="25"/>
    </row>
    <row r="633" spans="1:10" s="16" customFormat="1" ht="12" x14ac:dyDescent="0.2">
      <c r="A633" s="25"/>
      <c r="B633" s="25"/>
      <c r="C633" s="25"/>
      <c r="D633" s="25"/>
      <c r="E633" s="25"/>
      <c r="F633" s="25"/>
      <c r="G633" s="25"/>
      <c r="H633" s="25"/>
      <c r="I633" s="25"/>
      <c r="J633" s="25"/>
    </row>
    <row r="634" spans="1:10" s="16" customFormat="1" x14ac:dyDescent="0.2">
      <c r="A634" s="74" t="s">
        <v>3045</v>
      </c>
      <c r="B634" s="74"/>
      <c r="C634" s="74"/>
      <c r="D634" s="74"/>
      <c r="E634" s="74"/>
      <c r="F634" s="74"/>
      <c r="G634" s="74"/>
      <c r="H634" s="74"/>
      <c r="I634" s="74"/>
      <c r="J634" s="74"/>
    </row>
    <row r="635" spans="1:10" s="16" customFormat="1" x14ac:dyDescent="0.2">
      <c r="A635" s="22" t="s">
        <v>2600</v>
      </c>
      <c r="B635" s="25"/>
      <c r="C635" s="25"/>
      <c r="D635" s="25"/>
      <c r="E635" s="25"/>
      <c r="F635" s="25"/>
      <c r="G635" s="25"/>
      <c r="H635" s="25"/>
      <c r="I635" s="25"/>
      <c r="J635" s="25"/>
    </row>
    <row r="636" spans="1:10" s="16" customFormat="1" ht="12" x14ac:dyDescent="0.2">
      <c r="A636" s="25"/>
      <c r="B636" s="25"/>
      <c r="C636" s="25"/>
      <c r="D636" s="25"/>
      <c r="E636" s="25"/>
      <c r="F636" s="25"/>
      <c r="G636" s="25"/>
      <c r="H636" s="25"/>
      <c r="I636" s="25"/>
      <c r="J636" s="25"/>
    </row>
    <row r="637" spans="1:10" s="16" customFormat="1" x14ac:dyDescent="0.2">
      <c r="A637" s="22" t="s">
        <v>16</v>
      </c>
      <c r="B637" s="29" t="s">
        <v>2421</v>
      </c>
      <c r="C637" s="24">
        <v>0</v>
      </c>
      <c r="D637" s="24">
        <v>140894</v>
      </c>
      <c r="E637" s="24">
        <v>140894</v>
      </c>
      <c r="F637" s="24">
        <v>78064</v>
      </c>
      <c r="G637" s="24">
        <v>78064</v>
      </c>
      <c r="H637" s="24">
        <v>-62830</v>
      </c>
      <c r="I637" s="24">
        <v>0</v>
      </c>
      <c r="J637" s="25"/>
    </row>
    <row r="638" spans="1:10" s="16" customFormat="1" x14ac:dyDescent="0.2">
      <c r="A638" s="26" t="s">
        <v>958</v>
      </c>
      <c r="B638" s="30" t="s">
        <v>959</v>
      </c>
      <c r="C638" s="28">
        <v>0</v>
      </c>
      <c r="D638" s="28">
        <v>140894</v>
      </c>
      <c r="E638" s="28">
        <v>140894</v>
      </c>
      <c r="F638" s="28">
        <v>78064</v>
      </c>
      <c r="G638" s="28">
        <v>0</v>
      </c>
      <c r="H638" s="28">
        <v>-62830</v>
      </c>
      <c r="I638" s="28">
        <v>0</v>
      </c>
      <c r="J638" s="25"/>
    </row>
    <row r="639" spans="1:10" s="16" customFormat="1" x14ac:dyDescent="0.2">
      <c r="A639" s="26" t="s">
        <v>960</v>
      </c>
      <c r="B639" s="30" t="s">
        <v>959</v>
      </c>
      <c r="C639" s="28">
        <v>0</v>
      </c>
      <c r="D639" s="28">
        <v>140894</v>
      </c>
      <c r="E639" s="28">
        <v>140894</v>
      </c>
      <c r="F639" s="28">
        <v>78064</v>
      </c>
      <c r="G639" s="28">
        <v>0</v>
      </c>
      <c r="H639" s="28">
        <v>-62830</v>
      </c>
      <c r="I639" s="28">
        <v>0</v>
      </c>
      <c r="J639" s="25"/>
    </row>
    <row r="640" spans="1:10" s="16" customFormat="1" x14ac:dyDescent="0.2">
      <c r="A640" s="26" t="s">
        <v>961</v>
      </c>
      <c r="B640" s="30" t="s">
        <v>962</v>
      </c>
      <c r="C640" s="28">
        <v>0</v>
      </c>
      <c r="D640" s="28">
        <v>140894</v>
      </c>
      <c r="E640" s="28">
        <v>140894</v>
      </c>
      <c r="F640" s="28">
        <v>78064</v>
      </c>
      <c r="G640" s="28">
        <v>0</v>
      </c>
      <c r="H640" s="28">
        <v>-62830</v>
      </c>
      <c r="I640" s="28">
        <v>0</v>
      </c>
      <c r="J640" s="25"/>
    </row>
    <row r="641" spans="1:10" s="16" customFormat="1" x14ac:dyDescent="0.2">
      <c r="A641" s="22" t="s">
        <v>979</v>
      </c>
      <c r="B641" s="29" t="s">
        <v>980</v>
      </c>
      <c r="C641" s="24">
        <v>0</v>
      </c>
      <c r="D641" s="24">
        <v>140894</v>
      </c>
      <c r="E641" s="24">
        <v>140894</v>
      </c>
      <c r="F641" s="24">
        <v>78064</v>
      </c>
      <c r="G641" s="24">
        <v>78064</v>
      </c>
      <c r="H641" s="24">
        <v>-62830</v>
      </c>
      <c r="I641" s="24">
        <v>0</v>
      </c>
      <c r="J641" s="25"/>
    </row>
    <row r="642" spans="1:10" s="16" customFormat="1" x14ac:dyDescent="0.2">
      <c r="A642" s="26" t="s">
        <v>981</v>
      </c>
      <c r="B642" s="30" t="s">
        <v>982</v>
      </c>
      <c r="C642" s="28">
        <v>0</v>
      </c>
      <c r="D642" s="28">
        <v>140894</v>
      </c>
      <c r="E642" s="28">
        <v>140894</v>
      </c>
      <c r="F642" s="28">
        <v>78064</v>
      </c>
      <c r="G642" s="28">
        <v>0</v>
      </c>
      <c r="H642" s="28">
        <v>-62830</v>
      </c>
      <c r="I642" s="28">
        <v>0</v>
      </c>
      <c r="J642" s="25"/>
    </row>
    <row r="643" spans="1:10" s="16" customFormat="1" x14ac:dyDescent="0.2">
      <c r="A643" s="26" t="s">
        <v>983</v>
      </c>
      <c r="B643" s="30" t="s">
        <v>984</v>
      </c>
      <c r="C643" s="28">
        <v>0</v>
      </c>
      <c r="D643" s="28">
        <v>90894</v>
      </c>
      <c r="E643" s="28">
        <v>90894</v>
      </c>
      <c r="F643" s="28">
        <v>78064</v>
      </c>
      <c r="G643" s="28">
        <v>0</v>
      </c>
      <c r="H643" s="28">
        <v>-12830</v>
      </c>
      <c r="I643" s="28">
        <v>0</v>
      </c>
      <c r="J643" s="25"/>
    </row>
    <row r="644" spans="1:10" s="16" customFormat="1" x14ac:dyDescent="0.2">
      <c r="A644" s="26" t="s">
        <v>1053</v>
      </c>
      <c r="B644" s="30" t="s">
        <v>1054</v>
      </c>
      <c r="C644" s="28">
        <v>0</v>
      </c>
      <c r="D644" s="28">
        <v>90894</v>
      </c>
      <c r="E644" s="28">
        <v>90894</v>
      </c>
      <c r="F644" s="28">
        <v>78064</v>
      </c>
      <c r="G644" s="28">
        <v>0</v>
      </c>
      <c r="H644" s="28">
        <v>-12830</v>
      </c>
      <c r="I644" s="28">
        <v>0</v>
      </c>
      <c r="J644" s="25"/>
    </row>
    <row r="645" spans="1:10" s="16" customFormat="1" ht="25.5" x14ac:dyDescent="0.2">
      <c r="A645" s="26" t="s">
        <v>1266</v>
      </c>
      <c r="B645" s="30" t="s">
        <v>3032</v>
      </c>
      <c r="C645" s="28">
        <v>0</v>
      </c>
      <c r="D645" s="28">
        <v>50000</v>
      </c>
      <c r="E645" s="28">
        <v>50000</v>
      </c>
      <c r="F645" s="28">
        <v>0</v>
      </c>
      <c r="G645" s="28">
        <v>0</v>
      </c>
      <c r="H645" s="28">
        <v>-50000</v>
      </c>
      <c r="I645" s="28">
        <v>0</v>
      </c>
      <c r="J645" s="25"/>
    </row>
    <row r="646" spans="1:10" s="16" customFormat="1" x14ac:dyDescent="0.2">
      <c r="A646" s="26" t="s">
        <v>1267</v>
      </c>
      <c r="B646" s="30" t="s">
        <v>1268</v>
      </c>
      <c r="C646" s="28">
        <v>0</v>
      </c>
      <c r="D646" s="28">
        <v>50000</v>
      </c>
      <c r="E646" s="28">
        <v>50000</v>
      </c>
      <c r="F646" s="28">
        <v>0</v>
      </c>
      <c r="G646" s="28">
        <v>0</v>
      </c>
      <c r="H646" s="28">
        <v>-50000</v>
      </c>
      <c r="I646" s="28">
        <v>0</v>
      </c>
      <c r="J646" s="25"/>
    </row>
    <row r="647" spans="1:10" s="16" customFormat="1" x14ac:dyDescent="0.2">
      <c r="A647" s="26" t="s">
        <v>2400</v>
      </c>
      <c r="B647" s="30" t="s">
        <v>2401</v>
      </c>
      <c r="C647" s="28">
        <v>0</v>
      </c>
      <c r="D647" s="28">
        <v>0</v>
      </c>
      <c r="E647" s="28">
        <v>0</v>
      </c>
      <c r="F647" s="28">
        <v>62830</v>
      </c>
      <c r="G647" s="28">
        <v>0</v>
      </c>
      <c r="H647" s="28">
        <v>0</v>
      </c>
      <c r="I647" s="28">
        <v>0</v>
      </c>
      <c r="J647" s="25"/>
    </row>
    <row r="648" spans="1:10" s="16" customFormat="1" ht="12" x14ac:dyDescent="0.2">
      <c r="A648" s="25"/>
      <c r="B648" s="25"/>
      <c r="C648" s="25"/>
      <c r="D648" s="25"/>
      <c r="E648" s="25"/>
      <c r="F648" s="25"/>
      <c r="G648" s="25"/>
      <c r="H648" s="25"/>
      <c r="I648" s="25"/>
      <c r="J648" s="25"/>
    </row>
    <row r="649" spans="1:10" s="16" customFormat="1" x14ac:dyDescent="0.2">
      <c r="A649" s="74" t="s">
        <v>2543</v>
      </c>
      <c r="B649" s="74"/>
      <c r="C649" s="74"/>
      <c r="D649" s="74"/>
      <c r="E649" s="74"/>
      <c r="F649" s="74"/>
      <c r="G649" s="74"/>
      <c r="H649" s="74"/>
      <c r="I649" s="74"/>
      <c r="J649" s="74"/>
    </row>
    <row r="650" spans="1:10" s="16" customFormat="1" x14ac:dyDescent="0.2">
      <c r="A650" s="22" t="s">
        <v>2600</v>
      </c>
      <c r="B650" s="25"/>
      <c r="C650" s="25"/>
      <c r="D650" s="25"/>
      <c r="E650" s="25"/>
      <c r="F650" s="25"/>
      <c r="G650" s="25"/>
      <c r="H650" s="25"/>
      <c r="I650" s="25"/>
      <c r="J650" s="25"/>
    </row>
    <row r="651" spans="1:10" s="16" customFormat="1" ht="12.75" customHeight="1" x14ac:dyDescent="0.2">
      <c r="A651" s="25"/>
      <c r="B651" s="25"/>
      <c r="C651" s="25"/>
      <c r="D651" s="25"/>
      <c r="E651" s="25"/>
      <c r="F651" s="25"/>
      <c r="G651" s="25"/>
      <c r="H651" s="25"/>
      <c r="I651" s="25"/>
      <c r="J651" s="25"/>
    </row>
    <row r="652" spans="1:10" s="16" customFormat="1" x14ac:dyDescent="0.2">
      <c r="A652" s="22" t="s">
        <v>16</v>
      </c>
      <c r="B652" s="29" t="s">
        <v>2421</v>
      </c>
      <c r="C652" s="24">
        <v>73978</v>
      </c>
      <c r="D652" s="24">
        <v>73978</v>
      </c>
      <c r="E652" s="24">
        <v>0</v>
      </c>
      <c r="F652" s="24">
        <v>47685</v>
      </c>
      <c r="G652" s="24">
        <v>-26293</v>
      </c>
      <c r="H652" s="24">
        <v>-26293</v>
      </c>
      <c r="I652" s="24">
        <v>106975</v>
      </c>
      <c r="J652" s="25"/>
    </row>
    <row r="653" spans="1:10" s="16" customFormat="1" x14ac:dyDescent="0.2">
      <c r="A653" s="26" t="s">
        <v>808</v>
      </c>
      <c r="B653" s="30" t="s">
        <v>809</v>
      </c>
      <c r="C653" s="28">
        <v>15556</v>
      </c>
      <c r="D653" s="28">
        <v>15556</v>
      </c>
      <c r="E653" s="28">
        <v>0</v>
      </c>
      <c r="F653" s="28">
        <v>12555</v>
      </c>
      <c r="G653" s="28">
        <v>-3001</v>
      </c>
      <c r="H653" s="28">
        <v>-3001</v>
      </c>
      <c r="I653" s="28">
        <v>12201</v>
      </c>
      <c r="J653" s="25"/>
    </row>
    <row r="654" spans="1:10" s="16" customFormat="1" x14ac:dyDescent="0.2">
      <c r="A654" s="26" t="s">
        <v>832</v>
      </c>
      <c r="B654" s="30" t="s">
        <v>833</v>
      </c>
      <c r="C654" s="28">
        <v>15556</v>
      </c>
      <c r="D654" s="28">
        <v>15556</v>
      </c>
      <c r="E654" s="28">
        <v>0</v>
      </c>
      <c r="F654" s="28">
        <v>12555</v>
      </c>
      <c r="G654" s="28">
        <v>-3001</v>
      </c>
      <c r="H654" s="28">
        <v>-3001</v>
      </c>
      <c r="I654" s="28">
        <v>12201</v>
      </c>
      <c r="J654" s="25"/>
    </row>
    <row r="655" spans="1:10" s="16" customFormat="1" ht="25.5" x14ac:dyDescent="0.2">
      <c r="A655" s="26" t="s">
        <v>838</v>
      </c>
      <c r="B655" s="30" t="s">
        <v>839</v>
      </c>
      <c r="C655" s="28">
        <v>15556</v>
      </c>
      <c r="D655" s="28">
        <v>15556</v>
      </c>
      <c r="E655" s="28">
        <v>0</v>
      </c>
      <c r="F655" s="28">
        <v>12555</v>
      </c>
      <c r="G655" s="28">
        <v>-3001</v>
      </c>
      <c r="H655" s="28">
        <v>-3001</v>
      </c>
      <c r="I655" s="28">
        <v>12201</v>
      </c>
      <c r="J655" s="25"/>
    </row>
    <row r="656" spans="1:10" s="16" customFormat="1" ht="25.5" x14ac:dyDescent="0.2">
      <c r="A656" s="26" t="s">
        <v>840</v>
      </c>
      <c r="B656" s="30" t="s">
        <v>841</v>
      </c>
      <c r="C656" s="28">
        <v>15556</v>
      </c>
      <c r="D656" s="28">
        <v>15556</v>
      </c>
      <c r="E656" s="28">
        <v>0</v>
      </c>
      <c r="F656" s="28">
        <v>12555</v>
      </c>
      <c r="G656" s="28">
        <v>-3001</v>
      </c>
      <c r="H656" s="28">
        <v>-3001</v>
      </c>
      <c r="I656" s="28">
        <v>12201</v>
      </c>
      <c r="J656" s="25"/>
    </row>
    <row r="657" spans="1:10" s="16" customFormat="1" x14ac:dyDescent="0.2">
      <c r="A657" s="26" t="s">
        <v>958</v>
      </c>
      <c r="B657" s="30" t="s">
        <v>959</v>
      </c>
      <c r="C657" s="28">
        <v>58422</v>
      </c>
      <c r="D657" s="28">
        <v>58422</v>
      </c>
      <c r="E657" s="28">
        <v>0</v>
      </c>
      <c r="F657" s="28">
        <v>35130</v>
      </c>
      <c r="G657" s="28">
        <v>-23292</v>
      </c>
      <c r="H657" s="28">
        <v>-23292</v>
      </c>
      <c r="I657" s="28">
        <v>94774</v>
      </c>
      <c r="J657" s="25"/>
    </row>
    <row r="658" spans="1:10" s="16" customFormat="1" x14ac:dyDescent="0.2">
      <c r="A658" s="26" t="s">
        <v>960</v>
      </c>
      <c r="B658" s="30" t="s">
        <v>959</v>
      </c>
      <c r="C658" s="28">
        <v>58422</v>
      </c>
      <c r="D658" s="28">
        <v>58422</v>
      </c>
      <c r="E658" s="28">
        <v>0</v>
      </c>
      <c r="F658" s="28">
        <v>35130</v>
      </c>
      <c r="G658" s="28">
        <v>-23292</v>
      </c>
      <c r="H658" s="28">
        <v>-23292</v>
      </c>
      <c r="I658" s="28">
        <v>94774</v>
      </c>
      <c r="J658" s="25"/>
    </row>
    <row r="659" spans="1:10" s="16" customFormat="1" x14ac:dyDescent="0.2">
      <c r="A659" s="26" t="s">
        <v>961</v>
      </c>
      <c r="B659" s="30" t="s">
        <v>962</v>
      </c>
      <c r="C659" s="28">
        <v>58422</v>
      </c>
      <c r="D659" s="28">
        <v>58422</v>
      </c>
      <c r="E659" s="28">
        <v>0</v>
      </c>
      <c r="F659" s="28">
        <v>35130</v>
      </c>
      <c r="G659" s="28">
        <v>-23292</v>
      </c>
      <c r="H659" s="28">
        <v>-23292</v>
      </c>
      <c r="I659" s="28">
        <v>94774</v>
      </c>
      <c r="J659" s="25"/>
    </row>
    <row r="660" spans="1:10" s="16" customFormat="1" x14ac:dyDescent="0.2">
      <c r="A660" s="22" t="s">
        <v>979</v>
      </c>
      <c r="B660" s="29" t="s">
        <v>980</v>
      </c>
      <c r="C660" s="24">
        <v>73978</v>
      </c>
      <c r="D660" s="24">
        <v>73978</v>
      </c>
      <c r="E660" s="24">
        <v>0</v>
      </c>
      <c r="F660" s="24">
        <v>47685</v>
      </c>
      <c r="G660" s="24">
        <v>-26293</v>
      </c>
      <c r="H660" s="24">
        <v>-26293</v>
      </c>
      <c r="I660" s="24">
        <v>106975</v>
      </c>
      <c r="J660" s="25"/>
    </row>
    <row r="661" spans="1:10" s="16" customFormat="1" x14ac:dyDescent="0.2">
      <c r="A661" s="26" t="s">
        <v>981</v>
      </c>
      <c r="B661" s="30" t="s">
        <v>982</v>
      </c>
      <c r="C661" s="28">
        <v>67928</v>
      </c>
      <c r="D661" s="28">
        <v>54928</v>
      </c>
      <c r="E661" s="28">
        <v>-13000</v>
      </c>
      <c r="F661" s="28">
        <v>42211</v>
      </c>
      <c r="G661" s="28">
        <v>-25717</v>
      </c>
      <c r="H661" s="28">
        <v>-12717</v>
      </c>
      <c r="I661" s="28">
        <v>106975</v>
      </c>
      <c r="J661" s="25"/>
    </row>
    <row r="662" spans="1:10" s="16" customFormat="1" x14ac:dyDescent="0.2">
      <c r="A662" s="26" t="s">
        <v>983</v>
      </c>
      <c r="B662" s="30" t="s">
        <v>984</v>
      </c>
      <c r="C662" s="28">
        <v>67928</v>
      </c>
      <c r="D662" s="28">
        <v>54928</v>
      </c>
      <c r="E662" s="28">
        <v>-13000</v>
      </c>
      <c r="F662" s="28">
        <v>42211</v>
      </c>
      <c r="G662" s="28">
        <v>-25717</v>
      </c>
      <c r="H662" s="28">
        <v>-12717</v>
      </c>
      <c r="I662" s="28">
        <v>106975</v>
      </c>
      <c r="J662" s="25"/>
    </row>
    <row r="663" spans="1:10" s="16" customFormat="1" x14ac:dyDescent="0.2">
      <c r="A663" s="26" t="s">
        <v>985</v>
      </c>
      <c r="B663" s="30" t="s">
        <v>986</v>
      </c>
      <c r="C663" s="28">
        <v>26489</v>
      </c>
      <c r="D663" s="28">
        <v>38106</v>
      </c>
      <c r="E663" s="28">
        <v>11617</v>
      </c>
      <c r="F663" s="28">
        <v>35977</v>
      </c>
      <c r="G663" s="28">
        <v>9488</v>
      </c>
      <c r="H663" s="28">
        <v>-2129</v>
      </c>
      <c r="I663" s="28">
        <v>46901</v>
      </c>
      <c r="J663" s="25"/>
    </row>
    <row r="664" spans="1:10" s="16" customFormat="1" x14ac:dyDescent="0.2">
      <c r="A664" s="26" t="s">
        <v>1053</v>
      </c>
      <c r="B664" s="30" t="s">
        <v>1054</v>
      </c>
      <c r="C664" s="28">
        <v>41439</v>
      </c>
      <c r="D664" s="28">
        <v>16822</v>
      </c>
      <c r="E664" s="28">
        <v>-24617</v>
      </c>
      <c r="F664" s="28">
        <v>6234</v>
      </c>
      <c r="G664" s="28">
        <v>-35205</v>
      </c>
      <c r="H664" s="28">
        <v>-10588</v>
      </c>
      <c r="I664" s="28">
        <v>60074</v>
      </c>
      <c r="J664" s="25"/>
    </row>
    <row r="665" spans="1:10" s="16" customFormat="1" x14ac:dyDescent="0.2">
      <c r="A665" s="26" t="s">
        <v>1599</v>
      </c>
      <c r="B665" s="30" t="s">
        <v>1600</v>
      </c>
      <c r="C665" s="28">
        <v>6050</v>
      </c>
      <c r="D665" s="28">
        <v>19050</v>
      </c>
      <c r="E665" s="28">
        <v>13000</v>
      </c>
      <c r="F665" s="28">
        <v>5474</v>
      </c>
      <c r="G665" s="28">
        <v>-576</v>
      </c>
      <c r="H665" s="28">
        <v>-13576</v>
      </c>
      <c r="I665" s="28">
        <v>0</v>
      </c>
      <c r="J665" s="25"/>
    </row>
    <row r="666" spans="1:10" s="16" customFormat="1" x14ac:dyDescent="0.2">
      <c r="A666" s="26" t="s">
        <v>1601</v>
      </c>
      <c r="B666" s="30" t="s">
        <v>1602</v>
      </c>
      <c r="C666" s="28">
        <v>6050</v>
      </c>
      <c r="D666" s="28">
        <v>19050</v>
      </c>
      <c r="E666" s="28">
        <v>13000</v>
      </c>
      <c r="F666" s="28">
        <v>5474</v>
      </c>
      <c r="G666" s="28">
        <v>-576</v>
      </c>
      <c r="H666" s="28">
        <v>-13576</v>
      </c>
      <c r="I666" s="28">
        <v>0</v>
      </c>
      <c r="J666" s="25"/>
    </row>
    <row r="667" spans="1:10" s="16" customFormat="1" x14ac:dyDescent="0.2">
      <c r="A667" s="26" t="s">
        <v>2400</v>
      </c>
      <c r="B667" s="30" t="s">
        <v>2401</v>
      </c>
      <c r="C667" s="28">
        <v>0</v>
      </c>
      <c r="D667" s="28">
        <v>0</v>
      </c>
      <c r="E667" s="28">
        <v>0</v>
      </c>
      <c r="F667" s="28">
        <v>23292</v>
      </c>
      <c r="G667" s="28">
        <v>0</v>
      </c>
      <c r="H667" s="28">
        <v>0</v>
      </c>
      <c r="I667" s="28">
        <v>66786</v>
      </c>
      <c r="J667" s="25"/>
    </row>
    <row r="668" spans="1:10" s="16" customFormat="1" ht="12" x14ac:dyDescent="0.2">
      <c r="A668" s="25"/>
      <c r="B668" s="25"/>
      <c r="C668" s="25"/>
      <c r="D668" s="25"/>
      <c r="E668" s="25"/>
      <c r="F668" s="25"/>
      <c r="G668" s="25"/>
      <c r="H668" s="25"/>
      <c r="I668" s="25"/>
      <c r="J668" s="25"/>
    </row>
    <row r="669" spans="1:10" s="16" customFormat="1" x14ac:dyDescent="0.2">
      <c r="A669" s="74" t="s">
        <v>2659</v>
      </c>
      <c r="B669" s="74"/>
      <c r="C669" s="74"/>
      <c r="D669" s="74"/>
      <c r="E669" s="74"/>
      <c r="F669" s="74"/>
      <c r="G669" s="74"/>
      <c r="H669" s="74"/>
      <c r="I669" s="74"/>
      <c r="J669" s="74"/>
    </row>
    <row r="670" spans="1:10" s="16" customFormat="1" x14ac:dyDescent="0.2">
      <c r="A670" s="22" t="s">
        <v>2660</v>
      </c>
      <c r="B670" s="25"/>
      <c r="C670" s="25"/>
      <c r="D670" s="25"/>
      <c r="E670" s="25"/>
      <c r="F670" s="25"/>
      <c r="G670" s="25"/>
      <c r="H670" s="25"/>
      <c r="I670" s="25"/>
      <c r="J670" s="25"/>
    </row>
    <row r="671" spans="1:10" s="16" customFormat="1" ht="12" x14ac:dyDescent="0.2">
      <c r="A671" s="25"/>
      <c r="B671" s="25"/>
      <c r="C671" s="25"/>
      <c r="D671" s="25"/>
      <c r="E671" s="25"/>
      <c r="F671" s="25"/>
      <c r="G671" s="25"/>
      <c r="H671" s="25"/>
      <c r="I671" s="25"/>
      <c r="J671" s="25"/>
    </row>
    <row r="672" spans="1:10" s="16" customFormat="1" ht="12.75" customHeight="1" x14ac:dyDescent="0.2">
      <c r="A672" s="22" t="s">
        <v>16</v>
      </c>
      <c r="B672" s="29" t="s">
        <v>2421</v>
      </c>
      <c r="C672" s="24">
        <v>15556</v>
      </c>
      <c r="D672" s="24">
        <v>15556</v>
      </c>
      <c r="E672" s="24">
        <v>0</v>
      </c>
      <c r="F672" s="24">
        <v>12555</v>
      </c>
      <c r="G672" s="24">
        <v>-3001</v>
      </c>
      <c r="H672" s="24">
        <v>-3001</v>
      </c>
      <c r="I672" s="24">
        <v>12201</v>
      </c>
      <c r="J672" s="25"/>
    </row>
    <row r="673" spans="1:10" s="16" customFormat="1" x14ac:dyDescent="0.2">
      <c r="A673" s="26" t="s">
        <v>808</v>
      </c>
      <c r="B673" s="30" t="s">
        <v>809</v>
      </c>
      <c r="C673" s="28">
        <v>15556</v>
      </c>
      <c r="D673" s="28">
        <v>15556</v>
      </c>
      <c r="E673" s="28">
        <v>0</v>
      </c>
      <c r="F673" s="28">
        <v>12555</v>
      </c>
      <c r="G673" s="28">
        <v>-3001</v>
      </c>
      <c r="H673" s="28">
        <v>-3001</v>
      </c>
      <c r="I673" s="28">
        <v>12201</v>
      </c>
      <c r="J673" s="25"/>
    </row>
    <row r="674" spans="1:10" s="16" customFormat="1" x14ac:dyDescent="0.2">
      <c r="A674" s="26" t="s">
        <v>832</v>
      </c>
      <c r="B674" s="30" t="s">
        <v>833</v>
      </c>
      <c r="C674" s="28">
        <v>15556</v>
      </c>
      <c r="D674" s="28">
        <v>15556</v>
      </c>
      <c r="E674" s="28">
        <v>0</v>
      </c>
      <c r="F674" s="28">
        <v>12555</v>
      </c>
      <c r="G674" s="28">
        <v>-3001</v>
      </c>
      <c r="H674" s="28">
        <v>-3001</v>
      </c>
      <c r="I674" s="28">
        <v>12201</v>
      </c>
      <c r="J674" s="25"/>
    </row>
    <row r="675" spans="1:10" s="16" customFormat="1" ht="25.5" x14ac:dyDescent="0.2">
      <c r="A675" s="26" t="s">
        <v>838</v>
      </c>
      <c r="B675" s="30" t="s">
        <v>839</v>
      </c>
      <c r="C675" s="28">
        <v>15556</v>
      </c>
      <c r="D675" s="28">
        <v>15556</v>
      </c>
      <c r="E675" s="28">
        <v>0</v>
      </c>
      <c r="F675" s="28">
        <v>12555</v>
      </c>
      <c r="G675" s="28">
        <v>-3001</v>
      </c>
      <c r="H675" s="28">
        <v>-3001</v>
      </c>
      <c r="I675" s="28">
        <v>12201</v>
      </c>
      <c r="J675" s="25"/>
    </row>
    <row r="676" spans="1:10" s="16" customFormat="1" ht="25.5" x14ac:dyDescent="0.2">
      <c r="A676" s="26" t="s">
        <v>840</v>
      </c>
      <c r="B676" s="30" t="s">
        <v>841</v>
      </c>
      <c r="C676" s="28">
        <v>15556</v>
      </c>
      <c r="D676" s="28">
        <v>15556</v>
      </c>
      <c r="E676" s="28">
        <v>0</v>
      </c>
      <c r="F676" s="28">
        <v>12555</v>
      </c>
      <c r="G676" s="28">
        <v>-3001</v>
      </c>
      <c r="H676" s="28">
        <v>-3001</v>
      </c>
      <c r="I676" s="28">
        <v>12201</v>
      </c>
      <c r="J676" s="25"/>
    </row>
    <row r="677" spans="1:10" s="16" customFormat="1" x14ac:dyDescent="0.2">
      <c r="A677" s="22" t="s">
        <v>979</v>
      </c>
      <c r="B677" s="29" t="s">
        <v>980</v>
      </c>
      <c r="C677" s="24">
        <v>15556</v>
      </c>
      <c r="D677" s="24">
        <v>15556</v>
      </c>
      <c r="E677" s="24">
        <v>0</v>
      </c>
      <c r="F677" s="24">
        <v>12555</v>
      </c>
      <c r="G677" s="24">
        <v>-3001</v>
      </c>
      <c r="H677" s="24">
        <v>-3001</v>
      </c>
      <c r="I677" s="24">
        <v>12201</v>
      </c>
      <c r="J677" s="25"/>
    </row>
    <row r="678" spans="1:10" s="16" customFormat="1" x14ac:dyDescent="0.2">
      <c r="A678" s="26" t="s">
        <v>981</v>
      </c>
      <c r="B678" s="30" t="s">
        <v>982</v>
      </c>
      <c r="C678" s="28">
        <v>15556</v>
      </c>
      <c r="D678" s="28">
        <v>15556</v>
      </c>
      <c r="E678" s="28">
        <v>0</v>
      </c>
      <c r="F678" s="28">
        <v>12555</v>
      </c>
      <c r="G678" s="28">
        <v>-3001</v>
      </c>
      <c r="H678" s="28">
        <v>-3001</v>
      </c>
      <c r="I678" s="28">
        <v>12201</v>
      </c>
      <c r="J678" s="25"/>
    </row>
    <row r="679" spans="1:10" s="16" customFormat="1" x14ac:dyDescent="0.2">
      <c r="A679" s="26" t="s">
        <v>983</v>
      </c>
      <c r="B679" s="30" t="s">
        <v>984</v>
      </c>
      <c r="C679" s="28">
        <v>15556</v>
      </c>
      <c r="D679" s="28">
        <v>15556</v>
      </c>
      <c r="E679" s="28">
        <v>0</v>
      </c>
      <c r="F679" s="28">
        <v>12555</v>
      </c>
      <c r="G679" s="28">
        <v>-3001</v>
      </c>
      <c r="H679" s="28">
        <v>-3001</v>
      </c>
      <c r="I679" s="28">
        <v>12201</v>
      </c>
      <c r="J679" s="25"/>
    </row>
    <row r="680" spans="1:10" s="16" customFormat="1" x14ac:dyDescent="0.2">
      <c r="A680" s="26" t="s">
        <v>985</v>
      </c>
      <c r="B680" s="30" t="s">
        <v>986</v>
      </c>
      <c r="C680" s="28">
        <v>13380</v>
      </c>
      <c r="D680" s="28">
        <v>13380</v>
      </c>
      <c r="E680" s="28">
        <v>0</v>
      </c>
      <c r="F680" s="28">
        <v>11251</v>
      </c>
      <c r="G680" s="28">
        <v>-2129</v>
      </c>
      <c r="H680" s="28">
        <v>-2129</v>
      </c>
      <c r="I680" s="28">
        <v>12201</v>
      </c>
      <c r="J680" s="25"/>
    </row>
    <row r="681" spans="1:10" s="16" customFormat="1" x14ac:dyDescent="0.2">
      <c r="A681" s="26" t="s">
        <v>1053</v>
      </c>
      <c r="B681" s="30" t="s">
        <v>1054</v>
      </c>
      <c r="C681" s="28">
        <v>2176</v>
      </c>
      <c r="D681" s="28">
        <v>2176</v>
      </c>
      <c r="E681" s="28">
        <v>0</v>
      </c>
      <c r="F681" s="28">
        <v>1304</v>
      </c>
      <c r="G681" s="28">
        <v>-872</v>
      </c>
      <c r="H681" s="28">
        <v>-872</v>
      </c>
      <c r="I681" s="28">
        <v>0</v>
      </c>
      <c r="J681" s="25"/>
    </row>
    <row r="682" spans="1:10" s="16" customFormat="1" ht="12" x14ac:dyDescent="0.2">
      <c r="A682" s="25"/>
      <c r="B682" s="25"/>
      <c r="C682" s="25"/>
      <c r="D682" s="25"/>
      <c r="E682" s="25"/>
      <c r="F682" s="25"/>
      <c r="G682" s="25"/>
      <c r="H682" s="25"/>
      <c r="I682" s="25"/>
      <c r="J682" s="25"/>
    </row>
    <row r="683" spans="1:10" s="16" customFormat="1" x14ac:dyDescent="0.2">
      <c r="A683" s="74" t="s">
        <v>2546</v>
      </c>
      <c r="B683" s="74"/>
      <c r="C683" s="74"/>
      <c r="D683" s="74"/>
      <c r="E683" s="74"/>
      <c r="F683" s="74"/>
      <c r="G683" s="74"/>
      <c r="H683" s="74"/>
      <c r="I683" s="74"/>
      <c r="J683" s="74"/>
    </row>
    <row r="684" spans="1:10" s="16" customFormat="1" x14ac:dyDescent="0.2">
      <c r="A684" s="22" t="s">
        <v>2600</v>
      </c>
      <c r="B684" s="25"/>
      <c r="C684" s="25"/>
      <c r="D684" s="25"/>
      <c r="E684" s="25"/>
      <c r="F684" s="25"/>
      <c r="G684" s="25"/>
      <c r="H684" s="25"/>
      <c r="I684" s="25"/>
      <c r="J684" s="25"/>
    </row>
    <row r="685" spans="1:10" s="16" customFormat="1" ht="12" x14ac:dyDescent="0.2">
      <c r="A685" s="25"/>
      <c r="B685" s="25"/>
      <c r="C685" s="25"/>
      <c r="D685" s="25"/>
      <c r="E685" s="25"/>
      <c r="F685" s="25"/>
      <c r="G685" s="25"/>
      <c r="H685" s="25"/>
      <c r="I685" s="25"/>
      <c r="J685" s="25"/>
    </row>
    <row r="686" spans="1:10" s="16" customFormat="1" x14ac:dyDescent="0.2">
      <c r="A686" s="22" t="s">
        <v>16</v>
      </c>
      <c r="B686" s="29" t="s">
        <v>2421</v>
      </c>
      <c r="C686" s="24">
        <v>58422</v>
      </c>
      <c r="D686" s="24">
        <v>58422</v>
      </c>
      <c r="E686" s="24">
        <v>0</v>
      </c>
      <c r="F686" s="24">
        <v>35130</v>
      </c>
      <c r="G686" s="24">
        <v>-23292</v>
      </c>
      <c r="H686" s="24">
        <v>-23292</v>
      </c>
      <c r="I686" s="24">
        <v>94774</v>
      </c>
      <c r="J686" s="25"/>
    </row>
    <row r="687" spans="1:10" s="16" customFormat="1" x14ac:dyDescent="0.2">
      <c r="A687" s="26" t="s">
        <v>958</v>
      </c>
      <c r="B687" s="30" t="s">
        <v>959</v>
      </c>
      <c r="C687" s="28">
        <v>58422</v>
      </c>
      <c r="D687" s="28">
        <v>58422</v>
      </c>
      <c r="E687" s="28">
        <v>0</v>
      </c>
      <c r="F687" s="28">
        <v>35130</v>
      </c>
      <c r="G687" s="28">
        <v>-23292</v>
      </c>
      <c r="H687" s="28">
        <v>-23292</v>
      </c>
      <c r="I687" s="28">
        <v>94774</v>
      </c>
      <c r="J687" s="25"/>
    </row>
    <row r="688" spans="1:10" s="16" customFormat="1" x14ac:dyDescent="0.2">
      <c r="A688" s="26" t="s">
        <v>960</v>
      </c>
      <c r="B688" s="30" t="s">
        <v>959</v>
      </c>
      <c r="C688" s="28">
        <v>58422</v>
      </c>
      <c r="D688" s="28">
        <v>58422</v>
      </c>
      <c r="E688" s="28">
        <v>0</v>
      </c>
      <c r="F688" s="28">
        <v>35130</v>
      </c>
      <c r="G688" s="28">
        <v>-23292</v>
      </c>
      <c r="H688" s="28">
        <v>-23292</v>
      </c>
      <c r="I688" s="28">
        <v>94774</v>
      </c>
      <c r="J688" s="25"/>
    </row>
    <row r="689" spans="1:10" s="16" customFormat="1" x14ac:dyDescent="0.2">
      <c r="A689" s="26" t="s">
        <v>961</v>
      </c>
      <c r="B689" s="30" t="s">
        <v>962</v>
      </c>
      <c r="C689" s="28">
        <v>58422</v>
      </c>
      <c r="D689" s="28">
        <v>58422</v>
      </c>
      <c r="E689" s="28">
        <v>0</v>
      </c>
      <c r="F689" s="28">
        <v>35130</v>
      </c>
      <c r="G689" s="28">
        <v>-23292</v>
      </c>
      <c r="H689" s="28">
        <v>-23292</v>
      </c>
      <c r="I689" s="28">
        <v>94774</v>
      </c>
      <c r="J689" s="25"/>
    </row>
    <row r="690" spans="1:10" s="16" customFormat="1" x14ac:dyDescent="0.2">
      <c r="A690" s="22" t="s">
        <v>979</v>
      </c>
      <c r="B690" s="29" t="s">
        <v>980</v>
      </c>
      <c r="C690" s="24">
        <v>58422</v>
      </c>
      <c r="D690" s="24">
        <v>58422</v>
      </c>
      <c r="E690" s="24">
        <v>0</v>
      </c>
      <c r="F690" s="24">
        <v>35130</v>
      </c>
      <c r="G690" s="24">
        <v>-23292</v>
      </c>
      <c r="H690" s="24">
        <v>-23292</v>
      </c>
      <c r="I690" s="24">
        <v>94774</v>
      </c>
      <c r="J690" s="25"/>
    </row>
    <row r="691" spans="1:10" s="16" customFormat="1" x14ac:dyDescent="0.2">
      <c r="A691" s="26" t="s">
        <v>981</v>
      </c>
      <c r="B691" s="30" t="s">
        <v>982</v>
      </c>
      <c r="C691" s="28">
        <v>52372</v>
      </c>
      <c r="D691" s="28">
        <v>39372</v>
      </c>
      <c r="E691" s="28">
        <v>-13000</v>
      </c>
      <c r="F691" s="28">
        <v>29656</v>
      </c>
      <c r="G691" s="28">
        <v>-22716</v>
      </c>
      <c r="H691" s="28">
        <v>-9716</v>
      </c>
      <c r="I691" s="28">
        <v>94774</v>
      </c>
      <c r="J691" s="25"/>
    </row>
    <row r="692" spans="1:10" s="16" customFormat="1" x14ac:dyDescent="0.2">
      <c r="A692" s="26" t="s">
        <v>983</v>
      </c>
      <c r="B692" s="30" t="s">
        <v>984</v>
      </c>
      <c r="C692" s="28">
        <v>52372</v>
      </c>
      <c r="D692" s="28">
        <v>39372</v>
      </c>
      <c r="E692" s="28">
        <v>-13000</v>
      </c>
      <c r="F692" s="28">
        <v>29656</v>
      </c>
      <c r="G692" s="28">
        <v>-22716</v>
      </c>
      <c r="H692" s="28">
        <v>-9716</v>
      </c>
      <c r="I692" s="28">
        <v>94774</v>
      </c>
      <c r="J692" s="25"/>
    </row>
    <row r="693" spans="1:10" s="16" customFormat="1" x14ac:dyDescent="0.2">
      <c r="A693" s="26" t="s">
        <v>985</v>
      </c>
      <c r="B693" s="30" t="s">
        <v>986</v>
      </c>
      <c r="C693" s="28">
        <v>13109</v>
      </c>
      <c r="D693" s="28">
        <v>24726</v>
      </c>
      <c r="E693" s="28">
        <v>11617</v>
      </c>
      <c r="F693" s="28">
        <v>24726</v>
      </c>
      <c r="G693" s="28">
        <v>11617</v>
      </c>
      <c r="H693" s="28">
        <v>0</v>
      </c>
      <c r="I693" s="28">
        <v>34700</v>
      </c>
      <c r="J693" s="25"/>
    </row>
    <row r="694" spans="1:10" s="16" customFormat="1" x14ac:dyDescent="0.2">
      <c r="A694" s="26" t="s">
        <v>1053</v>
      </c>
      <c r="B694" s="30" t="s">
        <v>1054</v>
      </c>
      <c r="C694" s="28">
        <v>39263</v>
      </c>
      <c r="D694" s="28">
        <v>14646</v>
      </c>
      <c r="E694" s="28">
        <v>-24617</v>
      </c>
      <c r="F694" s="28">
        <v>4930</v>
      </c>
      <c r="G694" s="28">
        <v>-34333</v>
      </c>
      <c r="H694" s="28">
        <v>-9716</v>
      </c>
      <c r="I694" s="28">
        <v>60074</v>
      </c>
      <c r="J694" s="25"/>
    </row>
    <row r="695" spans="1:10" s="16" customFormat="1" x14ac:dyDescent="0.2">
      <c r="A695" s="26" t="s">
        <v>1599</v>
      </c>
      <c r="B695" s="30" t="s">
        <v>1600</v>
      </c>
      <c r="C695" s="28">
        <v>6050</v>
      </c>
      <c r="D695" s="28">
        <v>19050</v>
      </c>
      <c r="E695" s="28">
        <v>13000</v>
      </c>
      <c r="F695" s="28">
        <v>5474</v>
      </c>
      <c r="G695" s="28">
        <v>-576</v>
      </c>
      <c r="H695" s="28">
        <v>-13576</v>
      </c>
      <c r="I695" s="28">
        <v>0</v>
      </c>
      <c r="J695" s="25"/>
    </row>
    <row r="696" spans="1:10" s="16" customFormat="1" x14ac:dyDescent="0.2">
      <c r="A696" s="26" t="s">
        <v>1601</v>
      </c>
      <c r="B696" s="30" t="s">
        <v>1602</v>
      </c>
      <c r="C696" s="28">
        <v>6050</v>
      </c>
      <c r="D696" s="28">
        <v>19050</v>
      </c>
      <c r="E696" s="28">
        <v>13000</v>
      </c>
      <c r="F696" s="28">
        <v>5474</v>
      </c>
      <c r="G696" s="28">
        <v>-576</v>
      </c>
      <c r="H696" s="28">
        <v>-13576</v>
      </c>
      <c r="I696" s="28">
        <v>0</v>
      </c>
      <c r="J696" s="25"/>
    </row>
    <row r="697" spans="1:10" s="16" customFormat="1" x14ac:dyDescent="0.2">
      <c r="A697" s="26" t="s">
        <v>2400</v>
      </c>
      <c r="B697" s="30" t="s">
        <v>2401</v>
      </c>
      <c r="C697" s="28">
        <v>0</v>
      </c>
      <c r="D697" s="28">
        <v>0</v>
      </c>
      <c r="E697" s="28">
        <v>0</v>
      </c>
      <c r="F697" s="28">
        <v>23292</v>
      </c>
      <c r="G697" s="28">
        <v>0</v>
      </c>
      <c r="H697" s="28">
        <v>0</v>
      </c>
      <c r="I697" s="28">
        <v>66786</v>
      </c>
      <c r="J697" s="25"/>
    </row>
    <row r="698" spans="1:10" s="16" customFormat="1" ht="12" x14ac:dyDescent="0.2">
      <c r="A698" s="25"/>
      <c r="B698" s="25"/>
      <c r="C698" s="25"/>
      <c r="D698" s="25"/>
      <c r="E698" s="25"/>
      <c r="F698" s="25"/>
      <c r="G698" s="25"/>
      <c r="H698" s="25"/>
      <c r="I698" s="25"/>
      <c r="J698" s="25"/>
    </row>
    <row r="699" spans="1:10" s="16" customFormat="1" x14ac:dyDescent="0.2">
      <c r="A699" s="74" t="s">
        <v>2452</v>
      </c>
      <c r="B699" s="74"/>
      <c r="C699" s="74"/>
      <c r="D699" s="74"/>
      <c r="E699" s="74"/>
      <c r="F699" s="74"/>
      <c r="G699" s="74"/>
      <c r="H699" s="74"/>
      <c r="I699" s="74"/>
      <c r="J699" s="74"/>
    </row>
    <row r="700" spans="1:10" s="16" customFormat="1" x14ac:dyDescent="0.2">
      <c r="A700" s="22" t="s">
        <v>2600</v>
      </c>
      <c r="B700" s="25"/>
      <c r="C700" s="25"/>
      <c r="D700" s="25"/>
      <c r="E700" s="25"/>
      <c r="F700" s="25"/>
      <c r="G700" s="25"/>
      <c r="H700" s="25"/>
      <c r="I700" s="25"/>
      <c r="J700" s="25"/>
    </row>
    <row r="701" spans="1:10" s="16" customFormat="1" ht="12" x14ac:dyDescent="0.2">
      <c r="A701" s="25"/>
      <c r="B701" s="25"/>
      <c r="C701" s="25"/>
      <c r="D701" s="25"/>
      <c r="E701" s="25"/>
      <c r="F701" s="25"/>
      <c r="G701" s="25"/>
      <c r="H701" s="25"/>
      <c r="I701" s="25"/>
      <c r="J701" s="25"/>
    </row>
    <row r="702" spans="1:10" s="16" customFormat="1" x14ac:dyDescent="0.2">
      <c r="A702" s="22" t="s">
        <v>16</v>
      </c>
      <c r="B702" s="29" t="s">
        <v>2421</v>
      </c>
      <c r="C702" s="24">
        <v>2399219</v>
      </c>
      <c r="D702" s="24">
        <v>2596976</v>
      </c>
      <c r="E702" s="24">
        <v>197757</v>
      </c>
      <c r="F702" s="24">
        <v>2435345</v>
      </c>
      <c r="G702" s="24">
        <v>36126</v>
      </c>
      <c r="H702" s="24">
        <v>-161631</v>
      </c>
      <c r="I702" s="24">
        <v>2266315</v>
      </c>
      <c r="J702" s="25"/>
    </row>
    <row r="703" spans="1:10" s="16" customFormat="1" x14ac:dyDescent="0.2">
      <c r="A703" s="26" t="s">
        <v>741</v>
      </c>
      <c r="B703" s="30" t="s">
        <v>742</v>
      </c>
      <c r="C703" s="28">
        <v>516207</v>
      </c>
      <c r="D703" s="28">
        <v>537296</v>
      </c>
      <c r="E703" s="28">
        <v>21089</v>
      </c>
      <c r="F703" s="28">
        <v>561996</v>
      </c>
      <c r="G703" s="28">
        <v>45789</v>
      </c>
      <c r="H703" s="28">
        <v>24700</v>
      </c>
      <c r="I703" s="28">
        <v>331543</v>
      </c>
      <c r="J703" s="25"/>
    </row>
    <row r="704" spans="1:10" s="16" customFormat="1" x14ac:dyDescent="0.2">
      <c r="A704" s="26" t="s">
        <v>786</v>
      </c>
      <c r="B704" s="30" t="s">
        <v>787</v>
      </c>
      <c r="C704" s="28">
        <v>516207</v>
      </c>
      <c r="D704" s="28">
        <v>537296</v>
      </c>
      <c r="E704" s="28">
        <v>21089</v>
      </c>
      <c r="F704" s="28">
        <v>561996</v>
      </c>
      <c r="G704" s="28">
        <v>45789</v>
      </c>
      <c r="H704" s="28">
        <v>24700</v>
      </c>
      <c r="I704" s="28">
        <v>331543</v>
      </c>
      <c r="J704" s="25"/>
    </row>
    <row r="705" spans="1:10" s="16" customFormat="1" x14ac:dyDescent="0.2">
      <c r="A705" s="26" t="s">
        <v>788</v>
      </c>
      <c r="B705" s="30" t="s">
        <v>789</v>
      </c>
      <c r="C705" s="28">
        <v>516207</v>
      </c>
      <c r="D705" s="28">
        <v>537296</v>
      </c>
      <c r="E705" s="28">
        <v>21089</v>
      </c>
      <c r="F705" s="28">
        <v>561996</v>
      </c>
      <c r="G705" s="28">
        <v>45789</v>
      </c>
      <c r="H705" s="28">
        <v>24700</v>
      </c>
      <c r="I705" s="28">
        <v>292800</v>
      </c>
      <c r="J705" s="25"/>
    </row>
    <row r="706" spans="1:10" s="16" customFormat="1" x14ac:dyDescent="0.2">
      <c r="A706" s="26" t="s">
        <v>806</v>
      </c>
      <c r="B706" s="30" t="s">
        <v>807</v>
      </c>
      <c r="C706" s="28">
        <v>0</v>
      </c>
      <c r="D706" s="28">
        <v>0</v>
      </c>
      <c r="E706" s="28">
        <v>0</v>
      </c>
      <c r="F706" s="28">
        <v>0</v>
      </c>
      <c r="G706" s="28">
        <v>0</v>
      </c>
      <c r="H706" s="28">
        <v>0</v>
      </c>
      <c r="I706" s="28">
        <v>38743</v>
      </c>
      <c r="J706" s="25"/>
    </row>
    <row r="707" spans="1:10" s="16" customFormat="1" ht="12.75" customHeight="1" x14ac:dyDescent="0.2">
      <c r="A707" s="26" t="s">
        <v>958</v>
      </c>
      <c r="B707" s="30" t="s">
        <v>959</v>
      </c>
      <c r="C707" s="28">
        <v>1883012</v>
      </c>
      <c r="D707" s="28">
        <v>2059680</v>
      </c>
      <c r="E707" s="28">
        <v>176668</v>
      </c>
      <c r="F707" s="28">
        <v>1873349</v>
      </c>
      <c r="G707" s="28">
        <v>-9663</v>
      </c>
      <c r="H707" s="28">
        <v>-186331</v>
      </c>
      <c r="I707" s="28">
        <v>1934772</v>
      </c>
      <c r="J707" s="25"/>
    </row>
    <row r="708" spans="1:10" s="16" customFormat="1" x14ac:dyDescent="0.2">
      <c r="A708" s="26" t="s">
        <v>960</v>
      </c>
      <c r="B708" s="30" t="s">
        <v>959</v>
      </c>
      <c r="C708" s="28">
        <v>1883012</v>
      </c>
      <c r="D708" s="28">
        <v>2059680</v>
      </c>
      <c r="E708" s="28">
        <v>176668</v>
      </c>
      <c r="F708" s="28">
        <v>1873349</v>
      </c>
      <c r="G708" s="28">
        <v>-9663</v>
      </c>
      <c r="H708" s="28">
        <v>-186331</v>
      </c>
      <c r="I708" s="28">
        <v>1934772</v>
      </c>
      <c r="J708" s="25"/>
    </row>
    <row r="709" spans="1:10" s="16" customFormat="1" x14ac:dyDescent="0.2">
      <c r="A709" s="26" t="s">
        <v>961</v>
      </c>
      <c r="B709" s="30" t="s">
        <v>962</v>
      </c>
      <c r="C709" s="28">
        <v>1883012</v>
      </c>
      <c r="D709" s="28">
        <v>2059680</v>
      </c>
      <c r="E709" s="28">
        <v>176668</v>
      </c>
      <c r="F709" s="28">
        <v>1873349</v>
      </c>
      <c r="G709" s="28">
        <v>-9663</v>
      </c>
      <c r="H709" s="28">
        <v>-186331</v>
      </c>
      <c r="I709" s="28">
        <v>1934772</v>
      </c>
      <c r="J709" s="25"/>
    </row>
    <row r="710" spans="1:10" s="16" customFormat="1" x14ac:dyDescent="0.2">
      <c r="A710" s="22" t="s">
        <v>979</v>
      </c>
      <c r="B710" s="29" t="s">
        <v>980</v>
      </c>
      <c r="C710" s="24">
        <v>2399219</v>
      </c>
      <c r="D710" s="24">
        <v>2612678</v>
      </c>
      <c r="E710" s="24">
        <v>213459</v>
      </c>
      <c r="F710" s="24">
        <v>2366114</v>
      </c>
      <c r="G710" s="24">
        <v>-33105</v>
      </c>
      <c r="H710" s="24">
        <v>-246564</v>
      </c>
      <c r="I710" s="24">
        <v>2308139</v>
      </c>
      <c r="J710" s="25"/>
    </row>
    <row r="711" spans="1:10" s="16" customFormat="1" x14ac:dyDescent="0.2">
      <c r="A711" s="26" t="s">
        <v>981</v>
      </c>
      <c r="B711" s="30" t="s">
        <v>982</v>
      </c>
      <c r="C711" s="28">
        <v>2399219</v>
      </c>
      <c r="D711" s="28">
        <v>2612678</v>
      </c>
      <c r="E711" s="28">
        <v>213459</v>
      </c>
      <c r="F711" s="28">
        <v>2366114</v>
      </c>
      <c r="G711" s="28">
        <v>-33105</v>
      </c>
      <c r="H711" s="28">
        <v>-246564</v>
      </c>
      <c r="I711" s="28">
        <v>2008301</v>
      </c>
      <c r="J711" s="25"/>
    </row>
    <row r="712" spans="1:10" s="16" customFormat="1" x14ac:dyDescent="0.2">
      <c r="A712" s="26" t="s">
        <v>983</v>
      </c>
      <c r="B712" s="30" t="s">
        <v>984</v>
      </c>
      <c r="C712" s="28">
        <v>2097696</v>
      </c>
      <c r="D712" s="28">
        <v>2191658</v>
      </c>
      <c r="E712" s="28">
        <v>93962</v>
      </c>
      <c r="F712" s="28">
        <v>1875091</v>
      </c>
      <c r="G712" s="28">
        <v>-222605</v>
      </c>
      <c r="H712" s="28">
        <v>-316567</v>
      </c>
      <c r="I712" s="28">
        <v>1581272</v>
      </c>
      <c r="J712" s="25"/>
    </row>
    <row r="713" spans="1:10" s="16" customFormat="1" x14ac:dyDescent="0.2">
      <c r="A713" s="26" t="s">
        <v>985</v>
      </c>
      <c r="B713" s="30" t="s">
        <v>986</v>
      </c>
      <c r="C713" s="28">
        <v>1454274</v>
      </c>
      <c r="D713" s="28">
        <v>1728215</v>
      </c>
      <c r="E713" s="28">
        <v>273941</v>
      </c>
      <c r="F713" s="28">
        <v>1537419</v>
      </c>
      <c r="G713" s="28">
        <v>83145</v>
      </c>
      <c r="H713" s="28">
        <v>-190796</v>
      </c>
      <c r="I713" s="28">
        <v>1284952</v>
      </c>
      <c r="J713" s="25"/>
    </row>
    <row r="714" spans="1:10" s="16" customFormat="1" x14ac:dyDescent="0.2">
      <c r="A714" s="26" t="s">
        <v>1053</v>
      </c>
      <c r="B714" s="30" t="s">
        <v>1054</v>
      </c>
      <c r="C714" s="28">
        <v>643422</v>
      </c>
      <c r="D714" s="28">
        <v>463443</v>
      </c>
      <c r="E714" s="28">
        <v>-179979</v>
      </c>
      <c r="F714" s="28">
        <v>337672</v>
      </c>
      <c r="G714" s="28">
        <v>-305750</v>
      </c>
      <c r="H714" s="28">
        <v>-125771</v>
      </c>
      <c r="I714" s="28">
        <v>296320</v>
      </c>
      <c r="J714" s="25"/>
    </row>
    <row r="715" spans="1:10" s="16" customFormat="1" ht="25.5" x14ac:dyDescent="0.2">
      <c r="A715" s="26" t="s">
        <v>1266</v>
      </c>
      <c r="B715" s="30" t="s">
        <v>3032</v>
      </c>
      <c r="C715" s="28">
        <v>288523</v>
      </c>
      <c r="D715" s="28">
        <v>405020</v>
      </c>
      <c r="E715" s="28">
        <v>116497</v>
      </c>
      <c r="F715" s="28">
        <v>405017</v>
      </c>
      <c r="G715" s="28">
        <v>116494</v>
      </c>
      <c r="H715" s="28">
        <v>-3</v>
      </c>
      <c r="I715" s="28">
        <v>363286</v>
      </c>
      <c r="J715" s="25"/>
    </row>
    <row r="716" spans="1:10" s="16" customFormat="1" x14ac:dyDescent="0.2">
      <c r="A716" s="26" t="s">
        <v>1267</v>
      </c>
      <c r="B716" s="30" t="s">
        <v>1268</v>
      </c>
      <c r="C716" s="28">
        <v>288523</v>
      </c>
      <c r="D716" s="28">
        <v>405020</v>
      </c>
      <c r="E716" s="28">
        <v>116497</v>
      </c>
      <c r="F716" s="28">
        <v>405017</v>
      </c>
      <c r="G716" s="28">
        <v>116494</v>
      </c>
      <c r="H716" s="28">
        <v>-3</v>
      </c>
      <c r="I716" s="28">
        <v>363286</v>
      </c>
      <c r="J716" s="25"/>
    </row>
    <row r="717" spans="1:10" s="16" customFormat="1" ht="25.5" x14ac:dyDescent="0.2">
      <c r="A717" s="26" t="s">
        <v>1475</v>
      </c>
      <c r="B717" s="30" t="s">
        <v>1476</v>
      </c>
      <c r="C717" s="28">
        <v>13000</v>
      </c>
      <c r="D717" s="28">
        <v>16000</v>
      </c>
      <c r="E717" s="28">
        <v>3000</v>
      </c>
      <c r="F717" s="28">
        <v>86006</v>
      </c>
      <c r="G717" s="28">
        <v>73006</v>
      </c>
      <c r="H717" s="28">
        <v>70006</v>
      </c>
      <c r="I717" s="28">
        <v>63743</v>
      </c>
      <c r="J717" s="25"/>
    </row>
    <row r="718" spans="1:10" s="16" customFormat="1" ht="25.5" x14ac:dyDescent="0.2">
      <c r="A718" s="26" t="s">
        <v>1477</v>
      </c>
      <c r="B718" s="30" t="s">
        <v>1478</v>
      </c>
      <c r="C718" s="28">
        <v>0</v>
      </c>
      <c r="D718" s="28">
        <v>0</v>
      </c>
      <c r="E718" s="28">
        <v>0</v>
      </c>
      <c r="F718" s="28">
        <v>20454</v>
      </c>
      <c r="G718" s="28">
        <v>0</v>
      </c>
      <c r="H718" s="28">
        <v>0</v>
      </c>
      <c r="I718" s="28">
        <v>0</v>
      </c>
      <c r="J718" s="25"/>
    </row>
    <row r="719" spans="1:10" s="16" customFormat="1" x14ac:dyDescent="0.2">
      <c r="A719" s="26" t="s">
        <v>1499</v>
      </c>
      <c r="B719" s="30" t="s">
        <v>1500</v>
      </c>
      <c r="C719" s="28">
        <v>0</v>
      </c>
      <c r="D719" s="28">
        <v>0</v>
      </c>
      <c r="E719" s="28">
        <v>0</v>
      </c>
      <c r="F719" s="28">
        <v>20454</v>
      </c>
      <c r="G719" s="28">
        <v>0</v>
      </c>
      <c r="H719" s="28">
        <v>0</v>
      </c>
      <c r="I719" s="28">
        <v>0</v>
      </c>
      <c r="J719" s="25"/>
    </row>
    <row r="720" spans="1:10" s="16" customFormat="1" ht="25.5" x14ac:dyDescent="0.2">
      <c r="A720" s="26" t="s">
        <v>1513</v>
      </c>
      <c r="B720" s="30" t="s">
        <v>1514</v>
      </c>
      <c r="C720" s="28">
        <v>13000</v>
      </c>
      <c r="D720" s="28">
        <v>16000</v>
      </c>
      <c r="E720" s="28">
        <v>3000</v>
      </c>
      <c r="F720" s="28">
        <v>65552</v>
      </c>
      <c r="G720" s="28">
        <v>52552</v>
      </c>
      <c r="H720" s="28">
        <v>49552</v>
      </c>
      <c r="I720" s="28">
        <v>63743</v>
      </c>
      <c r="J720" s="25"/>
    </row>
    <row r="721" spans="1:10" s="16" customFormat="1" ht="25.5" x14ac:dyDescent="0.2">
      <c r="A721" s="26" t="s">
        <v>1521</v>
      </c>
      <c r="B721" s="30" t="s">
        <v>1522</v>
      </c>
      <c r="C721" s="28">
        <v>13000</v>
      </c>
      <c r="D721" s="28">
        <v>16000</v>
      </c>
      <c r="E721" s="28">
        <v>3000</v>
      </c>
      <c r="F721" s="28">
        <v>65552</v>
      </c>
      <c r="G721" s="28">
        <v>52552</v>
      </c>
      <c r="H721" s="28">
        <v>49552</v>
      </c>
      <c r="I721" s="28">
        <v>25000</v>
      </c>
      <c r="J721" s="25"/>
    </row>
    <row r="722" spans="1:10" s="16" customFormat="1" ht="25.5" x14ac:dyDescent="0.2">
      <c r="A722" s="26" t="s">
        <v>1523</v>
      </c>
      <c r="B722" s="30" t="s">
        <v>1524</v>
      </c>
      <c r="C722" s="28">
        <v>13000</v>
      </c>
      <c r="D722" s="28">
        <v>16000</v>
      </c>
      <c r="E722" s="28">
        <v>3000</v>
      </c>
      <c r="F722" s="28">
        <v>16000</v>
      </c>
      <c r="G722" s="28">
        <v>3000</v>
      </c>
      <c r="H722" s="28">
        <v>0</v>
      </c>
      <c r="I722" s="28">
        <v>25000</v>
      </c>
      <c r="J722" s="25"/>
    </row>
    <row r="723" spans="1:10" s="16" customFormat="1" ht="25.5" x14ac:dyDescent="0.2">
      <c r="A723" s="26" t="s">
        <v>1525</v>
      </c>
      <c r="B723" s="30" t="s">
        <v>1526</v>
      </c>
      <c r="C723" s="28">
        <v>0</v>
      </c>
      <c r="D723" s="28">
        <v>0</v>
      </c>
      <c r="E723" s="28">
        <v>0</v>
      </c>
      <c r="F723" s="28">
        <v>49552</v>
      </c>
      <c r="G723" s="28">
        <v>0</v>
      </c>
      <c r="H723" s="28">
        <v>0</v>
      </c>
      <c r="I723" s="28">
        <v>0</v>
      </c>
      <c r="J723" s="25"/>
    </row>
    <row r="724" spans="1:10" s="16" customFormat="1" x14ac:dyDescent="0.2">
      <c r="A724" s="26" t="s">
        <v>1575</v>
      </c>
      <c r="B724" s="30" t="s">
        <v>1576</v>
      </c>
      <c r="C724" s="28">
        <v>0</v>
      </c>
      <c r="D724" s="28">
        <v>0</v>
      </c>
      <c r="E724" s="28">
        <v>0</v>
      </c>
      <c r="F724" s="28">
        <v>0</v>
      </c>
      <c r="G724" s="28">
        <v>0</v>
      </c>
      <c r="H724" s="28">
        <v>0</v>
      </c>
      <c r="I724" s="28">
        <v>38743</v>
      </c>
      <c r="J724" s="25"/>
    </row>
    <row r="725" spans="1:10" s="16" customFormat="1" x14ac:dyDescent="0.2">
      <c r="A725" s="26" t="s">
        <v>1599</v>
      </c>
      <c r="B725" s="30" t="s">
        <v>1600</v>
      </c>
      <c r="C725" s="28">
        <v>0</v>
      </c>
      <c r="D725" s="28">
        <v>0</v>
      </c>
      <c r="E725" s="28">
        <v>0</v>
      </c>
      <c r="F725" s="28">
        <v>0</v>
      </c>
      <c r="G725" s="28">
        <v>0</v>
      </c>
      <c r="H725" s="28">
        <v>0</v>
      </c>
      <c r="I725" s="28">
        <v>299838</v>
      </c>
      <c r="J725" s="25"/>
    </row>
    <row r="726" spans="1:10" s="16" customFormat="1" x14ac:dyDescent="0.2">
      <c r="A726" s="26" t="s">
        <v>1601</v>
      </c>
      <c r="B726" s="30" t="s">
        <v>1602</v>
      </c>
      <c r="C726" s="28">
        <v>0</v>
      </c>
      <c r="D726" s="28">
        <v>0</v>
      </c>
      <c r="E726" s="28">
        <v>0</v>
      </c>
      <c r="F726" s="28">
        <v>0</v>
      </c>
      <c r="G726" s="28">
        <v>0</v>
      </c>
      <c r="H726" s="28">
        <v>0</v>
      </c>
      <c r="I726" s="28">
        <v>299838</v>
      </c>
      <c r="J726" s="25"/>
    </row>
    <row r="727" spans="1:10" s="16" customFormat="1" x14ac:dyDescent="0.2">
      <c r="A727" s="22" t="s">
        <v>1749</v>
      </c>
      <c r="B727" s="29" t="s">
        <v>2422</v>
      </c>
      <c r="C727" s="24">
        <v>0</v>
      </c>
      <c r="D727" s="24">
        <v>-15702</v>
      </c>
      <c r="E727" s="24">
        <v>-15702</v>
      </c>
      <c r="F727" s="24">
        <v>69231</v>
      </c>
      <c r="G727" s="24">
        <v>69231</v>
      </c>
      <c r="H727" s="24">
        <v>84933</v>
      </c>
      <c r="I727" s="24">
        <v>-41824</v>
      </c>
      <c r="J727" s="25"/>
    </row>
    <row r="728" spans="1:10" s="16" customFormat="1" x14ac:dyDescent="0.2">
      <c r="A728" s="22" t="s">
        <v>1750</v>
      </c>
      <c r="B728" s="29" t="s">
        <v>2423</v>
      </c>
      <c r="C728" s="24">
        <v>0</v>
      </c>
      <c r="D728" s="24">
        <v>15702</v>
      </c>
      <c r="E728" s="24">
        <v>15702</v>
      </c>
      <c r="F728" s="24">
        <v>-69231</v>
      </c>
      <c r="G728" s="24">
        <v>-69231</v>
      </c>
      <c r="H728" s="24">
        <v>-84933</v>
      </c>
      <c r="I728" s="24">
        <v>41824</v>
      </c>
      <c r="J728" s="25"/>
    </row>
    <row r="729" spans="1:10" s="16" customFormat="1" x14ac:dyDescent="0.2">
      <c r="A729" s="26" t="s">
        <v>1752</v>
      </c>
      <c r="B729" s="30" t="s">
        <v>1753</v>
      </c>
      <c r="C729" s="28">
        <v>0</v>
      </c>
      <c r="D729" s="28">
        <v>15702</v>
      </c>
      <c r="E729" s="28">
        <v>15702</v>
      </c>
      <c r="F729" s="28">
        <v>-69231</v>
      </c>
      <c r="G729" s="28">
        <v>0</v>
      </c>
      <c r="H729" s="28">
        <v>-84933</v>
      </c>
      <c r="I729" s="28">
        <v>41824</v>
      </c>
      <c r="J729" s="25"/>
    </row>
    <row r="730" spans="1:10" s="16" customFormat="1" ht="12.75" customHeight="1" x14ac:dyDescent="0.2">
      <c r="A730" s="26" t="s">
        <v>1754</v>
      </c>
      <c r="B730" s="30" t="s">
        <v>1755</v>
      </c>
      <c r="C730" s="28">
        <v>0</v>
      </c>
      <c r="D730" s="28">
        <v>15702</v>
      </c>
      <c r="E730" s="28">
        <v>15702</v>
      </c>
      <c r="F730" s="28">
        <v>0</v>
      </c>
      <c r="G730" s="28">
        <v>0</v>
      </c>
      <c r="H730" s="28">
        <v>-15702</v>
      </c>
      <c r="I730" s="28">
        <v>0</v>
      </c>
      <c r="J730" s="25"/>
    </row>
    <row r="731" spans="1:10" s="16" customFormat="1" x14ac:dyDescent="0.2">
      <c r="A731" s="26" t="s">
        <v>1790</v>
      </c>
      <c r="B731" s="30" t="s">
        <v>1791</v>
      </c>
      <c r="C731" s="28">
        <v>0</v>
      </c>
      <c r="D731" s="28">
        <v>0</v>
      </c>
      <c r="E731" s="28">
        <v>0</v>
      </c>
      <c r="F731" s="28">
        <v>-69231</v>
      </c>
      <c r="G731" s="28">
        <v>0</v>
      </c>
      <c r="H731" s="28">
        <v>0</v>
      </c>
      <c r="I731" s="28">
        <v>41824</v>
      </c>
      <c r="J731" s="25"/>
    </row>
    <row r="732" spans="1:10" s="16" customFormat="1" ht="25.5" x14ac:dyDescent="0.2">
      <c r="A732" s="26" t="s">
        <v>1752</v>
      </c>
      <c r="B732" s="30" t="s">
        <v>2379</v>
      </c>
      <c r="C732" s="28">
        <v>0</v>
      </c>
      <c r="D732" s="28">
        <v>0</v>
      </c>
      <c r="E732" s="28">
        <v>0</v>
      </c>
      <c r="F732" s="28">
        <v>-69232</v>
      </c>
      <c r="G732" s="28">
        <v>0</v>
      </c>
      <c r="H732" s="28">
        <v>0</v>
      </c>
      <c r="I732" s="28">
        <v>41823</v>
      </c>
      <c r="J732" s="25"/>
    </row>
    <row r="733" spans="1:10" s="16" customFormat="1" ht="25.5" x14ac:dyDescent="0.2">
      <c r="A733" s="26" t="s">
        <v>2384</v>
      </c>
      <c r="B733" s="30" t="s">
        <v>2385</v>
      </c>
      <c r="C733" s="28">
        <v>0</v>
      </c>
      <c r="D733" s="28">
        <v>0</v>
      </c>
      <c r="E733" s="28">
        <v>0</v>
      </c>
      <c r="F733" s="28">
        <v>0</v>
      </c>
      <c r="G733" s="28">
        <v>0</v>
      </c>
      <c r="H733" s="28">
        <v>0</v>
      </c>
      <c r="I733" s="28">
        <v>27300</v>
      </c>
      <c r="J733" s="25"/>
    </row>
    <row r="734" spans="1:10" s="16" customFormat="1" ht="25.5" x14ac:dyDescent="0.2">
      <c r="A734" s="26" t="s">
        <v>2388</v>
      </c>
      <c r="B734" s="30" t="s">
        <v>2389</v>
      </c>
      <c r="C734" s="28">
        <v>0</v>
      </c>
      <c r="D734" s="28">
        <v>15702</v>
      </c>
      <c r="E734" s="28">
        <v>15702</v>
      </c>
      <c r="F734" s="28">
        <v>-69232</v>
      </c>
      <c r="G734" s="28">
        <v>0</v>
      </c>
      <c r="H734" s="28">
        <v>-84934</v>
      </c>
      <c r="I734" s="28">
        <v>14523</v>
      </c>
      <c r="J734" s="25"/>
    </row>
    <row r="735" spans="1:10" s="16" customFormat="1" x14ac:dyDescent="0.2">
      <c r="A735" s="26" t="s">
        <v>2400</v>
      </c>
      <c r="B735" s="30" t="s">
        <v>2401</v>
      </c>
      <c r="C735" s="28">
        <v>0</v>
      </c>
      <c r="D735" s="28">
        <v>0</v>
      </c>
      <c r="E735" s="28">
        <v>0</v>
      </c>
      <c r="F735" s="28">
        <v>186331</v>
      </c>
      <c r="G735" s="28">
        <v>0</v>
      </c>
      <c r="H735" s="28">
        <v>0</v>
      </c>
      <c r="I735" s="28">
        <v>94822</v>
      </c>
      <c r="J735" s="25"/>
    </row>
    <row r="736" spans="1:10" s="16" customFormat="1" ht="12" x14ac:dyDescent="0.2">
      <c r="A736" s="25"/>
      <c r="B736" s="25"/>
      <c r="C736" s="25"/>
      <c r="D736" s="25"/>
      <c r="E736" s="25"/>
      <c r="F736" s="25"/>
      <c r="G736" s="25"/>
      <c r="H736" s="25"/>
      <c r="I736" s="25"/>
      <c r="J736" s="25"/>
    </row>
    <row r="737" spans="1:10" s="16" customFormat="1" x14ac:dyDescent="0.2">
      <c r="A737" s="74" t="s">
        <v>2661</v>
      </c>
      <c r="B737" s="74"/>
      <c r="C737" s="74"/>
      <c r="D737" s="74"/>
      <c r="E737" s="74"/>
      <c r="F737" s="74"/>
      <c r="G737" s="74"/>
      <c r="H737" s="74"/>
      <c r="I737" s="74"/>
      <c r="J737" s="74"/>
    </row>
    <row r="738" spans="1:10" s="16" customFormat="1" x14ac:dyDescent="0.2">
      <c r="A738" s="22" t="s">
        <v>2600</v>
      </c>
      <c r="B738" s="25"/>
      <c r="C738" s="25"/>
      <c r="D738" s="25"/>
      <c r="E738" s="25"/>
      <c r="F738" s="25"/>
      <c r="G738" s="25"/>
      <c r="H738" s="25"/>
      <c r="I738" s="25"/>
      <c r="J738" s="25"/>
    </row>
    <row r="739" spans="1:10" s="16" customFormat="1" ht="12" x14ac:dyDescent="0.2">
      <c r="A739" s="25"/>
      <c r="B739" s="25"/>
      <c r="C739" s="25"/>
      <c r="D739" s="25"/>
      <c r="E739" s="25"/>
      <c r="F739" s="25"/>
      <c r="G739" s="25"/>
      <c r="H739" s="25"/>
      <c r="I739" s="25"/>
      <c r="J739" s="25"/>
    </row>
    <row r="740" spans="1:10" s="16" customFormat="1" x14ac:dyDescent="0.2">
      <c r="A740" s="22" t="s">
        <v>16</v>
      </c>
      <c r="B740" s="29" t="s">
        <v>2421</v>
      </c>
      <c r="C740" s="24">
        <v>0</v>
      </c>
      <c r="D740" s="24">
        <v>0</v>
      </c>
      <c r="E740" s="24">
        <v>0</v>
      </c>
      <c r="F740" s="24">
        <v>0</v>
      </c>
      <c r="G740" s="24">
        <v>0</v>
      </c>
      <c r="H740" s="24">
        <v>0</v>
      </c>
      <c r="I740" s="24">
        <v>38743</v>
      </c>
      <c r="J740" s="25"/>
    </row>
    <row r="741" spans="1:10" s="16" customFormat="1" x14ac:dyDescent="0.2">
      <c r="A741" s="26" t="s">
        <v>741</v>
      </c>
      <c r="B741" s="30" t="s">
        <v>742</v>
      </c>
      <c r="C741" s="28">
        <v>0</v>
      </c>
      <c r="D741" s="28">
        <v>0</v>
      </c>
      <c r="E741" s="28">
        <v>0</v>
      </c>
      <c r="F741" s="28">
        <v>0</v>
      </c>
      <c r="G741" s="28">
        <v>0</v>
      </c>
      <c r="H741" s="28">
        <v>0</v>
      </c>
      <c r="I741" s="28">
        <v>38743</v>
      </c>
      <c r="J741" s="25"/>
    </row>
    <row r="742" spans="1:10" s="16" customFormat="1" x14ac:dyDescent="0.2">
      <c r="A742" s="26" t="s">
        <v>786</v>
      </c>
      <c r="B742" s="30" t="s">
        <v>787</v>
      </c>
      <c r="C742" s="28">
        <v>0</v>
      </c>
      <c r="D742" s="28">
        <v>0</v>
      </c>
      <c r="E742" s="28">
        <v>0</v>
      </c>
      <c r="F742" s="28">
        <v>0</v>
      </c>
      <c r="G742" s="28">
        <v>0</v>
      </c>
      <c r="H742" s="28">
        <v>0</v>
      </c>
      <c r="I742" s="28">
        <v>38743</v>
      </c>
      <c r="J742" s="25"/>
    </row>
    <row r="743" spans="1:10" s="16" customFormat="1" ht="12.75" customHeight="1" x14ac:dyDescent="0.2">
      <c r="A743" s="26" t="s">
        <v>806</v>
      </c>
      <c r="B743" s="30" t="s">
        <v>807</v>
      </c>
      <c r="C743" s="28">
        <v>0</v>
      </c>
      <c r="D743" s="28">
        <v>0</v>
      </c>
      <c r="E743" s="28">
        <v>0</v>
      </c>
      <c r="F743" s="28">
        <v>0</v>
      </c>
      <c r="G743" s="28">
        <v>0</v>
      </c>
      <c r="H743" s="28">
        <v>0</v>
      </c>
      <c r="I743" s="28">
        <v>38743</v>
      </c>
      <c r="J743" s="25"/>
    </row>
    <row r="744" spans="1:10" s="16" customFormat="1" x14ac:dyDescent="0.2">
      <c r="A744" s="22" t="s">
        <v>979</v>
      </c>
      <c r="B744" s="29" t="s">
        <v>980</v>
      </c>
      <c r="C744" s="24">
        <v>0</v>
      </c>
      <c r="D744" s="24">
        <v>0</v>
      </c>
      <c r="E744" s="24">
        <v>0</v>
      </c>
      <c r="F744" s="24">
        <v>0</v>
      </c>
      <c r="G744" s="24">
        <v>0</v>
      </c>
      <c r="H744" s="24">
        <v>0</v>
      </c>
      <c r="I744" s="24">
        <v>111927</v>
      </c>
      <c r="J744" s="25"/>
    </row>
    <row r="745" spans="1:10" s="16" customFormat="1" x14ac:dyDescent="0.2">
      <c r="A745" s="26" t="s">
        <v>981</v>
      </c>
      <c r="B745" s="30" t="s">
        <v>982</v>
      </c>
      <c r="C745" s="28">
        <v>0</v>
      </c>
      <c r="D745" s="28">
        <v>0</v>
      </c>
      <c r="E745" s="28">
        <v>0</v>
      </c>
      <c r="F745" s="28">
        <v>0</v>
      </c>
      <c r="G745" s="28">
        <v>0</v>
      </c>
      <c r="H745" s="28">
        <v>0</v>
      </c>
      <c r="I745" s="28">
        <v>111927</v>
      </c>
      <c r="J745" s="25"/>
    </row>
    <row r="746" spans="1:10" s="16" customFormat="1" ht="25.5" x14ac:dyDescent="0.2">
      <c r="A746" s="26" t="s">
        <v>1266</v>
      </c>
      <c r="B746" s="30" t="s">
        <v>3032</v>
      </c>
      <c r="C746" s="28">
        <v>0</v>
      </c>
      <c r="D746" s="28">
        <v>0</v>
      </c>
      <c r="E746" s="28">
        <v>0</v>
      </c>
      <c r="F746" s="28">
        <v>0</v>
      </c>
      <c r="G746" s="28">
        <v>0</v>
      </c>
      <c r="H746" s="28">
        <v>0</v>
      </c>
      <c r="I746" s="28">
        <v>73184</v>
      </c>
      <c r="J746" s="25"/>
    </row>
    <row r="747" spans="1:10" s="16" customFormat="1" x14ac:dyDescent="0.2">
      <c r="A747" s="26" t="s">
        <v>1267</v>
      </c>
      <c r="B747" s="30" t="s">
        <v>1268</v>
      </c>
      <c r="C747" s="28">
        <v>0</v>
      </c>
      <c r="D747" s="28">
        <v>0</v>
      </c>
      <c r="E747" s="28">
        <v>0</v>
      </c>
      <c r="F747" s="28">
        <v>0</v>
      </c>
      <c r="G747" s="28">
        <v>0</v>
      </c>
      <c r="H747" s="28">
        <v>0</v>
      </c>
      <c r="I747" s="28">
        <v>73184</v>
      </c>
      <c r="J747" s="25"/>
    </row>
    <row r="748" spans="1:10" s="16" customFormat="1" ht="25.5" x14ac:dyDescent="0.2">
      <c r="A748" s="26" t="s">
        <v>1475</v>
      </c>
      <c r="B748" s="30" t="s">
        <v>1476</v>
      </c>
      <c r="C748" s="28">
        <v>0</v>
      </c>
      <c r="D748" s="28">
        <v>0</v>
      </c>
      <c r="E748" s="28">
        <v>0</v>
      </c>
      <c r="F748" s="28">
        <v>0</v>
      </c>
      <c r="G748" s="28">
        <v>0</v>
      </c>
      <c r="H748" s="28">
        <v>0</v>
      </c>
      <c r="I748" s="28">
        <v>38743</v>
      </c>
      <c r="J748" s="25"/>
    </row>
    <row r="749" spans="1:10" s="16" customFormat="1" ht="25.5" x14ac:dyDescent="0.2">
      <c r="A749" s="26" t="s">
        <v>1513</v>
      </c>
      <c r="B749" s="30" t="s">
        <v>1514</v>
      </c>
      <c r="C749" s="28">
        <v>0</v>
      </c>
      <c r="D749" s="28">
        <v>0</v>
      </c>
      <c r="E749" s="28">
        <v>0</v>
      </c>
      <c r="F749" s="28">
        <v>0</v>
      </c>
      <c r="G749" s="28">
        <v>0</v>
      </c>
      <c r="H749" s="28">
        <v>0</v>
      </c>
      <c r="I749" s="28">
        <v>38743</v>
      </c>
      <c r="J749" s="25"/>
    </row>
    <row r="750" spans="1:10" s="16" customFormat="1" x14ac:dyDescent="0.2">
      <c r="A750" s="26" t="s">
        <v>1575</v>
      </c>
      <c r="B750" s="30" t="s">
        <v>1576</v>
      </c>
      <c r="C750" s="28">
        <v>0</v>
      </c>
      <c r="D750" s="28">
        <v>0</v>
      </c>
      <c r="E750" s="28">
        <v>0</v>
      </c>
      <c r="F750" s="28">
        <v>0</v>
      </c>
      <c r="G750" s="28">
        <v>0</v>
      </c>
      <c r="H750" s="28">
        <v>0</v>
      </c>
      <c r="I750" s="28">
        <v>38743</v>
      </c>
      <c r="J750" s="25"/>
    </row>
    <row r="751" spans="1:10" s="16" customFormat="1" x14ac:dyDescent="0.2">
      <c r="A751" s="22" t="s">
        <v>1749</v>
      </c>
      <c r="B751" s="29" t="s">
        <v>2422</v>
      </c>
      <c r="C751" s="24">
        <v>0</v>
      </c>
      <c r="D751" s="24">
        <v>0</v>
      </c>
      <c r="E751" s="24">
        <v>0</v>
      </c>
      <c r="F751" s="24">
        <v>0</v>
      </c>
      <c r="G751" s="24">
        <v>0</v>
      </c>
      <c r="H751" s="24">
        <v>0</v>
      </c>
      <c r="I751" s="24">
        <v>-73184</v>
      </c>
      <c r="J751" s="25"/>
    </row>
    <row r="752" spans="1:10" s="16" customFormat="1" x14ac:dyDescent="0.2">
      <c r="A752" s="22" t="s">
        <v>1750</v>
      </c>
      <c r="B752" s="29" t="s">
        <v>2423</v>
      </c>
      <c r="C752" s="24">
        <v>0</v>
      </c>
      <c r="D752" s="24">
        <v>0</v>
      </c>
      <c r="E752" s="24">
        <v>0</v>
      </c>
      <c r="F752" s="24">
        <v>0</v>
      </c>
      <c r="G752" s="24">
        <v>0</v>
      </c>
      <c r="H752" s="24">
        <v>0</v>
      </c>
      <c r="I752" s="24">
        <v>73184</v>
      </c>
      <c r="J752" s="25"/>
    </row>
    <row r="753" spans="1:10" s="16" customFormat="1" x14ac:dyDescent="0.2">
      <c r="A753" s="26" t="s">
        <v>1752</v>
      </c>
      <c r="B753" s="30" t="s">
        <v>1753</v>
      </c>
      <c r="C753" s="28">
        <v>0</v>
      </c>
      <c r="D753" s="28">
        <v>0</v>
      </c>
      <c r="E753" s="28">
        <v>0</v>
      </c>
      <c r="F753" s="28">
        <v>0</v>
      </c>
      <c r="G753" s="28">
        <v>0</v>
      </c>
      <c r="H753" s="28">
        <v>0</v>
      </c>
      <c r="I753" s="28">
        <v>73184</v>
      </c>
      <c r="J753" s="25"/>
    </row>
    <row r="754" spans="1:10" s="16" customFormat="1" x14ac:dyDescent="0.2">
      <c r="A754" s="26" t="s">
        <v>1790</v>
      </c>
      <c r="B754" s="30" t="s">
        <v>1791</v>
      </c>
      <c r="C754" s="28">
        <v>0</v>
      </c>
      <c r="D754" s="28">
        <v>0</v>
      </c>
      <c r="E754" s="28">
        <v>0</v>
      </c>
      <c r="F754" s="28">
        <v>0</v>
      </c>
      <c r="G754" s="28">
        <v>0</v>
      </c>
      <c r="H754" s="28">
        <v>0</v>
      </c>
      <c r="I754" s="28">
        <v>73184</v>
      </c>
      <c r="J754" s="25"/>
    </row>
    <row r="755" spans="1:10" s="16" customFormat="1" ht="12" x14ac:dyDescent="0.2">
      <c r="A755" s="25"/>
      <c r="B755" s="25"/>
      <c r="C755" s="25"/>
      <c r="D755" s="25"/>
      <c r="E755" s="25"/>
      <c r="F755" s="25"/>
      <c r="G755" s="25"/>
      <c r="H755" s="25"/>
      <c r="I755" s="25"/>
      <c r="J755" s="25"/>
    </row>
    <row r="756" spans="1:10" s="16" customFormat="1" ht="12.75" customHeight="1" x14ac:dyDescent="0.2">
      <c r="A756" s="74" t="s">
        <v>2662</v>
      </c>
      <c r="B756" s="74"/>
      <c r="C756" s="74"/>
      <c r="D756" s="74"/>
      <c r="E756" s="74"/>
      <c r="F756" s="74"/>
      <c r="G756" s="74"/>
      <c r="H756" s="74"/>
      <c r="I756" s="74"/>
      <c r="J756" s="74"/>
    </row>
    <row r="757" spans="1:10" s="16" customFormat="1" x14ac:dyDescent="0.2">
      <c r="A757" s="22" t="s">
        <v>2600</v>
      </c>
      <c r="B757" s="25"/>
      <c r="C757" s="25"/>
      <c r="D757" s="25"/>
      <c r="E757" s="25"/>
      <c r="F757" s="25"/>
      <c r="G757" s="25"/>
      <c r="H757" s="25"/>
      <c r="I757" s="25"/>
      <c r="J757" s="25"/>
    </row>
    <row r="758" spans="1:10" s="16" customFormat="1" ht="12" x14ac:dyDescent="0.2">
      <c r="A758" s="25"/>
      <c r="B758" s="25"/>
      <c r="C758" s="25"/>
      <c r="D758" s="25"/>
      <c r="E758" s="25"/>
      <c r="F758" s="25"/>
      <c r="G758" s="25"/>
      <c r="H758" s="25"/>
      <c r="I758" s="25"/>
      <c r="J758" s="25"/>
    </row>
    <row r="759" spans="1:10" s="16" customFormat="1" x14ac:dyDescent="0.2">
      <c r="A759" s="22" t="s">
        <v>16</v>
      </c>
      <c r="B759" s="29" t="s">
        <v>2421</v>
      </c>
      <c r="C759" s="24">
        <v>2399219</v>
      </c>
      <c r="D759" s="24">
        <v>2596976</v>
      </c>
      <c r="E759" s="24">
        <v>197757</v>
      </c>
      <c r="F759" s="24">
        <v>2435345</v>
      </c>
      <c r="G759" s="24">
        <v>36126</v>
      </c>
      <c r="H759" s="24">
        <v>-161631</v>
      </c>
      <c r="I759" s="24">
        <v>2227572</v>
      </c>
      <c r="J759" s="25"/>
    </row>
    <row r="760" spans="1:10" s="16" customFormat="1" x14ac:dyDescent="0.2">
      <c r="A760" s="26" t="s">
        <v>741</v>
      </c>
      <c r="B760" s="30" t="s">
        <v>742</v>
      </c>
      <c r="C760" s="28">
        <v>516207</v>
      </c>
      <c r="D760" s="28">
        <v>537296</v>
      </c>
      <c r="E760" s="28">
        <v>21089</v>
      </c>
      <c r="F760" s="28">
        <v>561996</v>
      </c>
      <c r="G760" s="28">
        <v>45789</v>
      </c>
      <c r="H760" s="28">
        <v>24700</v>
      </c>
      <c r="I760" s="28">
        <v>292800</v>
      </c>
      <c r="J760" s="25"/>
    </row>
    <row r="761" spans="1:10" s="16" customFormat="1" x14ac:dyDescent="0.2">
      <c r="A761" s="26" t="s">
        <v>786</v>
      </c>
      <c r="B761" s="30" t="s">
        <v>787</v>
      </c>
      <c r="C761" s="28">
        <v>516207</v>
      </c>
      <c r="D761" s="28">
        <v>537296</v>
      </c>
      <c r="E761" s="28">
        <v>21089</v>
      </c>
      <c r="F761" s="28">
        <v>561996</v>
      </c>
      <c r="G761" s="28">
        <v>45789</v>
      </c>
      <c r="H761" s="28">
        <v>24700</v>
      </c>
      <c r="I761" s="28">
        <v>292800</v>
      </c>
      <c r="J761" s="25"/>
    </row>
    <row r="762" spans="1:10" s="16" customFormat="1" x14ac:dyDescent="0.2">
      <c r="A762" s="26" t="s">
        <v>788</v>
      </c>
      <c r="B762" s="30" t="s">
        <v>789</v>
      </c>
      <c r="C762" s="28">
        <v>516207</v>
      </c>
      <c r="D762" s="28">
        <v>537296</v>
      </c>
      <c r="E762" s="28">
        <v>21089</v>
      </c>
      <c r="F762" s="28">
        <v>561996</v>
      </c>
      <c r="G762" s="28">
        <v>45789</v>
      </c>
      <c r="H762" s="28">
        <v>24700</v>
      </c>
      <c r="I762" s="28">
        <v>292800</v>
      </c>
      <c r="J762" s="25"/>
    </row>
    <row r="763" spans="1:10" s="16" customFormat="1" x14ac:dyDescent="0.2">
      <c r="A763" s="26" t="s">
        <v>958</v>
      </c>
      <c r="B763" s="30" t="s">
        <v>959</v>
      </c>
      <c r="C763" s="28">
        <v>1883012</v>
      </c>
      <c r="D763" s="28">
        <v>2059680</v>
      </c>
      <c r="E763" s="28">
        <v>176668</v>
      </c>
      <c r="F763" s="28">
        <v>1873349</v>
      </c>
      <c r="G763" s="28">
        <v>-9663</v>
      </c>
      <c r="H763" s="28">
        <v>-186331</v>
      </c>
      <c r="I763" s="28">
        <v>1934772</v>
      </c>
      <c r="J763" s="25"/>
    </row>
    <row r="764" spans="1:10" s="16" customFormat="1" x14ac:dyDescent="0.2">
      <c r="A764" s="26" t="s">
        <v>960</v>
      </c>
      <c r="B764" s="30" t="s">
        <v>959</v>
      </c>
      <c r="C764" s="28">
        <v>1883012</v>
      </c>
      <c r="D764" s="28">
        <v>2059680</v>
      </c>
      <c r="E764" s="28">
        <v>176668</v>
      </c>
      <c r="F764" s="28">
        <v>1873349</v>
      </c>
      <c r="G764" s="28">
        <v>-9663</v>
      </c>
      <c r="H764" s="28">
        <v>-186331</v>
      </c>
      <c r="I764" s="28">
        <v>1934772</v>
      </c>
      <c r="J764" s="25"/>
    </row>
    <row r="765" spans="1:10" s="16" customFormat="1" x14ac:dyDescent="0.2">
      <c r="A765" s="26" t="s">
        <v>961</v>
      </c>
      <c r="B765" s="30" t="s">
        <v>962</v>
      </c>
      <c r="C765" s="28">
        <v>1883012</v>
      </c>
      <c r="D765" s="28">
        <v>2059680</v>
      </c>
      <c r="E765" s="28">
        <v>176668</v>
      </c>
      <c r="F765" s="28">
        <v>1873349</v>
      </c>
      <c r="G765" s="28">
        <v>-9663</v>
      </c>
      <c r="H765" s="28">
        <v>-186331</v>
      </c>
      <c r="I765" s="28">
        <v>1934772</v>
      </c>
      <c r="J765" s="25"/>
    </row>
    <row r="766" spans="1:10" s="16" customFormat="1" x14ac:dyDescent="0.2">
      <c r="A766" s="22" t="s">
        <v>979</v>
      </c>
      <c r="B766" s="29" t="s">
        <v>980</v>
      </c>
      <c r="C766" s="24">
        <v>2399219</v>
      </c>
      <c r="D766" s="24">
        <v>2612678</v>
      </c>
      <c r="E766" s="24">
        <v>213459</v>
      </c>
      <c r="F766" s="24">
        <v>2366114</v>
      </c>
      <c r="G766" s="24">
        <v>-33105</v>
      </c>
      <c r="H766" s="24">
        <v>-246564</v>
      </c>
      <c r="I766" s="24">
        <v>2196212</v>
      </c>
      <c r="J766" s="25"/>
    </row>
    <row r="767" spans="1:10" s="16" customFormat="1" x14ac:dyDescent="0.2">
      <c r="A767" s="26" t="s">
        <v>981</v>
      </c>
      <c r="B767" s="30" t="s">
        <v>982</v>
      </c>
      <c r="C767" s="28">
        <v>2399219</v>
      </c>
      <c r="D767" s="28">
        <v>2612678</v>
      </c>
      <c r="E767" s="28">
        <v>213459</v>
      </c>
      <c r="F767" s="28">
        <v>2366114</v>
      </c>
      <c r="G767" s="28">
        <v>-33105</v>
      </c>
      <c r="H767" s="28">
        <v>-246564</v>
      </c>
      <c r="I767" s="28">
        <v>1896374</v>
      </c>
      <c r="J767" s="25"/>
    </row>
    <row r="768" spans="1:10" s="16" customFormat="1" x14ac:dyDescent="0.2">
      <c r="A768" s="26" t="s">
        <v>983</v>
      </c>
      <c r="B768" s="30" t="s">
        <v>984</v>
      </c>
      <c r="C768" s="28">
        <v>2097696</v>
      </c>
      <c r="D768" s="28">
        <v>2191658</v>
      </c>
      <c r="E768" s="28">
        <v>93962</v>
      </c>
      <c r="F768" s="28">
        <v>1875091</v>
      </c>
      <c r="G768" s="28">
        <v>-222605</v>
      </c>
      <c r="H768" s="28">
        <v>-316567</v>
      </c>
      <c r="I768" s="28">
        <v>1581272</v>
      </c>
      <c r="J768" s="25"/>
    </row>
    <row r="769" spans="1:10" s="16" customFormat="1" x14ac:dyDescent="0.2">
      <c r="A769" s="26" t="s">
        <v>985</v>
      </c>
      <c r="B769" s="30" t="s">
        <v>986</v>
      </c>
      <c r="C769" s="28">
        <v>1454274</v>
      </c>
      <c r="D769" s="28">
        <v>1728215</v>
      </c>
      <c r="E769" s="28">
        <v>273941</v>
      </c>
      <c r="F769" s="28">
        <v>1537419</v>
      </c>
      <c r="G769" s="28">
        <v>83145</v>
      </c>
      <c r="H769" s="28">
        <v>-190796</v>
      </c>
      <c r="I769" s="28">
        <v>1284952</v>
      </c>
      <c r="J769" s="25"/>
    </row>
    <row r="770" spans="1:10" s="16" customFormat="1" ht="12.75" customHeight="1" x14ac:dyDescent="0.2">
      <c r="A770" s="26" t="s">
        <v>1053</v>
      </c>
      <c r="B770" s="30" t="s">
        <v>1054</v>
      </c>
      <c r="C770" s="28">
        <v>643422</v>
      </c>
      <c r="D770" s="28">
        <v>463443</v>
      </c>
      <c r="E770" s="28">
        <v>-179979</v>
      </c>
      <c r="F770" s="28">
        <v>337672</v>
      </c>
      <c r="G770" s="28">
        <v>-305750</v>
      </c>
      <c r="H770" s="28">
        <v>-125771</v>
      </c>
      <c r="I770" s="28">
        <v>296320</v>
      </c>
      <c r="J770" s="25"/>
    </row>
    <row r="771" spans="1:10" s="16" customFormat="1" ht="25.5" x14ac:dyDescent="0.2">
      <c r="A771" s="26" t="s">
        <v>1266</v>
      </c>
      <c r="B771" s="30" t="s">
        <v>3032</v>
      </c>
      <c r="C771" s="28">
        <v>288523</v>
      </c>
      <c r="D771" s="28">
        <v>405020</v>
      </c>
      <c r="E771" s="28">
        <v>116497</v>
      </c>
      <c r="F771" s="28">
        <v>405017</v>
      </c>
      <c r="G771" s="28">
        <v>116494</v>
      </c>
      <c r="H771" s="28">
        <v>-3</v>
      </c>
      <c r="I771" s="28">
        <v>290102</v>
      </c>
      <c r="J771" s="25"/>
    </row>
    <row r="772" spans="1:10" s="16" customFormat="1" x14ac:dyDescent="0.2">
      <c r="A772" s="26" t="s">
        <v>1267</v>
      </c>
      <c r="B772" s="30" t="s">
        <v>1268</v>
      </c>
      <c r="C772" s="28">
        <v>288523</v>
      </c>
      <c r="D772" s="28">
        <v>405020</v>
      </c>
      <c r="E772" s="28">
        <v>116497</v>
      </c>
      <c r="F772" s="28">
        <v>405017</v>
      </c>
      <c r="G772" s="28">
        <v>116494</v>
      </c>
      <c r="H772" s="28">
        <v>-3</v>
      </c>
      <c r="I772" s="28">
        <v>290102</v>
      </c>
      <c r="J772" s="25"/>
    </row>
    <row r="773" spans="1:10" s="16" customFormat="1" ht="25.5" x14ac:dyDescent="0.2">
      <c r="A773" s="26" t="s">
        <v>1475</v>
      </c>
      <c r="B773" s="30" t="s">
        <v>1476</v>
      </c>
      <c r="C773" s="28">
        <v>13000</v>
      </c>
      <c r="D773" s="28">
        <v>16000</v>
      </c>
      <c r="E773" s="28">
        <v>3000</v>
      </c>
      <c r="F773" s="28">
        <v>86006</v>
      </c>
      <c r="G773" s="28">
        <v>73006</v>
      </c>
      <c r="H773" s="28">
        <v>70006</v>
      </c>
      <c r="I773" s="28">
        <v>25000</v>
      </c>
      <c r="J773" s="25"/>
    </row>
    <row r="774" spans="1:10" s="16" customFormat="1" ht="25.5" x14ac:dyDescent="0.2">
      <c r="A774" s="26" t="s">
        <v>1477</v>
      </c>
      <c r="B774" s="30" t="s">
        <v>1478</v>
      </c>
      <c r="C774" s="28">
        <v>0</v>
      </c>
      <c r="D774" s="28">
        <v>0</v>
      </c>
      <c r="E774" s="28">
        <v>0</v>
      </c>
      <c r="F774" s="28">
        <v>20454</v>
      </c>
      <c r="G774" s="28">
        <v>0</v>
      </c>
      <c r="H774" s="28">
        <v>0</v>
      </c>
      <c r="I774" s="28">
        <v>0</v>
      </c>
      <c r="J774" s="25"/>
    </row>
    <row r="775" spans="1:10" s="16" customFormat="1" x14ac:dyDescent="0.2">
      <c r="A775" s="26" t="s">
        <v>1499</v>
      </c>
      <c r="B775" s="30" t="s">
        <v>1500</v>
      </c>
      <c r="C775" s="28">
        <v>0</v>
      </c>
      <c r="D775" s="28">
        <v>0</v>
      </c>
      <c r="E775" s="28">
        <v>0</v>
      </c>
      <c r="F775" s="28">
        <v>20454</v>
      </c>
      <c r="G775" s="28">
        <v>0</v>
      </c>
      <c r="H775" s="28">
        <v>0</v>
      </c>
      <c r="I775" s="28">
        <v>0</v>
      </c>
      <c r="J775" s="25"/>
    </row>
    <row r="776" spans="1:10" s="16" customFormat="1" ht="25.5" x14ac:dyDescent="0.2">
      <c r="A776" s="26" t="s">
        <v>1513</v>
      </c>
      <c r="B776" s="30" t="s">
        <v>1514</v>
      </c>
      <c r="C776" s="28">
        <v>13000</v>
      </c>
      <c r="D776" s="28">
        <v>16000</v>
      </c>
      <c r="E776" s="28">
        <v>3000</v>
      </c>
      <c r="F776" s="28">
        <v>65552</v>
      </c>
      <c r="G776" s="28">
        <v>52552</v>
      </c>
      <c r="H776" s="28">
        <v>49552</v>
      </c>
      <c r="I776" s="28">
        <v>25000</v>
      </c>
      <c r="J776" s="25"/>
    </row>
    <row r="777" spans="1:10" s="16" customFormat="1" ht="25.5" x14ac:dyDescent="0.2">
      <c r="A777" s="26" t="s">
        <v>1521</v>
      </c>
      <c r="B777" s="30" t="s">
        <v>1522</v>
      </c>
      <c r="C777" s="28">
        <v>13000</v>
      </c>
      <c r="D777" s="28">
        <v>16000</v>
      </c>
      <c r="E777" s="28">
        <v>3000</v>
      </c>
      <c r="F777" s="28">
        <v>65552</v>
      </c>
      <c r="G777" s="28">
        <v>52552</v>
      </c>
      <c r="H777" s="28">
        <v>49552</v>
      </c>
      <c r="I777" s="28">
        <v>25000</v>
      </c>
      <c r="J777" s="25"/>
    </row>
    <row r="778" spans="1:10" s="16" customFormat="1" ht="25.5" x14ac:dyDescent="0.2">
      <c r="A778" s="26" t="s">
        <v>1523</v>
      </c>
      <c r="B778" s="30" t="s">
        <v>1524</v>
      </c>
      <c r="C778" s="28">
        <v>13000</v>
      </c>
      <c r="D778" s="28">
        <v>16000</v>
      </c>
      <c r="E778" s="28">
        <v>3000</v>
      </c>
      <c r="F778" s="28">
        <v>16000</v>
      </c>
      <c r="G778" s="28">
        <v>3000</v>
      </c>
      <c r="H778" s="28">
        <v>0</v>
      </c>
      <c r="I778" s="28">
        <v>25000</v>
      </c>
      <c r="J778" s="25"/>
    </row>
    <row r="779" spans="1:10" s="16" customFormat="1" ht="25.5" x14ac:dyDescent="0.2">
      <c r="A779" s="26" t="s">
        <v>1525</v>
      </c>
      <c r="B779" s="30" t="s">
        <v>1526</v>
      </c>
      <c r="C779" s="28">
        <v>0</v>
      </c>
      <c r="D779" s="28">
        <v>0</v>
      </c>
      <c r="E779" s="28">
        <v>0</v>
      </c>
      <c r="F779" s="28">
        <v>49552</v>
      </c>
      <c r="G779" s="28">
        <v>0</v>
      </c>
      <c r="H779" s="28">
        <v>0</v>
      </c>
      <c r="I779" s="28">
        <v>0</v>
      </c>
      <c r="J779" s="25"/>
    </row>
    <row r="780" spans="1:10" s="16" customFormat="1" x14ac:dyDescent="0.2">
      <c r="A780" s="26" t="s">
        <v>1599</v>
      </c>
      <c r="B780" s="30" t="s">
        <v>1600</v>
      </c>
      <c r="C780" s="28">
        <v>0</v>
      </c>
      <c r="D780" s="28">
        <v>0</v>
      </c>
      <c r="E780" s="28">
        <v>0</v>
      </c>
      <c r="F780" s="28">
        <v>0</v>
      </c>
      <c r="G780" s="28">
        <v>0</v>
      </c>
      <c r="H780" s="28">
        <v>0</v>
      </c>
      <c r="I780" s="28">
        <v>299838</v>
      </c>
      <c r="J780" s="25"/>
    </row>
    <row r="781" spans="1:10" s="16" customFormat="1" x14ac:dyDescent="0.2">
      <c r="A781" s="26" t="s">
        <v>1601</v>
      </c>
      <c r="B781" s="30" t="s">
        <v>1602</v>
      </c>
      <c r="C781" s="28">
        <v>0</v>
      </c>
      <c r="D781" s="28">
        <v>0</v>
      </c>
      <c r="E781" s="28">
        <v>0</v>
      </c>
      <c r="F781" s="28">
        <v>0</v>
      </c>
      <c r="G781" s="28">
        <v>0</v>
      </c>
      <c r="H781" s="28">
        <v>0</v>
      </c>
      <c r="I781" s="28">
        <v>299838</v>
      </c>
      <c r="J781" s="25"/>
    </row>
    <row r="782" spans="1:10" s="16" customFormat="1" x14ac:dyDescent="0.2">
      <c r="A782" s="22" t="s">
        <v>1749</v>
      </c>
      <c r="B782" s="29" t="s">
        <v>2422</v>
      </c>
      <c r="C782" s="24">
        <v>0</v>
      </c>
      <c r="D782" s="24">
        <v>-15702</v>
      </c>
      <c r="E782" s="24">
        <v>-15702</v>
      </c>
      <c r="F782" s="24">
        <v>69231</v>
      </c>
      <c r="G782" s="24">
        <v>69231</v>
      </c>
      <c r="H782" s="24">
        <v>84933</v>
      </c>
      <c r="I782" s="24">
        <v>31360</v>
      </c>
      <c r="J782" s="25"/>
    </row>
    <row r="783" spans="1:10" s="16" customFormat="1" x14ac:dyDescent="0.2">
      <c r="A783" s="22" t="s">
        <v>1750</v>
      </c>
      <c r="B783" s="29" t="s">
        <v>2423</v>
      </c>
      <c r="C783" s="24">
        <v>0</v>
      </c>
      <c r="D783" s="24">
        <v>15702</v>
      </c>
      <c r="E783" s="24">
        <v>15702</v>
      </c>
      <c r="F783" s="24">
        <v>-69231</v>
      </c>
      <c r="G783" s="24">
        <v>-69231</v>
      </c>
      <c r="H783" s="24">
        <v>-84933</v>
      </c>
      <c r="I783" s="24">
        <v>-31360</v>
      </c>
      <c r="J783" s="25"/>
    </row>
    <row r="784" spans="1:10" s="16" customFormat="1" x14ac:dyDescent="0.2">
      <c r="A784" s="26" t="s">
        <v>1752</v>
      </c>
      <c r="B784" s="30" t="s">
        <v>1753</v>
      </c>
      <c r="C784" s="28">
        <v>0</v>
      </c>
      <c r="D784" s="28">
        <v>15702</v>
      </c>
      <c r="E784" s="28">
        <v>15702</v>
      </c>
      <c r="F784" s="28">
        <v>-69231</v>
      </c>
      <c r="G784" s="28">
        <v>0</v>
      </c>
      <c r="H784" s="28">
        <v>-84933</v>
      </c>
      <c r="I784" s="28">
        <v>-31360</v>
      </c>
      <c r="J784" s="25"/>
    </row>
    <row r="785" spans="1:10" s="16" customFormat="1" x14ac:dyDescent="0.2">
      <c r="A785" s="26" t="s">
        <v>1754</v>
      </c>
      <c r="B785" s="30" t="s">
        <v>1755</v>
      </c>
      <c r="C785" s="28">
        <v>0</v>
      </c>
      <c r="D785" s="28">
        <v>15702</v>
      </c>
      <c r="E785" s="28">
        <v>15702</v>
      </c>
      <c r="F785" s="28">
        <v>0</v>
      </c>
      <c r="G785" s="28">
        <v>0</v>
      </c>
      <c r="H785" s="28">
        <v>-15702</v>
      </c>
      <c r="I785" s="28">
        <v>0</v>
      </c>
      <c r="J785" s="25"/>
    </row>
    <row r="786" spans="1:10" s="16" customFormat="1" x14ac:dyDescent="0.2">
      <c r="A786" s="26" t="s">
        <v>1790</v>
      </c>
      <c r="B786" s="30" t="s">
        <v>1791</v>
      </c>
      <c r="C786" s="28">
        <v>0</v>
      </c>
      <c r="D786" s="28">
        <v>0</v>
      </c>
      <c r="E786" s="28">
        <v>0</v>
      </c>
      <c r="F786" s="28">
        <v>-69231</v>
      </c>
      <c r="G786" s="28">
        <v>0</v>
      </c>
      <c r="H786" s="28">
        <v>0</v>
      </c>
      <c r="I786" s="28">
        <v>-31360</v>
      </c>
      <c r="J786" s="25"/>
    </row>
    <row r="787" spans="1:10" s="16" customFormat="1" ht="25.5" x14ac:dyDescent="0.2">
      <c r="A787" s="26" t="s">
        <v>1752</v>
      </c>
      <c r="B787" s="30" t="s">
        <v>2379</v>
      </c>
      <c r="C787" s="28">
        <v>0</v>
      </c>
      <c r="D787" s="28">
        <v>0</v>
      </c>
      <c r="E787" s="28">
        <v>0</v>
      </c>
      <c r="F787" s="28">
        <v>-69232</v>
      </c>
      <c r="G787" s="28">
        <v>0</v>
      </c>
      <c r="H787" s="28">
        <v>0</v>
      </c>
      <c r="I787" s="28">
        <v>41823</v>
      </c>
      <c r="J787" s="25"/>
    </row>
    <row r="788" spans="1:10" s="16" customFormat="1" ht="12.75" customHeight="1" x14ac:dyDescent="0.2">
      <c r="A788" s="26" t="s">
        <v>2384</v>
      </c>
      <c r="B788" s="30" t="s">
        <v>2385</v>
      </c>
      <c r="C788" s="28">
        <v>0</v>
      </c>
      <c r="D788" s="28">
        <v>0</v>
      </c>
      <c r="E788" s="28">
        <v>0</v>
      </c>
      <c r="F788" s="28">
        <v>0</v>
      </c>
      <c r="G788" s="28">
        <v>0</v>
      </c>
      <c r="H788" s="28">
        <v>0</v>
      </c>
      <c r="I788" s="28">
        <v>27300</v>
      </c>
      <c r="J788" s="25"/>
    </row>
    <row r="789" spans="1:10" s="16" customFormat="1" ht="25.5" x14ac:dyDescent="0.2">
      <c r="A789" s="26" t="s">
        <v>2388</v>
      </c>
      <c r="B789" s="30" t="s">
        <v>2389</v>
      </c>
      <c r="C789" s="28">
        <v>0</v>
      </c>
      <c r="D789" s="28">
        <v>15702</v>
      </c>
      <c r="E789" s="28">
        <v>15702</v>
      </c>
      <c r="F789" s="28">
        <v>-69232</v>
      </c>
      <c r="G789" s="28">
        <v>0</v>
      </c>
      <c r="H789" s="28">
        <v>-84934</v>
      </c>
      <c r="I789" s="28">
        <v>14523</v>
      </c>
      <c r="J789" s="25"/>
    </row>
    <row r="790" spans="1:10" s="16" customFormat="1" x14ac:dyDescent="0.2">
      <c r="A790" s="26" t="s">
        <v>2400</v>
      </c>
      <c r="B790" s="30" t="s">
        <v>2401</v>
      </c>
      <c r="C790" s="28">
        <v>0</v>
      </c>
      <c r="D790" s="28">
        <v>0</v>
      </c>
      <c r="E790" s="28">
        <v>0</v>
      </c>
      <c r="F790" s="28">
        <v>186331</v>
      </c>
      <c r="G790" s="28">
        <v>0</v>
      </c>
      <c r="H790" s="28">
        <v>0</v>
      </c>
      <c r="I790" s="28">
        <v>94822</v>
      </c>
      <c r="J790" s="25"/>
    </row>
    <row r="791" spans="1:10" s="16" customFormat="1" ht="12" x14ac:dyDescent="0.2">
      <c r="A791" s="25"/>
      <c r="B791" s="25"/>
      <c r="C791" s="25"/>
      <c r="D791" s="25"/>
      <c r="E791" s="25"/>
      <c r="F791" s="25"/>
      <c r="G791" s="25"/>
      <c r="H791" s="25"/>
      <c r="I791" s="25"/>
      <c r="J791" s="25"/>
    </row>
    <row r="792" spans="1:10" s="16" customFormat="1" x14ac:dyDescent="0.2">
      <c r="A792" s="74" t="s">
        <v>2456</v>
      </c>
      <c r="B792" s="74"/>
      <c r="C792" s="74"/>
      <c r="D792" s="74"/>
      <c r="E792" s="74"/>
      <c r="F792" s="74"/>
      <c r="G792" s="74"/>
      <c r="H792" s="74"/>
      <c r="I792" s="74"/>
      <c r="J792" s="74"/>
    </row>
    <row r="793" spans="1:10" s="16" customFormat="1" x14ac:dyDescent="0.2">
      <c r="A793" s="22" t="s">
        <v>2663</v>
      </c>
      <c r="B793" s="25"/>
      <c r="C793" s="25"/>
      <c r="D793" s="25"/>
      <c r="E793" s="25"/>
      <c r="F793" s="25"/>
      <c r="G793" s="25"/>
      <c r="H793" s="25"/>
      <c r="I793" s="25"/>
      <c r="J793" s="25"/>
    </row>
    <row r="794" spans="1:10" s="16" customFormat="1" ht="12" x14ac:dyDescent="0.2">
      <c r="A794" s="25"/>
      <c r="B794" s="25"/>
      <c r="C794" s="25"/>
      <c r="D794" s="25"/>
      <c r="E794" s="25"/>
      <c r="F794" s="25"/>
      <c r="G794" s="25"/>
      <c r="H794" s="25"/>
      <c r="I794" s="25"/>
      <c r="J794" s="25"/>
    </row>
    <row r="795" spans="1:10" s="16" customFormat="1" x14ac:dyDescent="0.2">
      <c r="A795" s="22" t="s">
        <v>16</v>
      </c>
      <c r="B795" s="29" t="s">
        <v>2421</v>
      </c>
      <c r="C795" s="24">
        <v>19049</v>
      </c>
      <c r="D795" s="24">
        <v>134251</v>
      </c>
      <c r="E795" s="24">
        <v>115202</v>
      </c>
      <c r="F795" s="24">
        <v>57701</v>
      </c>
      <c r="G795" s="24">
        <v>38652</v>
      </c>
      <c r="H795" s="24">
        <v>-76550</v>
      </c>
      <c r="I795" s="24">
        <v>373779</v>
      </c>
      <c r="J795" s="25"/>
    </row>
    <row r="796" spans="1:10" s="16" customFormat="1" x14ac:dyDescent="0.2">
      <c r="A796" s="26" t="s">
        <v>741</v>
      </c>
      <c r="B796" s="30" t="s">
        <v>742</v>
      </c>
      <c r="C796" s="28">
        <v>4699</v>
      </c>
      <c r="D796" s="28">
        <v>40027</v>
      </c>
      <c r="E796" s="28">
        <v>35328</v>
      </c>
      <c r="F796" s="28">
        <v>40026</v>
      </c>
      <c r="G796" s="28">
        <v>35327</v>
      </c>
      <c r="H796" s="28">
        <v>-1</v>
      </c>
      <c r="I796" s="28">
        <v>299403</v>
      </c>
      <c r="J796" s="25"/>
    </row>
    <row r="797" spans="1:10" s="16" customFormat="1" x14ac:dyDescent="0.2">
      <c r="A797" s="26" t="s">
        <v>786</v>
      </c>
      <c r="B797" s="30" t="s">
        <v>787</v>
      </c>
      <c r="C797" s="28">
        <v>4699</v>
      </c>
      <c r="D797" s="28">
        <v>40027</v>
      </c>
      <c r="E797" s="28">
        <v>35328</v>
      </c>
      <c r="F797" s="28">
        <v>40026</v>
      </c>
      <c r="G797" s="28">
        <v>35327</v>
      </c>
      <c r="H797" s="28">
        <v>-1</v>
      </c>
      <c r="I797" s="28">
        <v>299403</v>
      </c>
      <c r="J797" s="25"/>
    </row>
    <row r="798" spans="1:10" s="16" customFormat="1" x14ac:dyDescent="0.2">
      <c r="A798" s="26" t="s">
        <v>788</v>
      </c>
      <c r="B798" s="30" t="s">
        <v>789</v>
      </c>
      <c r="C798" s="28">
        <v>0</v>
      </c>
      <c r="D798" s="28">
        <v>0</v>
      </c>
      <c r="E798" s="28">
        <v>0</v>
      </c>
      <c r="F798" s="28">
        <v>0</v>
      </c>
      <c r="G798" s="28">
        <v>0</v>
      </c>
      <c r="H798" s="28">
        <v>0</v>
      </c>
      <c r="I798" s="28">
        <v>65154</v>
      </c>
      <c r="J798" s="25"/>
    </row>
    <row r="799" spans="1:10" s="16" customFormat="1" x14ac:dyDescent="0.2">
      <c r="A799" s="26" t="s">
        <v>806</v>
      </c>
      <c r="B799" s="30" t="s">
        <v>807</v>
      </c>
      <c r="C799" s="28">
        <v>4699</v>
      </c>
      <c r="D799" s="28">
        <v>40027</v>
      </c>
      <c r="E799" s="28">
        <v>35328</v>
      </c>
      <c r="F799" s="28">
        <v>40026</v>
      </c>
      <c r="G799" s="28">
        <v>35327</v>
      </c>
      <c r="H799" s="28">
        <v>-1</v>
      </c>
      <c r="I799" s="28">
        <v>234249</v>
      </c>
      <c r="J799" s="25"/>
    </row>
    <row r="800" spans="1:10" s="16" customFormat="1" x14ac:dyDescent="0.2">
      <c r="A800" s="26" t="s">
        <v>958</v>
      </c>
      <c r="B800" s="30" t="s">
        <v>959</v>
      </c>
      <c r="C800" s="28">
        <v>14350</v>
      </c>
      <c r="D800" s="28">
        <v>94224</v>
      </c>
      <c r="E800" s="28">
        <v>79874</v>
      </c>
      <c r="F800" s="28">
        <v>17675</v>
      </c>
      <c r="G800" s="28">
        <v>3325</v>
      </c>
      <c r="H800" s="28">
        <v>-76549</v>
      </c>
      <c r="I800" s="28">
        <v>74376</v>
      </c>
      <c r="J800" s="25"/>
    </row>
    <row r="801" spans="1:10" s="16" customFormat="1" ht="12.75" customHeight="1" x14ac:dyDescent="0.2">
      <c r="A801" s="26" t="s">
        <v>960</v>
      </c>
      <c r="B801" s="30" t="s">
        <v>959</v>
      </c>
      <c r="C801" s="28">
        <v>14350</v>
      </c>
      <c r="D801" s="28">
        <v>94224</v>
      </c>
      <c r="E801" s="28">
        <v>79874</v>
      </c>
      <c r="F801" s="28">
        <v>17675</v>
      </c>
      <c r="G801" s="28">
        <v>3325</v>
      </c>
      <c r="H801" s="28">
        <v>-76549</v>
      </c>
      <c r="I801" s="28">
        <v>74376</v>
      </c>
      <c r="J801" s="25"/>
    </row>
    <row r="802" spans="1:10" s="16" customFormat="1" x14ac:dyDescent="0.2">
      <c r="A802" s="26" t="s">
        <v>961</v>
      </c>
      <c r="B802" s="30" t="s">
        <v>962</v>
      </c>
      <c r="C802" s="28">
        <v>14350</v>
      </c>
      <c r="D802" s="28">
        <v>94224</v>
      </c>
      <c r="E802" s="28">
        <v>79874</v>
      </c>
      <c r="F802" s="28">
        <v>17675</v>
      </c>
      <c r="G802" s="28">
        <v>3325</v>
      </c>
      <c r="H802" s="28">
        <v>-76549</v>
      </c>
      <c r="I802" s="28">
        <v>74376</v>
      </c>
      <c r="J802" s="25"/>
    </row>
    <row r="803" spans="1:10" s="16" customFormat="1" x14ac:dyDescent="0.2">
      <c r="A803" s="22" t="s">
        <v>979</v>
      </c>
      <c r="B803" s="29" t="s">
        <v>980</v>
      </c>
      <c r="C803" s="24">
        <v>19049</v>
      </c>
      <c r="D803" s="24">
        <v>134251</v>
      </c>
      <c r="E803" s="24">
        <v>115202</v>
      </c>
      <c r="F803" s="24">
        <v>57701</v>
      </c>
      <c r="G803" s="24">
        <v>38652</v>
      </c>
      <c r="H803" s="24">
        <v>-76550</v>
      </c>
      <c r="I803" s="24">
        <v>373779</v>
      </c>
      <c r="J803" s="25"/>
    </row>
    <row r="804" spans="1:10" s="16" customFormat="1" x14ac:dyDescent="0.2">
      <c r="A804" s="26" t="s">
        <v>981</v>
      </c>
      <c r="B804" s="30" t="s">
        <v>982</v>
      </c>
      <c r="C804" s="28">
        <v>19049</v>
      </c>
      <c r="D804" s="28">
        <v>134251</v>
      </c>
      <c r="E804" s="28">
        <v>115202</v>
      </c>
      <c r="F804" s="28">
        <v>57701</v>
      </c>
      <c r="G804" s="28">
        <v>38652</v>
      </c>
      <c r="H804" s="28">
        <v>-76550</v>
      </c>
      <c r="I804" s="28">
        <v>373779</v>
      </c>
      <c r="J804" s="25"/>
    </row>
    <row r="805" spans="1:10" s="16" customFormat="1" x14ac:dyDescent="0.2">
      <c r="A805" s="26" t="s">
        <v>983</v>
      </c>
      <c r="B805" s="30" t="s">
        <v>984</v>
      </c>
      <c r="C805" s="28">
        <v>14350</v>
      </c>
      <c r="D805" s="28">
        <v>94224</v>
      </c>
      <c r="E805" s="28">
        <v>79874</v>
      </c>
      <c r="F805" s="28">
        <v>17675</v>
      </c>
      <c r="G805" s="28">
        <v>3325</v>
      </c>
      <c r="H805" s="28">
        <v>-76549</v>
      </c>
      <c r="I805" s="28">
        <v>74376</v>
      </c>
      <c r="J805" s="25"/>
    </row>
    <row r="806" spans="1:10" s="16" customFormat="1" x14ac:dyDescent="0.2">
      <c r="A806" s="26" t="s">
        <v>985</v>
      </c>
      <c r="B806" s="30" t="s">
        <v>986</v>
      </c>
      <c r="C806" s="28">
        <v>6350</v>
      </c>
      <c r="D806" s="28">
        <v>72630</v>
      </c>
      <c r="E806" s="28">
        <v>66280</v>
      </c>
      <c r="F806" s="28">
        <v>13117</v>
      </c>
      <c r="G806" s="28">
        <v>6767</v>
      </c>
      <c r="H806" s="28">
        <v>-59513</v>
      </c>
      <c r="I806" s="28">
        <v>55425</v>
      </c>
      <c r="J806" s="25"/>
    </row>
    <row r="807" spans="1:10" s="16" customFormat="1" x14ac:dyDescent="0.2">
      <c r="A807" s="26" t="s">
        <v>1053</v>
      </c>
      <c r="B807" s="30" t="s">
        <v>1054</v>
      </c>
      <c r="C807" s="28">
        <v>8000</v>
      </c>
      <c r="D807" s="28">
        <v>21594</v>
      </c>
      <c r="E807" s="28">
        <v>13594</v>
      </c>
      <c r="F807" s="28">
        <v>4558</v>
      </c>
      <c r="G807" s="28">
        <v>-3442</v>
      </c>
      <c r="H807" s="28">
        <v>-17036</v>
      </c>
      <c r="I807" s="28">
        <v>18951</v>
      </c>
      <c r="J807" s="25"/>
    </row>
    <row r="808" spans="1:10" s="16" customFormat="1" ht="25.5" x14ac:dyDescent="0.2">
      <c r="A808" s="26" t="s">
        <v>1475</v>
      </c>
      <c r="B808" s="30" t="s">
        <v>1476</v>
      </c>
      <c r="C808" s="28">
        <v>4699</v>
      </c>
      <c r="D808" s="28">
        <v>40027</v>
      </c>
      <c r="E808" s="28">
        <v>35328</v>
      </c>
      <c r="F808" s="28">
        <v>40026</v>
      </c>
      <c r="G808" s="28">
        <v>35327</v>
      </c>
      <c r="H808" s="28">
        <v>-1</v>
      </c>
      <c r="I808" s="28">
        <v>299403</v>
      </c>
      <c r="J808" s="25"/>
    </row>
    <row r="809" spans="1:10" s="16" customFormat="1" ht="25.5" x14ac:dyDescent="0.2">
      <c r="A809" s="26" t="s">
        <v>1477</v>
      </c>
      <c r="B809" s="30" t="s">
        <v>1478</v>
      </c>
      <c r="C809" s="28">
        <v>0</v>
      </c>
      <c r="D809" s="28">
        <v>0</v>
      </c>
      <c r="E809" s="28">
        <v>0</v>
      </c>
      <c r="F809" s="28">
        <v>0</v>
      </c>
      <c r="G809" s="28">
        <v>0</v>
      </c>
      <c r="H809" s="28">
        <v>0</v>
      </c>
      <c r="I809" s="28">
        <v>65154</v>
      </c>
      <c r="J809" s="25"/>
    </row>
    <row r="810" spans="1:10" s="16" customFormat="1" x14ac:dyDescent="0.2">
      <c r="A810" s="26" t="s">
        <v>1499</v>
      </c>
      <c r="B810" s="30" t="s">
        <v>1500</v>
      </c>
      <c r="C810" s="28">
        <v>0</v>
      </c>
      <c r="D810" s="28">
        <v>0</v>
      </c>
      <c r="E810" s="28">
        <v>0</v>
      </c>
      <c r="F810" s="28">
        <v>0</v>
      </c>
      <c r="G810" s="28">
        <v>0</v>
      </c>
      <c r="H810" s="28">
        <v>0</v>
      </c>
      <c r="I810" s="28">
        <v>65154</v>
      </c>
      <c r="J810" s="25"/>
    </row>
    <row r="811" spans="1:10" s="16" customFormat="1" ht="25.5" x14ac:dyDescent="0.2">
      <c r="A811" s="26" t="s">
        <v>1513</v>
      </c>
      <c r="B811" s="30" t="s">
        <v>1514</v>
      </c>
      <c r="C811" s="28">
        <v>4699</v>
      </c>
      <c r="D811" s="28">
        <v>40027</v>
      </c>
      <c r="E811" s="28">
        <v>35328</v>
      </c>
      <c r="F811" s="28">
        <v>40026</v>
      </c>
      <c r="G811" s="28">
        <v>35327</v>
      </c>
      <c r="H811" s="28">
        <v>-1</v>
      </c>
      <c r="I811" s="28">
        <v>234249</v>
      </c>
      <c r="J811" s="25"/>
    </row>
    <row r="812" spans="1:10" s="16" customFormat="1" x14ac:dyDescent="0.2">
      <c r="A812" s="26" t="s">
        <v>1575</v>
      </c>
      <c r="B812" s="30" t="s">
        <v>1576</v>
      </c>
      <c r="C812" s="28">
        <v>4699</v>
      </c>
      <c r="D812" s="28">
        <v>40027</v>
      </c>
      <c r="E812" s="28">
        <v>35328</v>
      </c>
      <c r="F812" s="28">
        <v>40026</v>
      </c>
      <c r="G812" s="28">
        <v>35327</v>
      </c>
      <c r="H812" s="28">
        <v>-1</v>
      </c>
      <c r="I812" s="28">
        <v>234249</v>
      </c>
      <c r="J812" s="25"/>
    </row>
    <row r="813" spans="1:10" s="16" customFormat="1" x14ac:dyDescent="0.2">
      <c r="A813" s="26" t="s">
        <v>2400</v>
      </c>
      <c r="B813" s="30" t="s">
        <v>2401</v>
      </c>
      <c r="C813" s="28">
        <v>0</v>
      </c>
      <c r="D813" s="28">
        <v>0</v>
      </c>
      <c r="E813" s="28">
        <v>0</v>
      </c>
      <c r="F813" s="28">
        <v>76549</v>
      </c>
      <c r="G813" s="28">
        <v>0</v>
      </c>
      <c r="H813" s="28">
        <v>0</v>
      </c>
      <c r="I813" s="28">
        <v>115554</v>
      </c>
      <c r="J813" s="25"/>
    </row>
    <row r="814" spans="1:10" s="16" customFormat="1" ht="12" x14ac:dyDescent="0.2">
      <c r="A814" s="25"/>
      <c r="B814" s="25"/>
      <c r="C814" s="25"/>
      <c r="D814" s="25"/>
      <c r="E814" s="25"/>
      <c r="F814" s="25"/>
      <c r="G814" s="25"/>
      <c r="H814" s="25"/>
      <c r="I814" s="25"/>
      <c r="J814" s="25"/>
    </row>
    <row r="815" spans="1:10" s="16" customFormat="1" ht="12.75" customHeight="1" x14ac:dyDescent="0.2">
      <c r="A815" s="74" t="s">
        <v>2664</v>
      </c>
      <c r="B815" s="74"/>
      <c r="C815" s="74"/>
      <c r="D815" s="74"/>
      <c r="E815" s="74"/>
      <c r="F815" s="74"/>
      <c r="G815" s="74"/>
      <c r="H815" s="74"/>
      <c r="I815" s="74"/>
      <c r="J815" s="74"/>
    </row>
    <row r="816" spans="1:10" s="16" customFormat="1" x14ac:dyDescent="0.2">
      <c r="A816" s="22" t="s">
        <v>2663</v>
      </c>
      <c r="B816" s="25"/>
      <c r="C816" s="25"/>
      <c r="D816" s="25"/>
      <c r="E816" s="25"/>
      <c r="F816" s="25"/>
      <c r="G816" s="25"/>
      <c r="H816" s="25"/>
      <c r="I816" s="25"/>
      <c r="J816" s="25"/>
    </row>
    <row r="817" spans="1:10" s="16" customFormat="1" ht="12" x14ac:dyDescent="0.2">
      <c r="A817" s="25"/>
      <c r="B817" s="25"/>
      <c r="C817" s="25"/>
      <c r="D817" s="25"/>
      <c r="E817" s="25"/>
      <c r="F817" s="25"/>
      <c r="G817" s="25"/>
      <c r="H817" s="25"/>
      <c r="I817" s="25"/>
      <c r="J817" s="25"/>
    </row>
    <row r="818" spans="1:10" s="16" customFormat="1" x14ac:dyDescent="0.2">
      <c r="A818" s="22" t="s">
        <v>16</v>
      </c>
      <c r="B818" s="29" t="s">
        <v>2421</v>
      </c>
      <c r="C818" s="24">
        <v>4699</v>
      </c>
      <c r="D818" s="24">
        <v>40027</v>
      </c>
      <c r="E818" s="24">
        <v>35328</v>
      </c>
      <c r="F818" s="24">
        <v>40026</v>
      </c>
      <c r="G818" s="24">
        <v>35327</v>
      </c>
      <c r="H818" s="24">
        <v>-1</v>
      </c>
      <c r="I818" s="24">
        <v>234249</v>
      </c>
      <c r="J818" s="25"/>
    </row>
    <row r="819" spans="1:10" s="16" customFormat="1" x14ac:dyDescent="0.2">
      <c r="A819" s="26" t="s">
        <v>741</v>
      </c>
      <c r="B819" s="30" t="s">
        <v>742</v>
      </c>
      <c r="C819" s="28">
        <v>4699</v>
      </c>
      <c r="D819" s="28">
        <v>40027</v>
      </c>
      <c r="E819" s="28">
        <v>35328</v>
      </c>
      <c r="F819" s="28">
        <v>40026</v>
      </c>
      <c r="G819" s="28">
        <v>35327</v>
      </c>
      <c r="H819" s="28">
        <v>-1</v>
      </c>
      <c r="I819" s="28">
        <v>234249</v>
      </c>
      <c r="J819" s="25"/>
    </row>
    <row r="820" spans="1:10" s="16" customFormat="1" x14ac:dyDescent="0.2">
      <c r="A820" s="26" t="s">
        <v>786</v>
      </c>
      <c r="B820" s="30" t="s">
        <v>787</v>
      </c>
      <c r="C820" s="28">
        <v>4699</v>
      </c>
      <c r="D820" s="28">
        <v>40027</v>
      </c>
      <c r="E820" s="28">
        <v>35328</v>
      </c>
      <c r="F820" s="28">
        <v>40026</v>
      </c>
      <c r="G820" s="28">
        <v>35327</v>
      </c>
      <c r="H820" s="28">
        <v>-1</v>
      </c>
      <c r="I820" s="28">
        <v>234249</v>
      </c>
      <c r="J820" s="25"/>
    </row>
    <row r="821" spans="1:10" s="16" customFormat="1" x14ac:dyDescent="0.2">
      <c r="A821" s="26" t="s">
        <v>806</v>
      </c>
      <c r="B821" s="30" t="s">
        <v>807</v>
      </c>
      <c r="C821" s="28">
        <v>4699</v>
      </c>
      <c r="D821" s="28">
        <v>40027</v>
      </c>
      <c r="E821" s="28">
        <v>35328</v>
      </c>
      <c r="F821" s="28">
        <v>40026</v>
      </c>
      <c r="G821" s="28">
        <v>35327</v>
      </c>
      <c r="H821" s="28">
        <v>-1</v>
      </c>
      <c r="I821" s="28">
        <v>234249</v>
      </c>
      <c r="J821" s="25"/>
    </row>
    <row r="822" spans="1:10" s="16" customFormat="1" x14ac:dyDescent="0.2">
      <c r="A822" s="22" t="s">
        <v>979</v>
      </c>
      <c r="B822" s="29" t="s">
        <v>980</v>
      </c>
      <c r="C822" s="24">
        <v>4699</v>
      </c>
      <c r="D822" s="24">
        <v>40027</v>
      </c>
      <c r="E822" s="24">
        <v>35328</v>
      </c>
      <c r="F822" s="24">
        <v>40026</v>
      </c>
      <c r="G822" s="24">
        <v>35327</v>
      </c>
      <c r="H822" s="24">
        <v>-1</v>
      </c>
      <c r="I822" s="24">
        <v>234249</v>
      </c>
      <c r="J822" s="25"/>
    </row>
    <row r="823" spans="1:10" s="16" customFormat="1" x14ac:dyDescent="0.2">
      <c r="A823" s="26" t="s">
        <v>981</v>
      </c>
      <c r="B823" s="30" t="s">
        <v>982</v>
      </c>
      <c r="C823" s="28">
        <v>4699</v>
      </c>
      <c r="D823" s="28">
        <v>40027</v>
      </c>
      <c r="E823" s="28">
        <v>35328</v>
      </c>
      <c r="F823" s="28">
        <v>40026</v>
      </c>
      <c r="G823" s="28">
        <v>35327</v>
      </c>
      <c r="H823" s="28">
        <v>-1</v>
      </c>
      <c r="I823" s="28">
        <v>234249</v>
      </c>
      <c r="J823" s="25"/>
    </row>
    <row r="824" spans="1:10" s="16" customFormat="1" ht="25.5" x14ac:dyDescent="0.2">
      <c r="A824" s="26" t="s">
        <v>1475</v>
      </c>
      <c r="B824" s="30" t="s">
        <v>1476</v>
      </c>
      <c r="C824" s="28">
        <v>4699</v>
      </c>
      <c r="D824" s="28">
        <v>40027</v>
      </c>
      <c r="E824" s="28">
        <v>35328</v>
      </c>
      <c r="F824" s="28">
        <v>40026</v>
      </c>
      <c r="G824" s="28">
        <v>35327</v>
      </c>
      <c r="H824" s="28">
        <v>-1</v>
      </c>
      <c r="I824" s="28">
        <v>234249</v>
      </c>
      <c r="J824" s="25"/>
    </row>
    <row r="825" spans="1:10" s="16" customFormat="1" ht="25.5" x14ac:dyDescent="0.2">
      <c r="A825" s="26" t="s">
        <v>1513</v>
      </c>
      <c r="B825" s="30" t="s">
        <v>1514</v>
      </c>
      <c r="C825" s="28">
        <v>4699</v>
      </c>
      <c r="D825" s="28">
        <v>40027</v>
      </c>
      <c r="E825" s="28">
        <v>35328</v>
      </c>
      <c r="F825" s="28">
        <v>40026</v>
      </c>
      <c r="G825" s="28">
        <v>35327</v>
      </c>
      <c r="H825" s="28">
        <v>-1</v>
      </c>
      <c r="I825" s="28">
        <v>234249</v>
      </c>
      <c r="J825" s="25"/>
    </row>
    <row r="826" spans="1:10" s="16" customFormat="1" x14ac:dyDescent="0.2">
      <c r="A826" s="26" t="s">
        <v>1575</v>
      </c>
      <c r="B826" s="30" t="s">
        <v>1576</v>
      </c>
      <c r="C826" s="28">
        <v>4699</v>
      </c>
      <c r="D826" s="28">
        <v>40027</v>
      </c>
      <c r="E826" s="28">
        <v>35328</v>
      </c>
      <c r="F826" s="28">
        <v>40026</v>
      </c>
      <c r="G826" s="28">
        <v>35327</v>
      </c>
      <c r="H826" s="28">
        <v>-1</v>
      </c>
      <c r="I826" s="28">
        <v>234249</v>
      </c>
      <c r="J826" s="25"/>
    </row>
    <row r="827" spans="1:10" s="16" customFormat="1" ht="12" x14ac:dyDescent="0.2">
      <c r="A827" s="25"/>
      <c r="B827" s="25"/>
      <c r="C827" s="25"/>
      <c r="D827" s="25"/>
      <c r="E827" s="25"/>
      <c r="F827" s="25"/>
      <c r="G827" s="25"/>
      <c r="H827" s="25"/>
      <c r="I827" s="25"/>
      <c r="J827" s="25"/>
    </row>
    <row r="828" spans="1:10" s="16" customFormat="1" x14ac:dyDescent="0.2">
      <c r="A828" s="74" t="s">
        <v>2665</v>
      </c>
      <c r="B828" s="74"/>
      <c r="C828" s="74"/>
      <c r="D828" s="74"/>
      <c r="E828" s="74"/>
      <c r="F828" s="74"/>
      <c r="G828" s="74"/>
      <c r="H828" s="74"/>
      <c r="I828" s="74"/>
      <c r="J828" s="74"/>
    </row>
    <row r="829" spans="1:10" s="16" customFormat="1" x14ac:dyDescent="0.2">
      <c r="A829" s="22" t="s">
        <v>2663</v>
      </c>
      <c r="B829" s="25"/>
      <c r="C829" s="25"/>
      <c r="D829" s="25"/>
      <c r="E829" s="25"/>
      <c r="F829" s="25"/>
      <c r="G829" s="25"/>
      <c r="H829" s="25"/>
      <c r="I829" s="25"/>
      <c r="J829" s="25"/>
    </row>
    <row r="830" spans="1:10" s="16" customFormat="1" ht="12" x14ac:dyDescent="0.2">
      <c r="A830" s="25"/>
      <c r="B830" s="25"/>
      <c r="C830" s="25"/>
      <c r="D830" s="25"/>
      <c r="E830" s="25"/>
      <c r="F830" s="25"/>
      <c r="G830" s="25"/>
      <c r="H830" s="25"/>
      <c r="I830" s="25"/>
      <c r="J830" s="25"/>
    </row>
    <row r="831" spans="1:10" s="16" customFormat="1" x14ac:dyDescent="0.2">
      <c r="A831" s="22" t="s">
        <v>16</v>
      </c>
      <c r="B831" s="29" t="s">
        <v>2421</v>
      </c>
      <c r="C831" s="24">
        <v>0</v>
      </c>
      <c r="D831" s="24">
        <v>0</v>
      </c>
      <c r="E831" s="24">
        <v>0</v>
      </c>
      <c r="F831" s="24">
        <v>0</v>
      </c>
      <c r="G831" s="24">
        <v>0</v>
      </c>
      <c r="H831" s="24">
        <v>0</v>
      </c>
      <c r="I831" s="24">
        <v>65154</v>
      </c>
      <c r="J831" s="25"/>
    </row>
    <row r="832" spans="1:10" s="16" customFormat="1" x14ac:dyDescent="0.2">
      <c r="A832" s="26" t="s">
        <v>741</v>
      </c>
      <c r="B832" s="30" t="s">
        <v>742</v>
      </c>
      <c r="C832" s="28">
        <v>0</v>
      </c>
      <c r="D832" s="28">
        <v>0</v>
      </c>
      <c r="E832" s="28">
        <v>0</v>
      </c>
      <c r="F832" s="28">
        <v>0</v>
      </c>
      <c r="G832" s="28">
        <v>0</v>
      </c>
      <c r="H832" s="28">
        <v>0</v>
      </c>
      <c r="I832" s="28">
        <v>65154</v>
      </c>
      <c r="J832" s="25"/>
    </row>
    <row r="833" spans="1:10" s="16" customFormat="1" x14ac:dyDescent="0.2">
      <c r="A833" s="26" t="s">
        <v>786</v>
      </c>
      <c r="B833" s="30" t="s">
        <v>787</v>
      </c>
      <c r="C833" s="28">
        <v>0</v>
      </c>
      <c r="D833" s="28">
        <v>0</v>
      </c>
      <c r="E833" s="28">
        <v>0</v>
      </c>
      <c r="F833" s="28">
        <v>0</v>
      </c>
      <c r="G833" s="28">
        <v>0</v>
      </c>
      <c r="H833" s="28">
        <v>0</v>
      </c>
      <c r="I833" s="28">
        <v>65154</v>
      </c>
      <c r="J833" s="25"/>
    </row>
    <row r="834" spans="1:10" s="16" customFormat="1" x14ac:dyDescent="0.2">
      <c r="A834" s="26" t="s">
        <v>788</v>
      </c>
      <c r="B834" s="30" t="s">
        <v>789</v>
      </c>
      <c r="C834" s="28">
        <v>0</v>
      </c>
      <c r="D834" s="28">
        <v>0</v>
      </c>
      <c r="E834" s="28">
        <v>0</v>
      </c>
      <c r="F834" s="28">
        <v>0</v>
      </c>
      <c r="G834" s="28">
        <v>0</v>
      </c>
      <c r="H834" s="28">
        <v>0</v>
      </c>
      <c r="I834" s="28">
        <v>65154</v>
      </c>
      <c r="J834" s="25"/>
    </row>
    <row r="835" spans="1:10" s="16" customFormat="1" x14ac:dyDescent="0.2">
      <c r="A835" s="22" t="s">
        <v>979</v>
      </c>
      <c r="B835" s="29" t="s">
        <v>980</v>
      </c>
      <c r="C835" s="24">
        <v>0</v>
      </c>
      <c r="D835" s="24">
        <v>0</v>
      </c>
      <c r="E835" s="24">
        <v>0</v>
      </c>
      <c r="F835" s="24">
        <v>0</v>
      </c>
      <c r="G835" s="24">
        <v>0</v>
      </c>
      <c r="H835" s="24">
        <v>0</v>
      </c>
      <c r="I835" s="24">
        <v>65154</v>
      </c>
      <c r="J835" s="25"/>
    </row>
    <row r="836" spans="1:10" s="16" customFormat="1" x14ac:dyDescent="0.2">
      <c r="A836" s="26" t="s">
        <v>981</v>
      </c>
      <c r="B836" s="30" t="s">
        <v>982</v>
      </c>
      <c r="C836" s="28">
        <v>0</v>
      </c>
      <c r="D836" s="28">
        <v>0</v>
      </c>
      <c r="E836" s="28">
        <v>0</v>
      </c>
      <c r="F836" s="28">
        <v>0</v>
      </c>
      <c r="G836" s="28">
        <v>0</v>
      </c>
      <c r="H836" s="28">
        <v>0</v>
      </c>
      <c r="I836" s="28">
        <v>65154</v>
      </c>
      <c r="J836" s="25"/>
    </row>
    <row r="837" spans="1:10" s="16" customFormat="1" ht="25.5" x14ac:dyDescent="0.2">
      <c r="A837" s="26" t="s">
        <v>1475</v>
      </c>
      <c r="B837" s="30" t="s">
        <v>1476</v>
      </c>
      <c r="C837" s="28">
        <v>0</v>
      </c>
      <c r="D837" s="28">
        <v>0</v>
      </c>
      <c r="E837" s="28">
        <v>0</v>
      </c>
      <c r="F837" s="28">
        <v>0</v>
      </c>
      <c r="G837" s="28">
        <v>0</v>
      </c>
      <c r="H837" s="28">
        <v>0</v>
      </c>
      <c r="I837" s="28">
        <v>65154</v>
      </c>
      <c r="J837" s="25"/>
    </row>
    <row r="838" spans="1:10" s="16" customFormat="1" ht="25.5" x14ac:dyDescent="0.2">
      <c r="A838" s="26" t="s">
        <v>1477</v>
      </c>
      <c r="B838" s="30" t="s">
        <v>1478</v>
      </c>
      <c r="C838" s="28">
        <v>0</v>
      </c>
      <c r="D838" s="28">
        <v>0</v>
      </c>
      <c r="E838" s="28">
        <v>0</v>
      </c>
      <c r="F838" s="28">
        <v>0</v>
      </c>
      <c r="G838" s="28">
        <v>0</v>
      </c>
      <c r="H838" s="28">
        <v>0</v>
      </c>
      <c r="I838" s="28">
        <v>65154</v>
      </c>
      <c r="J838" s="25"/>
    </row>
    <row r="839" spans="1:10" s="16" customFormat="1" x14ac:dyDescent="0.2">
      <c r="A839" s="26" t="s">
        <v>1499</v>
      </c>
      <c r="B839" s="30" t="s">
        <v>1500</v>
      </c>
      <c r="C839" s="28">
        <v>0</v>
      </c>
      <c r="D839" s="28">
        <v>0</v>
      </c>
      <c r="E839" s="28">
        <v>0</v>
      </c>
      <c r="F839" s="28">
        <v>0</v>
      </c>
      <c r="G839" s="28">
        <v>0</v>
      </c>
      <c r="H839" s="28">
        <v>0</v>
      </c>
      <c r="I839" s="28">
        <v>65154</v>
      </c>
      <c r="J839" s="25"/>
    </row>
    <row r="840" spans="1:10" s="16" customFormat="1" ht="12" x14ac:dyDescent="0.2">
      <c r="A840" s="25"/>
      <c r="B840" s="25"/>
      <c r="C840" s="25"/>
      <c r="D840" s="25"/>
      <c r="E840" s="25"/>
      <c r="F840" s="25"/>
      <c r="G840" s="25"/>
      <c r="H840" s="25"/>
      <c r="I840" s="25"/>
      <c r="J840" s="25"/>
    </row>
    <row r="841" spans="1:10" s="16" customFormat="1" ht="12.75" customHeight="1" x14ac:dyDescent="0.2">
      <c r="A841" s="74" t="s">
        <v>2616</v>
      </c>
      <c r="B841" s="74"/>
      <c r="C841" s="74"/>
      <c r="D841" s="74"/>
      <c r="E841" s="74"/>
      <c r="F841" s="74"/>
      <c r="G841" s="74"/>
      <c r="H841" s="74"/>
      <c r="I841" s="74"/>
      <c r="J841" s="74"/>
    </row>
    <row r="842" spans="1:10" s="16" customFormat="1" x14ac:dyDescent="0.2">
      <c r="A842" s="22" t="s">
        <v>2663</v>
      </c>
      <c r="B842" s="25"/>
      <c r="C842" s="25"/>
      <c r="D842" s="25"/>
      <c r="E842" s="25"/>
      <c r="F842" s="25"/>
      <c r="G842" s="25"/>
      <c r="H842" s="25"/>
      <c r="I842" s="25"/>
      <c r="J842" s="25"/>
    </row>
    <row r="843" spans="1:10" s="16" customFormat="1" ht="12" x14ac:dyDescent="0.2">
      <c r="A843" s="25"/>
      <c r="B843" s="25"/>
      <c r="C843" s="25"/>
      <c r="D843" s="25"/>
      <c r="E843" s="25"/>
      <c r="F843" s="25"/>
      <c r="G843" s="25"/>
      <c r="H843" s="25"/>
      <c r="I843" s="25"/>
      <c r="J843" s="25"/>
    </row>
    <row r="844" spans="1:10" s="16" customFormat="1" x14ac:dyDescent="0.2">
      <c r="A844" s="22" t="s">
        <v>16</v>
      </c>
      <c r="B844" s="29" t="s">
        <v>2421</v>
      </c>
      <c r="C844" s="24">
        <v>14350</v>
      </c>
      <c r="D844" s="24">
        <v>94224</v>
      </c>
      <c r="E844" s="24">
        <v>79874</v>
      </c>
      <c r="F844" s="24">
        <v>17675</v>
      </c>
      <c r="G844" s="24">
        <v>3325</v>
      </c>
      <c r="H844" s="24">
        <v>-76549</v>
      </c>
      <c r="I844" s="24">
        <v>74376</v>
      </c>
      <c r="J844" s="25"/>
    </row>
    <row r="845" spans="1:10" s="16" customFormat="1" x14ac:dyDescent="0.2">
      <c r="A845" s="26" t="s">
        <v>958</v>
      </c>
      <c r="B845" s="30" t="s">
        <v>959</v>
      </c>
      <c r="C845" s="28">
        <v>14350</v>
      </c>
      <c r="D845" s="28">
        <v>94224</v>
      </c>
      <c r="E845" s="28">
        <v>79874</v>
      </c>
      <c r="F845" s="28">
        <v>17675</v>
      </c>
      <c r="G845" s="28">
        <v>3325</v>
      </c>
      <c r="H845" s="28">
        <v>-76549</v>
      </c>
      <c r="I845" s="28">
        <v>74376</v>
      </c>
      <c r="J845" s="25"/>
    </row>
    <row r="846" spans="1:10" s="16" customFormat="1" x14ac:dyDescent="0.2">
      <c r="A846" s="26" t="s">
        <v>960</v>
      </c>
      <c r="B846" s="30" t="s">
        <v>959</v>
      </c>
      <c r="C846" s="28">
        <v>14350</v>
      </c>
      <c r="D846" s="28">
        <v>94224</v>
      </c>
      <c r="E846" s="28">
        <v>79874</v>
      </c>
      <c r="F846" s="28">
        <v>17675</v>
      </c>
      <c r="G846" s="28">
        <v>3325</v>
      </c>
      <c r="H846" s="28">
        <v>-76549</v>
      </c>
      <c r="I846" s="28">
        <v>74376</v>
      </c>
      <c r="J846" s="25"/>
    </row>
    <row r="847" spans="1:10" s="16" customFormat="1" x14ac:dyDescent="0.2">
      <c r="A847" s="26" t="s">
        <v>961</v>
      </c>
      <c r="B847" s="30" t="s">
        <v>962</v>
      </c>
      <c r="C847" s="28">
        <v>14350</v>
      </c>
      <c r="D847" s="28">
        <v>94224</v>
      </c>
      <c r="E847" s="28">
        <v>79874</v>
      </c>
      <c r="F847" s="28">
        <v>17675</v>
      </c>
      <c r="G847" s="28">
        <v>3325</v>
      </c>
      <c r="H847" s="28">
        <v>-76549</v>
      </c>
      <c r="I847" s="28">
        <v>74376</v>
      </c>
      <c r="J847" s="25"/>
    </row>
    <row r="848" spans="1:10" s="16" customFormat="1" x14ac:dyDescent="0.2">
      <c r="A848" s="22" t="s">
        <v>979</v>
      </c>
      <c r="B848" s="29" t="s">
        <v>980</v>
      </c>
      <c r="C848" s="24">
        <v>14350</v>
      </c>
      <c r="D848" s="24">
        <v>94224</v>
      </c>
      <c r="E848" s="24">
        <v>79874</v>
      </c>
      <c r="F848" s="24">
        <v>17675</v>
      </c>
      <c r="G848" s="24">
        <v>3325</v>
      </c>
      <c r="H848" s="24">
        <v>-76549</v>
      </c>
      <c r="I848" s="24">
        <v>74376</v>
      </c>
      <c r="J848" s="25"/>
    </row>
    <row r="849" spans="1:10" s="16" customFormat="1" x14ac:dyDescent="0.2">
      <c r="A849" s="26" t="s">
        <v>981</v>
      </c>
      <c r="B849" s="30" t="s">
        <v>982</v>
      </c>
      <c r="C849" s="28">
        <v>14350</v>
      </c>
      <c r="D849" s="28">
        <v>94224</v>
      </c>
      <c r="E849" s="28">
        <v>79874</v>
      </c>
      <c r="F849" s="28">
        <v>17675</v>
      </c>
      <c r="G849" s="28">
        <v>3325</v>
      </c>
      <c r="H849" s="28">
        <v>-76549</v>
      </c>
      <c r="I849" s="28">
        <v>74376</v>
      </c>
      <c r="J849" s="25"/>
    </row>
    <row r="850" spans="1:10" s="16" customFormat="1" x14ac:dyDescent="0.2">
      <c r="A850" s="26" t="s">
        <v>983</v>
      </c>
      <c r="B850" s="30" t="s">
        <v>984</v>
      </c>
      <c r="C850" s="28">
        <v>14350</v>
      </c>
      <c r="D850" s="28">
        <v>94224</v>
      </c>
      <c r="E850" s="28">
        <v>79874</v>
      </c>
      <c r="F850" s="28">
        <v>17675</v>
      </c>
      <c r="G850" s="28">
        <v>3325</v>
      </c>
      <c r="H850" s="28">
        <v>-76549</v>
      </c>
      <c r="I850" s="28">
        <v>74376</v>
      </c>
      <c r="J850" s="25"/>
    </row>
    <row r="851" spans="1:10" s="16" customFormat="1" x14ac:dyDescent="0.2">
      <c r="A851" s="26" t="s">
        <v>985</v>
      </c>
      <c r="B851" s="30" t="s">
        <v>986</v>
      </c>
      <c r="C851" s="28">
        <v>6350</v>
      </c>
      <c r="D851" s="28">
        <v>72630</v>
      </c>
      <c r="E851" s="28">
        <v>66280</v>
      </c>
      <c r="F851" s="28">
        <v>13117</v>
      </c>
      <c r="G851" s="28">
        <v>6767</v>
      </c>
      <c r="H851" s="28">
        <v>-59513</v>
      </c>
      <c r="I851" s="28">
        <v>55425</v>
      </c>
      <c r="J851" s="25"/>
    </row>
    <row r="852" spans="1:10" s="16" customFormat="1" x14ac:dyDescent="0.2">
      <c r="A852" s="26" t="s">
        <v>1053</v>
      </c>
      <c r="B852" s="30" t="s">
        <v>1054</v>
      </c>
      <c r="C852" s="28">
        <v>8000</v>
      </c>
      <c r="D852" s="28">
        <v>21594</v>
      </c>
      <c r="E852" s="28">
        <v>13594</v>
      </c>
      <c r="F852" s="28">
        <v>4558</v>
      </c>
      <c r="G852" s="28">
        <v>-3442</v>
      </c>
      <c r="H852" s="28">
        <v>-17036</v>
      </c>
      <c r="I852" s="28">
        <v>18951</v>
      </c>
      <c r="J852" s="25"/>
    </row>
    <row r="853" spans="1:10" s="16" customFormat="1" x14ac:dyDescent="0.2">
      <c r="A853" s="26" t="s">
        <v>2400</v>
      </c>
      <c r="B853" s="30" t="s">
        <v>2401</v>
      </c>
      <c r="C853" s="28">
        <v>0</v>
      </c>
      <c r="D853" s="28">
        <v>0</v>
      </c>
      <c r="E853" s="28">
        <v>0</v>
      </c>
      <c r="F853" s="28">
        <v>76549</v>
      </c>
      <c r="G853" s="28">
        <v>0</v>
      </c>
      <c r="H853" s="28">
        <v>0</v>
      </c>
      <c r="I853" s="28">
        <v>115554</v>
      </c>
      <c r="J853" s="25"/>
    </row>
    <row r="854" spans="1:10" s="16" customFormat="1" ht="12" x14ac:dyDescent="0.2">
      <c r="A854" s="25"/>
      <c r="B854" s="25"/>
      <c r="C854" s="25"/>
      <c r="D854" s="25"/>
      <c r="E854" s="25"/>
      <c r="F854" s="25"/>
      <c r="G854" s="25"/>
      <c r="H854" s="25"/>
      <c r="I854" s="25"/>
      <c r="J854" s="25"/>
    </row>
    <row r="855" spans="1:10" s="16" customFormat="1" x14ac:dyDescent="0.2">
      <c r="A855" s="74" t="s">
        <v>2459</v>
      </c>
      <c r="B855" s="74"/>
      <c r="C855" s="74"/>
      <c r="D855" s="74"/>
      <c r="E855" s="74"/>
      <c r="F855" s="74"/>
      <c r="G855" s="74"/>
      <c r="H855" s="74"/>
      <c r="I855" s="74"/>
      <c r="J855" s="74"/>
    </row>
    <row r="856" spans="1:10" s="16" customFormat="1" x14ac:dyDescent="0.2">
      <c r="A856" s="22" t="s">
        <v>2600</v>
      </c>
      <c r="B856" s="25"/>
      <c r="C856" s="25"/>
      <c r="D856" s="25"/>
      <c r="E856" s="25"/>
      <c r="F856" s="25"/>
      <c r="G856" s="25"/>
      <c r="H856" s="25"/>
      <c r="I856" s="25"/>
      <c r="J856" s="25"/>
    </row>
    <row r="857" spans="1:10" s="16" customFormat="1" ht="12" x14ac:dyDescent="0.2">
      <c r="A857" s="25"/>
      <c r="B857" s="25"/>
      <c r="C857" s="25"/>
      <c r="D857" s="25"/>
      <c r="E857" s="25"/>
      <c r="F857" s="25"/>
      <c r="G857" s="25"/>
      <c r="H857" s="25"/>
      <c r="I857" s="25"/>
      <c r="J857" s="25"/>
    </row>
    <row r="858" spans="1:10" s="16" customFormat="1" x14ac:dyDescent="0.2">
      <c r="A858" s="22" t="s">
        <v>16</v>
      </c>
      <c r="B858" s="29" t="s">
        <v>2421</v>
      </c>
      <c r="C858" s="24">
        <v>1231404</v>
      </c>
      <c r="D858" s="24">
        <v>1319223</v>
      </c>
      <c r="E858" s="24">
        <v>87819</v>
      </c>
      <c r="F858" s="24">
        <v>640174</v>
      </c>
      <c r="G858" s="24">
        <v>-591230</v>
      </c>
      <c r="H858" s="24">
        <v>-679049</v>
      </c>
      <c r="I858" s="24">
        <v>440201</v>
      </c>
      <c r="J858" s="25"/>
    </row>
    <row r="859" spans="1:10" s="16" customFormat="1" x14ac:dyDescent="0.2">
      <c r="A859" s="26" t="s">
        <v>808</v>
      </c>
      <c r="B859" s="30" t="s">
        <v>809</v>
      </c>
      <c r="C859" s="28">
        <v>77985</v>
      </c>
      <c r="D859" s="28">
        <v>73985</v>
      </c>
      <c r="E859" s="28">
        <v>-4000</v>
      </c>
      <c r="F859" s="28">
        <v>59450</v>
      </c>
      <c r="G859" s="28">
        <v>-18535</v>
      </c>
      <c r="H859" s="28">
        <v>-14535</v>
      </c>
      <c r="I859" s="28">
        <v>58771</v>
      </c>
      <c r="J859" s="25"/>
    </row>
    <row r="860" spans="1:10" s="16" customFormat="1" x14ac:dyDescent="0.2">
      <c r="A860" s="26" t="s">
        <v>832</v>
      </c>
      <c r="B860" s="30" t="s">
        <v>833</v>
      </c>
      <c r="C860" s="28">
        <v>77985</v>
      </c>
      <c r="D860" s="28">
        <v>73985</v>
      </c>
      <c r="E860" s="28">
        <v>-4000</v>
      </c>
      <c r="F860" s="28">
        <v>59450</v>
      </c>
      <c r="G860" s="28">
        <v>-18535</v>
      </c>
      <c r="H860" s="28">
        <v>-14535</v>
      </c>
      <c r="I860" s="28">
        <v>58771</v>
      </c>
      <c r="J860" s="25"/>
    </row>
    <row r="861" spans="1:10" s="16" customFormat="1" ht="25.5" x14ac:dyDescent="0.2">
      <c r="A861" s="26" t="s">
        <v>838</v>
      </c>
      <c r="B861" s="30" t="s">
        <v>839</v>
      </c>
      <c r="C861" s="28">
        <v>77985</v>
      </c>
      <c r="D861" s="28">
        <v>73985</v>
      </c>
      <c r="E861" s="28">
        <v>-4000</v>
      </c>
      <c r="F861" s="28">
        <v>59450</v>
      </c>
      <c r="G861" s="28">
        <v>-18535</v>
      </c>
      <c r="H861" s="28">
        <v>-14535</v>
      </c>
      <c r="I861" s="28">
        <v>58771</v>
      </c>
      <c r="J861" s="25"/>
    </row>
    <row r="862" spans="1:10" s="16" customFormat="1" ht="25.5" x14ac:dyDescent="0.2">
      <c r="A862" s="26" t="s">
        <v>842</v>
      </c>
      <c r="B862" s="30" t="s">
        <v>843</v>
      </c>
      <c r="C862" s="28">
        <v>77985</v>
      </c>
      <c r="D862" s="28">
        <v>73985</v>
      </c>
      <c r="E862" s="28">
        <v>-4000</v>
      </c>
      <c r="F862" s="28">
        <v>59450</v>
      </c>
      <c r="G862" s="28">
        <v>-18535</v>
      </c>
      <c r="H862" s="28">
        <v>-14535</v>
      </c>
      <c r="I862" s="28">
        <v>58771</v>
      </c>
      <c r="J862" s="25"/>
    </row>
    <row r="863" spans="1:10" s="16" customFormat="1" x14ac:dyDescent="0.2">
      <c r="A863" s="26" t="s">
        <v>958</v>
      </c>
      <c r="B863" s="30" t="s">
        <v>959</v>
      </c>
      <c r="C863" s="28">
        <v>1153419</v>
      </c>
      <c r="D863" s="28">
        <v>1245238</v>
      </c>
      <c r="E863" s="28">
        <v>91819</v>
      </c>
      <c r="F863" s="28">
        <v>580724</v>
      </c>
      <c r="G863" s="28">
        <v>-572695</v>
      </c>
      <c r="H863" s="28">
        <v>-664514</v>
      </c>
      <c r="I863" s="28">
        <v>381430</v>
      </c>
      <c r="J863" s="25"/>
    </row>
    <row r="864" spans="1:10" s="16" customFormat="1" x14ac:dyDescent="0.2">
      <c r="A864" s="26" t="s">
        <v>960</v>
      </c>
      <c r="B864" s="30" t="s">
        <v>959</v>
      </c>
      <c r="C864" s="28">
        <v>1153419</v>
      </c>
      <c r="D864" s="28">
        <v>1245238</v>
      </c>
      <c r="E864" s="28">
        <v>91819</v>
      </c>
      <c r="F864" s="28">
        <v>580724</v>
      </c>
      <c r="G864" s="28">
        <v>-572695</v>
      </c>
      <c r="H864" s="28">
        <v>-664514</v>
      </c>
      <c r="I864" s="28">
        <v>381430</v>
      </c>
      <c r="J864" s="25"/>
    </row>
    <row r="865" spans="1:10" s="16" customFormat="1" x14ac:dyDescent="0.2">
      <c r="A865" s="26" t="s">
        <v>961</v>
      </c>
      <c r="B865" s="30" t="s">
        <v>962</v>
      </c>
      <c r="C865" s="28">
        <v>1153419</v>
      </c>
      <c r="D865" s="28">
        <v>1245238</v>
      </c>
      <c r="E865" s="28">
        <v>91819</v>
      </c>
      <c r="F865" s="28">
        <v>580724</v>
      </c>
      <c r="G865" s="28">
        <v>-572695</v>
      </c>
      <c r="H865" s="28">
        <v>-664514</v>
      </c>
      <c r="I865" s="28">
        <v>381430</v>
      </c>
      <c r="J865" s="25"/>
    </row>
    <row r="866" spans="1:10" s="16" customFormat="1" x14ac:dyDescent="0.2">
      <c r="A866" s="22" t="s">
        <v>979</v>
      </c>
      <c r="B866" s="29" t="s">
        <v>980</v>
      </c>
      <c r="C866" s="24">
        <v>1231404</v>
      </c>
      <c r="D866" s="24">
        <v>1319223</v>
      </c>
      <c r="E866" s="24">
        <v>87819</v>
      </c>
      <c r="F866" s="24">
        <v>640174</v>
      </c>
      <c r="G866" s="24">
        <v>-591230</v>
      </c>
      <c r="H866" s="24">
        <v>-679049</v>
      </c>
      <c r="I866" s="24">
        <v>440201</v>
      </c>
      <c r="J866" s="25"/>
    </row>
    <row r="867" spans="1:10" s="16" customFormat="1" ht="12.75" customHeight="1" x14ac:dyDescent="0.2">
      <c r="A867" s="26" t="s">
        <v>981</v>
      </c>
      <c r="B867" s="30" t="s">
        <v>982</v>
      </c>
      <c r="C867" s="28">
        <v>1231404</v>
      </c>
      <c r="D867" s="28">
        <v>1319223</v>
      </c>
      <c r="E867" s="28">
        <v>87819</v>
      </c>
      <c r="F867" s="28">
        <v>640174</v>
      </c>
      <c r="G867" s="28">
        <v>-591230</v>
      </c>
      <c r="H867" s="28">
        <v>-679049</v>
      </c>
      <c r="I867" s="28">
        <v>440201</v>
      </c>
      <c r="J867" s="25"/>
    </row>
    <row r="868" spans="1:10" s="16" customFormat="1" x14ac:dyDescent="0.2">
      <c r="A868" s="26" t="s">
        <v>983</v>
      </c>
      <c r="B868" s="30" t="s">
        <v>984</v>
      </c>
      <c r="C868" s="28">
        <v>1231404</v>
      </c>
      <c r="D868" s="28">
        <v>1319223</v>
      </c>
      <c r="E868" s="28">
        <v>87819</v>
      </c>
      <c r="F868" s="28">
        <v>640174</v>
      </c>
      <c r="G868" s="28">
        <v>-591230</v>
      </c>
      <c r="H868" s="28">
        <v>-679049</v>
      </c>
      <c r="I868" s="28">
        <v>440201</v>
      </c>
      <c r="J868" s="25"/>
    </row>
    <row r="869" spans="1:10" s="16" customFormat="1" x14ac:dyDescent="0.2">
      <c r="A869" s="26" t="s">
        <v>985</v>
      </c>
      <c r="B869" s="30" t="s">
        <v>986</v>
      </c>
      <c r="C869" s="28">
        <v>1116951</v>
      </c>
      <c r="D869" s="28">
        <v>1108770</v>
      </c>
      <c r="E869" s="28">
        <v>-8181</v>
      </c>
      <c r="F869" s="28">
        <v>526164</v>
      </c>
      <c r="G869" s="28">
        <v>-590787</v>
      </c>
      <c r="H869" s="28">
        <v>-582606</v>
      </c>
      <c r="I869" s="28">
        <v>378069</v>
      </c>
      <c r="J869" s="25"/>
    </row>
    <row r="870" spans="1:10" s="16" customFormat="1" x14ac:dyDescent="0.2">
      <c r="A870" s="26" t="s">
        <v>1053</v>
      </c>
      <c r="B870" s="30" t="s">
        <v>1054</v>
      </c>
      <c r="C870" s="28">
        <v>114453</v>
      </c>
      <c r="D870" s="28">
        <v>210453</v>
      </c>
      <c r="E870" s="28">
        <v>96000</v>
      </c>
      <c r="F870" s="28">
        <v>114010</v>
      </c>
      <c r="G870" s="28">
        <v>-443</v>
      </c>
      <c r="H870" s="28">
        <v>-96443</v>
      </c>
      <c r="I870" s="28">
        <v>62132</v>
      </c>
      <c r="J870" s="25"/>
    </row>
    <row r="871" spans="1:10" s="16" customFormat="1" x14ac:dyDescent="0.2">
      <c r="A871" s="26" t="s">
        <v>2400</v>
      </c>
      <c r="B871" s="30" t="s">
        <v>2401</v>
      </c>
      <c r="C871" s="28">
        <v>0</v>
      </c>
      <c r="D871" s="28">
        <v>0</v>
      </c>
      <c r="E871" s="28">
        <v>0</v>
      </c>
      <c r="F871" s="28">
        <v>664514</v>
      </c>
      <c r="G871" s="28">
        <v>0</v>
      </c>
      <c r="H871" s="28">
        <v>0</v>
      </c>
      <c r="I871" s="28">
        <v>446490</v>
      </c>
      <c r="J871" s="25"/>
    </row>
    <row r="872" spans="1:10" s="16" customFormat="1" ht="12" x14ac:dyDescent="0.2">
      <c r="A872" s="25"/>
      <c r="B872" s="25"/>
      <c r="C872" s="25"/>
      <c r="D872" s="25"/>
      <c r="E872" s="25"/>
      <c r="F872" s="25"/>
      <c r="G872" s="25"/>
      <c r="H872" s="25"/>
      <c r="I872" s="25"/>
      <c r="J872" s="25"/>
    </row>
    <row r="873" spans="1:10" s="16" customFormat="1" x14ac:dyDescent="0.2">
      <c r="A873" s="74" t="s">
        <v>2628</v>
      </c>
      <c r="B873" s="74"/>
      <c r="C873" s="74"/>
      <c r="D873" s="74"/>
      <c r="E873" s="74"/>
      <c r="F873" s="74"/>
      <c r="G873" s="74"/>
      <c r="H873" s="74"/>
      <c r="I873" s="74"/>
      <c r="J873" s="74"/>
    </row>
    <row r="874" spans="1:10" s="16" customFormat="1" x14ac:dyDescent="0.2">
      <c r="A874" s="22" t="s">
        <v>2600</v>
      </c>
      <c r="B874" s="25"/>
      <c r="C874" s="25"/>
      <c r="D874" s="25"/>
      <c r="E874" s="25"/>
      <c r="F874" s="25"/>
      <c r="G874" s="25"/>
      <c r="H874" s="25"/>
      <c r="I874" s="25"/>
      <c r="J874" s="25"/>
    </row>
    <row r="875" spans="1:10" s="16" customFormat="1" ht="12" x14ac:dyDescent="0.2">
      <c r="A875" s="25"/>
      <c r="B875" s="25"/>
      <c r="C875" s="25"/>
      <c r="D875" s="25"/>
      <c r="E875" s="25"/>
      <c r="F875" s="25"/>
      <c r="G875" s="25"/>
      <c r="H875" s="25"/>
      <c r="I875" s="25"/>
      <c r="J875" s="25"/>
    </row>
    <row r="876" spans="1:10" s="16" customFormat="1" x14ac:dyDescent="0.2">
      <c r="A876" s="22" t="s">
        <v>16</v>
      </c>
      <c r="B876" s="29" t="s">
        <v>2421</v>
      </c>
      <c r="C876" s="24">
        <v>77985</v>
      </c>
      <c r="D876" s="24">
        <v>73985</v>
      </c>
      <c r="E876" s="24">
        <v>-4000</v>
      </c>
      <c r="F876" s="24">
        <v>59450</v>
      </c>
      <c r="G876" s="24">
        <v>-18535</v>
      </c>
      <c r="H876" s="24">
        <v>-14535</v>
      </c>
      <c r="I876" s="24">
        <v>58771</v>
      </c>
      <c r="J876" s="25"/>
    </row>
    <row r="877" spans="1:10" s="16" customFormat="1" x14ac:dyDescent="0.2">
      <c r="A877" s="26" t="s">
        <v>808</v>
      </c>
      <c r="B877" s="30" t="s">
        <v>809</v>
      </c>
      <c r="C877" s="28">
        <v>77985</v>
      </c>
      <c r="D877" s="28">
        <v>73985</v>
      </c>
      <c r="E877" s="28">
        <v>-4000</v>
      </c>
      <c r="F877" s="28">
        <v>59450</v>
      </c>
      <c r="G877" s="28">
        <v>-18535</v>
      </c>
      <c r="H877" s="28">
        <v>-14535</v>
      </c>
      <c r="I877" s="28">
        <v>58771</v>
      </c>
      <c r="J877" s="25"/>
    </row>
    <row r="878" spans="1:10" s="16" customFormat="1" x14ac:dyDescent="0.2">
      <c r="A878" s="26" t="s">
        <v>832</v>
      </c>
      <c r="B878" s="30" t="s">
        <v>833</v>
      </c>
      <c r="C878" s="28">
        <v>77985</v>
      </c>
      <c r="D878" s="28">
        <v>73985</v>
      </c>
      <c r="E878" s="28">
        <v>-4000</v>
      </c>
      <c r="F878" s="28">
        <v>59450</v>
      </c>
      <c r="G878" s="28">
        <v>-18535</v>
      </c>
      <c r="H878" s="28">
        <v>-14535</v>
      </c>
      <c r="I878" s="28">
        <v>58771</v>
      </c>
      <c r="J878" s="25"/>
    </row>
    <row r="879" spans="1:10" s="16" customFormat="1" ht="25.5" x14ac:dyDescent="0.2">
      <c r="A879" s="26" t="s">
        <v>838</v>
      </c>
      <c r="B879" s="30" t="s">
        <v>839</v>
      </c>
      <c r="C879" s="28">
        <v>77985</v>
      </c>
      <c r="D879" s="28">
        <v>73985</v>
      </c>
      <c r="E879" s="28">
        <v>-4000</v>
      </c>
      <c r="F879" s="28">
        <v>59450</v>
      </c>
      <c r="G879" s="28">
        <v>-18535</v>
      </c>
      <c r="H879" s="28">
        <v>-14535</v>
      </c>
      <c r="I879" s="28">
        <v>58771</v>
      </c>
      <c r="J879" s="25"/>
    </row>
    <row r="880" spans="1:10" s="16" customFormat="1" ht="25.5" x14ac:dyDescent="0.2">
      <c r="A880" s="26" t="s">
        <v>842</v>
      </c>
      <c r="B880" s="30" t="s">
        <v>843</v>
      </c>
      <c r="C880" s="28">
        <v>77985</v>
      </c>
      <c r="D880" s="28">
        <v>73985</v>
      </c>
      <c r="E880" s="28">
        <v>-4000</v>
      </c>
      <c r="F880" s="28">
        <v>59450</v>
      </c>
      <c r="G880" s="28">
        <v>-18535</v>
      </c>
      <c r="H880" s="28">
        <v>-14535</v>
      </c>
      <c r="I880" s="28">
        <v>58771</v>
      </c>
      <c r="J880" s="25"/>
    </row>
    <row r="881" spans="1:10" s="16" customFormat="1" ht="12.75" customHeight="1" x14ac:dyDescent="0.2">
      <c r="A881" s="22" t="s">
        <v>979</v>
      </c>
      <c r="B881" s="29" t="s">
        <v>980</v>
      </c>
      <c r="C881" s="24">
        <v>77985</v>
      </c>
      <c r="D881" s="24">
        <v>73985</v>
      </c>
      <c r="E881" s="24">
        <v>-4000</v>
      </c>
      <c r="F881" s="24">
        <v>59450</v>
      </c>
      <c r="G881" s="24">
        <v>-18535</v>
      </c>
      <c r="H881" s="24">
        <v>-14535</v>
      </c>
      <c r="I881" s="24">
        <v>58771</v>
      </c>
      <c r="J881" s="25"/>
    </row>
    <row r="882" spans="1:10" s="16" customFormat="1" x14ac:dyDescent="0.2">
      <c r="A882" s="26" t="s">
        <v>981</v>
      </c>
      <c r="B882" s="30" t="s">
        <v>982</v>
      </c>
      <c r="C882" s="28">
        <v>77985</v>
      </c>
      <c r="D882" s="28">
        <v>73985</v>
      </c>
      <c r="E882" s="28">
        <v>-4000</v>
      </c>
      <c r="F882" s="28">
        <v>59450</v>
      </c>
      <c r="G882" s="28">
        <v>-18535</v>
      </c>
      <c r="H882" s="28">
        <v>-14535</v>
      </c>
      <c r="I882" s="28">
        <v>58771</v>
      </c>
      <c r="J882" s="25"/>
    </row>
    <row r="883" spans="1:10" s="16" customFormat="1" x14ac:dyDescent="0.2">
      <c r="A883" s="26" t="s">
        <v>983</v>
      </c>
      <c r="B883" s="30" t="s">
        <v>984</v>
      </c>
      <c r="C883" s="28">
        <v>77985</v>
      </c>
      <c r="D883" s="28">
        <v>73985</v>
      </c>
      <c r="E883" s="28">
        <v>-4000</v>
      </c>
      <c r="F883" s="28">
        <v>59450</v>
      </c>
      <c r="G883" s="28">
        <v>-18535</v>
      </c>
      <c r="H883" s="28">
        <v>-14535</v>
      </c>
      <c r="I883" s="28">
        <v>58771</v>
      </c>
      <c r="J883" s="25"/>
    </row>
    <row r="884" spans="1:10" s="16" customFormat="1" x14ac:dyDescent="0.2">
      <c r="A884" s="26" t="s">
        <v>1053</v>
      </c>
      <c r="B884" s="30" t="s">
        <v>1054</v>
      </c>
      <c r="C884" s="28">
        <v>77985</v>
      </c>
      <c r="D884" s="28">
        <v>73985</v>
      </c>
      <c r="E884" s="28">
        <v>-4000</v>
      </c>
      <c r="F884" s="28">
        <v>59450</v>
      </c>
      <c r="G884" s="28">
        <v>-18535</v>
      </c>
      <c r="H884" s="28">
        <v>-14535</v>
      </c>
      <c r="I884" s="28">
        <v>58771</v>
      </c>
      <c r="J884" s="25"/>
    </row>
    <row r="885" spans="1:10" s="16" customFormat="1" ht="12" x14ac:dyDescent="0.2">
      <c r="A885" s="25"/>
      <c r="B885" s="25"/>
      <c r="C885" s="25"/>
      <c r="D885" s="25"/>
      <c r="E885" s="25"/>
      <c r="F885" s="25"/>
      <c r="G885" s="25"/>
      <c r="H885" s="25"/>
      <c r="I885" s="25"/>
      <c r="J885" s="25"/>
    </row>
    <row r="886" spans="1:10" s="16" customFormat="1" x14ac:dyDescent="0.2">
      <c r="A886" s="74" t="s">
        <v>2468</v>
      </c>
      <c r="B886" s="74"/>
      <c r="C886" s="74"/>
      <c r="D886" s="74"/>
      <c r="E886" s="74"/>
      <c r="F886" s="74"/>
      <c r="G886" s="74"/>
      <c r="H886" s="74"/>
      <c r="I886" s="74"/>
      <c r="J886" s="74"/>
    </row>
    <row r="887" spans="1:10" s="16" customFormat="1" x14ac:dyDescent="0.2">
      <c r="A887" s="22" t="s">
        <v>2600</v>
      </c>
      <c r="B887" s="25"/>
      <c r="C887" s="25"/>
      <c r="D887" s="25"/>
      <c r="E887" s="25"/>
      <c r="F887" s="25"/>
      <c r="G887" s="25"/>
      <c r="H887" s="25"/>
      <c r="I887" s="25"/>
      <c r="J887" s="25"/>
    </row>
    <row r="888" spans="1:10" s="16" customFormat="1" ht="12" x14ac:dyDescent="0.2">
      <c r="A888" s="25"/>
      <c r="B888" s="25"/>
      <c r="C888" s="25"/>
      <c r="D888" s="25"/>
      <c r="E888" s="25"/>
      <c r="F888" s="25"/>
      <c r="G888" s="25"/>
      <c r="H888" s="25"/>
      <c r="I888" s="25"/>
      <c r="J888" s="25"/>
    </row>
    <row r="889" spans="1:10" s="16" customFormat="1" x14ac:dyDescent="0.2">
      <c r="A889" s="22" t="s">
        <v>16</v>
      </c>
      <c r="B889" s="29" t="s">
        <v>2421</v>
      </c>
      <c r="C889" s="24">
        <v>1153419</v>
      </c>
      <c r="D889" s="24">
        <v>1245238</v>
      </c>
      <c r="E889" s="24">
        <v>91819</v>
      </c>
      <c r="F889" s="24">
        <v>580724</v>
      </c>
      <c r="G889" s="24">
        <v>-572695</v>
      </c>
      <c r="H889" s="24">
        <v>-664514</v>
      </c>
      <c r="I889" s="24">
        <v>381430</v>
      </c>
      <c r="J889" s="25"/>
    </row>
    <row r="890" spans="1:10" s="16" customFormat="1" x14ac:dyDescent="0.2">
      <c r="A890" s="26" t="s">
        <v>958</v>
      </c>
      <c r="B890" s="30" t="s">
        <v>959</v>
      </c>
      <c r="C890" s="28">
        <v>1153419</v>
      </c>
      <c r="D890" s="28">
        <v>1245238</v>
      </c>
      <c r="E890" s="28">
        <v>91819</v>
      </c>
      <c r="F890" s="28">
        <v>580724</v>
      </c>
      <c r="G890" s="28">
        <v>-572695</v>
      </c>
      <c r="H890" s="28">
        <v>-664514</v>
      </c>
      <c r="I890" s="28">
        <v>381430</v>
      </c>
      <c r="J890" s="25"/>
    </row>
    <row r="891" spans="1:10" s="16" customFormat="1" x14ac:dyDescent="0.2">
      <c r="A891" s="26" t="s">
        <v>960</v>
      </c>
      <c r="B891" s="30" t="s">
        <v>959</v>
      </c>
      <c r="C891" s="28">
        <v>1153419</v>
      </c>
      <c r="D891" s="28">
        <v>1245238</v>
      </c>
      <c r="E891" s="28">
        <v>91819</v>
      </c>
      <c r="F891" s="28">
        <v>580724</v>
      </c>
      <c r="G891" s="28">
        <v>-572695</v>
      </c>
      <c r="H891" s="28">
        <v>-664514</v>
      </c>
      <c r="I891" s="28">
        <v>381430</v>
      </c>
      <c r="J891" s="25"/>
    </row>
    <row r="892" spans="1:10" s="16" customFormat="1" x14ac:dyDescent="0.2">
      <c r="A892" s="26" t="s">
        <v>961</v>
      </c>
      <c r="B892" s="30" t="s">
        <v>962</v>
      </c>
      <c r="C892" s="28">
        <v>1153419</v>
      </c>
      <c r="D892" s="28">
        <v>1245238</v>
      </c>
      <c r="E892" s="28">
        <v>91819</v>
      </c>
      <c r="F892" s="28">
        <v>580724</v>
      </c>
      <c r="G892" s="28">
        <v>-572695</v>
      </c>
      <c r="H892" s="28">
        <v>-664514</v>
      </c>
      <c r="I892" s="28">
        <v>381430</v>
      </c>
      <c r="J892" s="25"/>
    </row>
    <row r="893" spans="1:10" s="16" customFormat="1" x14ac:dyDescent="0.2">
      <c r="A893" s="22" t="s">
        <v>979</v>
      </c>
      <c r="B893" s="29" t="s">
        <v>980</v>
      </c>
      <c r="C893" s="24">
        <v>1153419</v>
      </c>
      <c r="D893" s="24">
        <v>1245238</v>
      </c>
      <c r="E893" s="24">
        <v>91819</v>
      </c>
      <c r="F893" s="24">
        <v>580724</v>
      </c>
      <c r="G893" s="24">
        <v>-572695</v>
      </c>
      <c r="H893" s="24">
        <v>-664514</v>
      </c>
      <c r="I893" s="24">
        <v>381430</v>
      </c>
      <c r="J893" s="25"/>
    </row>
    <row r="894" spans="1:10" s="16" customFormat="1" x14ac:dyDescent="0.2">
      <c r="A894" s="26" t="s">
        <v>981</v>
      </c>
      <c r="B894" s="30" t="s">
        <v>982</v>
      </c>
      <c r="C894" s="28">
        <v>1153419</v>
      </c>
      <c r="D894" s="28">
        <v>1245238</v>
      </c>
      <c r="E894" s="28">
        <v>91819</v>
      </c>
      <c r="F894" s="28">
        <v>580724</v>
      </c>
      <c r="G894" s="28">
        <v>-572695</v>
      </c>
      <c r="H894" s="28">
        <v>-664514</v>
      </c>
      <c r="I894" s="28">
        <v>381430</v>
      </c>
      <c r="J894" s="25"/>
    </row>
    <row r="895" spans="1:10" s="16" customFormat="1" ht="12.75" customHeight="1" x14ac:dyDescent="0.2">
      <c r="A895" s="26" t="s">
        <v>983</v>
      </c>
      <c r="B895" s="30" t="s">
        <v>984</v>
      </c>
      <c r="C895" s="28">
        <v>1153419</v>
      </c>
      <c r="D895" s="28">
        <v>1245238</v>
      </c>
      <c r="E895" s="28">
        <v>91819</v>
      </c>
      <c r="F895" s="28">
        <v>580724</v>
      </c>
      <c r="G895" s="28">
        <v>-572695</v>
      </c>
      <c r="H895" s="28">
        <v>-664514</v>
      </c>
      <c r="I895" s="28">
        <v>381430</v>
      </c>
      <c r="J895" s="25"/>
    </row>
    <row r="896" spans="1:10" s="16" customFormat="1" x14ac:dyDescent="0.2">
      <c r="A896" s="26" t="s">
        <v>985</v>
      </c>
      <c r="B896" s="30" t="s">
        <v>986</v>
      </c>
      <c r="C896" s="28">
        <v>1116951</v>
      </c>
      <c r="D896" s="28">
        <v>1108770</v>
      </c>
      <c r="E896" s="28">
        <v>-8181</v>
      </c>
      <c r="F896" s="28">
        <v>526164</v>
      </c>
      <c r="G896" s="28">
        <v>-590787</v>
      </c>
      <c r="H896" s="28">
        <v>-582606</v>
      </c>
      <c r="I896" s="28">
        <v>378069</v>
      </c>
      <c r="J896" s="25"/>
    </row>
    <row r="897" spans="1:10" s="16" customFormat="1" x14ac:dyDescent="0.2">
      <c r="A897" s="26" t="s">
        <v>1053</v>
      </c>
      <c r="B897" s="30" t="s">
        <v>1054</v>
      </c>
      <c r="C897" s="28">
        <v>36468</v>
      </c>
      <c r="D897" s="28">
        <v>136468</v>
      </c>
      <c r="E897" s="28">
        <v>100000</v>
      </c>
      <c r="F897" s="28">
        <v>54560</v>
      </c>
      <c r="G897" s="28">
        <v>18092</v>
      </c>
      <c r="H897" s="28">
        <v>-81908</v>
      </c>
      <c r="I897" s="28">
        <v>3361</v>
      </c>
      <c r="J897" s="25"/>
    </row>
    <row r="898" spans="1:10" s="16" customFormat="1" x14ac:dyDescent="0.2">
      <c r="A898" s="26" t="s">
        <v>2400</v>
      </c>
      <c r="B898" s="30" t="s">
        <v>2401</v>
      </c>
      <c r="C898" s="28">
        <v>0</v>
      </c>
      <c r="D898" s="28">
        <v>0</v>
      </c>
      <c r="E898" s="28">
        <v>0</v>
      </c>
      <c r="F898" s="28">
        <v>664514</v>
      </c>
      <c r="G898" s="28">
        <v>0</v>
      </c>
      <c r="H898" s="28">
        <v>0</v>
      </c>
      <c r="I898" s="28">
        <v>446490</v>
      </c>
      <c r="J898" s="25"/>
    </row>
    <row r="899" spans="1:10" s="16" customFormat="1" ht="12" x14ac:dyDescent="0.2">
      <c r="A899" s="25"/>
      <c r="B899" s="25"/>
      <c r="C899" s="25"/>
      <c r="D899" s="25"/>
      <c r="E899" s="25"/>
      <c r="F899" s="25"/>
      <c r="G899" s="25"/>
      <c r="H899" s="25"/>
      <c r="I899" s="25"/>
      <c r="J899" s="25"/>
    </row>
    <row r="900" spans="1:10" s="16" customFormat="1" x14ac:dyDescent="0.2">
      <c r="A900" s="74" t="s">
        <v>2469</v>
      </c>
      <c r="B900" s="74"/>
      <c r="C900" s="74"/>
      <c r="D900" s="74"/>
      <c r="E900" s="74"/>
      <c r="F900" s="74"/>
      <c r="G900" s="74"/>
      <c r="H900" s="74"/>
      <c r="I900" s="74"/>
      <c r="J900" s="74"/>
    </row>
    <row r="901" spans="1:10" s="16" customFormat="1" x14ac:dyDescent="0.2">
      <c r="A901" s="22" t="s">
        <v>2600</v>
      </c>
      <c r="B901" s="25"/>
      <c r="C901" s="25"/>
      <c r="D901" s="25"/>
      <c r="E901" s="25"/>
      <c r="F901" s="25"/>
      <c r="G901" s="25"/>
      <c r="H901" s="25"/>
      <c r="I901" s="25"/>
      <c r="J901" s="25"/>
    </row>
    <row r="902" spans="1:10" s="16" customFormat="1" ht="12" x14ac:dyDescent="0.2">
      <c r="A902" s="25"/>
      <c r="B902" s="25"/>
      <c r="C902" s="25"/>
      <c r="D902" s="25"/>
      <c r="E902" s="25"/>
      <c r="F902" s="25"/>
      <c r="G902" s="25"/>
      <c r="H902" s="25"/>
      <c r="I902" s="25"/>
      <c r="J902" s="25"/>
    </row>
    <row r="903" spans="1:10" s="16" customFormat="1" x14ac:dyDescent="0.2">
      <c r="A903" s="22" t="s">
        <v>16</v>
      </c>
      <c r="B903" s="29" t="s">
        <v>2421</v>
      </c>
      <c r="C903" s="24">
        <v>3904350</v>
      </c>
      <c r="D903" s="24">
        <v>5603495</v>
      </c>
      <c r="E903" s="24">
        <v>1699145</v>
      </c>
      <c r="F903" s="24">
        <v>5433555</v>
      </c>
      <c r="G903" s="24">
        <v>1529205</v>
      </c>
      <c r="H903" s="24">
        <v>-169940</v>
      </c>
      <c r="I903" s="24">
        <v>3076372</v>
      </c>
      <c r="J903" s="25"/>
    </row>
    <row r="904" spans="1:10" s="16" customFormat="1" x14ac:dyDescent="0.2">
      <c r="A904" s="26" t="s">
        <v>808</v>
      </c>
      <c r="B904" s="30" t="s">
        <v>809</v>
      </c>
      <c r="C904" s="28">
        <v>36666</v>
      </c>
      <c r="D904" s="28">
        <v>41111</v>
      </c>
      <c r="E904" s="28">
        <v>4445</v>
      </c>
      <c r="F904" s="28">
        <v>38439</v>
      </c>
      <c r="G904" s="28">
        <v>1773</v>
      </c>
      <c r="H904" s="28">
        <v>-2672</v>
      </c>
      <c r="I904" s="28">
        <v>39768</v>
      </c>
      <c r="J904" s="25"/>
    </row>
    <row r="905" spans="1:10" s="16" customFormat="1" x14ac:dyDescent="0.2">
      <c r="A905" s="26" t="s">
        <v>832</v>
      </c>
      <c r="B905" s="30" t="s">
        <v>833</v>
      </c>
      <c r="C905" s="28">
        <v>36666</v>
      </c>
      <c r="D905" s="28">
        <v>41111</v>
      </c>
      <c r="E905" s="28">
        <v>4445</v>
      </c>
      <c r="F905" s="28">
        <v>38439</v>
      </c>
      <c r="G905" s="28">
        <v>1773</v>
      </c>
      <c r="H905" s="28">
        <v>-2672</v>
      </c>
      <c r="I905" s="28">
        <v>39768</v>
      </c>
      <c r="J905" s="25"/>
    </row>
    <row r="906" spans="1:10" s="16" customFormat="1" ht="25.5" x14ac:dyDescent="0.2">
      <c r="A906" s="26" t="s">
        <v>838</v>
      </c>
      <c r="B906" s="30" t="s">
        <v>839</v>
      </c>
      <c r="C906" s="28">
        <v>36666</v>
      </c>
      <c r="D906" s="28">
        <v>41111</v>
      </c>
      <c r="E906" s="28">
        <v>4445</v>
      </c>
      <c r="F906" s="28">
        <v>38439</v>
      </c>
      <c r="G906" s="28">
        <v>1773</v>
      </c>
      <c r="H906" s="28">
        <v>-2672</v>
      </c>
      <c r="I906" s="28">
        <v>39768</v>
      </c>
      <c r="J906" s="25"/>
    </row>
    <row r="907" spans="1:10" s="16" customFormat="1" ht="25.5" x14ac:dyDescent="0.2">
      <c r="A907" s="26" t="s">
        <v>840</v>
      </c>
      <c r="B907" s="30" t="s">
        <v>841</v>
      </c>
      <c r="C907" s="28">
        <v>36666</v>
      </c>
      <c r="D907" s="28">
        <v>41111</v>
      </c>
      <c r="E907" s="28">
        <v>4445</v>
      </c>
      <c r="F907" s="28">
        <v>38439</v>
      </c>
      <c r="G907" s="28">
        <v>1773</v>
      </c>
      <c r="H907" s="28">
        <v>-2672</v>
      </c>
      <c r="I907" s="28">
        <v>39768</v>
      </c>
      <c r="J907" s="25"/>
    </row>
    <row r="908" spans="1:10" s="16" customFormat="1" x14ac:dyDescent="0.2">
      <c r="A908" s="26" t="s">
        <v>958</v>
      </c>
      <c r="B908" s="30" t="s">
        <v>959</v>
      </c>
      <c r="C908" s="28">
        <v>3867684</v>
      </c>
      <c r="D908" s="28">
        <v>5562384</v>
      </c>
      <c r="E908" s="28">
        <v>1694700</v>
      </c>
      <c r="F908" s="28">
        <v>5395116</v>
      </c>
      <c r="G908" s="28">
        <v>1527432</v>
      </c>
      <c r="H908" s="28">
        <v>-167268</v>
      </c>
      <c r="I908" s="28">
        <v>3036604</v>
      </c>
      <c r="J908" s="25"/>
    </row>
    <row r="909" spans="1:10" s="16" customFormat="1" x14ac:dyDescent="0.2">
      <c r="A909" s="26" t="s">
        <v>960</v>
      </c>
      <c r="B909" s="30" t="s">
        <v>959</v>
      </c>
      <c r="C909" s="28">
        <v>3867684</v>
      </c>
      <c r="D909" s="28">
        <v>5562384</v>
      </c>
      <c r="E909" s="28">
        <v>1694700</v>
      </c>
      <c r="F909" s="28">
        <v>5395116</v>
      </c>
      <c r="G909" s="28">
        <v>1527432</v>
      </c>
      <c r="H909" s="28">
        <v>-167268</v>
      </c>
      <c r="I909" s="28">
        <v>3036604</v>
      </c>
      <c r="J909" s="25"/>
    </row>
    <row r="910" spans="1:10" s="16" customFormat="1" x14ac:dyDescent="0.2">
      <c r="A910" s="26" t="s">
        <v>961</v>
      </c>
      <c r="B910" s="30" t="s">
        <v>962</v>
      </c>
      <c r="C910" s="28">
        <v>3867684</v>
      </c>
      <c r="D910" s="28">
        <v>5562384</v>
      </c>
      <c r="E910" s="28">
        <v>1694700</v>
      </c>
      <c r="F910" s="28">
        <v>5395116</v>
      </c>
      <c r="G910" s="28">
        <v>1527432</v>
      </c>
      <c r="H910" s="28">
        <v>-167268</v>
      </c>
      <c r="I910" s="28">
        <v>3036604</v>
      </c>
      <c r="J910" s="25"/>
    </row>
    <row r="911" spans="1:10" s="16" customFormat="1" x14ac:dyDescent="0.2">
      <c r="A911" s="22" t="s">
        <v>979</v>
      </c>
      <c r="B911" s="29" t="s">
        <v>980</v>
      </c>
      <c r="C911" s="24">
        <v>3904350</v>
      </c>
      <c r="D911" s="24">
        <v>5603495</v>
      </c>
      <c r="E911" s="24">
        <v>1699145</v>
      </c>
      <c r="F911" s="24">
        <v>5433555</v>
      </c>
      <c r="G911" s="24">
        <v>1529205</v>
      </c>
      <c r="H911" s="24">
        <v>-169940</v>
      </c>
      <c r="I911" s="24">
        <v>3076372</v>
      </c>
      <c r="J911" s="25"/>
    </row>
    <row r="912" spans="1:10" s="16" customFormat="1" x14ac:dyDescent="0.2">
      <c r="A912" s="26" t="s">
        <v>981</v>
      </c>
      <c r="B912" s="30" t="s">
        <v>982</v>
      </c>
      <c r="C912" s="28">
        <v>3880350</v>
      </c>
      <c r="D912" s="28">
        <v>5600595</v>
      </c>
      <c r="E912" s="28">
        <v>1720245</v>
      </c>
      <c r="F912" s="28">
        <v>5430733</v>
      </c>
      <c r="G912" s="28">
        <v>1550383</v>
      </c>
      <c r="H912" s="28">
        <v>-169862</v>
      </c>
      <c r="I912" s="28">
        <v>3073008</v>
      </c>
      <c r="J912" s="25"/>
    </row>
    <row r="913" spans="1:10" s="16" customFormat="1" x14ac:dyDescent="0.2">
      <c r="A913" s="26" t="s">
        <v>983</v>
      </c>
      <c r="B913" s="30" t="s">
        <v>984</v>
      </c>
      <c r="C913" s="28">
        <v>570144</v>
      </c>
      <c r="D913" s="28">
        <v>595689</v>
      </c>
      <c r="E913" s="28">
        <v>25545</v>
      </c>
      <c r="F913" s="28">
        <v>533738</v>
      </c>
      <c r="G913" s="28">
        <v>-36406</v>
      </c>
      <c r="H913" s="28">
        <v>-61951</v>
      </c>
      <c r="I913" s="28">
        <v>502122</v>
      </c>
      <c r="J913" s="25"/>
    </row>
    <row r="914" spans="1:10" s="16" customFormat="1" x14ac:dyDescent="0.2">
      <c r="A914" s="26" t="s">
        <v>985</v>
      </c>
      <c r="B914" s="30" t="s">
        <v>986</v>
      </c>
      <c r="C914" s="28">
        <v>373850</v>
      </c>
      <c r="D914" s="28">
        <v>391474</v>
      </c>
      <c r="E914" s="28">
        <v>17624</v>
      </c>
      <c r="F914" s="28">
        <v>338388</v>
      </c>
      <c r="G914" s="28">
        <v>-35462</v>
      </c>
      <c r="H914" s="28">
        <v>-53086</v>
      </c>
      <c r="I914" s="28">
        <v>389124</v>
      </c>
      <c r="J914" s="25"/>
    </row>
    <row r="915" spans="1:10" s="16" customFormat="1" x14ac:dyDescent="0.2">
      <c r="A915" s="26" t="s">
        <v>1053</v>
      </c>
      <c r="B915" s="30" t="s">
        <v>1054</v>
      </c>
      <c r="C915" s="28">
        <v>196294</v>
      </c>
      <c r="D915" s="28">
        <v>204215</v>
      </c>
      <c r="E915" s="28">
        <v>7921</v>
      </c>
      <c r="F915" s="28">
        <v>195350</v>
      </c>
      <c r="G915" s="28">
        <v>-944</v>
      </c>
      <c r="H915" s="28">
        <v>-8865</v>
      </c>
      <c r="I915" s="28">
        <v>112998</v>
      </c>
      <c r="J915" s="25"/>
    </row>
    <row r="916" spans="1:10" s="16" customFormat="1" ht="25.5" x14ac:dyDescent="0.2">
      <c r="A916" s="26" t="s">
        <v>1266</v>
      </c>
      <c r="B916" s="30" t="s">
        <v>3032</v>
      </c>
      <c r="C916" s="28">
        <v>2782378</v>
      </c>
      <c r="D916" s="28">
        <v>4417078</v>
      </c>
      <c r="E916" s="28">
        <v>1634700</v>
      </c>
      <c r="F916" s="28">
        <v>4309774</v>
      </c>
      <c r="G916" s="28">
        <v>1527396</v>
      </c>
      <c r="H916" s="28">
        <v>-107304</v>
      </c>
      <c r="I916" s="28">
        <v>2100925</v>
      </c>
      <c r="J916" s="25"/>
    </row>
    <row r="917" spans="1:10" s="16" customFormat="1" x14ac:dyDescent="0.2">
      <c r="A917" s="26" t="s">
        <v>1267</v>
      </c>
      <c r="B917" s="30" t="s">
        <v>1268</v>
      </c>
      <c r="C917" s="28">
        <v>2782378</v>
      </c>
      <c r="D917" s="28">
        <v>4417078</v>
      </c>
      <c r="E917" s="28">
        <v>1634700</v>
      </c>
      <c r="F917" s="28">
        <v>4309774</v>
      </c>
      <c r="G917" s="28">
        <v>1527396</v>
      </c>
      <c r="H917" s="28">
        <v>-107304</v>
      </c>
      <c r="I917" s="28">
        <v>2100925</v>
      </c>
      <c r="J917" s="25"/>
    </row>
    <row r="918" spans="1:10" s="16" customFormat="1" ht="25.5" x14ac:dyDescent="0.2">
      <c r="A918" s="26" t="s">
        <v>1475</v>
      </c>
      <c r="B918" s="30" t="s">
        <v>1476</v>
      </c>
      <c r="C918" s="28">
        <v>527828</v>
      </c>
      <c r="D918" s="28">
        <v>587828</v>
      </c>
      <c r="E918" s="28">
        <v>60000</v>
      </c>
      <c r="F918" s="28">
        <v>587221</v>
      </c>
      <c r="G918" s="28">
        <v>59393</v>
      </c>
      <c r="H918" s="28">
        <v>-607</v>
      </c>
      <c r="I918" s="28">
        <v>469961</v>
      </c>
      <c r="J918" s="25"/>
    </row>
    <row r="919" spans="1:10" s="16" customFormat="1" ht="25.5" x14ac:dyDescent="0.2">
      <c r="A919" s="26" t="s">
        <v>1513</v>
      </c>
      <c r="B919" s="30" t="s">
        <v>1514</v>
      </c>
      <c r="C919" s="28">
        <v>527828</v>
      </c>
      <c r="D919" s="28">
        <v>587828</v>
      </c>
      <c r="E919" s="28">
        <v>60000</v>
      </c>
      <c r="F919" s="28">
        <v>587221</v>
      </c>
      <c r="G919" s="28">
        <v>59393</v>
      </c>
      <c r="H919" s="28">
        <v>-607</v>
      </c>
      <c r="I919" s="28">
        <v>469961</v>
      </c>
      <c r="J919" s="25"/>
    </row>
    <row r="920" spans="1:10" s="16" customFormat="1" ht="51" x14ac:dyDescent="0.2">
      <c r="A920" s="26" t="s">
        <v>1555</v>
      </c>
      <c r="B920" s="30" t="s">
        <v>1556</v>
      </c>
      <c r="C920" s="28">
        <v>527828</v>
      </c>
      <c r="D920" s="28">
        <v>587828</v>
      </c>
      <c r="E920" s="28">
        <v>60000</v>
      </c>
      <c r="F920" s="28">
        <v>587221</v>
      </c>
      <c r="G920" s="28">
        <v>59393</v>
      </c>
      <c r="H920" s="28">
        <v>-607</v>
      </c>
      <c r="I920" s="28">
        <v>469961</v>
      </c>
      <c r="J920" s="25"/>
    </row>
    <row r="921" spans="1:10" s="16" customFormat="1" ht="63.75" x14ac:dyDescent="0.2">
      <c r="A921" s="26" t="s">
        <v>1559</v>
      </c>
      <c r="B921" s="32" t="s">
        <v>1560</v>
      </c>
      <c r="C921" s="28">
        <v>527828</v>
      </c>
      <c r="D921" s="28">
        <v>587828</v>
      </c>
      <c r="E921" s="28">
        <v>60000</v>
      </c>
      <c r="F921" s="28">
        <v>587221</v>
      </c>
      <c r="G921" s="28">
        <v>59393</v>
      </c>
      <c r="H921" s="28">
        <v>-607</v>
      </c>
      <c r="I921" s="28">
        <v>469961</v>
      </c>
      <c r="J921" s="25"/>
    </row>
    <row r="922" spans="1:10" s="16" customFormat="1" x14ac:dyDescent="0.2">
      <c r="A922" s="26" t="s">
        <v>1599</v>
      </c>
      <c r="B922" s="30" t="s">
        <v>1600</v>
      </c>
      <c r="C922" s="28">
        <v>24000</v>
      </c>
      <c r="D922" s="28">
        <v>2900</v>
      </c>
      <c r="E922" s="28">
        <v>-21100</v>
      </c>
      <c r="F922" s="28">
        <v>2822</v>
      </c>
      <c r="G922" s="28">
        <v>-21178</v>
      </c>
      <c r="H922" s="28">
        <v>-78</v>
      </c>
      <c r="I922" s="28">
        <v>3364</v>
      </c>
      <c r="J922" s="25"/>
    </row>
    <row r="923" spans="1:10" s="16" customFormat="1" x14ac:dyDescent="0.2">
      <c r="A923" s="26" t="s">
        <v>1601</v>
      </c>
      <c r="B923" s="30" t="s">
        <v>1602</v>
      </c>
      <c r="C923" s="28">
        <v>24000</v>
      </c>
      <c r="D923" s="28">
        <v>2900</v>
      </c>
      <c r="E923" s="28">
        <v>-21100</v>
      </c>
      <c r="F923" s="28">
        <v>2822</v>
      </c>
      <c r="G923" s="28">
        <v>-21178</v>
      </c>
      <c r="H923" s="28">
        <v>-78</v>
      </c>
      <c r="I923" s="28">
        <v>3364</v>
      </c>
      <c r="J923" s="25"/>
    </row>
    <row r="924" spans="1:10" s="16" customFormat="1" x14ac:dyDescent="0.2">
      <c r="A924" s="26" t="s">
        <v>2400</v>
      </c>
      <c r="B924" s="30" t="s">
        <v>2401</v>
      </c>
      <c r="C924" s="28">
        <v>0</v>
      </c>
      <c r="D924" s="28">
        <v>0</v>
      </c>
      <c r="E924" s="28">
        <v>0</v>
      </c>
      <c r="F924" s="28">
        <v>167268</v>
      </c>
      <c r="G924" s="28">
        <v>0</v>
      </c>
      <c r="H924" s="28">
        <v>0</v>
      </c>
      <c r="I924" s="28">
        <v>766998</v>
      </c>
      <c r="J924" s="25"/>
    </row>
    <row r="925" spans="1:10" s="16" customFormat="1" ht="12" x14ac:dyDescent="0.2">
      <c r="A925" s="25"/>
      <c r="B925" s="25"/>
      <c r="C925" s="25"/>
      <c r="D925" s="25"/>
      <c r="E925" s="25"/>
      <c r="F925" s="25"/>
      <c r="G925" s="25"/>
      <c r="H925" s="25"/>
      <c r="I925" s="25"/>
      <c r="J925" s="25"/>
    </row>
    <row r="926" spans="1:10" s="16" customFormat="1" x14ac:dyDescent="0.2">
      <c r="A926" s="74" t="s">
        <v>2470</v>
      </c>
      <c r="B926" s="74"/>
      <c r="C926" s="74"/>
      <c r="D926" s="74"/>
      <c r="E926" s="74"/>
      <c r="F926" s="74"/>
      <c r="G926" s="74"/>
      <c r="H926" s="74"/>
      <c r="I926" s="74"/>
      <c r="J926" s="74"/>
    </row>
    <row r="927" spans="1:10" s="16" customFormat="1" x14ac:dyDescent="0.2">
      <c r="A927" s="22" t="s">
        <v>2600</v>
      </c>
      <c r="B927" s="25"/>
      <c r="C927" s="25"/>
      <c r="D927" s="25"/>
      <c r="E927" s="25"/>
      <c r="F927" s="25"/>
      <c r="G927" s="25"/>
      <c r="H927" s="25"/>
      <c r="I927" s="25"/>
      <c r="J927" s="25"/>
    </row>
    <row r="928" spans="1:10" s="16" customFormat="1" ht="12.75" customHeight="1" x14ac:dyDescent="0.2">
      <c r="A928" s="25"/>
      <c r="B928" s="25"/>
      <c r="C928" s="25"/>
      <c r="D928" s="25"/>
      <c r="E928" s="25"/>
      <c r="F928" s="25"/>
      <c r="G928" s="25"/>
      <c r="H928" s="25"/>
      <c r="I928" s="25"/>
      <c r="J928" s="25"/>
    </row>
    <row r="929" spans="1:10" s="16" customFormat="1" x14ac:dyDescent="0.2">
      <c r="A929" s="22" t="s">
        <v>16</v>
      </c>
      <c r="B929" s="29" t="s">
        <v>2421</v>
      </c>
      <c r="C929" s="24">
        <v>3904350</v>
      </c>
      <c r="D929" s="24">
        <v>5603495</v>
      </c>
      <c r="E929" s="24">
        <v>1699145</v>
      </c>
      <c r="F929" s="24">
        <v>5433555</v>
      </c>
      <c r="G929" s="24">
        <v>1529205</v>
      </c>
      <c r="H929" s="24">
        <v>-169940</v>
      </c>
      <c r="I929" s="24">
        <v>3076372</v>
      </c>
      <c r="J929" s="25"/>
    </row>
    <row r="930" spans="1:10" s="16" customFormat="1" x14ac:dyDescent="0.2">
      <c r="A930" s="26" t="s">
        <v>808</v>
      </c>
      <c r="B930" s="30" t="s">
        <v>809</v>
      </c>
      <c r="C930" s="28">
        <v>36666</v>
      </c>
      <c r="D930" s="28">
        <v>41111</v>
      </c>
      <c r="E930" s="28">
        <v>4445</v>
      </c>
      <c r="F930" s="28">
        <v>38439</v>
      </c>
      <c r="G930" s="28">
        <v>1773</v>
      </c>
      <c r="H930" s="28">
        <v>-2672</v>
      </c>
      <c r="I930" s="28">
        <v>39768</v>
      </c>
      <c r="J930" s="25"/>
    </row>
    <row r="931" spans="1:10" s="16" customFormat="1" x14ac:dyDescent="0.2">
      <c r="A931" s="26" t="s">
        <v>832</v>
      </c>
      <c r="B931" s="30" t="s">
        <v>833</v>
      </c>
      <c r="C931" s="28">
        <v>36666</v>
      </c>
      <c r="D931" s="28">
        <v>41111</v>
      </c>
      <c r="E931" s="28">
        <v>4445</v>
      </c>
      <c r="F931" s="28">
        <v>38439</v>
      </c>
      <c r="G931" s="28">
        <v>1773</v>
      </c>
      <c r="H931" s="28">
        <v>-2672</v>
      </c>
      <c r="I931" s="28">
        <v>39768</v>
      </c>
      <c r="J931" s="25"/>
    </row>
    <row r="932" spans="1:10" s="16" customFormat="1" ht="25.5" x14ac:dyDescent="0.2">
      <c r="A932" s="26" t="s">
        <v>838</v>
      </c>
      <c r="B932" s="30" t="s">
        <v>839</v>
      </c>
      <c r="C932" s="28">
        <v>36666</v>
      </c>
      <c r="D932" s="28">
        <v>41111</v>
      </c>
      <c r="E932" s="28">
        <v>4445</v>
      </c>
      <c r="F932" s="28">
        <v>38439</v>
      </c>
      <c r="G932" s="28">
        <v>1773</v>
      </c>
      <c r="H932" s="28">
        <v>-2672</v>
      </c>
      <c r="I932" s="28">
        <v>39768</v>
      </c>
      <c r="J932" s="25"/>
    </row>
    <row r="933" spans="1:10" s="16" customFormat="1" ht="25.5" x14ac:dyDescent="0.2">
      <c r="A933" s="26" t="s">
        <v>840</v>
      </c>
      <c r="B933" s="30" t="s">
        <v>841</v>
      </c>
      <c r="C933" s="28">
        <v>36666</v>
      </c>
      <c r="D933" s="28">
        <v>41111</v>
      </c>
      <c r="E933" s="28">
        <v>4445</v>
      </c>
      <c r="F933" s="28">
        <v>38439</v>
      </c>
      <c r="G933" s="28">
        <v>1773</v>
      </c>
      <c r="H933" s="28">
        <v>-2672</v>
      </c>
      <c r="I933" s="28">
        <v>39768</v>
      </c>
      <c r="J933" s="25"/>
    </row>
    <row r="934" spans="1:10" s="16" customFormat="1" x14ac:dyDescent="0.2">
      <c r="A934" s="26" t="s">
        <v>958</v>
      </c>
      <c r="B934" s="30" t="s">
        <v>959</v>
      </c>
      <c r="C934" s="28">
        <v>3867684</v>
      </c>
      <c r="D934" s="28">
        <v>5562384</v>
      </c>
      <c r="E934" s="28">
        <v>1694700</v>
      </c>
      <c r="F934" s="28">
        <v>5395116</v>
      </c>
      <c r="G934" s="28">
        <v>1527432</v>
      </c>
      <c r="H934" s="28">
        <v>-167268</v>
      </c>
      <c r="I934" s="28">
        <v>3036604</v>
      </c>
      <c r="J934" s="25"/>
    </row>
    <row r="935" spans="1:10" s="16" customFormat="1" x14ac:dyDescent="0.2">
      <c r="A935" s="26" t="s">
        <v>960</v>
      </c>
      <c r="B935" s="30" t="s">
        <v>959</v>
      </c>
      <c r="C935" s="28">
        <v>3867684</v>
      </c>
      <c r="D935" s="28">
        <v>5562384</v>
      </c>
      <c r="E935" s="28">
        <v>1694700</v>
      </c>
      <c r="F935" s="28">
        <v>5395116</v>
      </c>
      <c r="G935" s="28">
        <v>1527432</v>
      </c>
      <c r="H935" s="28">
        <v>-167268</v>
      </c>
      <c r="I935" s="28">
        <v>3036604</v>
      </c>
      <c r="J935" s="25"/>
    </row>
    <row r="936" spans="1:10" s="16" customFormat="1" x14ac:dyDescent="0.2">
      <c r="A936" s="26" t="s">
        <v>961</v>
      </c>
      <c r="B936" s="30" t="s">
        <v>962</v>
      </c>
      <c r="C936" s="28">
        <v>3867684</v>
      </c>
      <c r="D936" s="28">
        <v>5562384</v>
      </c>
      <c r="E936" s="28">
        <v>1694700</v>
      </c>
      <c r="F936" s="28">
        <v>5395116</v>
      </c>
      <c r="G936" s="28">
        <v>1527432</v>
      </c>
      <c r="H936" s="28">
        <v>-167268</v>
      </c>
      <c r="I936" s="28">
        <v>3036604</v>
      </c>
      <c r="J936" s="25"/>
    </row>
    <row r="937" spans="1:10" s="16" customFormat="1" x14ac:dyDescent="0.2">
      <c r="A937" s="22" t="s">
        <v>979</v>
      </c>
      <c r="B937" s="29" t="s">
        <v>980</v>
      </c>
      <c r="C937" s="24">
        <v>3904350</v>
      </c>
      <c r="D937" s="24">
        <v>5603495</v>
      </c>
      <c r="E937" s="24">
        <v>1699145</v>
      </c>
      <c r="F937" s="24">
        <v>5433555</v>
      </c>
      <c r="G937" s="24">
        <v>1529205</v>
      </c>
      <c r="H937" s="24">
        <v>-169940</v>
      </c>
      <c r="I937" s="24">
        <v>3076372</v>
      </c>
      <c r="J937" s="25"/>
    </row>
    <row r="938" spans="1:10" s="16" customFormat="1" x14ac:dyDescent="0.2">
      <c r="A938" s="26" t="s">
        <v>981</v>
      </c>
      <c r="B938" s="30" t="s">
        <v>982</v>
      </c>
      <c r="C938" s="28">
        <v>3880350</v>
      </c>
      <c r="D938" s="28">
        <v>5600595</v>
      </c>
      <c r="E938" s="28">
        <v>1720245</v>
      </c>
      <c r="F938" s="28">
        <v>5430733</v>
      </c>
      <c r="G938" s="28">
        <v>1550383</v>
      </c>
      <c r="H938" s="28">
        <v>-169862</v>
      </c>
      <c r="I938" s="28">
        <v>3073008</v>
      </c>
      <c r="J938" s="25"/>
    </row>
    <row r="939" spans="1:10" s="16" customFormat="1" x14ac:dyDescent="0.2">
      <c r="A939" s="26" t="s">
        <v>983</v>
      </c>
      <c r="B939" s="30" t="s">
        <v>984</v>
      </c>
      <c r="C939" s="28">
        <v>570144</v>
      </c>
      <c r="D939" s="28">
        <v>595689</v>
      </c>
      <c r="E939" s="28">
        <v>25545</v>
      </c>
      <c r="F939" s="28">
        <v>533738</v>
      </c>
      <c r="G939" s="28">
        <v>-36406</v>
      </c>
      <c r="H939" s="28">
        <v>-61951</v>
      </c>
      <c r="I939" s="28">
        <v>502122</v>
      </c>
      <c r="J939" s="25"/>
    </row>
    <row r="940" spans="1:10" s="16" customFormat="1" x14ac:dyDescent="0.2">
      <c r="A940" s="26" t="s">
        <v>985</v>
      </c>
      <c r="B940" s="30" t="s">
        <v>986</v>
      </c>
      <c r="C940" s="28">
        <v>373850</v>
      </c>
      <c r="D940" s="28">
        <v>391474</v>
      </c>
      <c r="E940" s="28">
        <v>17624</v>
      </c>
      <c r="F940" s="28">
        <v>338388</v>
      </c>
      <c r="G940" s="28">
        <v>-35462</v>
      </c>
      <c r="H940" s="28">
        <v>-53086</v>
      </c>
      <c r="I940" s="28">
        <v>389124</v>
      </c>
      <c r="J940" s="25"/>
    </row>
    <row r="941" spans="1:10" s="16" customFormat="1" x14ac:dyDescent="0.2">
      <c r="A941" s="26" t="s">
        <v>1053</v>
      </c>
      <c r="B941" s="30" t="s">
        <v>1054</v>
      </c>
      <c r="C941" s="28">
        <v>196294</v>
      </c>
      <c r="D941" s="28">
        <v>204215</v>
      </c>
      <c r="E941" s="28">
        <v>7921</v>
      </c>
      <c r="F941" s="28">
        <v>195350</v>
      </c>
      <c r="G941" s="28">
        <v>-944</v>
      </c>
      <c r="H941" s="28">
        <v>-8865</v>
      </c>
      <c r="I941" s="28">
        <v>112998</v>
      </c>
      <c r="J941" s="25"/>
    </row>
    <row r="942" spans="1:10" s="16" customFormat="1" ht="25.5" x14ac:dyDescent="0.2">
      <c r="A942" s="26" t="s">
        <v>1266</v>
      </c>
      <c r="B942" s="30" t="s">
        <v>3032</v>
      </c>
      <c r="C942" s="28">
        <v>2782378</v>
      </c>
      <c r="D942" s="28">
        <v>4417078</v>
      </c>
      <c r="E942" s="28">
        <v>1634700</v>
      </c>
      <c r="F942" s="28">
        <v>4309774</v>
      </c>
      <c r="G942" s="28">
        <v>1527396</v>
      </c>
      <c r="H942" s="28">
        <v>-107304</v>
      </c>
      <c r="I942" s="28">
        <v>2100925</v>
      </c>
      <c r="J942" s="25"/>
    </row>
    <row r="943" spans="1:10" s="16" customFormat="1" x14ac:dyDescent="0.2">
      <c r="A943" s="26" t="s">
        <v>1267</v>
      </c>
      <c r="B943" s="30" t="s">
        <v>1268</v>
      </c>
      <c r="C943" s="28">
        <v>2782378</v>
      </c>
      <c r="D943" s="28">
        <v>4417078</v>
      </c>
      <c r="E943" s="28">
        <v>1634700</v>
      </c>
      <c r="F943" s="28">
        <v>4309774</v>
      </c>
      <c r="G943" s="28">
        <v>1527396</v>
      </c>
      <c r="H943" s="28">
        <v>-107304</v>
      </c>
      <c r="I943" s="28">
        <v>2100925</v>
      </c>
      <c r="J943" s="25"/>
    </row>
    <row r="944" spans="1:10" s="16" customFormat="1" ht="25.5" x14ac:dyDescent="0.2">
      <c r="A944" s="26" t="s">
        <v>1475</v>
      </c>
      <c r="B944" s="30" t="s">
        <v>1476</v>
      </c>
      <c r="C944" s="28">
        <v>527828</v>
      </c>
      <c r="D944" s="28">
        <v>587828</v>
      </c>
      <c r="E944" s="28">
        <v>60000</v>
      </c>
      <c r="F944" s="28">
        <v>587221</v>
      </c>
      <c r="G944" s="28">
        <v>59393</v>
      </c>
      <c r="H944" s="28">
        <v>-607</v>
      </c>
      <c r="I944" s="28">
        <v>469961</v>
      </c>
      <c r="J944" s="25"/>
    </row>
    <row r="945" spans="1:10" s="16" customFormat="1" ht="25.5" x14ac:dyDescent="0.2">
      <c r="A945" s="26" t="s">
        <v>1513</v>
      </c>
      <c r="B945" s="30" t="s">
        <v>1514</v>
      </c>
      <c r="C945" s="28">
        <v>527828</v>
      </c>
      <c r="D945" s="28">
        <v>587828</v>
      </c>
      <c r="E945" s="28">
        <v>60000</v>
      </c>
      <c r="F945" s="28">
        <v>587221</v>
      </c>
      <c r="G945" s="28">
        <v>59393</v>
      </c>
      <c r="H945" s="28">
        <v>-607</v>
      </c>
      <c r="I945" s="28">
        <v>469961</v>
      </c>
      <c r="J945" s="25"/>
    </row>
    <row r="946" spans="1:10" s="16" customFormat="1" ht="51" x14ac:dyDescent="0.2">
      <c r="A946" s="26" t="s">
        <v>1555</v>
      </c>
      <c r="B946" s="30" t="s">
        <v>1556</v>
      </c>
      <c r="C946" s="28">
        <v>527828</v>
      </c>
      <c r="D946" s="28">
        <v>587828</v>
      </c>
      <c r="E946" s="28">
        <v>60000</v>
      </c>
      <c r="F946" s="28">
        <v>587221</v>
      </c>
      <c r="G946" s="28">
        <v>59393</v>
      </c>
      <c r="H946" s="28">
        <v>-607</v>
      </c>
      <c r="I946" s="28">
        <v>469961</v>
      </c>
      <c r="J946" s="25"/>
    </row>
    <row r="947" spans="1:10" s="16" customFormat="1" ht="63.75" x14ac:dyDescent="0.2">
      <c r="A947" s="26" t="s">
        <v>1559</v>
      </c>
      <c r="B947" s="32" t="s">
        <v>1560</v>
      </c>
      <c r="C947" s="28">
        <v>527828</v>
      </c>
      <c r="D947" s="28">
        <v>587828</v>
      </c>
      <c r="E947" s="28">
        <v>60000</v>
      </c>
      <c r="F947" s="28">
        <v>587221</v>
      </c>
      <c r="G947" s="28">
        <v>59393</v>
      </c>
      <c r="H947" s="28">
        <v>-607</v>
      </c>
      <c r="I947" s="28">
        <v>469961</v>
      </c>
      <c r="J947" s="25"/>
    </row>
    <row r="948" spans="1:10" s="16" customFormat="1" x14ac:dyDescent="0.2">
      <c r="A948" s="26" t="s">
        <v>1599</v>
      </c>
      <c r="B948" s="30" t="s">
        <v>1600</v>
      </c>
      <c r="C948" s="28">
        <v>24000</v>
      </c>
      <c r="D948" s="28">
        <v>2900</v>
      </c>
      <c r="E948" s="28">
        <v>-21100</v>
      </c>
      <c r="F948" s="28">
        <v>2822</v>
      </c>
      <c r="G948" s="28">
        <v>-21178</v>
      </c>
      <c r="H948" s="28">
        <v>-78</v>
      </c>
      <c r="I948" s="28">
        <v>3364</v>
      </c>
      <c r="J948" s="25"/>
    </row>
    <row r="949" spans="1:10" s="16" customFormat="1" x14ac:dyDescent="0.2">
      <c r="A949" s="26" t="s">
        <v>1601</v>
      </c>
      <c r="B949" s="30" t="s">
        <v>1602</v>
      </c>
      <c r="C949" s="28">
        <v>24000</v>
      </c>
      <c r="D949" s="28">
        <v>2900</v>
      </c>
      <c r="E949" s="28">
        <v>-21100</v>
      </c>
      <c r="F949" s="28">
        <v>2822</v>
      </c>
      <c r="G949" s="28">
        <v>-21178</v>
      </c>
      <c r="H949" s="28">
        <v>-78</v>
      </c>
      <c r="I949" s="28">
        <v>3364</v>
      </c>
      <c r="J949" s="25"/>
    </row>
    <row r="950" spans="1:10" s="16" customFormat="1" x14ac:dyDescent="0.2">
      <c r="A950" s="26" t="s">
        <v>2400</v>
      </c>
      <c r="B950" s="30" t="s">
        <v>2401</v>
      </c>
      <c r="C950" s="28">
        <v>0</v>
      </c>
      <c r="D950" s="28">
        <v>0</v>
      </c>
      <c r="E950" s="28">
        <v>0</v>
      </c>
      <c r="F950" s="28">
        <v>167268</v>
      </c>
      <c r="G950" s="28">
        <v>0</v>
      </c>
      <c r="H950" s="28">
        <v>0</v>
      </c>
      <c r="I950" s="28">
        <v>766998</v>
      </c>
      <c r="J950" s="25"/>
    </row>
    <row r="951" spans="1:10" s="16" customFormat="1" ht="12" x14ac:dyDescent="0.2">
      <c r="A951" s="25"/>
      <c r="B951" s="25"/>
      <c r="C951" s="25"/>
      <c r="D951" s="25"/>
      <c r="E951" s="25"/>
      <c r="F951" s="25"/>
      <c r="G951" s="25"/>
      <c r="H951" s="25"/>
      <c r="I951" s="25"/>
      <c r="J951" s="25"/>
    </row>
    <row r="952" spans="1:10" x14ac:dyDescent="0.2">
      <c r="A952" s="74" t="s">
        <v>2475</v>
      </c>
      <c r="B952" s="74"/>
      <c r="C952" s="74"/>
      <c r="D952" s="74"/>
      <c r="E952" s="74"/>
      <c r="F952" s="74"/>
      <c r="G952" s="74"/>
      <c r="H952" s="74"/>
      <c r="I952" s="74"/>
      <c r="J952" s="74"/>
    </row>
    <row r="953" spans="1:10" x14ac:dyDescent="0.2">
      <c r="A953" s="22" t="s">
        <v>2600</v>
      </c>
      <c r="B953" s="25"/>
      <c r="C953" s="25"/>
      <c r="D953" s="25"/>
      <c r="E953" s="25"/>
      <c r="F953" s="25"/>
      <c r="G953" s="25"/>
      <c r="H953" s="25"/>
      <c r="I953" s="25"/>
      <c r="J953" s="25"/>
    </row>
    <row r="954" spans="1:10" x14ac:dyDescent="0.2">
      <c r="A954" s="25"/>
      <c r="B954" s="25"/>
      <c r="C954" s="25"/>
      <c r="D954" s="25"/>
      <c r="E954" s="25"/>
      <c r="F954" s="25"/>
      <c r="G954" s="25"/>
      <c r="H954" s="25"/>
      <c r="I954" s="25"/>
      <c r="J954" s="25"/>
    </row>
    <row r="955" spans="1:10" x14ac:dyDescent="0.2">
      <c r="A955" s="22" t="s">
        <v>16</v>
      </c>
      <c r="B955" s="29" t="s">
        <v>2421</v>
      </c>
      <c r="C955" s="24">
        <v>68142844</v>
      </c>
      <c r="D955" s="24">
        <v>92675039</v>
      </c>
      <c r="E955" s="24">
        <v>24532195</v>
      </c>
      <c r="F955" s="24">
        <v>92223804</v>
      </c>
      <c r="G955" s="24">
        <v>24080960</v>
      </c>
      <c r="H955" s="24">
        <v>-451235</v>
      </c>
      <c r="I955" s="24">
        <v>98935</v>
      </c>
      <c r="J955" s="25"/>
    </row>
    <row r="956" spans="1:10" x14ac:dyDescent="0.2">
      <c r="A956" s="26" t="s">
        <v>958</v>
      </c>
      <c r="B956" s="30" t="s">
        <v>959</v>
      </c>
      <c r="C956" s="28">
        <v>68142844</v>
      </c>
      <c r="D956" s="28">
        <v>92675039</v>
      </c>
      <c r="E956" s="28">
        <v>24532195</v>
      </c>
      <c r="F956" s="28">
        <v>92223804</v>
      </c>
      <c r="G956" s="28">
        <v>24080960</v>
      </c>
      <c r="H956" s="28">
        <v>-451235</v>
      </c>
      <c r="I956" s="28">
        <v>98935</v>
      </c>
      <c r="J956" s="25"/>
    </row>
    <row r="957" spans="1:10" x14ac:dyDescent="0.2">
      <c r="A957" s="26" t="s">
        <v>960</v>
      </c>
      <c r="B957" s="30" t="s">
        <v>959</v>
      </c>
      <c r="C957" s="28">
        <v>68142844</v>
      </c>
      <c r="D957" s="28">
        <v>92675039</v>
      </c>
      <c r="E957" s="28">
        <v>24532195</v>
      </c>
      <c r="F957" s="28">
        <v>92223804</v>
      </c>
      <c r="G957" s="28">
        <v>24080960</v>
      </c>
      <c r="H957" s="28">
        <v>-451235</v>
      </c>
      <c r="I957" s="28">
        <v>98935</v>
      </c>
      <c r="J957" s="25"/>
    </row>
    <row r="958" spans="1:10" x14ac:dyDescent="0.2">
      <c r="A958" s="26" t="s">
        <v>961</v>
      </c>
      <c r="B958" s="30" t="s">
        <v>962</v>
      </c>
      <c r="C958" s="28">
        <v>68142844</v>
      </c>
      <c r="D958" s="28">
        <v>92675039</v>
      </c>
      <c r="E958" s="28">
        <v>24532195</v>
      </c>
      <c r="F958" s="28">
        <v>92223804</v>
      </c>
      <c r="G958" s="28">
        <v>24080960</v>
      </c>
      <c r="H958" s="28">
        <v>-451235</v>
      </c>
      <c r="I958" s="28">
        <v>98935</v>
      </c>
      <c r="J958" s="25"/>
    </row>
    <row r="959" spans="1:10" x14ac:dyDescent="0.2">
      <c r="A959" s="22" t="s">
        <v>979</v>
      </c>
      <c r="B959" s="29" t="s">
        <v>980</v>
      </c>
      <c r="C959" s="24">
        <v>68142844</v>
      </c>
      <c r="D959" s="24">
        <v>92675039</v>
      </c>
      <c r="E959" s="24">
        <v>24532195</v>
      </c>
      <c r="F959" s="24">
        <v>92223804</v>
      </c>
      <c r="G959" s="24">
        <v>24080960</v>
      </c>
      <c r="H959" s="24">
        <v>-451235</v>
      </c>
      <c r="I959" s="24">
        <v>98935</v>
      </c>
      <c r="J959" s="25"/>
    </row>
    <row r="960" spans="1:10" x14ac:dyDescent="0.2">
      <c r="A960" s="26" t="s">
        <v>981</v>
      </c>
      <c r="B960" s="30" t="s">
        <v>982</v>
      </c>
      <c r="C960" s="28">
        <v>68142844</v>
      </c>
      <c r="D960" s="28">
        <v>92661410</v>
      </c>
      <c r="E960" s="28">
        <v>24518566</v>
      </c>
      <c r="F960" s="28">
        <v>92213096</v>
      </c>
      <c r="G960" s="28">
        <v>24070252</v>
      </c>
      <c r="H960" s="28">
        <v>-448314</v>
      </c>
      <c r="I960" s="28">
        <v>98935</v>
      </c>
      <c r="J960" s="25"/>
    </row>
    <row r="961" spans="1:10" x14ac:dyDescent="0.2">
      <c r="A961" s="26" t="s">
        <v>983</v>
      </c>
      <c r="B961" s="30" t="s">
        <v>984</v>
      </c>
      <c r="C961" s="28">
        <v>369544</v>
      </c>
      <c r="D961" s="28">
        <v>633110</v>
      </c>
      <c r="E961" s="28">
        <v>263566</v>
      </c>
      <c r="F961" s="28">
        <v>408147</v>
      </c>
      <c r="G961" s="28">
        <v>38603</v>
      </c>
      <c r="H961" s="28">
        <v>-224963</v>
      </c>
      <c r="I961" s="28">
        <v>98935</v>
      </c>
      <c r="J961" s="25"/>
    </row>
    <row r="962" spans="1:10" x14ac:dyDescent="0.2">
      <c r="A962" s="26" t="s">
        <v>985</v>
      </c>
      <c r="B962" s="30" t="s">
        <v>986</v>
      </c>
      <c r="C962" s="28">
        <v>322663</v>
      </c>
      <c r="D962" s="28">
        <v>482663</v>
      </c>
      <c r="E962" s="28">
        <v>160000</v>
      </c>
      <c r="F962" s="28">
        <v>331097</v>
      </c>
      <c r="G962" s="28">
        <v>8434</v>
      </c>
      <c r="H962" s="28">
        <v>-151566</v>
      </c>
      <c r="I962" s="28">
        <v>98935</v>
      </c>
      <c r="J962" s="25"/>
    </row>
    <row r="963" spans="1:10" x14ac:dyDescent="0.2">
      <c r="A963" s="26" t="s">
        <v>1053</v>
      </c>
      <c r="B963" s="30" t="s">
        <v>1054</v>
      </c>
      <c r="C963" s="28">
        <v>46881</v>
      </c>
      <c r="D963" s="28">
        <v>150447</v>
      </c>
      <c r="E963" s="28">
        <v>103566</v>
      </c>
      <c r="F963" s="28">
        <v>77050</v>
      </c>
      <c r="G963" s="28">
        <v>30169</v>
      </c>
      <c r="H963" s="28">
        <v>-73397</v>
      </c>
      <c r="I963" s="28">
        <v>0</v>
      </c>
      <c r="J963" s="25"/>
    </row>
    <row r="964" spans="1:10" ht="25.5" x14ac:dyDescent="0.2">
      <c r="A964" s="26" t="s">
        <v>1266</v>
      </c>
      <c r="B964" s="30" t="s">
        <v>3032</v>
      </c>
      <c r="C964" s="28">
        <v>67773300</v>
      </c>
      <c r="D964" s="28">
        <v>92028300</v>
      </c>
      <c r="E964" s="28">
        <v>24255000</v>
      </c>
      <c r="F964" s="28">
        <v>91804949</v>
      </c>
      <c r="G964" s="28">
        <v>24031649</v>
      </c>
      <c r="H964" s="28">
        <v>-223351</v>
      </c>
      <c r="I964" s="28">
        <v>0</v>
      </c>
      <c r="J964" s="25"/>
    </row>
    <row r="965" spans="1:10" x14ac:dyDescent="0.2">
      <c r="A965" s="26" t="s">
        <v>1267</v>
      </c>
      <c r="B965" s="30" t="s">
        <v>1268</v>
      </c>
      <c r="C965" s="28">
        <v>67773300</v>
      </c>
      <c r="D965" s="28">
        <v>92028300</v>
      </c>
      <c r="E965" s="28">
        <v>24255000</v>
      </c>
      <c r="F965" s="28">
        <v>91804949</v>
      </c>
      <c r="G965" s="28">
        <v>24031649</v>
      </c>
      <c r="H965" s="28">
        <v>-223351</v>
      </c>
      <c r="I965" s="28">
        <v>0</v>
      </c>
      <c r="J965" s="25"/>
    </row>
    <row r="966" spans="1:10" x14ac:dyDescent="0.2">
      <c r="A966" s="26" t="s">
        <v>1599</v>
      </c>
      <c r="B966" s="30" t="s">
        <v>1600</v>
      </c>
      <c r="C966" s="28">
        <v>0</v>
      </c>
      <c r="D966" s="28">
        <v>13629</v>
      </c>
      <c r="E966" s="28">
        <v>13629</v>
      </c>
      <c r="F966" s="28">
        <v>10708</v>
      </c>
      <c r="G966" s="28">
        <v>0</v>
      </c>
      <c r="H966" s="28">
        <v>-2921</v>
      </c>
      <c r="I966" s="28">
        <v>0</v>
      </c>
      <c r="J966" s="25"/>
    </row>
    <row r="967" spans="1:10" x14ac:dyDescent="0.2">
      <c r="A967" s="26" t="s">
        <v>1601</v>
      </c>
      <c r="B967" s="30" t="s">
        <v>1602</v>
      </c>
      <c r="C967" s="28">
        <v>0</v>
      </c>
      <c r="D967" s="28">
        <v>13629</v>
      </c>
      <c r="E967" s="28">
        <v>13629</v>
      </c>
      <c r="F967" s="28">
        <v>10708</v>
      </c>
      <c r="G967" s="28">
        <v>0</v>
      </c>
      <c r="H967" s="28">
        <v>-2921</v>
      </c>
      <c r="I967" s="28">
        <v>0</v>
      </c>
      <c r="J967" s="25"/>
    </row>
    <row r="968" spans="1:10" x14ac:dyDescent="0.2">
      <c r="A968" s="26" t="s">
        <v>2400</v>
      </c>
      <c r="B968" s="30" t="s">
        <v>2401</v>
      </c>
      <c r="C968" s="28">
        <v>0</v>
      </c>
      <c r="D968" s="28">
        <v>0</v>
      </c>
      <c r="E968" s="28">
        <v>0</v>
      </c>
      <c r="F968" s="28">
        <v>451235</v>
      </c>
      <c r="G968" s="28">
        <v>0</v>
      </c>
      <c r="H968" s="28">
        <v>0</v>
      </c>
      <c r="I968" s="28">
        <v>258888</v>
      </c>
      <c r="J968" s="25"/>
    </row>
    <row r="969" spans="1:10" x14ac:dyDescent="0.2">
      <c r="A969" s="25"/>
      <c r="B969" s="25"/>
      <c r="C969" s="25"/>
      <c r="D969" s="25"/>
      <c r="E969" s="25"/>
      <c r="F969" s="25"/>
      <c r="G969" s="25"/>
      <c r="H969" s="25"/>
      <c r="I969" s="25"/>
      <c r="J969" s="25"/>
    </row>
    <row r="970" spans="1:10" x14ac:dyDescent="0.2">
      <c r="A970" s="74" t="s">
        <v>2476</v>
      </c>
      <c r="B970" s="74"/>
      <c r="C970" s="74"/>
      <c r="D970" s="74"/>
      <c r="E970" s="74"/>
      <c r="F970" s="74"/>
      <c r="G970" s="74"/>
      <c r="H970" s="74"/>
      <c r="I970" s="74"/>
      <c r="J970" s="74"/>
    </row>
    <row r="971" spans="1:10" x14ac:dyDescent="0.2">
      <c r="A971" s="22" t="s">
        <v>2600</v>
      </c>
      <c r="B971" s="25"/>
      <c r="C971" s="25"/>
      <c r="D971" s="25"/>
      <c r="E971" s="25"/>
      <c r="F971" s="25"/>
      <c r="G971" s="25"/>
      <c r="H971" s="25"/>
      <c r="I971" s="25"/>
      <c r="J971" s="25"/>
    </row>
    <row r="972" spans="1:10" x14ac:dyDescent="0.2">
      <c r="A972" s="25"/>
      <c r="B972" s="25"/>
      <c r="C972" s="25"/>
      <c r="D972" s="25"/>
      <c r="E972" s="25"/>
      <c r="F972" s="25"/>
      <c r="G972" s="25"/>
      <c r="H972" s="25"/>
      <c r="I972" s="25"/>
      <c r="J972" s="25"/>
    </row>
    <row r="973" spans="1:10" x14ac:dyDescent="0.2">
      <c r="A973" s="22" t="s">
        <v>16</v>
      </c>
      <c r="B973" s="29" t="s">
        <v>2421</v>
      </c>
      <c r="C973" s="24">
        <v>67773300</v>
      </c>
      <c r="D973" s="24">
        <v>92305495</v>
      </c>
      <c r="E973" s="24">
        <v>24532195</v>
      </c>
      <c r="F973" s="24">
        <v>91977449</v>
      </c>
      <c r="G973" s="24">
        <v>24204149</v>
      </c>
      <c r="H973" s="24">
        <v>-328046</v>
      </c>
      <c r="I973" s="24">
        <v>0</v>
      </c>
      <c r="J973" s="25"/>
    </row>
    <row r="974" spans="1:10" x14ac:dyDescent="0.2">
      <c r="A974" s="26" t="s">
        <v>958</v>
      </c>
      <c r="B974" s="30" t="s">
        <v>959</v>
      </c>
      <c r="C974" s="28">
        <v>67773300</v>
      </c>
      <c r="D974" s="28">
        <v>92305495</v>
      </c>
      <c r="E974" s="28">
        <v>24532195</v>
      </c>
      <c r="F974" s="28">
        <v>91977449</v>
      </c>
      <c r="G974" s="28">
        <v>24204149</v>
      </c>
      <c r="H974" s="28">
        <v>-328046</v>
      </c>
      <c r="I974" s="28">
        <v>0</v>
      </c>
      <c r="J974" s="25"/>
    </row>
    <row r="975" spans="1:10" x14ac:dyDescent="0.2">
      <c r="A975" s="26" t="s">
        <v>960</v>
      </c>
      <c r="B975" s="30" t="s">
        <v>959</v>
      </c>
      <c r="C975" s="28">
        <v>67773300</v>
      </c>
      <c r="D975" s="28">
        <v>92305495</v>
      </c>
      <c r="E975" s="28">
        <v>24532195</v>
      </c>
      <c r="F975" s="28">
        <v>91977449</v>
      </c>
      <c r="G975" s="28">
        <v>24204149</v>
      </c>
      <c r="H975" s="28">
        <v>-328046</v>
      </c>
      <c r="I975" s="28">
        <v>0</v>
      </c>
      <c r="J975" s="25"/>
    </row>
    <row r="976" spans="1:10" x14ac:dyDescent="0.2">
      <c r="A976" s="26" t="s">
        <v>961</v>
      </c>
      <c r="B976" s="30" t="s">
        <v>962</v>
      </c>
      <c r="C976" s="28">
        <v>67773300</v>
      </c>
      <c r="D976" s="28">
        <v>92305495</v>
      </c>
      <c r="E976" s="28">
        <v>24532195</v>
      </c>
      <c r="F976" s="28">
        <v>91977449</v>
      </c>
      <c r="G976" s="28">
        <v>24204149</v>
      </c>
      <c r="H976" s="28">
        <v>-328046</v>
      </c>
      <c r="I976" s="28">
        <v>0</v>
      </c>
      <c r="J976" s="25"/>
    </row>
    <row r="977" spans="1:10" x14ac:dyDescent="0.2">
      <c r="A977" s="22" t="s">
        <v>979</v>
      </c>
      <c r="B977" s="29" t="s">
        <v>980</v>
      </c>
      <c r="C977" s="24">
        <v>67773300</v>
      </c>
      <c r="D977" s="24">
        <v>92305495</v>
      </c>
      <c r="E977" s="24">
        <v>24532195</v>
      </c>
      <c r="F977" s="24">
        <v>91977449</v>
      </c>
      <c r="G977" s="24">
        <v>24204149</v>
      </c>
      <c r="H977" s="24">
        <v>-328046</v>
      </c>
      <c r="I977" s="24">
        <v>0</v>
      </c>
      <c r="J977" s="25"/>
    </row>
    <row r="978" spans="1:10" x14ac:dyDescent="0.2">
      <c r="A978" s="26" t="s">
        <v>981</v>
      </c>
      <c r="B978" s="30" t="s">
        <v>982</v>
      </c>
      <c r="C978" s="28">
        <v>67773300</v>
      </c>
      <c r="D978" s="28">
        <v>92291866</v>
      </c>
      <c r="E978" s="28">
        <v>24518566</v>
      </c>
      <c r="F978" s="28">
        <v>91966741</v>
      </c>
      <c r="G978" s="28">
        <v>24193441</v>
      </c>
      <c r="H978" s="28">
        <v>-325125</v>
      </c>
      <c r="I978" s="28">
        <v>0</v>
      </c>
      <c r="J978" s="25"/>
    </row>
    <row r="979" spans="1:10" x14ac:dyDescent="0.2">
      <c r="A979" s="26" t="s">
        <v>983</v>
      </c>
      <c r="B979" s="30" t="s">
        <v>984</v>
      </c>
      <c r="C979" s="28">
        <v>0</v>
      </c>
      <c r="D979" s="28">
        <v>263566</v>
      </c>
      <c r="E979" s="28">
        <v>263566</v>
      </c>
      <c r="F979" s="28">
        <v>161792</v>
      </c>
      <c r="G979" s="28">
        <v>0</v>
      </c>
      <c r="H979" s="28">
        <v>-101774</v>
      </c>
      <c r="I979" s="28">
        <v>0</v>
      </c>
      <c r="J979" s="25"/>
    </row>
    <row r="980" spans="1:10" x14ac:dyDescent="0.2">
      <c r="A980" s="26" t="s">
        <v>985</v>
      </c>
      <c r="B980" s="30" t="s">
        <v>986</v>
      </c>
      <c r="C980" s="28">
        <v>0</v>
      </c>
      <c r="D980" s="28">
        <v>160000</v>
      </c>
      <c r="E980" s="28">
        <v>160000</v>
      </c>
      <c r="F980" s="28">
        <v>84742</v>
      </c>
      <c r="G980" s="28">
        <v>0</v>
      </c>
      <c r="H980" s="28">
        <v>-75258</v>
      </c>
      <c r="I980" s="28">
        <v>0</v>
      </c>
      <c r="J980" s="25"/>
    </row>
    <row r="981" spans="1:10" x14ac:dyDescent="0.2">
      <c r="A981" s="26" t="s">
        <v>1053</v>
      </c>
      <c r="B981" s="30" t="s">
        <v>1054</v>
      </c>
      <c r="C981" s="28">
        <v>0</v>
      </c>
      <c r="D981" s="28">
        <v>103566</v>
      </c>
      <c r="E981" s="28">
        <v>103566</v>
      </c>
      <c r="F981" s="28">
        <v>77050</v>
      </c>
      <c r="G981" s="28">
        <v>0</v>
      </c>
      <c r="H981" s="28">
        <v>-26516</v>
      </c>
      <c r="I981" s="28">
        <v>0</v>
      </c>
      <c r="J981" s="25"/>
    </row>
    <row r="982" spans="1:10" ht="25.5" x14ac:dyDescent="0.2">
      <c r="A982" s="26" t="s">
        <v>1266</v>
      </c>
      <c r="B982" s="30" t="s">
        <v>3032</v>
      </c>
      <c r="C982" s="28">
        <v>67773300</v>
      </c>
      <c r="D982" s="28">
        <v>92028300</v>
      </c>
      <c r="E982" s="28">
        <v>24255000</v>
      </c>
      <c r="F982" s="28">
        <v>91804949</v>
      </c>
      <c r="G982" s="28">
        <v>24031649</v>
      </c>
      <c r="H982" s="28">
        <v>-223351</v>
      </c>
      <c r="I982" s="28">
        <v>0</v>
      </c>
      <c r="J982" s="25"/>
    </row>
    <row r="983" spans="1:10" x14ac:dyDescent="0.2">
      <c r="A983" s="26" t="s">
        <v>1267</v>
      </c>
      <c r="B983" s="30" t="s">
        <v>1268</v>
      </c>
      <c r="C983" s="28">
        <v>67773300</v>
      </c>
      <c r="D983" s="28">
        <v>92028300</v>
      </c>
      <c r="E983" s="28">
        <v>24255000</v>
      </c>
      <c r="F983" s="28">
        <v>91804949</v>
      </c>
      <c r="G983" s="28">
        <v>24031649</v>
      </c>
      <c r="H983" s="28">
        <v>-223351</v>
      </c>
      <c r="I983" s="28">
        <v>0</v>
      </c>
      <c r="J983" s="25"/>
    </row>
    <row r="984" spans="1:10" x14ac:dyDescent="0.2">
      <c r="A984" s="26" t="s">
        <v>1599</v>
      </c>
      <c r="B984" s="30" t="s">
        <v>1600</v>
      </c>
      <c r="C984" s="28">
        <v>0</v>
      </c>
      <c r="D984" s="28">
        <v>13629</v>
      </c>
      <c r="E984" s="28">
        <v>13629</v>
      </c>
      <c r="F984" s="28">
        <v>10708</v>
      </c>
      <c r="G984" s="28">
        <v>0</v>
      </c>
      <c r="H984" s="28">
        <v>-2921</v>
      </c>
      <c r="I984" s="28">
        <v>0</v>
      </c>
      <c r="J984" s="25"/>
    </row>
    <row r="985" spans="1:10" x14ac:dyDescent="0.2">
      <c r="A985" s="26" t="s">
        <v>1601</v>
      </c>
      <c r="B985" s="30" t="s">
        <v>1602</v>
      </c>
      <c r="C985" s="28">
        <v>0</v>
      </c>
      <c r="D985" s="28">
        <v>13629</v>
      </c>
      <c r="E985" s="28">
        <v>13629</v>
      </c>
      <c r="F985" s="28">
        <v>10708</v>
      </c>
      <c r="G985" s="28">
        <v>0</v>
      </c>
      <c r="H985" s="28">
        <v>-2921</v>
      </c>
      <c r="I985" s="28">
        <v>0</v>
      </c>
      <c r="J985" s="25"/>
    </row>
    <row r="986" spans="1:10" x14ac:dyDescent="0.2">
      <c r="A986" s="26" t="s">
        <v>2400</v>
      </c>
      <c r="B986" s="30" t="s">
        <v>2401</v>
      </c>
      <c r="C986" s="28">
        <v>0</v>
      </c>
      <c r="D986" s="28">
        <v>0</v>
      </c>
      <c r="E986" s="28">
        <v>0</v>
      </c>
      <c r="F986" s="28">
        <v>328046</v>
      </c>
      <c r="G986" s="28">
        <v>0</v>
      </c>
      <c r="H986" s="28">
        <v>0</v>
      </c>
      <c r="I986" s="28">
        <v>0</v>
      </c>
      <c r="J986" s="25"/>
    </row>
    <row r="987" spans="1:10" x14ac:dyDescent="0.2">
      <c r="A987" s="25"/>
      <c r="B987" s="25"/>
      <c r="C987" s="25"/>
      <c r="D987" s="25"/>
      <c r="E987" s="25"/>
      <c r="F987" s="25"/>
      <c r="G987" s="25"/>
      <c r="H987" s="25"/>
      <c r="I987" s="25"/>
      <c r="J987" s="25"/>
    </row>
    <row r="988" spans="1:10" x14ac:dyDescent="0.2">
      <c r="A988" s="74" t="s">
        <v>2583</v>
      </c>
      <c r="B988" s="74"/>
      <c r="C988" s="74"/>
      <c r="D988" s="74"/>
      <c r="E988" s="74"/>
      <c r="F988" s="74"/>
      <c r="G988" s="74"/>
      <c r="H988" s="74"/>
      <c r="I988" s="74"/>
      <c r="J988" s="74"/>
    </row>
    <row r="989" spans="1:10" x14ac:dyDescent="0.2">
      <c r="A989" s="22" t="s">
        <v>2600</v>
      </c>
      <c r="B989" s="25"/>
      <c r="C989" s="25"/>
      <c r="D989" s="25"/>
      <c r="E989" s="25"/>
      <c r="F989" s="25"/>
      <c r="G989" s="25"/>
      <c r="H989" s="25"/>
      <c r="I989" s="25"/>
      <c r="J989" s="25"/>
    </row>
    <row r="990" spans="1:10" x14ac:dyDescent="0.2">
      <c r="A990" s="25"/>
      <c r="B990" s="25"/>
      <c r="C990" s="25"/>
      <c r="D990" s="25"/>
      <c r="E990" s="25"/>
      <c r="F990" s="25"/>
      <c r="G990" s="25"/>
      <c r="H990" s="25"/>
      <c r="I990" s="25"/>
      <c r="J990" s="25"/>
    </row>
    <row r="991" spans="1:10" x14ac:dyDescent="0.2">
      <c r="A991" s="22" t="s">
        <v>16</v>
      </c>
      <c r="B991" s="29" t="s">
        <v>2421</v>
      </c>
      <c r="C991" s="24">
        <v>369544</v>
      </c>
      <c r="D991" s="24">
        <v>369544</v>
      </c>
      <c r="E991" s="24">
        <v>0</v>
      </c>
      <c r="F991" s="24">
        <v>246355</v>
      </c>
      <c r="G991" s="24">
        <v>-123189</v>
      </c>
      <c r="H991" s="24">
        <v>-123189</v>
      </c>
      <c r="I991" s="24">
        <v>98935</v>
      </c>
      <c r="J991" s="25"/>
    </row>
    <row r="992" spans="1:10" x14ac:dyDescent="0.2">
      <c r="A992" s="26" t="s">
        <v>958</v>
      </c>
      <c r="B992" s="30" t="s">
        <v>959</v>
      </c>
      <c r="C992" s="28">
        <v>369544</v>
      </c>
      <c r="D992" s="28">
        <v>369544</v>
      </c>
      <c r="E992" s="28">
        <v>0</v>
      </c>
      <c r="F992" s="28">
        <v>246355</v>
      </c>
      <c r="G992" s="28">
        <v>-123189</v>
      </c>
      <c r="H992" s="28">
        <v>-123189</v>
      </c>
      <c r="I992" s="28">
        <v>98935</v>
      </c>
      <c r="J992" s="25"/>
    </row>
    <row r="993" spans="1:10" x14ac:dyDescent="0.2">
      <c r="A993" s="26" t="s">
        <v>960</v>
      </c>
      <c r="B993" s="30" t="s">
        <v>959</v>
      </c>
      <c r="C993" s="28">
        <v>369544</v>
      </c>
      <c r="D993" s="28">
        <v>369544</v>
      </c>
      <c r="E993" s="28">
        <v>0</v>
      </c>
      <c r="F993" s="28">
        <v>246355</v>
      </c>
      <c r="G993" s="28">
        <v>-123189</v>
      </c>
      <c r="H993" s="28">
        <v>-123189</v>
      </c>
      <c r="I993" s="28">
        <v>98935</v>
      </c>
      <c r="J993" s="25"/>
    </row>
    <row r="994" spans="1:10" x14ac:dyDescent="0.2">
      <c r="A994" s="26" t="s">
        <v>961</v>
      </c>
      <c r="B994" s="30" t="s">
        <v>962</v>
      </c>
      <c r="C994" s="28">
        <v>369544</v>
      </c>
      <c r="D994" s="28">
        <v>369544</v>
      </c>
      <c r="E994" s="28">
        <v>0</v>
      </c>
      <c r="F994" s="28">
        <v>246355</v>
      </c>
      <c r="G994" s="28">
        <v>-123189</v>
      </c>
      <c r="H994" s="28">
        <v>-123189</v>
      </c>
      <c r="I994" s="28">
        <v>98935</v>
      </c>
      <c r="J994" s="25"/>
    </row>
    <row r="995" spans="1:10" x14ac:dyDescent="0.2">
      <c r="A995" s="22" t="s">
        <v>979</v>
      </c>
      <c r="B995" s="29" t="s">
        <v>980</v>
      </c>
      <c r="C995" s="24">
        <v>369544</v>
      </c>
      <c r="D995" s="24">
        <v>369544</v>
      </c>
      <c r="E995" s="24">
        <v>0</v>
      </c>
      <c r="F995" s="24">
        <v>246355</v>
      </c>
      <c r="G995" s="24">
        <v>-123189</v>
      </c>
      <c r="H995" s="24">
        <v>-123189</v>
      </c>
      <c r="I995" s="24">
        <v>98935</v>
      </c>
      <c r="J995" s="25"/>
    </row>
    <row r="996" spans="1:10" x14ac:dyDescent="0.2">
      <c r="A996" s="26" t="s">
        <v>981</v>
      </c>
      <c r="B996" s="30" t="s">
        <v>982</v>
      </c>
      <c r="C996" s="28">
        <v>369544</v>
      </c>
      <c r="D996" s="28">
        <v>369544</v>
      </c>
      <c r="E996" s="28">
        <v>0</v>
      </c>
      <c r="F996" s="28">
        <v>246355</v>
      </c>
      <c r="G996" s="28">
        <v>-123189</v>
      </c>
      <c r="H996" s="28">
        <v>-123189</v>
      </c>
      <c r="I996" s="28">
        <v>98935</v>
      </c>
      <c r="J996" s="25"/>
    </row>
    <row r="997" spans="1:10" x14ac:dyDescent="0.2">
      <c r="A997" s="26" t="s">
        <v>983</v>
      </c>
      <c r="B997" s="30" t="s">
        <v>984</v>
      </c>
      <c r="C997" s="28">
        <v>369544</v>
      </c>
      <c r="D997" s="28">
        <v>369544</v>
      </c>
      <c r="E997" s="28">
        <v>0</v>
      </c>
      <c r="F997" s="28">
        <v>246355</v>
      </c>
      <c r="G997" s="28">
        <v>-123189</v>
      </c>
      <c r="H997" s="28">
        <v>-123189</v>
      </c>
      <c r="I997" s="28">
        <v>98935</v>
      </c>
      <c r="J997" s="25"/>
    </row>
    <row r="998" spans="1:10" x14ac:dyDescent="0.2">
      <c r="A998" s="26" t="s">
        <v>985</v>
      </c>
      <c r="B998" s="30" t="s">
        <v>986</v>
      </c>
      <c r="C998" s="28">
        <v>322663</v>
      </c>
      <c r="D998" s="28">
        <v>322663</v>
      </c>
      <c r="E998" s="28">
        <v>0</v>
      </c>
      <c r="F998" s="28">
        <v>246355</v>
      </c>
      <c r="G998" s="28">
        <v>-76308</v>
      </c>
      <c r="H998" s="28">
        <v>-76308</v>
      </c>
      <c r="I998" s="28">
        <v>98935</v>
      </c>
      <c r="J998" s="25"/>
    </row>
    <row r="999" spans="1:10" x14ac:dyDescent="0.2">
      <c r="A999" s="26" t="s">
        <v>1053</v>
      </c>
      <c r="B999" s="30" t="s">
        <v>1054</v>
      </c>
      <c r="C999" s="28">
        <v>46881</v>
      </c>
      <c r="D999" s="28">
        <v>46881</v>
      </c>
      <c r="E999" s="28">
        <v>0</v>
      </c>
      <c r="F999" s="28">
        <v>0</v>
      </c>
      <c r="G999" s="28">
        <v>-46881</v>
      </c>
      <c r="H999" s="28">
        <v>-46881</v>
      </c>
      <c r="I999" s="28">
        <v>0</v>
      </c>
      <c r="J999" s="25"/>
    </row>
    <row r="1000" spans="1:10" x14ac:dyDescent="0.2">
      <c r="A1000" s="26" t="s">
        <v>2400</v>
      </c>
      <c r="B1000" s="30" t="s">
        <v>2401</v>
      </c>
      <c r="C1000" s="28">
        <v>0</v>
      </c>
      <c r="D1000" s="28">
        <v>0</v>
      </c>
      <c r="E1000" s="28">
        <v>0</v>
      </c>
      <c r="F1000" s="28">
        <v>123189</v>
      </c>
      <c r="G1000" s="28">
        <v>0</v>
      </c>
      <c r="H1000" s="28">
        <v>0</v>
      </c>
      <c r="I1000" s="28">
        <v>258888</v>
      </c>
      <c r="J1000" s="25"/>
    </row>
    <row r="1001" spans="1:10" x14ac:dyDescent="0.2">
      <c r="A1001" s="25"/>
      <c r="B1001" s="25"/>
      <c r="C1001" s="25"/>
      <c r="D1001" s="25"/>
      <c r="E1001" s="25"/>
      <c r="F1001" s="25"/>
      <c r="G1001" s="25"/>
      <c r="H1001" s="25"/>
      <c r="I1001" s="25"/>
      <c r="J1001" s="25"/>
    </row>
    <row r="1002" spans="1:10" x14ac:dyDescent="0.2">
      <c r="A1002" s="74" t="s">
        <v>2477</v>
      </c>
      <c r="B1002" s="74"/>
      <c r="C1002" s="74"/>
      <c r="D1002" s="74"/>
      <c r="E1002" s="74"/>
      <c r="F1002" s="74"/>
      <c r="G1002" s="74"/>
      <c r="H1002" s="74"/>
      <c r="I1002" s="74"/>
      <c r="J1002" s="74"/>
    </row>
    <row r="1003" spans="1:10" x14ac:dyDescent="0.2">
      <c r="A1003" s="22" t="s">
        <v>2600</v>
      </c>
      <c r="B1003" s="25"/>
      <c r="C1003" s="25"/>
      <c r="D1003" s="25"/>
      <c r="E1003" s="25"/>
      <c r="F1003" s="25"/>
      <c r="G1003" s="25"/>
      <c r="H1003" s="25"/>
      <c r="I1003" s="25"/>
      <c r="J1003" s="25"/>
    </row>
    <row r="1004" spans="1:10" x14ac:dyDescent="0.2">
      <c r="A1004" s="25"/>
      <c r="B1004" s="25"/>
      <c r="C1004" s="25"/>
      <c r="D1004" s="25"/>
      <c r="E1004" s="25"/>
      <c r="F1004" s="25"/>
      <c r="G1004" s="25"/>
      <c r="H1004" s="25"/>
      <c r="I1004" s="25"/>
      <c r="J1004" s="25"/>
    </row>
    <row r="1005" spans="1:10" x14ac:dyDescent="0.2">
      <c r="A1005" s="22" t="s">
        <v>16</v>
      </c>
      <c r="B1005" s="29" t="s">
        <v>2421</v>
      </c>
      <c r="C1005" s="24">
        <v>10058952</v>
      </c>
      <c r="D1005" s="24">
        <v>10605767</v>
      </c>
      <c r="E1005" s="24">
        <v>546815</v>
      </c>
      <c r="F1005" s="24">
        <v>8974486</v>
      </c>
      <c r="G1005" s="24">
        <v>-1084466</v>
      </c>
      <c r="H1005" s="24">
        <v>-1631281</v>
      </c>
      <c r="I1005" s="24">
        <v>8678815</v>
      </c>
      <c r="J1005" s="25"/>
    </row>
    <row r="1006" spans="1:10" x14ac:dyDescent="0.2">
      <c r="A1006" s="26" t="s">
        <v>649</v>
      </c>
      <c r="B1006" s="30" t="s">
        <v>650</v>
      </c>
      <c r="C1006" s="28">
        <v>80000</v>
      </c>
      <c r="D1006" s="28">
        <v>80000</v>
      </c>
      <c r="E1006" s="28">
        <v>0</v>
      </c>
      <c r="F1006" s="28">
        <v>109032</v>
      </c>
      <c r="G1006" s="28">
        <v>29032</v>
      </c>
      <c r="H1006" s="28">
        <v>29032</v>
      </c>
      <c r="I1006" s="28">
        <v>102075</v>
      </c>
      <c r="J1006" s="25"/>
    </row>
    <row r="1007" spans="1:10" x14ac:dyDescent="0.2">
      <c r="A1007" s="26" t="s">
        <v>958</v>
      </c>
      <c r="B1007" s="30" t="s">
        <v>959</v>
      </c>
      <c r="C1007" s="28">
        <v>9978952</v>
      </c>
      <c r="D1007" s="28">
        <v>10525767</v>
      </c>
      <c r="E1007" s="28">
        <v>546815</v>
      </c>
      <c r="F1007" s="28">
        <v>8865454</v>
      </c>
      <c r="G1007" s="28">
        <v>-1113498</v>
      </c>
      <c r="H1007" s="28">
        <v>-1660313</v>
      </c>
      <c r="I1007" s="28">
        <v>8576740</v>
      </c>
      <c r="J1007" s="25"/>
    </row>
    <row r="1008" spans="1:10" x14ac:dyDescent="0.2">
      <c r="A1008" s="26" t="s">
        <v>960</v>
      </c>
      <c r="B1008" s="30" t="s">
        <v>959</v>
      </c>
      <c r="C1008" s="28">
        <v>9978952</v>
      </c>
      <c r="D1008" s="28">
        <v>10525767</v>
      </c>
      <c r="E1008" s="28">
        <v>546815</v>
      </c>
      <c r="F1008" s="28">
        <v>8865454</v>
      </c>
      <c r="G1008" s="28">
        <v>-1113498</v>
      </c>
      <c r="H1008" s="28">
        <v>-1660313</v>
      </c>
      <c r="I1008" s="28">
        <v>8576740</v>
      </c>
      <c r="J1008" s="25"/>
    </row>
    <row r="1009" spans="1:10" x14ac:dyDescent="0.2">
      <c r="A1009" s="26" t="s">
        <v>961</v>
      </c>
      <c r="B1009" s="30" t="s">
        <v>962</v>
      </c>
      <c r="C1009" s="28">
        <v>9978952</v>
      </c>
      <c r="D1009" s="28">
        <v>10525767</v>
      </c>
      <c r="E1009" s="28">
        <v>546815</v>
      </c>
      <c r="F1009" s="28">
        <v>8865454</v>
      </c>
      <c r="G1009" s="28">
        <v>-1113498</v>
      </c>
      <c r="H1009" s="28">
        <v>-1660313</v>
      </c>
      <c r="I1009" s="28">
        <v>8576740</v>
      </c>
      <c r="J1009" s="25"/>
    </row>
    <row r="1010" spans="1:10" x14ac:dyDescent="0.2">
      <c r="A1010" s="22" t="s">
        <v>979</v>
      </c>
      <c r="B1010" s="29" t="s">
        <v>980</v>
      </c>
      <c r="C1010" s="24">
        <v>10156952</v>
      </c>
      <c r="D1010" s="24">
        <v>10703767</v>
      </c>
      <c r="E1010" s="24">
        <v>546815</v>
      </c>
      <c r="F1010" s="24">
        <v>8928775</v>
      </c>
      <c r="G1010" s="24">
        <v>-1228177</v>
      </c>
      <c r="H1010" s="24">
        <v>-1774992</v>
      </c>
      <c r="I1010" s="24">
        <v>8640142</v>
      </c>
      <c r="J1010" s="25"/>
    </row>
    <row r="1011" spans="1:10" x14ac:dyDescent="0.2">
      <c r="A1011" s="26" t="s">
        <v>981</v>
      </c>
      <c r="B1011" s="30" t="s">
        <v>982</v>
      </c>
      <c r="C1011" s="28">
        <v>9786160</v>
      </c>
      <c r="D1011" s="28">
        <v>9930761</v>
      </c>
      <c r="E1011" s="28">
        <v>144601</v>
      </c>
      <c r="F1011" s="28">
        <v>8341253</v>
      </c>
      <c r="G1011" s="28">
        <v>-1444907</v>
      </c>
      <c r="H1011" s="28">
        <v>-1589508</v>
      </c>
      <c r="I1011" s="28">
        <v>8136311</v>
      </c>
      <c r="J1011" s="25"/>
    </row>
    <row r="1012" spans="1:10" x14ac:dyDescent="0.2">
      <c r="A1012" s="26" t="s">
        <v>983</v>
      </c>
      <c r="B1012" s="30" t="s">
        <v>984</v>
      </c>
      <c r="C1012" s="28">
        <v>9668249</v>
      </c>
      <c r="D1012" s="28">
        <v>9650050</v>
      </c>
      <c r="E1012" s="28">
        <v>-18199</v>
      </c>
      <c r="F1012" s="28">
        <v>8075765</v>
      </c>
      <c r="G1012" s="28">
        <v>-1592484</v>
      </c>
      <c r="H1012" s="28">
        <v>-1574285</v>
      </c>
      <c r="I1012" s="28">
        <v>7340804</v>
      </c>
      <c r="J1012" s="25"/>
    </row>
    <row r="1013" spans="1:10" x14ac:dyDescent="0.2">
      <c r="A1013" s="26" t="s">
        <v>985</v>
      </c>
      <c r="B1013" s="30" t="s">
        <v>986</v>
      </c>
      <c r="C1013" s="28">
        <v>6403157</v>
      </c>
      <c r="D1013" s="28">
        <v>6431922</v>
      </c>
      <c r="E1013" s="28">
        <v>28765</v>
      </c>
      <c r="F1013" s="28">
        <v>6151349</v>
      </c>
      <c r="G1013" s="28">
        <v>-251808</v>
      </c>
      <c r="H1013" s="28">
        <v>-280573</v>
      </c>
      <c r="I1013" s="28">
        <v>5263983</v>
      </c>
      <c r="J1013" s="25"/>
    </row>
    <row r="1014" spans="1:10" x14ac:dyDescent="0.2">
      <c r="A1014" s="26" t="s">
        <v>1053</v>
      </c>
      <c r="B1014" s="30" t="s">
        <v>1054</v>
      </c>
      <c r="C1014" s="28">
        <v>3265092</v>
      </c>
      <c r="D1014" s="28">
        <v>3218128</v>
      </c>
      <c r="E1014" s="28">
        <v>-46964</v>
      </c>
      <c r="F1014" s="28">
        <v>1924416</v>
      </c>
      <c r="G1014" s="28">
        <v>-1340676</v>
      </c>
      <c r="H1014" s="28">
        <v>-1293712</v>
      </c>
      <c r="I1014" s="28">
        <v>2076821</v>
      </c>
      <c r="J1014" s="25"/>
    </row>
    <row r="1015" spans="1:10" ht="25.5" x14ac:dyDescent="0.2">
      <c r="A1015" s="26" t="s">
        <v>1475</v>
      </c>
      <c r="B1015" s="30" t="s">
        <v>1476</v>
      </c>
      <c r="C1015" s="28">
        <v>117911</v>
      </c>
      <c r="D1015" s="28">
        <v>280711</v>
      </c>
      <c r="E1015" s="28">
        <v>162800</v>
      </c>
      <c r="F1015" s="28">
        <v>265488</v>
      </c>
      <c r="G1015" s="28">
        <v>147577</v>
      </c>
      <c r="H1015" s="28">
        <v>-15223</v>
      </c>
      <c r="I1015" s="28">
        <v>795507</v>
      </c>
      <c r="J1015" s="25"/>
    </row>
    <row r="1016" spans="1:10" ht="25.5" x14ac:dyDescent="0.2">
      <c r="A1016" s="26" t="s">
        <v>1477</v>
      </c>
      <c r="B1016" s="30" t="s">
        <v>1478</v>
      </c>
      <c r="C1016" s="28">
        <v>0</v>
      </c>
      <c r="D1016" s="28">
        <v>0</v>
      </c>
      <c r="E1016" s="28">
        <v>0</v>
      </c>
      <c r="F1016" s="28">
        <v>0</v>
      </c>
      <c r="G1016" s="28">
        <v>0</v>
      </c>
      <c r="H1016" s="28">
        <v>0</v>
      </c>
      <c r="I1016" s="28">
        <v>350000</v>
      </c>
      <c r="J1016" s="25"/>
    </row>
    <row r="1017" spans="1:10" x14ac:dyDescent="0.2">
      <c r="A1017" s="26" t="s">
        <v>1499</v>
      </c>
      <c r="B1017" s="30" t="s">
        <v>1500</v>
      </c>
      <c r="C1017" s="28">
        <v>0</v>
      </c>
      <c r="D1017" s="28">
        <v>0</v>
      </c>
      <c r="E1017" s="28">
        <v>0</v>
      </c>
      <c r="F1017" s="28">
        <v>0</v>
      </c>
      <c r="G1017" s="28">
        <v>0</v>
      </c>
      <c r="H1017" s="28">
        <v>0</v>
      </c>
      <c r="I1017" s="28">
        <v>350000</v>
      </c>
      <c r="J1017" s="25"/>
    </row>
    <row r="1018" spans="1:10" ht="25.5" x14ac:dyDescent="0.2">
      <c r="A1018" s="26" t="s">
        <v>1513</v>
      </c>
      <c r="B1018" s="30" t="s">
        <v>1514</v>
      </c>
      <c r="C1018" s="28">
        <v>117911</v>
      </c>
      <c r="D1018" s="28">
        <v>280711</v>
      </c>
      <c r="E1018" s="28">
        <v>162800</v>
      </c>
      <c r="F1018" s="28">
        <v>265488</v>
      </c>
      <c r="G1018" s="28">
        <v>147577</v>
      </c>
      <c r="H1018" s="28">
        <v>-15223</v>
      </c>
      <c r="I1018" s="28">
        <v>445507</v>
      </c>
      <c r="J1018" s="25"/>
    </row>
    <row r="1019" spans="1:10" ht="25.5" x14ac:dyDescent="0.2">
      <c r="A1019" s="26" t="s">
        <v>1519</v>
      </c>
      <c r="B1019" s="30" t="s">
        <v>1520</v>
      </c>
      <c r="C1019" s="28">
        <v>17911</v>
      </c>
      <c r="D1019" s="28">
        <v>17911</v>
      </c>
      <c r="E1019" s="28">
        <v>0</v>
      </c>
      <c r="F1019" s="28">
        <v>3258</v>
      </c>
      <c r="G1019" s="28">
        <v>-14653</v>
      </c>
      <c r="H1019" s="28">
        <v>-14653</v>
      </c>
      <c r="I1019" s="28">
        <v>496</v>
      </c>
      <c r="J1019" s="25"/>
    </row>
    <row r="1020" spans="1:10" ht="25.5" x14ac:dyDescent="0.2">
      <c r="A1020" s="26" t="s">
        <v>1521</v>
      </c>
      <c r="B1020" s="30" t="s">
        <v>1522</v>
      </c>
      <c r="C1020" s="28">
        <v>0</v>
      </c>
      <c r="D1020" s="28">
        <v>162800</v>
      </c>
      <c r="E1020" s="28">
        <v>162800</v>
      </c>
      <c r="F1020" s="28">
        <v>162230</v>
      </c>
      <c r="G1020" s="28">
        <v>0</v>
      </c>
      <c r="H1020" s="28">
        <v>-570</v>
      </c>
      <c r="I1020" s="28">
        <v>188834</v>
      </c>
      <c r="J1020" s="25"/>
    </row>
    <row r="1021" spans="1:10" ht="25.5" x14ac:dyDescent="0.2">
      <c r="A1021" s="26" t="s">
        <v>1523</v>
      </c>
      <c r="B1021" s="30" t="s">
        <v>1524</v>
      </c>
      <c r="C1021" s="28">
        <v>0</v>
      </c>
      <c r="D1021" s="28">
        <v>162800</v>
      </c>
      <c r="E1021" s="28">
        <v>162800</v>
      </c>
      <c r="F1021" s="28">
        <v>162230</v>
      </c>
      <c r="G1021" s="28">
        <v>0</v>
      </c>
      <c r="H1021" s="28">
        <v>-570</v>
      </c>
      <c r="I1021" s="28">
        <v>188834</v>
      </c>
      <c r="J1021" s="25"/>
    </row>
    <row r="1022" spans="1:10" ht="25.5" x14ac:dyDescent="0.2">
      <c r="A1022" s="26" t="s">
        <v>1565</v>
      </c>
      <c r="B1022" s="30" t="s">
        <v>1566</v>
      </c>
      <c r="C1022" s="28">
        <v>100000</v>
      </c>
      <c r="D1022" s="28">
        <v>100000</v>
      </c>
      <c r="E1022" s="28">
        <v>0</v>
      </c>
      <c r="F1022" s="28">
        <v>100000</v>
      </c>
      <c r="G1022" s="28">
        <v>0</v>
      </c>
      <c r="H1022" s="28">
        <v>0</v>
      </c>
      <c r="I1022" s="28">
        <v>256177</v>
      </c>
      <c r="J1022" s="25"/>
    </row>
    <row r="1023" spans="1:10" ht="38.25" x14ac:dyDescent="0.2">
      <c r="A1023" s="26" t="s">
        <v>1569</v>
      </c>
      <c r="B1023" s="30" t="s">
        <v>1570</v>
      </c>
      <c r="C1023" s="28">
        <v>100000</v>
      </c>
      <c r="D1023" s="28">
        <v>100000</v>
      </c>
      <c r="E1023" s="28">
        <v>0</v>
      </c>
      <c r="F1023" s="28">
        <v>100000</v>
      </c>
      <c r="G1023" s="28">
        <v>0</v>
      </c>
      <c r="H1023" s="28">
        <v>0</v>
      </c>
      <c r="I1023" s="28">
        <v>256177</v>
      </c>
      <c r="J1023" s="25"/>
    </row>
    <row r="1024" spans="1:10" x14ac:dyDescent="0.2">
      <c r="A1024" s="26" t="s">
        <v>1599</v>
      </c>
      <c r="B1024" s="30" t="s">
        <v>1600</v>
      </c>
      <c r="C1024" s="28">
        <v>370792</v>
      </c>
      <c r="D1024" s="28">
        <v>773006</v>
      </c>
      <c r="E1024" s="28">
        <v>402214</v>
      </c>
      <c r="F1024" s="28">
        <v>587522</v>
      </c>
      <c r="G1024" s="28">
        <v>216730</v>
      </c>
      <c r="H1024" s="28">
        <v>-185484</v>
      </c>
      <c r="I1024" s="28">
        <v>503831</v>
      </c>
      <c r="J1024" s="25"/>
    </row>
    <row r="1025" spans="1:10" x14ac:dyDescent="0.2">
      <c r="A1025" s="26" t="s">
        <v>1601</v>
      </c>
      <c r="B1025" s="30" t="s">
        <v>1602</v>
      </c>
      <c r="C1025" s="28">
        <v>370792</v>
      </c>
      <c r="D1025" s="28">
        <v>773006</v>
      </c>
      <c r="E1025" s="28">
        <v>402214</v>
      </c>
      <c r="F1025" s="28">
        <v>587522</v>
      </c>
      <c r="G1025" s="28">
        <v>216730</v>
      </c>
      <c r="H1025" s="28">
        <v>-185484</v>
      </c>
      <c r="I1025" s="28">
        <v>503831</v>
      </c>
      <c r="J1025" s="25"/>
    </row>
    <row r="1026" spans="1:10" x14ac:dyDescent="0.2">
      <c r="A1026" s="22" t="s">
        <v>1749</v>
      </c>
      <c r="B1026" s="29" t="s">
        <v>2422</v>
      </c>
      <c r="C1026" s="24">
        <v>-98000</v>
      </c>
      <c r="D1026" s="24">
        <v>-98000</v>
      </c>
      <c r="E1026" s="24">
        <v>0</v>
      </c>
      <c r="F1026" s="24">
        <v>45711</v>
      </c>
      <c r="G1026" s="24">
        <v>143711</v>
      </c>
      <c r="H1026" s="24">
        <v>143711</v>
      </c>
      <c r="I1026" s="24">
        <v>38673</v>
      </c>
      <c r="J1026" s="25"/>
    </row>
    <row r="1027" spans="1:10" x14ac:dyDescent="0.2">
      <c r="A1027" s="22" t="s">
        <v>1750</v>
      </c>
      <c r="B1027" s="29" t="s">
        <v>2423</v>
      </c>
      <c r="C1027" s="24">
        <v>98000</v>
      </c>
      <c r="D1027" s="24">
        <v>98000</v>
      </c>
      <c r="E1027" s="24">
        <v>0</v>
      </c>
      <c r="F1027" s="24">
        <v>-45711</v>
      </c>
      <c r="G1027" s="24">
        <v>-143711</v>
      </c>
      <c r="H1027" s="24">
        <v>-143711</v>
      </c>
      <c r="I1027" s="24">
        <v>-38673</v>
      </c>
      <c r="J1027" s="25"/>
    </row>
    <row r="1028" spans="1:10" x14ac:dyDescent="0.2">
      <c r="A1028" s="26" t="s">
        <v>1752</v>
      </c>
      <c r="B1028" s="30" t="s">
        <v>1753</v>
      </c>
      <c r="C1028" s="28">
        <v>98000</v>
      </c>
      <c r="D1028" s="28">
        <v>98000</v>
      </c>
      <c r="E1028" s="28">
        <v>0</v>
      </c>
      <c r="F1028" s="28">
        <v>-45711</v>
      </c>
      <c r="G1028" s="28">
        <v>-143711</v>
      </c>
      <c r="H1028" s="28">
        <v>-143711</v>
      </c>
      <c r="I1028" s="28">
        <v>-38673</v>
      </c>
      <c r="J1028" s="25"/>
    </row>
    <row r="1029" spans="1:10" x14ac:dyDescent="0.2">
      <c r="A1029" s="26" t="s">
        <v>1754</v>
      </c>
      <c r="B1029" s="30" t="s">
        <v>1755</v>
      </c>
      <c r="C1029" s="28">
        <v>98000</v>
      </c>
      <c r="D1029" s="28">
        <v>98000</v>
      </c>
      <c r="E1029" s="28">
        <v>0</v>
      </c>
      <c r="F1029" s="28">
        <v>0</v>
      </c>
      <c r="G1029" s="28">
        <v>-98000</v>
      </c>
      <c r="H1029" s="28">
        <v>-98000</v>
      </c>
      <c r="I1029" s="28">
        <v>0</v>
      </c>
      <c r="J1029" s="25"/>
    </row>
    <row r="1030" spans="1:10" x14ac:dyDescent="0.2">
      <c r="A1030" s="26" t="s">
        <v>1790</v>
      </c>
      <c r="B1030" s="30" t="s">
        <v>1791</v>
      </c>
      <c r="C1030" s="28">
        <v>0</v>
      </c>
      <c r="D1030" s="28">
        <v>0</v>
      </c>
      <c r="E1030" s="28">
        <v>0</v>
      </c>
      <c r="F1030" s="28">
        <v>-45711</v>
      </c>
      <c r="G1030" s="28">
        <v>0</v>
      </c>
      <c r="H1030" s="28">
        <v>0</v>
      </c>
      <c r="I1030" s="28">
        <v>-38673</v>
      </c>
      <c r="J1030" s="25"/>
    </row>
    <row r="1031" spans="1:10" ht="25.5" x14ac:dyDescent="0.2">
      <c r="A1031" s="26" t="s">
        <v>1752</v>
      </c>
      <c r="B1031" s="30" t="s">
        <v>2379</v>
      </c>
      <c r="C1031" s="28">
        <v>0</v>
      </c>
      <c r="D1031" s="28">
        <v>0</v>
      </c>
      <c r="E1031" s="28">
        <v>0</v>
      </c>
      <c r="F1031" s="28">
        <v>-45711</v>
      </c>
      <c r="G1031" s="28">
        <v>0</v>
      </c>
      <c r="H1031" s="28">
        <v>0</v>
      </c>
      <c r="I1031" s="28">
        <v>-38672</v>
      </c>
      <c r="J1031" s="25"/>
    </row>
    <row r="1032" spans="1:10" ht="25.5" x14ac:dyDescent="0.2">
      <c r="A1032" s="26" t="s">
        <v>2384</v>
      </c>
      <c r="B1032" s="30" t="s">
        <v>2385</v>
      </c>
      <c r="C1032" s="28">
        <v>98000</v>
      </c>
      <c r="D1032" s="28">
        <v>98000</v>
      </c>
      <c r="E1032" s="28">
        <v>0</v>
      </c>
      <c r="F1032" s="28">
        <v>-45711</v>
      </c>
      <c r="G1032" s="28">
        <v>-143711</v>
      </c>
      <c r="H1032" s="28">
        <v>-143711</v>
      </c>
      <c r="I1032" s="28">
        <v>-38672</v>
      </c>
      <c r="J1032" s="25"/>
    </row>
    <row r="1033" spans="1:10" x14ac:dyDescent="0.2">
      <c r="A1033" s="26" t="s">
        <v>2400</v>
      </c>
      <c r="B1033" s="30" t="s">
        <v>2401</v>
      </c>
      <c r="C1033" s="28">
        <v>0</v>
      </c>
      <c r="D1033" s="28">
        <v>0</v>
      </c>
      <c r="E1033" s="28">
        <v>0</v>
      </c>
      <c r="F1033" s="28">
        <v>1660313</v>
      </c>
      <c r="G1033" s="28">
        <v>0</v>
      </c>
      <c r="H1033" s="28">
        <v>0</v>
      </c>
      <c r="I1033" s="28">
        <v>773934</v>
      </c>
      <c r="J1033" s="25"/>
    </row>
    <row r="1034" spans="1:10" x14ac:dyDescent="0.2">
      <c r="A1034" s="25"/>
      <c r="B1034" s="25"/>
      <c r="C1034" s="25"/>
      <c r="D1034" s="25"/>
      <c r="E1034" s="25"/>
      <c r="F1034" s="25"/>
      <c r="G1034" s="25"/>
      <c r="H1034" s="25"/>
      <c r="I1034" s="25"/>
      <c r="J1034" s="25"/>
    </row>
    <row r="1035" spans="1:10" x14ac:dyDescent="0.2">
      <c r="A1035" s="74" t="s">
        <v>2478</v>
      </c>
      <c r="B1035" s="74"/>
      <c r="C1035" s="74"/>
      <c r="D1035" s="74"/>
      <c r="E1035" s="74"/>
      <c r="F1035" s="74"/>
      <c r="G1035" s="74"/>
      <c r="H1035" s="74"/>
      <c r="I1035" s="74"/>
      <c r="J1035" s="74"/>
    </row>
    <row r="1036" spans="1:10" x14ac:dyDescent="0.2">
      <c r="A1036" s="22" t="s">
        <v>2600</v>
      </c>
      <c r="B1036" s="25"/>
      <c r="C1036" s="25"/>
      <c r="D1036" s="25"/>
      <c r="E1036" s="25"/>
      <c r="F1036" s="25"/>
      <c r="G1036" s="25"/>
      <c r="H1036" s="25"/>
      <c r="I1036" s="25"/>
      <c r="J1036" s="25"/>
    </row>
    <row r="1037" spans="1:10" x14ac:dyDescent="0.2">
      <c r="A1037" s="25"/>
      <c r="B1037" s="25"/>
      <c r="C1037" s="25"/>
      <c r="D1037" s="25"/>
      <c r="E1037" s="25"/>
      <c r="F1037" s="25"/>
      <c r="G1037" s="25"/>
      <c r="H1037" s="25"/>
      <c r="I1037" s="25"/>
      <c r="J1037" s="25"/>
    </row>
    <row r="1038" spans="1:10" x14ac:dyDescent="0.2">
      <c r="A1038" s="22" t="s">
        <v>16</v>
      </c>
      <c r="B1038" s="29" t="s">
        <v>2421</v>
      </c>
      <c r="C1038" s="24">
        <v>0</v>
      </c>
      <c r="D1038" s="24">
        <v>45462</v>
      </c>
      <c r="E1038" s="24">
        <v>45462</v>
      </c>
      <c r="F1038" s="24">
        <v>45460</v>
      </c>
      <c r="G1038" s="24">
        <v>45460</v>
      </c>
      <c r="H1038" s="24">
        <v>-2</v>
      </c>
      <c r="I1038" s="24">
        <v>713789472</v>
      </c>
      <c r="J1038" s="25"/>
    </row>
    <row r="1039" spans="1:10" x14ac:dyDescent="0.2">
      <c r="A1039" s="26" t="s">
        <v>958</v>
      </c>
      <c r="B1039" s="30" t="s">
        <v>959</v>
      </c>
      <c r="C1039" s="28">
        <v>0</v>
      </c>
      <c r="D1039" s="28">
        <v>45462</v>
      </c>
      <c r="E1039" s="28">
        <v>45462</v>
      </c>
      <c r="F1039" s="28">
        <v>45460</v>
      </c>
      <c r="G1039" s="28">
        <v>0</v>
      </c>
      <c r="H1039" s="28">
        <v>-2</v>
      </c>
      <c r="I1039" s="28">
        <v>713789472</v>
      </c>
      <c r="J1039" s="25"/>
    </row>
    <row r="1040" spans="1:10" x14ac:dyDescent="0.2">
      <c r="A1040" s="26" t="s">
        <v>960</v>
      </c>
      <c r="B1040" s="30" t="s">
        <v>959</v>
      </c>
      <c r="C1040" s="28">
        <v>0</v>
      </c>
      <c r="D1040" s="28">
        <v>45462</v>
      </c>
      <c r="E1040" s="28">
        <v>45462</v>
      </c>
      <c r="F1040" s="28">
        <v>45460</v>
      </c>
      <c r="G1040" s="28">
        <v>0</v>
      </c>
      <c r="H1040" s="28">
        <v>-2</v>
      </c>
      <c r="I1040" s="28">
        <v>713789472</v>
      </c>
      <c r="J1040" s="25"/>
    </row>
    <row r="1041" spans="1:10" x14ac:dyDescent="0.2">
      <c r="A1041" s="26" t="s">
        <v>961</v>
      </c>
      <c r="B1041" s="30" t="s">
        <v>962</v>
      </c>
      <c r="C1041" s="28">
        <v>0</v>
      </c>
      <c r="D1041" s="28">
        <v>45462</v>
      </c>
      <c r="E1041" s="28">
        <v>45462</v>
      </c>
      <c r="F1041" s="28">
        <v>45460</v>
      </c>
      <c r="G1041" s="28">
        <v>0</v>
      </c>
      <c r="H1041" s="28">
        <v>-2</v>
      </c>
      <c r="I1041" s="28">
        <v>713789472</v>
      </c>
      <c r="J1041" s="25"/>
    </row>
    <row r="1042" spans="1:10" x14ac:dyDescent="0.2">
      <c r="A1042" s="22" t="s">
        <v>979</v>
      </c>
      <c r="B1042" s="29" t="s">
        <v>980</v>
      </c>
      <c r="C1042" s="24">
        <v>0</v>
      </c>
      <c r="D1042" s="24">
        <v>45462</v>
      </c>
      <c r="E1042" s="24">
        <v>45462</v>
      </c>
      <c r="F1042" s="24">
        <v>45460</v>
      </c>
      <c r="G1042" s="24">
        <v>45460</v>
      </c>
      <c r="H1042" s="24">
        <v>-2</v>
      </c>
      <c r="I1042" s="24">
        <v>713789472</v>
      </c>
      <c r="J1042" s="25"/>
    </row>
    <row r="1043" spans="1:10" x14ac:dyDescent="0.2">
      <c r="A1043" s="26" t="s">
        <v>981</v>
      </c>
      <c r="B1043" s="30" t="s">
        <v>982</v>
      </c>
      <c r="C1043" s="28">
        <v>0</v>
      </c>
      <c r="D1043" s="28">
        <v>45462</v>
      </c>
      <c r="E1043" s="28">
        <v>45462</v>
      </c>
      <c r="F1043" s="28">
        <v>45460</v>
      </c>
      <c r="G1043" s="28">
        <v>0</v>
      </c>
      <c r="H1043" s="28">
        <v>-2</v>
      </c>
      <c r="I1043" s="28">
        <v>713789472</v>
      </c>
      <c r="J1043" s="25"/>
    </row>
    <row r="1044" spans="1:10" x14ac:dyDescent="0.2">
      <c r="A1044" s="26" t="s">
        <v>983</v>
      </c>
      <c r="B1044" s="30" t="s">
        <v>984</v>
      </c>
      <c r="C1044" s="28">
        <v>0</v>
      </c>
      <c r="D1044" s="28">
        <v>45462</v>
      </c>
      <c r="E1044" s="28">
        <v>45462</v>
      </c>
      <c r="F1044" s="28">
        <v>45460</v>
      </c>
      <c r="G1044" s="28">
        <v>0</v>
      </c>
      <c r="H1044" s="28">
        <v>-2</v>
      </c>
      <c r="I1044" s="28">
        <v>429092058</v>
      </c>
      <c r="J1044" s="25"/>
    </row>
    <row r="1045" spans="1:10" x14ac:dyDescent="0.2">
      <c r="A1045" s="26" t="s">
        <v>985</v>
      </c>
      <c r="B1045" s="30" t="s">
        <v>986</v>
      </c>
      <c r="C1045" s="28">
        <v>0</v>
      </c>
      <c r="D1045" s="28">
        <v>45462</v>
      </c>
      <c r="E1045" s="28">
        <v>45462</v>
      </c>
      <c r="F1045" s="28">
        <v>45460</v>
      </c>
      <c r="G1045" s="28">
        <v>0</v>
      </c>
      <c r="H1045" s="28">
        <v>-2</v>
      </c>
      <c r="I1045" s="28">
        <v>127140</v>
      </c>
      <c r="J1045" s="25"/>
    </row>
    <row r="1046" spans="1:10" x14ac:dyDescent="0.2">
      <c r="A1046" s="26" t="s">
        <v>1053</v>
      </c>
      <c r="B1046" s="30" t="s">
        <v>1054</v>
      </c>
      <c r="C1046" s="28">
        <v>0</v>
      </c>
      <c r="D1046" s="28">
        <v>0</v>
      </c>
      <c r="E1046" s="28">
        <v>0</v>
      </c>
      <c r="F1046" s="28">
        <v>0</v>
      </c>
      <c r="G1046" s="28">
        <v>0</v>
      </c>
      <c r="H1046" s="28">
        <v>0</v>
      </c>
      <c r="I1046" s="28">
        <v>428964918</v>
      </c>
      <c r="J1046" s="25"/>
    </row>
    <row r="1047" spans="1:10" ht="25.5" x14ac:dyDescent="0.2">
      <c r="A1047" s="26" t="s">
        <v>1266</v>
      </c>
      <c r="B1047" s="30" t="s">
        <v>3032</v>
      </c>
      <c r="C1047" s="28">
        <v>0</v>
      </c>
      <c r="D1047" s="28">
        <v>0</v>
      </c>
      <c r="E1047" s="28">
        <v>0</v>
      </c>
      <c r="F1047" s="28">
        <v>0</v>
      </c>
      <c r="G1047" s="28">
        <v>0</v>
      </c>
      <c r="H1047" s="28">
        <v>0</v>
      </c>
      <c r="I1047" s="28">
        <v>283116229</v>
      </c>
      <c r="J1047" s="25"/>
    </row>
    <row r="1048" spans="1:10" x14ac:dyDescent="0.2">
      <c r="A1048" s="26" t="s">
        <v>1267</v>
      </c>
      <c r="B1048" s="30" t="s">
        <v>1268</v>
      </c>
      <c r="C1048" s="28">
        <v>0</v>
      </c>
      <c r="D1048" s="28">
        <v>0</v>
      </c>
      <c r="E1048" s="28">
        <v>0</v>
      </c>
      <c r="F1048" s="28">
        <v>0</v>
      </c>
      <c r="G1048" s="28">
        <v>0</v>
      </c>
      <c r="H1048" s="28">
        <v>0</v>
      </c>
      <c r="I1048" s="28">
        <v>283116229</v>
      </c>
      <c r="J1048" s="25"/>
    </row>
    <row r="1049" spans="1:10" ht="25.5" x14ac:dyDescent="0.2">
      <c r="A1049" s="26" t="s">
        <v>1475</v>
      </c>
      <c r="B1049" s="30" t="s">
        <v>1476</v>
      </c>
      <c r="C1049" s="28">
        <v>0</v>
      </c>
      <c r="D1049" s="28">
        <v>0</v>
      </c>
      <c r="E1049" s="28">
        <v>0</v>
      </c>
      <c r="F1049" s="28">
        <v>0</v>
      </c>
      <c r="G1049" s="28">
        <v>0</v>
      </c>
      <c r="H1049" s="28">
        <v>0</v>
      </c>
      <c r="I1049" s="28">
        <v>1581185</v>
      </c>
      <c r="J1049" s="25"/>
    </row>
    <row r="1050" spans="1:10" ht="25.5" x14ac:dyDescent="0.2">
      <c r="A1050" s="26" t="s">
        <v>1513</v>
      </c>
      <c r="B1050" s="30" t="s">
        <v>1514</v>
      </c>
      <c r="C1050" s="28">
        <v>0</v>
      </c>
      <c r="D1050" s="28">
        <v>0</v>
      </c>
      <c r="E1050" s="28">
        <v>0</v>
      </c>
      <c r="F1050" s="28">
        <v>0</v>
      </c>
      <c r="G1050" s="28">
        <v>0</v>
      </c>
      <c r="H1050" s="28">
        <v>0</v>
      </c>
      <c r="I1050" s="28">
        <v>1581185</v>
      </c>
      <c r="J1050" s="25"/>
    </row>
    <row r="1051" spans="1:10" ht="25.5" x14ac:dyDescent="0.2">
      <c r="A1051" s="26" t="s">
        <v>1521</v>
      </c>
      <c r="B1051" s="30" t="s">
        <v>1522</v>
      </c>
      <c r="C1051" s="28">
        <v>0</v>
      </c>
      <c r="D1051" s="28">
        <v>0</v>
      </c>
      <c r="E1051" s="28">
        <v>0</v>
      </c>
      <c r="F1051" s="28">
        <v>0</v>
      </c>
      <c r="G1051" s="28">
        <v>0</v>
      </c>
      <c r="H1051" s="28">
        <v>0</v>
      </c>
      <c r="I1051" s="28">
        <v>2373</v>
      </c>
      <c r="J1051" s="25"/>
    </row>
    <row r="1052" spans="1:10" ht="25.5" x14ac:dyDescent="0.2">
      <c r="A1052" s="26" t="s">
        <v>1523</v>
      </c>
      <c r="B1052" s="30" t="s">
        <v>1524</v>
      </c>
      <c r="C1052" s="28">
        <v>0</v>
      </c>
      <c r="D1052" s="28">
        <v>0</v>
      </c>
      <c r="E1052" s="28">
        <v>0</v>
      </c>
      <c r="F1052" s="28">
        <v>0</v>
      </c>
      <c r="G1052" s="28">
        <v>0</v>
      </c>
      <c r="H1052" s="28">
        <v>0</v>
      </c>
      <c r="I1052" s="28">
        <v>2373</v>
      </c>
      <c r="J1052" s="25"/>
    </row>
    <row r="1053" spans="1:10" ht="25.5" x14ac:dyDescent="0.2">
      <c r="A1053" s="26" t="s">
        <v>1565</v>
      </c>
      <c r="B1053" s="30" t="s">
        <v>1566</v>
      </c>
      <c r="C1053" s="28">
        <v>0</v>
      </c>
      <c r="D1053" s="28">
        <v>0</v>
      </c>
      <c r="E1053" s="28">
        <v>0</v>
      </c>
      <c r="F1053" s="28">
        <v>0</v>
      </c>
      <c r="G1053" s="28">
        <v>0</v>
      </c>
      <c r="H1053" s="28">
        <v>0</v>
      </c>
      <c r="I1053" s="28">
        <v>1578812</v>
      </c>
      <c r="J1053" s="25"/>
    </row>
    <row r="1054" spans="1:10" ht="25.5" x14ac:dyDescent="0.2">
      <c r="A1054" s="26" t="s">
        <v>1567</v>
      </c>
      <c r="B1054" s="30" t="s">
        <v>1568</v>
      </c>
      <c r="C1054" s="28">
        <v>0</v>
      </c>
      <c r="D1054" s="28">
        <v>0</v>
      </c>
      <c r="E1054" s="28">
        <v>0</v>
      </c>
      <c r="F1054" s="28">
        <v>0</v>
      </c>
      <c r="G1054" s="28">
        <v>0</v>
      </c>
      <c r="H1054" s="28">
        <v>0</v>
      </c>
      <c r="I1054" s="28">
        <v>1578812</v>
      </c>
      <c r="J1054" s="25"/>
    </row>
    <row r="1055" spans="1:10" x14ac:dyDescent="0.2">
      <c r="A1055" s="26" t="s">
        <v>2400</v>
      </c>
      <c r="B1055" s="30" t="s">
        <v>2401</v>
      </c>
      <c r="C1055" s="28">
        <v>0</v>
      </c>
      <c r="D1055" s="28">
        <v>0</v>
      </c>
      <c r="E1055" s="28">
        <v>0</v>
      </c>
      <c r="F1055" s="28">
        <v>2</v>
      </c>
      <c r="G1055" s="28">
        <v>0</v>
      </c>
      <c r="H1055" s="28">
        <v>0</v>
      </c>
      <c r="I1055" s="28">
        <v>1856823</v>
      </c>
      <c r="J1055" s="25"/>
    </row>
  </sheetData>
  <mergeCells count="60">
    <mergeCell ref="A970:J970"/>
    <mergeCell ref="A988:J988"/>
    <mergeCell ref="A1002:J1002"/>
    <mergeCell ref="A1035:J1035"/>
    <mergeCell ref="A873:J873"/>
    <mergeCell ref="A756:J756"/>
    <mergeCell ref="A815:J815"/>
    <mergeCell ref="A841:J841"/>
    <mergeCell ref="A952:J952"/>
    <mergeCell ref="A474:J474"/>
    <mergeCell ref="A495:J495"/>
    <mergeCell ref="A509:J509"/>
    <mergeCell ref="A536:J536"/>
    <mergeCell ref="A549:J549"/>
    <mergeCell ref="A886:J886"/>
    <mergeCell ref="A900:J900"/>
    <mergeCell ref="A926:J926"/>
    <mergeCell ref="A562:J562"/>
    <mergeCell ref="A575:J575"/>
    <mergeCell ref="A588:J588"/>
    <mergeCell ref="A611:J611"/>
    <mergeCell ref="A792:J792"/>
    <mergeCell ref="A828:J828"/>
    <mergeCell ref="A855:J855"/>
    <mergeCell ref="A305:J305"/>
    <mergeCell ref="A319:J319"/>
    <mergeCell ref="A349:J349"/>
    <mergeCell ref="A364:J364"/>
    <mergeCell ref="A634:J634"/>
    <mergeCell ref="A649:J649"/>
    <mergeCell ref="A669:J669"/>
    <mergeCell ref="A683:J683"/>
    <mergeCell ref="A699:J699"/>
    <mergeCell ref="A379:J379"/>
    <mergeCell ref="A412:J412"/>
    <mergeCell ref="A428:J428"/>
    <mergeCell ref="A444:J444"/>
    <mergeCell ref="A58:J58"/>
    <mergeCell ref="A89:J89"/>
    <mergeCell ref="A116:J116"/>
    <mergeCell ref="A149:J149"/>
    <mergeCell ref="A737:J737"/>
    <mergeCell ref="A459:J459"/>
    <mergeCell ref="A399:J399"/>
    <mergeCell ref="A269:J269"/>
    <mergeCell ref="A177:J177"/>
    <mergeCell ref="A195:J195"/>
    <mergeCell ref="A211:J211"/>
    <mergeCell ref="A227:J227"/>
    <mergeCell ref="A243:J243"/>
    <mergeCell ref="A6:I6"/>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55"/>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2666</v>
      </c>
      <c r="B6" s="75"/>
      <c r="C6" s="75"/>
      <c r="D6" s="75"/>
      <c r="E6" s="75"/>
      <c r="F6" s="75"/>
      <c r="G6" s="75"/>
      <c r="H6" s="75"/>
      <c r="I6" s="75"/>
    </row>
    <row r="7" spans="1:10" s="16" customFormat="1" x14ac:dyDescent="0.2">
      <c r="A7" s="22" t="s">
        <v>16</v>
      </c>
      <c r="B7" s="23" t="s">
        <v>2421</v>
      </c>
      <c r="C7" s="24">
        <v>1233287025</v>
      </c>
      <c r="D7" s="24">
        <v>1517331358</v>
      </c>
      <c r="E7" s="24">
        <v>284044333</v>
      </c>
      <c r="F7" s="24">
        <v>1500579034</v>
      </c>
      <c r="G7" s="24">
        <v>267292009</v>
      </c>
      <c r="H7" s="24">
        <v>-16752324</v>
      </c>
      <c r="I7" s="24">
        <v>1279601303</v>
      </c>
      <c r="J7" s="25"/>
    </row>
    <row r="8" spans="1:10" s="16" customFormat="1" x14ac:dyDescent="0.2">
      <c r="A8" s="26" t="s">
        <v>649</v>
      </c>
      <c r="B8" s="27" t="s">
        <v>650</v>
      </c>
      <c r="C8" s="28">
        <v>371461</v>
      </c>
      <c r="D8" s="28">
        <v>411461</v>
      </c>
      <c r="E8" s="28">
        <v>40000</v>
      </c>
      <c r="F8" s="28">
        <v>403082</v>
      </c>
      <c r="G8" s="28">
        <v>31621</v>
      </c>
      <c r="H8" s="28">
        <v>-8379</v>
      </c>
      <c r="I8" s="28">
        <v>387368</v>
      </c>
      <c r="J8" s="25"/>
    </row>
    <row r="9" spans="1:10" s="16" customFormat="1" x14ac:dyDescent="0.2">
      <c r="A9" s="26" t="s">
        <v>741</v>
      </c>
      <c r="B9" s="27" t="s">
        <v>742</v>
      </c>
      <c r="C9" s="28">
        <v>1418051</v>
      </c>
      <c r="D9" s="28">
        <v>1806878</v>
      </c>
      <c r="E9" s="28">
        <v>388827</v>
      </c>
      <c r="F9" s="28">
        <v>1150080</v>
      </c>
      <c r="G9" s="28">
        <v>-267971</v>
      </c>
      <c r="H9" s="28">
        <v>-656798</v>
      </c>
      <c r="I9" s="28">
        <v>3719444</v>
      </c>
      <c r="J9" s="25"/>
    </row>
    <row r="10" spans="1:10" s="16" customFormat="1" x14ac:dyDescent="0.2">
      <c r="A10" s="26" t="s">
        <v>786</v>
      </c>
      <c r="B10" s="27" t="s">
        <v>787</v>
      </c>
      <c r="C10" s="28">
        <v>1418051</v>
      </c>
      <c r="D10" s="28">
        <v>1806878</v>
      </c>
      <c r="E10" s="28">
        <v>388827</v>
      </c>
      <c r="F10" s="28">
        <v>1150080</v>
      </c>
      <c r="G10" s="28">
        <v>-267971</v>
      </c>
      <c r="H10" s="28">
        <v>-656798</v>
      </c>
      <c r="I10" s="28">
        <v>3719444</v>
      </c>
      <c r="J10" s="25"/>
    </row>
    <row r="11" spans="1:10" s="16" customFormat="1" x14ac:dyDescent="0.2">
      <c r="A11" s="26" t="s">
        <v>788</v>
      </c>
      <c r="B11" s="27" t="s">
        <v>789</v>
      </c>
      <c r="C11" s="28">
        <v>1418051</v>
      </c>
      <c r="D11" s="28">
        <v>1806878</v>
      </c>
      <c r="E11" s="28">
        <v>388827</v>
      </c>
      <c r="F11" s="28">
        <v>1150080</v>
      </c>
      <c r="G11" s="28">
        <v>-267971</v>
      </c>
      <c r="H11" s="28">
        <v>-656798</v>
      </c>
      <c r="I11" s="28">
        <v>2567924</v>
      </c>
      <c r="J11" s="25"/>
    </row>
    <row r="12" spans="1:10" s="16" customFormat="1" x14ac:dyDescent="0.2">
      <c r="A12" s="26" t="s">
        <v>806</v>
      </c>
      <c r="B12" s="27" t="s">
        <v>807</v>
      </c>
      <c r="C12" s="28">
        <v>0</v>
      </c>
      <c r="D12" s="28">
        <v>0</v>
      </c>
      <c r="E12" s="28">
        <v>0</v>
      </c>
      <c r="F12" s="28">
        <v>0</v>
      </c>
      <c r="G12" s="28">
        <v>0</v>
      </c>
      <c r="H12" s="28">
        <v>0</v>
      </c>
      <c r="I12" s="28">
        <v>1151520</v>
      </c>
      <c r="J12" s="25"/>
    </row>
    <row r="13" spans="1:10" s="16" customFormat="1" x14ac:dyDescent="0.2">
      <c r="A13" s="26" t="s">
        <v>808</v>
      </c>
      <c r="B13" s="27" t="s">
        <v>809</v>
      </c>
      <c r="C13" s="28">
        <v>74608</v>
      </c>
      <c r="D13" s="28">
        <v>1362192</v>
      </c>
      <c r="E13" s="28">
        <v>1287584</v>
      </c>
      <c r="F13" s="28">
        <v>1308648</v>
      </c>
      <c r="G13" s="28">
        <v>1234040</v>
      </c>
      <c r="H13" s="28">
        <v>-53544</v>
      </c>
      <c r="I13" s="28">
        <v>923350</v>
      </c>
      <c r="J13" s="25"/>
    </row>
    <row r="14" spans="1:10" s="16" customFormat="1" x14ac:dyDescent="0.2">
      <c r="A14" s="26" t="s">
        <v>832</v>
      </c>
      <c r="B14" s="27" t="s">
        <v>833</v>
      </c>
      <c r="C14" s="28">
        <v>74608</v>
      </c>
      <c r="D14" s="28">
        <v>1362192</v>
      </c>
      <c r="E14" s="28">
        <v>1287584</v>
      </c>
      <c r="F14" s="28">
        <v>1308648</v>
      </c>
      <c r="G14" s="28">
        <v>1234040</v>
      </c>
      <c r="H14" s="28">
        <v>-53544</v>
      </c>
      <c r="I14" s="28">
        <v>923350</v>
      </c>
      <c r="J14" s="25"/>
    </row>
    <row r="15" spans="1:10" s="16" customFormat="1" ht="25.5" x14ac:dyDescent="0.2">
      <c r="A15" s="26" t="s">
        <v>838</v>
      </c>
      <c r="B15" s="27" t="s">
        <v>839</v>
      </c>
      <c r="C15" s="28">
        <v>74608</v>
      </c>
      <c r="D15" s="28">
        <v>1362192</v>
      </c>
      <c r="E15" s="28">
        <v>1287584</v>
      </c>
      <c r="F15" s="28">
        <v>1308648</v>
      </c>
      <c r="G15" s="28">
        <v>1234040</v>
      </c>
      <c r="H15" s="28">
        <v>-53544</v>
      </c>
      <c r="I15" s="28">
        <v>923350</v>
      </c>
      <c r="J15" s="25"/>
    </row>
    <row r="16" spans="1:10" s="16" customFormat="1" ht="25.5" x14ac:dyDescent="0.2">
      <c r="A16" s="26" t="s">
        <v>840</v>
      </c>
      <c r="B16" s="27" t="s">
        <v>841</v>
      </c>
      <c r="C16" s="28">
        <v>0</v>
      </c>
      <c r="D16" s="28">
        <v>251131</v>
      </c>
      <c r="E16" s="28">
        <v>251131</v>
      </c>
      <c r="F16" s="28">
        <v>201099</v>
      </c>
      <c r="G16" s="28">
        <v>0</v>
      </c>
      <c r="H16" s="28">
        <v>-50032</v>
      </c>
      <c r="I16" s="28">
        <v>37188</v>
      </c>
      <c r="J16" s="25"/>
    </row>
    <row r="17" spans="1:10" s="16" customFormat="1" ht="25.5" x14ac:dyDescent="0.2">
      <c r="A17" s="26" t="s">
        <v>842</v>
      </c>
      <c r="B17" s="27" t="s">
        <v>843</v>
      </c>
      <c r="C17" s="28">
        <v>74608</v>
      </c>
      <c r="D17" s="28">
        <v>940557</v>
      </c>
      <c r="E17" s="28">
        <v>865949</v>
      </c>
      <c r="F17" s="28">
        <v>937045</v>
      </c>
      <c r="G17" s="28">
        <v>862437</v>
      </c>
      <c r="H17" s="28">
        <v>-3512</v>
      </c>
      <c r="I17" s="28">
        <v>630309</v>
      </c>
      <c r="J17" s="25"/>
    </row>
    <row r="18" spans="1:10" s="16" customFormat="1" ht="25.5" x14ac:dyDescent="0.2">
      <c r="A18" s="26" t="s">
        <v>848</v>
      </c>
      <c r="B18" s="27" t="s">
        <v>849</v>
      </c>
      <c r="C18" s="28">
        <v>0</v>
      </c>
      <c r="D18" s="28">
        <v>170504</v>
      </c>
      <c r="E18" s="28">
        <v>170504</v>
      </c>
      <c r="F18" s="28">
        <v>170504</v>
      </c>
      <c r="G18" s="28">
        <v>0</v>
      </c>
      <c r="H18" s="28">
        <v>0</v>
      </c>
      <c r="I18" s="28">
        <v>255853</v>
      </c>
      <c r="J18" s="25"/>
    </row>
    <row r="19" spans="1:10" s="16" customFormat="1" x14ac:dyDescent="0.2">
      <c r="A19" s="26" t="s">
        <v>958</v>
      </c>
      <c r="B19" s="27" t="s">
        <v>959</v>
      </c>
      <c r="C19" s="28">
        <v>1231422905</v>
      </c>
      <c r="D19" s="28">
        <v>1513750827</v>
      </c>
      <c r="E19" s="28">
        <v>282327922</v>
      </c>
      <c r="F19" s="28">
        <v>1497717224</v>
      </c>
      <c r="G19" s="28">
        <v>266294319</v>
      </c>
      <c r="H19" s="28">
        <v>-16033603</v>
      </c>
      <c r="I19" s="28">
        <v>1274571141</v>
      </c>
      <c r="J19" s="25"/>
    </row>
    <row r="20" spans="1:10" s="16" customFormat="1" x14ac:dyDescent="0.2">
      <c r="A20" s="26" t="s">
        <v>960</v>
      </c>
      <c r="B20" s="27" t="s">
        <v>959</v>
      </c>
      <c r="C20" s="28">
        <v>1231422905</v>
      </c>
      <c r="D20" s="28">
        <v>1513750827</v>
      </c>
      <c r="E20" s="28">
        <v>282327922</v>
      </c>
      <c r="F20" s="28">
        <v>1497717224</v>
      </c>
      <c r="G20" s="28">
        <v>266294319</v>
      </c>
      <c r="H20" s="28">
        <v>-16033603</v>
      </c>
      <c r="I20" s="28">
        <v>1274571141</v>
      </c>
      <c r="J20" s="25"/>
    </row>
    <row r="21" spans="1:10" s="16" customFormat="1" x14ac:dyDescent="0.2">
      <c r="A21" s="26" t="s">
        <v>961</v>
      </c>
      <c r="B21" s="27" t="s">
        <v>962</v>
      </c>
      <c r="C21" s="28">
        <v>1231422905</v>
      </c>
      <c r="D21" s="28">
        <v>1513750827</v>
      </c>
      <c r="E21" s="28">
        <v>282327922</v>
      </c>
      <c r="F21" s="28">
        <v>1497717224</v>
      </c>
      <c r="G21" s="28">
        <v>266294319</v>
      </c>
      <c r="H21" s="28">
        <v>-16033603</v>
      </c>
      <c r="I21" s="28">
        <v>1274571141</v>
      </c>
      <c r="J21" s="25"/>
    </row>
    <row r="22" spans="1:10" s="16" customFormat="1" x14ac:dyDescent="0.2">
      <c r="A22" s="22" t="s">
        <v>979</v>
      </c>
      <c r="B22" s="23" t="s">
        <v>980</v>
      </c>
      <c r="C22" s="24">
        <v>1218876132</v>
      </c>
      <c r="D22" s="24">
        <v>1497473198</v>
      </c>
      <c r="E22" s="24">
        <v>278597066</v>
      </c>
      <c r="F22" s="24">
        <v>1479445157</v>
      </c>
      <c r="G22" s="24">
        <v>260569025</v>
      </c>
      <c r="H22" s="24">
        <v>-18028041</v>
      </c>
      <c r="I22" s="24">
        <v>1247316306</v>
      </c>
      <c r="J22" s="25"/>
    </row>
    <row r="23" spans="1:10" s="16" customFormat="1" x14ac:dyDescent="0.2">
      <c r="A23" s="26" t="s">
        <v>981</v>
      </c>
      <c r="B23" s="27" t="s">
        <v>982</v>
      </c>
      <c r="C23" s="28">
        <v>1082720784</v>
      </c>
      <c r="D23" s="28">
        <v>1279457883</v>
      </c>
      <c r="E23" s="28">
        <v>196737099</v>
      </c>
      <c r="F23" s="28">
        <v>1270705257</v>
      </c>
      <c r="G23" s="28">
        <v>187984473</v>
      </c>
      <c r="H23" s="28">
        <v>-8752626</v>
      </c>
      <c r="I23" s="28">
        <v>1142375391</v>
      </c>
      <c r="J23" s="25"/>
    </row>
    <row r="24" spans="1:10" s="16" customFormat="1" x14ac:dyDescent="0.2">
      <c r="A24" s="26" t="s">
        <v>983</v>
      </c>
      <c r="B24" s="27" t="s">
        <v>984</v>
      </c>
      <c r="C24" s="28">
        <v>193243106</v>
      </c>
      <c r="D24" s="28">
        <v>194053938</v>
      </c>
      <c r="E24" s="28">
        <v>810832</v>
      </c>
      <c r="F24" s="28">
        <v>192185793</v>
      </c>
      <c r="G24" s="28">
        <v>-1057313</v>
      </c>
      <c r="H24" s="28">
        <v>-1868145</v>
      </c>
      <c r="I24" s="28">
        <v>167537230</v>
      </c>
      <c r="J24" s="25"/>
    </row>
    <row r="25" spans="1:10" s="16" customFormat="1" x14ac:dyDescent="0.2">
      <c r="A25" s="26" t="s">
        <v>985</v>
      </c>
      <c r="B25" s="27" t="s">
        <v>986</v>
      </c>
      <c r="C25" s="28">
        <v>141330515</v>
      </c>
      <c r="D25" s="28">
        <v>141350561</v>
      </c>
      <c r="E25" s="28">
        <v>20046</v>
      </c>
      <c r="F25" s="28">
        <v>140941846</v>
      </c>
      <c r="G25" s="28">
        <v>-388669</v>
      </c>
      <c r="H25" s="28">
        <v>-408715</v>
      </c>
      <c r="I25" s="28">
        <v>121011790</v>
      </c>
      <c r="J25" s="25"/>
    </row>
    <row r="26" spans="1:10" s="16" customFormat="1" x14ac:dyDescent="0.2">
      <c r="A26" s="26" t="s">
        <v>1053</v>
      </c>
      <c r="B26" s="27" t="s">
        <v>1054</v>
      </c>
      <c r="C26" s="28">
        <v>51912591</v>
      </c>
      <c r="D26" s="28">
        <v>52703377</v>
      </c>
      <c r="E26" s="28">
        <v>790786</v>
      </c>
      <c r="F26" s="28">
        <v>51243947</v>
      </c>
      <c r="G26" s="28">
        <v>-668644</v>
      </c>
      <c r="H26" s="28">
        <v>-1459430</v>
      </c>
      <c r="I26" s="28">
        <v>46525440</v>
      </c>
      <c r="J26" s="25"/>
    </row>
    <row r="27" spans="1:10" s="16" customFormat="1" x14ac:dyDescent="0.2">
      <c r="A27" s="26" t="s">
        <v>1225</v>
      </c>
      <c r="B27" s="27" t="s">
        <v>1226</v>
      </c>
      <c r="C27" s="28">
        <v>199253683</v>
      </c>
      <c r="D27" s="28">
        <v>199054772</v>
      </c>
      <c r="E27" s="28">
        <v>-198911</v>
      </c>
      <c r="F27" s="28">
        <v>194020989</v>
      </c>
      <c r="G27" s="28">
        <v>-5232694</v>
      </c>
      <c r="H27" s="28">
        <v>-5033783</v>
      </c>
      <c r="I27" s="28">
        <v>164128135</v>
      </c>
      <c r="J27" s="25"/>
    </row>
    <row r="28" spans="1:10" s="16" customFormat="1" ht="25.5" x14ac:dyDescent="0.2">
      <c r="A28" s="26" t="s">
        <v>1266</v>
      </c>
      <c r="B28" s="27" t="s">
        <v>3032</v>
      </c>
      <c r="C28" s="28">
        <v>271880483</v>
      </c>
      <c r="D28" s="28">
        <v>436290528</v>
      </c>
      <c r="E28" s="28">
        <v>164410045</v>
      </c>
      <c r="F28" s="28">
        <v>435111451</v>
      </c>
      <c r="G28" s="28">
        <v>163230968</v>
      </c>
      <c r="H28" s="28">
        <v>-1179077</v>
      </c>
      <c r="I28" s="28">
        <v>373495989</v>
      </c>
      <c r="J28" s="25"/>
    </row>
    <row r="29" spans="1:10" s="16" customFormat="1" x14ac:dyDescent="0.2">
      <c r="A29" s="26" t="s">
        <v>1267</v>
      </c>
      <c r="B29" s="27" t="s">
        <v>1268</v>
      </c>
      <c r="C29" s="28">
        <v>271573833</v>
      </c>
      <c r="D29" s="28">
        <v>435936560</v>
      </c>
      <c r="E29" s="28">
        <v>164362727</v>
      </c>
      <c r="F29" s="28">
        <v>434760484</v>
      </c>
      <c r="G29" s="28">
        <v>163186651</v>
      </c>
      <c r="H29" s="28">
        <v>-1176076</v>
      </c>
      <c r="I29" s="28">
        <v>365240608</v>
      </c>
      <c r="J29" s="25"/>
    </row>
    <row r="30" spans="1:10" s="16" customFormat="1" x14ac:dyDescent="0.2">
      <c r="A30" s="26" t="s">
        <v>1337</v>
      </c>
      <c r="B30" s="27" t="s">
        <v>1338</v>
      </c>
      <c r="C30" s="28">
        <v>306650</v>
      </c>
      <c r="D30" s="28">
        <v>353968</v>
      </c>
      <c r="E30" s="28">
        <v>47318</v>
      </c>
      <c r="F30" s="28">
        <v>350967</v>
      </c>
      <c r="G30" s="28">
        <v>44317</v>
      </c>
      <c r="H30" s="28">
        <v>-3001</v>
      </c>
      <c r="I30" s="28">
        <v>8255381</v>
      </c>
      <c r="J30" s="25"/>
    </row>
    <row r="31" spans="1:10" s="16" customFormat="1" ht="25.5" x14ac:dyDescent="0.2">
      <c r="A31" s="26" t="s">
        <v>1475</v>
      </c>
      <c r="B31" s="27" t="s">
        <v>1476</v>
      </c>
      <c r="C31" s="28">
        <v>418343512</v>
      </c>
      <c r="D31" s="28">
        <v>450058645</v>
      </c>
      <c r="E31" s="28">
        <v>31715133</v>
      </c>
      <c r="F31" s="28">
        <v>449387024</v>
      </c>
      <c r="G31" s="28">
        <v>31043512</v>
      </c>
      <c r="H31" s="28">
        <v>-671621</v>
      </c>
      <c r="I31" s="28">
        <v>437214037</v>
      </c>
      <c r="J31" s="25"/>
    </row>
    <row r="32" spans="1:10" s="16" customFormat="1" ht="25.5" x14ac:dyDescent="0.2">
      <c r="A32" s="26" t="s">
        <v>1477</v>
      </c>
      <c r="B32" s="27" t="s">
        <v>1478</v>
      </c>
      <c r="C32" s="28">
        <v>385155190</v>
      </c>
      <c r="D32" s="28">
        <v>415462795</v>
      </c>
      <c r="E32" s="28">
        <v>30307605</v>
      </c>
      <c r="F32" s="28">
        <v>414870608</v>
      </c>
      <c r="G32" s="28">
        <v>29715418</v>
      </c>
      <c r="H32" s="28">
        <v>-592187</v>
      </c>
      <c r="I32" s="28">
        <v>400148805</v>
      </c>
      <c r="J32" s="25"/>
    </row>
    <row r="33" spans="1:10" s="16" customFormat="1" x14ac:dyDescent="0.2">
      <c r="A33" s="26" t="s">
        <v>1479</v>
      </c>
      <c r="B33" s="27" t="s">
        <v>1480</v>
      </c>
      <c r="C33" s="28">
        <v>384335000</v>
      </c>
      <c r="D33" s="28">
        <v>384715490</v>
      </c>
      <c r="E33" s="28">
        <v>380490</v>
      </c>
      <c r="F33" s="28">
        <v>384568534</v>
      </c>
      <c r="G33" s="28">
        <v>233534</v>
      </c>
      <c r="H33" s="28">
        <v>-146956</v>
      </c>
      <c r="I33" s="28">
        <v>391327284</v>
      </c>
      <c r="J33" s="25"/>
    </row>
    <row r="34" spans="1:10" s="16" customFormat="1" x14ac:dyDescent="0.2">
      <c r="A34" s="26" t="s">
        <v>1499</v>
      </c>
      <c r="B34" s="27" t="s">
        <v>1500</v>
      </c>
      <c r="C34" s="28">
        <v>820190</v>
      </c>
      <c r="D34" s="28">
        <v>30747305</v>
      </c>
      <c r="E34" s="28">
        <v>29927115</v>
      </c>
      <c r="F34" s="28">
        <v>30302074</v>
      </c>
      <c r="G34" s="28">
        <v>29481884</v>
      </c>
      <c r="H34" s="28">
        <v>-445231</v>
      </c>
      <c r="I34" s="28">
        <v>8821521</v>
      </c>
      <c r="J34" s="25"/>
    </row>
    <row r="35" spans="1:10" s="16" customFormat="1" ht="25.5" x14ac:dyDescent="0.2">
      <c r="A35" s="26" t="s">
        <v>1513</v>
      </c>
      <c r="B35" s="27" t="s">
        <v>1514</v>
      </c>
      <c r="C35" s="28">
        <v>33188322</v>
      </c>
      <c r="D35" s="28">
        <v>34595850</v>
      </c>
      <c r="E35" s="28">
        <v>1407528</v>
      </c>
      <c r="F35" s="28">
        <v>34516416</v>
      </c>
      <c r="G35" s="28">
        <v>1328094</v>
      </c>
      <c r="H35" s="28">
        <v>-79434</v>
      </c>
      <c r="I35" s="28">
        <v>37065232</v>
      </c>
      <c r="J35" s="25"/>
    </row>
    <row r="36" spans="1:10" s="16" customFormat="1" ht="25.5" x14ac:dyDescent="0.2">
      <c r="A36" s="26" t="s">
        <v>1519</v>
      </c>
      <c r="B36" s="27" t="s">
        <v>1520</v>
      </c>
      <c r="C36" s="28">
        <v>10090</v>
      </c>
      <c r="D36" s="28">
        <v>10090</v>
      </c>
      <c r="E36" s="28">
        <v>0</v>
      </c>
      <c r="F36" s="28">
        <v>4310</v>
      </c>
      <c r="G36" s="28">
        <v>-5780</v>
      </c>
      <c r="H36" s="28">
        <v>-5780</v>
      </c>
      <c r="I36" s="28">
        <v>258</v>
      </c>
      <c r="J36" s="25"/>
    </row>
    <row r="37" spans="1:10" s="16" customFormat="1" ht="25.5" x14ac:dyDescent="0.2">
      <c r="A37" s="26" t="s">
        <v>1521</v>
      </c>
      <c r="B37" s="27" t="s">
        <v>1522</v>
      </c>
      <c r="C37" s="28">
        <v>7259</v>
      </c>
      <c r="D37" s="28">
        <v>151769</v>
      </c>
      <c r="E37" s="28">
        <v>144510</v>
      </c>
      <c r="F37" s="28">
        <v>221256</v>
      </c>
      <c r="G37" s="28">
        <v>213997</v>
      </c>
      <c r="H37" s="28">
        <v>69487</v>
      </c>
      <c r="I37" s="28">
        <v>143988</v>
      </c>
      <c r="J37" s="25"/>
    </row>
    <row r="38" spans="1:10" s="16" customFormat="1" ht="25.5" x14ac:dyDescent="0.2">
      <c r="A38" s="26" t="s">
        <v>1523</v>
      </c>
      <c r="B38" s="27" t="s">
        <v>1524</v>
      </c>
      <c r="C38" s="28">
        <v>0</v>
      </c>
      <c r="D38" s="28">
        <v>42926</v>
      </c>
      <c r="E38" s="28">
        <v>42926</v>
      </c>
      <c r="F38" s="28">
        <v>42925</v>
      </c>
      <c r="G38" s="28">
        <v>0</v>
      </c>
      <c r="H38" s="28">
        <v>-1</v>
      </c>
      <c r="I38" s="28">
        <v>38874</v>
      </c>
      <c r="J38" s="25"/>
    </row>
    <row r="39" spans="1:10" s="16" customFormat="1" ht="25.5" x14ac:dyDescent="0.2">
      <c r="A39" s="26" t="s">
        <v>1525</v>
      </c>
      <c r="B39" s="27" t="s">
        <v>1526</v>
      </c>
      <c r="C39" s="28">
        <v>7259</v>
      </c>
      <c r="D39" s="28">
        <v>10833</v>
      </c>
      <c r="E39" s="28">
        <v>3574</v>
      </c>
      <c r="F39" s="28">
        <v>10516</v>
      </c>
      <c r="G39" s="28">
        <v>3257</v>
      </c>
      <c r="H39" s="28">
        <v>-317</v>
      </c>
      <c r="I39" s="28">
        <v>0</v>
      </c>
      <c r="J39" s="25"/>
    </row>
    <row r="40" spans="1:10" s="16" customFormat="1" ht="25.5" x14ac:dyDescent="0.2">
      <c r="A40" s="26" t="s">
        <v>1531</v>
      </c>
      <c r="B40" s="27" t="s">
        <v>1532</v>
      </c>
      <c r="C40" s="28">
        <v>0</v>
      </c>
      <c r="D40" s="28">
        <v>98010</v>
      </c>
      <c r="E40" s="28">
        <v>98010</v>
      </c>
      <c r="F40" s="28">
        <v>167815</v>
      </c>
      <c r="G40" s="28">
        <v>0</v>
      </c>
      <c r="H40" s="28">
        <v>69805</v>
      </c>
      <c r="I40" s="28">
        <v>105114</v>
      </c>
      <c r="J40" s="25"/>
    </row>
    <row r="41" spans="1:10" s="16" customFormat="1" ht="51" x14ac:dyDescent="0.2">
      <c r="A41" s="26" t="s">
        <v>1555</v>
      </c>
      <c r="B41" s="27" t="s">
        <v>1556</v>
      </c>
      <c r="C41" s="28">
        <v>33170973</v>
      </c>
      <c r="D41" s="28">
        <v>34408255</v>
      </c>
      <c r="E41" s="28">
        <v>1237282</v>
      </c>
      <c r="F41" s="28">
        <v>34269295</v>
      </c>
      <c r="G41" s="28">
        <v>1098322</v>
      </c>
      <c r="H41" s="28">
        <v>-138960</v>
      </c>
      <c r="I41" s="28">
        <v>35769466</v>
      </c>
      <c r="J41" s="25"/>
    </row>
    <row r="42" spans="1:10" s="16" customFormat="1" ht="38.25" x14ac:dyDescent="0.2">
      <c r="A42" s="26" t="s">
        <v>1557</v>
      </c>
      <c r="B42" s="27" t="s">
        <v>1558</v>
      </c>
      <c r="C42" s="28">
        <v>7309728</v>
      </c>
      <c r="D42" s="28">
        <v>4372518</v>
      </c>
      <c r="E42" s="28">
        <v>-2937210</v>
      </c>
      <c r="F42" s="28">
        <v>4256161</v>
      </c>
      <c r="G42" s="28">
        <v>-3053567</v>
      </c>
      <c r="H42" s="28">
        <v>-116357</v>
      </c>
      <c r="I42" s="28">
        <v>6027589</v>
      </c>
      <c r="J42" s="25"/>
    </row>
    <row r="43" spans="1:10" s="16" customFormat="1" ht="63.75" x14ac:dyDescent="0.2">
      <c r="A43" s="26" t="s">
        <v>1559</v>
      </c>
      <c r="B43" s="31" t="s">
        <v>1560</v>
      </c>
      <c r="C43" s="28">
        <v>25861245</v>
      </c>
      <c r="D43" s="28">
        <v>30035737</v>
      </c>
      <c r="E43" s="28">
        <v>4174492</v>
      </c>
      <c r="F43" s="28">
        <v>30013134</v>
      </c>
      <c r="G43" s="28">
        <v>4151889</v>
      </c>
      <c r="H43" s="28">
        <v>-22603</v>
      </c>
      <c r="I43" s="28">
        <v>29741877</v>
      </c>
      <c r="J43" s="25"/>
    </row>
    <row r="44" spans="1:10" s="16" customFormat="1" ht="25.5" x14ac:dyDescent="0.2">
      <c r="A44" s="26" t="s">
        <v>1565</v>
      </c>
      <c r="B44" s="27" t="s">
        <v>1566</v>
      </c>
      <c r="C44" s="28">
        <v>0</v>
      </c>
      <c r="D44" s="28">
        <v>25736</v>
      </c>
      <c r="E44" s="28">
        <v>25736</v>
      </c>
      <c r="F44" s="28">
        <v>21555</v>
      </c>
      <c r="G44" s="28">
        <v>0</v>
      </c>
      <c r="H44" s="28">
        <v>-4181</v>
      </c>
      <c r="I44" s="28">
        <v>0</v>
      </c>
      <c r="J44" s="25"/>
    </row>
    <row r="45" spans="1:10" s="16" customFormat="1" ht="38.25" x14ac:dyDescent="0.2">
      <c r="A45" s="26" t="s">
        <v>1569</v>
      </c>
      <c r="B45" s="27" t="s">
        <v>1570</v>
      </c>
      <c r="C45" s="28">
        <v>0</v>
      </c>
      <c r="D45" s="28">
        <v>25736</v>
      </c>
      <c r="E45" s="28">
        <v>25736</v>
      </c>
      <c r="F45" s="28">
        <v>21555</v>
      </c>
      <c r="G45" s="28">
        <v>0</v>
      </c>
      <c r="H45" s="28">
        <v>-4181</v>
      </c>
      <c r="I45" s="28">
        <v>0</v>
      </c>
      <c r="J45" s="25"/>
    </row>
    <row r="46" spans="1:10" s="16" customFormat="1" x14ac:dyDescent="0.2">
      <c r="A46" s="26" t="s">
        <v>1575</v>
      </c>
      <c r="B46" s="27" t="s">
        <v>1576</v>
      </c>
      <c r="C46" s="28">
        <v>0</v>
      </c>
      <c r="D46" s="28">
        <v>0</v>
      </c>
      <c r="E46" s="28">
        <v>0</v>
      </c>
      <c r="F46" s="28">
        <v>0</v>
      </c>
      <c r="G46" s="28">
        <v>0</v>
      </c>
      <c r="H46" s="28">
        <v>0</v>
      </c>
      <c r="I46" s="28">
        <v>1151520</v>
      </c>
      <c r="J46" s="25"/>
    </row>
    <row r="47" spans="1:10" s="16" customFormat="1" x14ac:dyDescent="0.2">
      <c r="A47" s="26" t="s">
        <v>1599</v>
      </c>
      <c r="B47" s="27" t="s">
        <v>1600</v>
      </c>
      <c r="C47" s="28">
        <v>136155348</v>
      </c>
      <c r="D47" s="28">
        <v>218015315</v>
      </c>
      <c r="E47" s="28">
        <v>81859967</v>
      </c>
      <c r="F47" s="28">
        <v>208739900</v>
      </c>
      <c r="G47" s="28">
        <v>72584552</v>
      </c>
      <c r="H47" s="28">
        <v>-9275415</v>
      </c>
      <c r="I47" s="28">
        <v>104940915</v>
      </c>
      <c r="J47" s="25"/>
    </row>
    <row r="48" spans="1:10" s="16" customFormat="1" x14ac:dyDescent="0.2">
      <c r="A48" s="26" t="s">
        <v>1601</v>
      </c>
      <c r="B48" s="27" t="s">
        <v>1602</v>
      </c>
      <c r="C48" s="28">
        <v>71953533</v>
      </c>
      <c r="D48" s="28">
        <v>100188765</v>
      </c>
      <c r="E48" s="28">
        <v>28235232</v>
      </c>
      <c r="F48" s="28">
        <v>91092978</v>
      </c>
      <c r="G48" s="28">
        <v>19139445</v>
      </c>
      <c r="H48" s="28">
        <v>-9095787</v>
      </c>
      <c r="I48" s="28">
        <v>17723563</v>
      </c>
      <c r="J48" s="25"/>
    </row>
    <row r="49" spans="1:10" s="16" customFormat="1" x14ac:dyDescent="0.2">
      <c r="A49" s="26" t="s">
        <v>1670</v>
      </c>
      <c r="B49" s="27" t="s">
        <v>1671</v>
      </c>
      <c r="C49" s="28">
        <v>64201815</v>
      </c>
      <c r="D49" s="28">
        <v>117826550</v>
      </c>
      <c r="E49" s="28">
        <v>53624735</v>
      </c>
      <c r="F49" s="28">
        <v>117646922</v>
      </c>
      <c r="G49" s="28">
        <v>53445107</v>
      </c>
      <c r="H49" s="28">
        <v>-179628</v>
      </c>
      <c r="I49" s="28">
        <v>87217352</v>
      </c>
      <c r="J49" s="25"/>
    </row>
    <row r="50" spans="1:10" s="16" customFormat="1" x14ac:dyDescent="0.2">
      <c r="A50" s="26" t="s">
        <v>1672</v>
      </c>
      <c r="B50" s="27" t="s">
        <v>1671</v>
      </c>
      <c r="C50" s="28">
        <v>64201815</v>
      </c>
      <c r="D50" s="28">
        <v>117826550</v>
      </c>
      <c r="E50" s="28">
        <v>53624735</v>
      </c>
      <c r="F50" s="28">
        <v>117646922</v>
      </c>
      <c r="G50" s="28">
        <v>53445107</v>
      </c>
      <c r="H50" s="28">
        <v>-179628</v>
      </c>
      <c r="I50" s="28">
        <v>87217352</v>
      </c>
      <c r="J50" s="25"/>
    </row>
    <row r="51" spans="1:10" s="16" customFormat="1" ht="51" x14ac:dyDescent="0.2">
      <c r="A51" s="26" t="s">
        <v>1691</v>
      </c>
      <c r="B51" s="27" t="s">
        <v>1692</v>
      </c>
      <c r="C51" s="28">
        <v>64201815</v>
      </c>
      <c r="D51" s="28">
        <v>117826550</v>
      </c>
      <c r="E51" s="28">
        <v>53624735</v>
      </c>
      <c r="F51" s="28">
        <v>117646922</v>
      </c>
      <c r="G51" s="28">
        <v>53445107</v>
      </c>
      <c r="H51" s="28">
        <v>-179628</v>
      </c>
      <c r="I51" s="28">
        <v>87217352</v>
      </c>
      <c r="J51" s="25"/>
    </row>
    <row r="52" spans="1:10" s="16" customFormat="1" ht="38.25" x14ac:dyDescent="0.2">
      <c r="A52" s="26" t="s">
        <v>1693</v>
      </c>
      <c r="B52" s="27" t="s">
        <v>1694</v>
      </c>
      <c r="C52" s="28">
        <v>58017072</v>
      </c>
      <c r="D52" s="28">
        <v>115132641</v>
      </c>
      <c r="E52" s="28">
        <v>57115569</v>
      </c>
      <c r="F52" s="28">
        <v>114953908</v>
      </c>
      <c r="G52" s="28">
        <v>56936836</v>
      </c>
      <c r="H52" s="28">
        <v>-178733</v>
      </c>
      <c r="I52" s="28">
        <v>74317371</v>
      </c>
      <c r="J52" s="25"/>
    </row>
    <row r="53" spans="1:10" s="16" customFormat="1" ht="63.75" x14ac:dyDescent="0.2">
      <c r="A53" s="26" t="s">
        <v>1695</v>
      </c>
      <c r="B53" s="31" t="s">
        <v>1696</v>
      </c>
      <c r="C53" s="28">
        <v>6184743</v>
      </c>
      <c r="D53" s="28">
        <v>2693909</v>
      </c>
      <c r="E53" s="28">
        <v>-3490834</v>
      </c>
      <c r="F53" s="28">
        <v>2693014</v>
      </c>
      <c r="G53" s="28">
        <v>-3491729</v>
      </c>
      <c r="H53" s="28">
        <v>-895</v>
      </c>
      <c r="I53" s="28">
        <v>12899981</v>
      </c>
      <c r="J53" s="25"/>
    </row>
    <row r="54" spans="1:10" s="16" customFormat="1" x14ac:dyDescent="0.2">
      <c r="A54" s="22" t="s">
        <v>1749</v>
      </c>
      <c r="B54" s="23" t="s">
        <v>2422</v>
      </c>
      <c r="C54" s="24">
        <v>14410893</v>
      </c>
      <c r="D54" s="24">
        <v>19858160</v>
      </c>
      <c r="E54" s="24">
        <v>5447267</v>
      </c>
      <c r="F54" s="24">
        <v>21133877</v>
      </c>
      <c r="G54" s="24">
        <v>6722984</v>
      </c>
      <c r="H54" s="24">
        <v>1275717</v>
      </c>
      <c r="I54" s="24">
        <v>32284997</v>
      </c>
      <c r="J54" s="25"/>
    </row>
    <row r="55" spans="1:10" s="16" customFormat="1" x14ac:dyDescent="0.2">
      <c r="A55" s="22" t="s">
        <v>1750</v>
      </c>
      <c r="B55" s="23" t="s">
        <v>2423</v>
      </c>
      <c r="C55" s="24">
        <v>-14410893</v>
      </c>
      <c r="D55" s="24">
        <v>-19858160</v>
      </c>
      <c r="E55" s="24">
        <v>-5447267</v>
      </c>
      <c r="F55" s="24">
        <v>-21133877</v>
      </c>
      <c r="G55" s="24">
        <v>-6722984</v>
      </c>
      <c r="H55" s="24">
        <v>-1275717</v>
      </c>
      <c r="I55" s="24">
        <v>-32284997</v>
      </c>
      <c r="J55" s="25"/>
    </row>
    <row r="56" spans="1:10" s="16" customFormat="1" x14ac:dyDescent="0.2">
      <c r="A56" s="26" t="s">
        <v>1752</v>
      </c>
      <c r="B56" s="27" t="s">
        <v>1753</v>
      </c>
      <c r="C56" s="28">
        <v>335052885</v>
      </c>
      <c r="D56" s="28">
        <v>335905618</v>
      </c>
      <c r="E56" s="28">
        <v>852733</v>
      </c>
      <c r="F56" s="28">
        <v>136489373</v>
      </c>
      <c r="G56" s="28">
        <v>-198563512</v>
      </c>
      <c r="H56" s="28">
        <v>-199416245</v>
      </c>
      <c r="I56" s="28">
        <v>165368111</v>
      </c>
      <c r="J56" s="25"/>
    </row>
    <row r="57" spans="1:10" s="16" customFormat="1" x14ac:dyDescent="0.2">
      <c r="A57" s="26" t="s">
        <v>1754</v>
      </c>
      <c r="B57" s="27" t="s">
        <v>1755</v>
      </c>
      <c r="C57" s="28">
        <v>335052885</v>
      </c>
      <c r="D57" s="28">
        <v>335905618</v>
      </c>
      <c r="E57" s="28">
        <v>852733</v>
      </c>
      <c r="F57" s="28">
        <v>0</v>
      </c>
      <c r="G57" s="28">
        <v>-335052885</v>
      </c>
      <c r="H57" s="28">
        <v>-335905618</v>
      </c>
      <c r="I57" s="28">
        <v>-119</v>
      </c>
      <c r="J57" s="25"/>
    </row>
    <row r="58" spans="1:10" s="16" customFormat="1" x14ac:dyDescent="0.2">
      <c r="A58" s="26" t="s">
        <v>1790</v>
      </c>
      <c r="B58" s="27" t="s">
        <v>1791</v>
      </c>
      <c r="C58" s="28">
        <v>0</v>
      </c>
      <c r="D58" s="28">
        <v>0</v>
      </c>
      <c r="E58" s="28">
        <v>0</v>
      </c>
      <c r="F58" s="28">
        <v>136489373</v>
      </c>
      <c r="G58" s="28">
        <v>0</v>
      </c>
      <c r="H58" s="28">
        <v>0</v>
      </c>
      <c r="I58" s="28">
        <v>165368230</v>
      </c>
      <c r="J58" s="25"/>
    </row>
    <row r="59" spans="1:10" s="16" customFormat="1" x14ac:dyDescent="0.2">
      <c r="A59" s="26" t="s">
        <v>2076</v>
      </c>
      <c r="B59" s="27" t="s">
        <v>2077</v>
      </c>
      <c r="C59" s="28">
        <v>-334457337</v>
      </c>
      <c r="D59" s="28">
        <v>-334457337</v>
      </c>
      <c r="E59" s="28">
        <v>0</v>
      </c>
      <c r="F59" s="28">
        <v>-136676809</v>
      </c>
      <c r="G59" s="28">
        <v>197780528</v>
      </c>
      <c r="H59" s="28">
        <v>197780528</v>
      </c>
      <c r="I59" s="28">
        <v>-165625938</v>
      </c>
      <c r="J59" s="25"/>
    </row>
    <row r="60" spans="1:10" s="16" customFormat="1" x14ac:dyDescent="0.2">
      <c r="A60" s="26" t="s">
        <v>2140</v>
      </c>
      <c r="B60" s="27" t="s">
        <v>2141</v>
      </c>
      <c r="C60" s="28">
        <v>0</v>
      </c>
      <c r="D60" s="28">
        <v>0</v>
      </c>
      <c r="E60" s="28">
        <v>0</v>
      </c>
      <c r="F60" s="28">
        <v>183894700</v>
      </c>
      <c r="G60" s="28">
        <v>0</v>
      </c>
      <c r="H60" s="28">
        <v>0</v>
      </c>
      <c r="I60" s="28">
        <v>154354698</v>
      </c>
      <c r="J60" s="25"/>
    </row>
    <row r="61" spans="1:10" s="16" customFormat="1" x14ac:dyDescent="0.2">
      <c r="A61" s="26" t="s">
        <v>2328</v>
      </c>
      <c r="B61" s="27" t="s">
        <v>2329</v>
      </c>
      <c r="C61" s="28">
        <v>-15006441</v>
      </c>
      <c r="D61" s="28">
        <v>-21306441</v>
      </c>
      <c r="E61" s="28">
        <v>-6300000</v>
      </c>
      <c r="F61" s="28">
        <v>-20946441</v>
      </c>
      <c r="G61" s="28">
        <v>-5940000</v>
      </c>
      <c r="H61" s="28">
        <v>360000</v>
      </c>
      <c r="I61" s="28">
        <v>-32027170</v>
      </c>
      <c r="J61" s="25"/>
    </row>
    <row r="62" spans="1:10" s="16" customFormat="1" ht="25.5" x14ac:dyDescent="0.2">
      <c r="A62" s="26" t="s">
        <v>1752</v>
      </c>
      <c r="B62" s="27" t="s">
        <v>2379</v>
      </c>
      <c r="C62" s="28">
        <v>0</v>
      </c>
      <c r="D62" s="28">
        <v>0</v>
      </c>
      <c r="E62" s="28">
        <v>0</v>
      </c>
      <c r="F62" s="28">
        <v>136489373</v>
      </c>
      <c r="G62" s="28">
        <v>0</v>
      </c>
      <c r="H62" s="28">
        <v>0</v>
      </c>
      <c r="I62" s="28">
        <v>165368111</v>
      </c>
      <c r="J62" s="25"/>
    </row>
    <row r="63" spans="1:10" s="16" customFormat="1" ht="25.5" x14ac:dyDescent="0.2">
      <c r="A63" s="26" t="s">
        <v>2384</v>
      </c>
      <c r="B63" s="27" t="s">
        <v>2385</v>
      </c>
      <c r="C63" s="28">
        <v>44784</v>
      </c>
      <c r="D63" s="28">
        <v>345977</v>
      </c>
      <c r="E63" s="28">
        <v>301193</v>
      </c>
      <c r="F63" s="28">
        <v>654846</v>
      </c>
      <c r="G63" s="28">
        <v>610062</v>
      </c>
      <c r="H63" s="28">
        <v>308869</v>
      </c>
      <c r="I63" s="28">
        <v>-529574</v>
      </c>
      <c r="J63" s="25"/>
    </row>
    <row r="64" spans="1:10" s="16" customFormat="1" ht="25.5" x14ac:dyDescent="0.2">
      <c r="A64" s="26" t="s">
        <v>2388</v>
      </c>
      <c r="B64" s="27" t="s">
        <v>2389</v>
      </c>
      <c r="C64" s="28">
        <v>550764</v>
      </c>
      <c r="D64" s="28">
        <v>1102304</v>
      </c>
      <c r="E64" s="28">
        <v>551540</v>
      </c>
      <c r="F64" s="28">
        <v>-842282</v>
      </c>
      <c r="G64" s="28">
        <v>-1393046</v>
      </c>
      <c r="H64" s="28">
        <v>-1944586</v>
      </c>
      <c r="I64" s="28">
        <v>271747</v>
      </c>
      <c r="J64" s="25"/>
    </row>
    <row r="65" spans="1:10" s="16" customFormat="1" ht="25.5" x14ac:dyDescent="0.2">
      <c r="A65" s="26" t="s">
        <v>2396</v>
      </c>
      <c r="B65" s="27" t="s">
        <v>2397</v>
      </c>
      <c r="C65" s="28">
        <v>334457337</v>
      </c>
      <c r="D65" s="28">
        <v>334457337</v>
      </c>
      <c r="E65" s="28">
        <v>0</v>
      </c>
      <c r="F65" s="28">
        <v>136676809</v>
      </c>
      <c r="G65" s="28">
        <v>-197780528</v>
      </c>
      <c r="H65" s="28">
        <v>-197780528</v>
      </c>
      <c r="I65" s="28">
        <v>165625938</v>
      </c>
      <c r="J65" s="25"/>
    </row>
    <row r="66" spans="1:10" s="16" customFormat="1" x14ac:dyDescent="0.2">
      <c r="A66" s="26" t="s">
        <v>2400</v>
      </c>
      <c r="B66" s="27" t="s">
        <v>2401</v>
      </c>
      <c r="C66" s="28">
        <v>0</v>
      </c>
      <c r="D66" s="28">
        <v>0</v>
      </c>
      <c r="E66" s="28">
        <v>0</v>
      </c>
      <c r="F66" s="28">
        <v>16033604</v>
      </c>
      <c r="G66" s="28">
        <v>0</v>
      </c>
      <c r="H66" s="28">
        <v>0</v>
      </c>
      <c r="I66" s="28">
        <v>29470782</v>
      </c>
      <c r="J66" s="25"/>
    </row>
    <row r="67" spans="1:10" s="16" customFormat="1" ht="12" x14ac:dyDescent="0.2">
      <c r="A67" s="25"/>
      <c r="B67" s="25"/>
      <c r="C67" s="25"/>
      <c r="D67" s="25"/>
      <c r="E67" s="25"/>
      <c r="F67" s="25"/>
      <c r="G67" s="25"/>
      <c r="H67" s="25"/>
      <c r="I67" s="25"/>
      <c r="J67" s="25"/>
    </row>
    <row r="68" spans="1:10" s="16" customFormat="1" ht="12.75" customHeight="1" x14ac:dyDescent="0.2">
      <c r="A68" s="74" t="s">
        <v>2676</v>
      </c>
      <c r="B68" s="74"/>
      <c r="C68" s="74"/>
      <c r="D68" s="74"/>
      <c r="E68" s="74"/>
      <c r="F68" s="74"/>
      <c r="G68" s="74"/>
      <c r="H68" s="74"/>
      <c r="I68" s="74"/>
      <c r="J68" s="74"/>
    </row>
    <row r="69" spans="1:10" s="16" customFormat="1" x14ac:dyDescent="0.2">
      <c r="A69" s="22" t="s">
        <v>2668</v>
      </c>
      <c r="B69" s="25"/>
      <c r="C69" s="25"/>
      <c r="D69" s="25"/>
      <c r="E69" s="25"/>
      <c r="F69" s="25"/>
      <c r="G69" s="25"/>
      <c r="H69" s="25"/>
      <c r="I69" s="25"/>
      <c r="J69" s="25"/>
    </row>
    <row r="70" spans="1:10" s="16" customFormat="1" ht="12" x14ac:dyDescent="0.2">
      <c r="A70" s="25"/>
      <c r="B70" s="25"/>
      <c r="C70" s="25"/>
      <c r="D70" s="25"/>
      <c r="E70" s="25"/>
      <c r="F70" s="25"/>
      <c r="G70" s="25"/>
      <c r="H70" s="25"/>
      <c r="I70" s="25"/>
      <c r="J70" s="25"/>
    </row>
    <row r="71" spans="1:10" s="16" customFormat="1" x14ac:dyDescent="0.2">
      <c r="A71" s="22" t="s">
        <v>16</v>
      </c>
      <c r="B71" s="29" t="s">
        <v>2421</v>
      </c>
      <c r="C71" s="24">
        <v>250647</v>
      </c>
      <c r="D71" s="24">
        <v>248174</v>
      </c>
      <c r="E71" s="24">
        <v>-2473</v>
      </c>
      <c r="F71" s="24">
        <v>213846</v>
      </c>
      <c r="G71" s="24">
        <v>-36801</v>
      </c>
      <c r="H71" s="24">
        <v>-34328</v>
      </c>
      <c r="I71" s="24">
        <v>224922</v>
      </c>
      <c r="J71" s="25"/>
    </row>
    <row r="72" spans="1:10" s="16" customFormat="1" x14ac:dyDescent="0.2">
      <c r="A72" s="26" t="s">
        <v>958</v>
      </c>
      <c r="B72" s="30" t="s">
        <v>959</v>
      </c>
      <c r="C72" s="28">
        <v>250647</v>
      </c>
      <c r="D72" s="28">
        <v>248174</v>
      </c>
      <c r="E72" s="28">
        <v>-2473</v>
      </c>
      <c r="F72" s="28">
        <v>213846</v>
      </c>
      <c r="G72" s="28">
        <v>-36801</v>
      </c>
      <c r="H72" s="28">
        <v>-34328</v>
      </c>
      <c r="I72" s="28">
        <v>224922</v>
      </c>
      <c r="J72" s="25"/>
    </row>
    <row r="73" spans="1:10" s="16" customFormat="1" x14ac:dyDescent="0.2">
      <c r="A73" s="26" t="s">
        <v>960</v>
      </c>
      <c r="B73" s="30" t="s">
        <v>959</v>
      </c>
      <c r="C73" s="28">
        <v>250647</v>
      </c>
      <c r="D73" s="28">
        <v>248174</v>
      </c>
      <c r="E73" s="28">
        <v>-2473</v>
      </c>
      <c r="F73" s="28">
        <v>213846</v>
      </c>
      <c r="G73" s="28">
        <v>-36801</v>
      </c>
      <c r="H73" s="28">
        <v>-34328</v>
      </c>
      <c r="I73" s="28">
        <v>224922</v>
      </c>
      <c r="J73" s="25"/>
    </row>
    <row r="74" spans="1:10" s="16" customFormat="1" x14ac:dyDescent="0.2">
      <c r="A74" s="26" t="s">
        <v>961</v>
      </c>
      <c r="B74" s="30" t="s">
        <v>962</v>
      </c>
      <c r="C74" s="28">
        <v>250647</v>
      </c>
      <c r="D74" s="28">
        <v>248174</v>
      </c>
      <c r="E74" s="28">
        <v>-2473</v>
      </c>
      <c r="F74" s="28">
        <v>213846</v>
      </c>
      <c r="G74" s="28">
        <v>-36801</v>
      </c>
      <c r="H74" s="28">
        <v>-34328</v>
      </c>
      <c r="I74" s="28">
        <v>224922</v>
      </c>
      <c r="J74" s="25"/>
    </row>
    <row r="75" spans="1:10" s="16" customFormat="1" x14ac:dyDescent="0.2">
      <c r="A75" s="22" t="s">
        <v>979</v>
      </c>
      <c r="B75" s="29" t="s">
        <v>980</v>
      </c>
      <c r="C75" s="24">
        <v>250647</v>
      </c>
      <c r="D75" s="24">
        <v>248174</v>
      </c>
      <c r="E75" s="24">
        <v>-2473</v>
      </c>
      <c r="F75" s="24">
        <v>213846</v>
      </c>
      <c r="G75" s="24">
        <v>-36801</v>
      </c>
      <c r="H75" s="24">
        <v>-34328</v>
      </c>
      <c r="I75" s="24">
        <v>224922</v>
      </c>
      <c r="J75" s="25"/>
    </row>
    <row r="76" spans="1:10" s="16" customFormat="1" x14ac:dyDescent="0.2">
      <c r="A76" s="26" t="s">
        <v>981</v>
      </c>
      <c r="B76" s="30" t="s">
        <v>982</v>
      </c>
      <c r="C76" s="28">
        <v>248647</v>
      </c>
      <c r="D76" s="28">
        <v>246174</v>
      </c>
      <c r="E76" s="28">
        <v>-2473</v>
      </c>
      <c r="F76" s="28">
        <v>212904</v>
      </c>
      <c r="G76" s="28">
        <v>-35743</v>
      </c>
      <c r="H76" s="28">
        <v>-33270</v>
      </c>
      <c r="I76" s="28">
        <v>224172</v>
      </c>
      <c r="J76" s="25"/>
    </row>
    <row r="77" spans="1:10" s="16" customFormat="1" x14ac:dyDescent="0.2">
      <c r="A77" s="26" t="s">
        <v>983</v>
      </c>
      <c r="B77" s="30" t="s">
        <v>984</v>
      </c>
      <c r="C77" s="28">
        <v>248647</v>
      </c>
      <c r="D77" s="28">
        <v>246174</v>
      </c>
      <c r="E77" s="28">
        <v>-2473</v>
      </c>
      <c r="F77" s="28">
        <v>212904</v>
      </c>
      <c r="G77" s="28">
        <v>-35743</v>
      </c>
      <c r="H77" s="28">
        <v>-33270</v>
      </c>
      <c r="I77" s="28">
        <v>224172</v>
      </c>
      <c r="J77" s="25"/>
    </row>
    <row r="78" spans="1:10" s="16" customFormat="1" x14ac:dyDescent="0.2">
      <c r="A78" s="26" t="s">
        <v>985</v>
      </c>
      <c r="B78" s="30" t="s">
        <v>986</v>
      </c>
      <c r="C78" s="28">
        <v>199183</v>
      </c>
      <c r="D78" s="28">
        <v>199183</v>
      </c>
      <c r="E78" s="28">
        <v>0</v>
      </c>
      <c r="F78" s="28">
        <v>180846</v>
      </c>
      <c r="G78" s="28">
        <v>-18337</v>
      </c>
      <c r="H78" s="28">
        <v>-18337</v>
      </c>
      <c r="I78" s="28">
        <v>181715</v>
      </c>
      <c r="J78" s="25"/>
    </row>
    <row r="79" spans="1:10" s="16" customFormat="1" x14ac:dyDescent="0.2">
      <c r="A79" s="26" t="s">
        <v>1053</v>
      </c>
      <c r="B79" s="30" t="s">
        <v>1054</v>
      </c>
      <c r="C79" s="28">
        <v>49464</v>
      </c>
      <c r="D79" s="28">
        <v>46991</v>
      </c>
      <c r="E79" s="28">
        <v>-2473</v>
      </c>
      <c r="F79" s="28">
        <v>32058</v>
      </c>
      <c r="G79" s="28">
        <v>-17406</v>
      </c>
      <c r="H79" s="28">
        <v>-14933</v>
      </c>
      <c r="I79" s="28">
        <v>42457</v>
      </c>
      <c r="J79" s="25"/>
    </row>
    <row r="80" spans="1:10" s="16" customFormat="1" x14ac:dyDescent="0.2">
      <c r="A80" s="26" t="s">
        <v>1599</v>
      </c>
      <c r="B80" s="30" t="s">
        <v>1600</v>
      </c>
      <c r="C80" s="28">
        <v>2000</v>
      </c>
      <c r="D80" s="28">
        <v>2000</v>
      </c>
      <c r="E80" s="28">
        <v>0</v>
      </c>
      <c r="F80" s="28">
        <v>942</v>
      </c>
      <c r="G80" s="28">
        <v>-1058</v>
      </c>
      <c r="H80" s="28">
        <v>-1058</v>
      </c>
      <c r="I80" s="28">
        <v>750</v>
      </c>
      <c r="J80" s="25"/>
    </row>
    <row r="81" spans="1:10" s="16" customFormat="1" x14ac:dyDescent="0.2">
      <c r="A81" s="26" t="s">
        <v>1601</v>
      </c>
      <c r="B81" s="30" t="s">
        <v>1602</v>
      </c>
      <c r="C81" s="28">
        <v>2000</v>
      </c>
      <c r="D81" s="28">
        <v>2000</v>
      </c>
      <c r="E81" s="28">
        <v>0</v>
      </c>
      <c r="F81" s="28">
        <v>942</v>
      </c>
      <c r="G81" s="28">
        <v>-1058</v>
      </c>
      <c r="H81" s="28">
        <v>-1058</v>
      </c>
      <c r="I81" s="28">
        <v>750</v>
      </c>
      <c r="J81" s="25"/>
    </row>
    <row r="82" spans="1:10" s="16" customFormat="1" x14ac:dyDescent="0.2">
      <c r="A82" s="26" t="s">
        <v>2400</v>
      </c>
      <c r="B82" s="30" t="s">
        <v>2401</v>
      </c>
      <c r="C82" s="28">
        <v>0</v>
      </c>
      <c r="D82" s="28">
        <v>0</v>
      </c>
      <c r="E82" s="28">
        <v>0</v>
      </c>
      <c r="F82" s="28">
        <v>34328</v>
      </c>
      <c r="G82" s="28">
        <v>0</v>
      </c>
      <c r="H82" s="28">
        <v>0</v>
      </c>
      <c r="I82" s="28">
        <v>21280</v>
      </c>
      <c r="J82" s="25"/>
    </row>
    <row r="83" spans="1:10" s="16" customFormat="1" ht="12" x14ac:dyDescent="0.2">
      <c r="A83" s="25"/>
      <c r="B83" s="25"/>
      <c r="C83" s="25"/>
      <c r="D83" s="25"/>
      <c r="E83" s="25"/>
      <c r="F83" s="25"/>
      <c r="G83" s="25"/>
      <c r="H83" s="25"/>
      <c r="I83" s="25"/>
      <c r="J83" s="25"/>
    </row>
    <row r="84" spans="1:10" s="16" customFormat="1" ht="12.75" customHeight="1" x14ac:dyDescent="0.2">
      <c r="A84" s="74" t="s">
        <v>3038</v>
      </c>
      <c r="B84" s="74"/>
      <c r="C84" s="74"/>
      <c r="D84" s="74"/>
      <c r="E84" s="74"/>
      <c r="F84" s="74"/>
      <c r="G84" s="74"/>
      <c r="H84" s="74"/>
      <c r="I84" s="74"/>
      <c r="J84" s="74"/>
    </row>
    <row r="85" spans="1:10" s="16" customFormat="1" x14ac:dyDescent="0.2">
      <c r="A85" s="22" t="s">
        <v>2668</v>
      </c>
      <c r="B85" s="25"/>
      <c r="C85" s="25"/>
      <c r="D85" s="25"/>
      <c r="E85" s="25"/>
      <c r="F85" s="25"/>
      <c r="G85" s="25"/>
      <c r="H85" s="25"/>
      <c r="I85" s="25"/>
      <c r="J85" s="25"/>
    </row>
    <row r="86" spans="1:10" s="16" customFormat="1" ht="12" x14ac:dyDescent="0.2">
      <c r="A86" s="25"/>
      <c r="B86" s="25"/>
      <c r="C86" s="25"/>
      <c r="D86" s="25"/>
      <c r="E86" s="25"/>
      <c r="F86" s="25"/>
      <c r="G86" s="25"/>
      <c r="H86" s="25"/>
      <c r="I86" s="25"/>
      <c r="J86" s="25"/>
    </row>
    <row r="87" spans="1:10" s="16" customFormat="1" x14ac:dyDescent="0.2">
      <c r="A87" s="22" t="s">
        <v>16</v>
      </c>
      <c r="B87" s="29" t="s">
        <v>2421</v>
      </c>
      <c r="C87" s="24">
        <v>4000000</v>
      </c>
      <c r="D87" s="24">
        <v>4000000</v>
      </c>
      <c r="E87" s="24">
        <v>0</v>
      </c>
      <c r="F87" s="24">
        <v>4000000</v>
      </c>
      <c r="G87" s="24">
        <v>0</v>
      </c>
      <c r="H87" s="24">
        <v>0</v>
      </c>
      <c r="I87" s="24">
        <v>0</v>
      </c>
      <c r="J87" s="25"/>
    </row>
    <row r="88" spans="1:10" s="16" customFormat="1" ht="12.75" customHeight="1" x14ac:dyDescent="0.2">
      <c r="A88" s="26" t="s">
        <v>958</v>
      </c>
      <c r="B88" s="30" t="s">
        <v>959</v>
      </c>
      <c r="C88" s="28">
        <v>4000000</v>
      </c>
      <c r="D88" s="28">
        <v>4000000</v>
      </c>
      <c r="E88" s="28">
        <v>0</v>
      </c>
      <c r="F88" s="28">
        <v>4000000</v>
      </c>
      <c r="G88" s="28">
        <v>0</v>
      </c>
      <c r="H88" s="28">
        <v>0</v>
      </c>
      <c r="I88" s="28">
        <v>0</v>
      </c>
      <c r="J88" s="25"/>
    </row>
    <row r="89" spans="1:10" s="16" customFormat="1" x14ac:dyDescent="0.2">
      <c r="A89" s="26" t="s">
        <v>960</v>
      </c>
      <c r="B89" s="30" t="s">
        <v>959</v>
      </c>
      <c r="C89" s="28">
        <v>4000000</v>
      </c>
      <c r="D89" s="28">
        <v>4000000</v>
      </c>
      <c r="E89" s="28">
        <v>0</v>
      </c>
      <c r="F89" s="28">
        <v>4000000</v>
      </c>
      <c r="G89" s="28">
        <v>0</v>
      </c>
      <c r="H89" s="28">
        <v>0</v>
      </c>
      <c r="I89" s="28">
        <v>0</v>
      </c>
      <c r="J89" s="25"/>
    </row>
    <row r="90" spans="1:10" s="16" customFormat="1" x14ac:dyDescent="0.2">
      <c r="A90" s="26" t="s">
        <v>961</v>
      </c>
      <c r="B90" s="30" t="s">
        <v>962</v>
      </c>
      <c r="C90" s="28">
        <v>4000000</v>
      </c>
      <c r="D90" s="28">
        <v>4000000</v>
      </c>
      <c r="E90" s="28">
        <v>0</v>
      </c>
      <c r="F90" s="28">
        <v>4000000</v>
      </c>
      <c r="G90" s="28">
        <v>0</v>
      </c>
      <c r="H90" s="28">
        <v>0</v>
      </c>
      <c r="I90" s="28">
        <v>0</v>
      </c>
      <c r="J90" s="25"/>
    </row>
    <row r="91" spans="1:10" s="16" customFormat="1" x14ac:dyDescent="0.2">
      <c r="A91" s="22" t="s">
        <v>979</v>
      </c>
      <c r="B91" s="29" t="s">
        <v>980</v>
      </c>
      <c r="C91" s="24">
        <v>4000000</v>
      </c>
      <c r="D91" s="24">
        <v>4000000</v>
      </c>
      <c r="E91" s="24">
        <v>0</v>
      </c>
      <c r="F91" s="24">
        <v>4000000</v>
      </c>
      <c r="G91" s="24">
        <v>0</v>
      </c>
      <c r="H91" s="24">
        <v>0</v>
      </c>
      <c r="I91" s="24">
        <v>0</v>
      </c>
      <c r="J91" s="25"/>
    </row>
    <row r="92" spans="1:10" s="16" customFormat="1" x14ac:dyDescent="0.2">
      <c r="A92" s="26" t="s">
        <v>981</v>
      </c>
      <c r="B92" s="30" t="s">
        <v>982</v>
      </c>
      <c r="C92" s="28">
        <v>4000000</v>
      </c>
      <c r="D92" s="28">
        <v>4000000</v>
      </c>
      <c r="E92" s="28">
        <v>0</v>
      </c>
      <c r="F92" s="28">
        <v>4000000</v>
      </c>
      <c r="G92" s="28">
        <v>0</v>
      </c>
      <c r="H92" s="28">
        <v>0</v>
      </c>
      <c r="I92" s="28">
        <v>0</v>
      </c>
      <c r="J92" s="25"/>
    </row>
    <row r="93" spans="1:10" s="16" customFormat="1" ht="25.5" x14ac:dyDescent="0.2">
      <c r="A93" s="26" t="s">
        <v>1266</v>
      </c>
      <c r="B93" s="30" t="s">
        <v>3032</v>
      </c>
      <c r="C93" s="28">
        <v>4000000</v>
      </c>
      <c r="D93" s="28">
        <v>4000000</v>
      </c>
      <c r="E93" s="28">
        <v>0</v>
      </c>
      <c r="F93" s="28">
        <v>4000000</v>
      </c>
      <c r="G93" s="28">
        <v>0</v>
      </c>
      <c r="H93" s="28">
        <v>0</v>
      </c>
      <c r="I93" s="28">
        <v>0</v>
      </c>
      <c r="J93" s="25"/>
    </row>
    <row r="94" spans="1:10" s="16" customFormat="1" x14ac:dyDescent="0.2">
      <c r="A94" s="26" t="s">
        <v>1267</v>
      </c>
      <c r="B94" s="30" t="s">
        <v>1268</v>
      </c>
      <c r="C94" s="28">
        <v>4000000</v>
      </c>
      <c r="D94" s="28">
        <v>4000000</v>
      </c>
      <c r="E94" s="28">
        <v>0</v>
      </c>
      <c r="F94" s="28">
        <v>4000000</v>
      </c>
      <c r="G94" s="28">
        <v>0</v>
      </c>
      <c r="H94" s="28">
        <v>0</v>
      </c>
      <c r="I94" s="28">
        <v>0</v>
      </c>
      <c r="J94" s="25"/>
    </row>
    <row r="95" spans="1:10" s="16" customFormat="1" ht="12" x14ac:dyDescent="0.2">
      <c r="A95" s="25"/>
      <c r="B95" s="25"/>
      <c r="C95" s="25"/>
      <c r="D95" s="25"/>
      <c r="E95" s="25"/>
      <c r="F95" s="25"/>
      <c r="G95" s="25"/>
      <c r="H95" s="25"/>
      <c r="I95" s="25"/>
      <c r="J95" s="25"/>
    </row>
    <row r="96" spans="1:10" s="16" customFormat="1" ht="12.75" customHeight="1" x14ac:dyDescent="0.2">
      <c r="A96" s="74" t="s">
        <v>2677</v>
      </c>
      <c r="B96" s="74"/>
      <c r="C96" s="74"/>
      <c r="D96" s="74"/>
      <c r="E96" s="74"/>
      <c r="F96" s="74"/>
      <c r="G96" s="74"/>
      <c r="H96" s="74"/>
      <c r="I96" s="74"/>
      <c r="J96" s="74"/>
    </row>
    <row r="97" spans="1:10" s="16" customFormat="1" x14ac:dyDescent="0.2">
      <c r="A97" s="22" t="s">
        <v>2438</v>
      </c>
      <c r="B97" s="25"/>
      <c r="C97" s="25"/>
      <c r="D97" s="25"/>
      <c r="E97" s="25"/>
      <c r="F97" s="25"/>
      <c r="G97" s="25"/>
      <c r="H97" s="25"/>
      <c r="I97" s="25"/>
      <c r="J97" s="25"/>
    </row>
    <row r="98" spans="1:10" s="16" customFormat="1" ht="12" x14ac:dyDescent="0.2">
      <c r="A98" s="25"/>
      <c r="B98" s="25"/>
      <c r="C98" s="25"/>
      <c r="D98" s="25"/>
      <c r="E98" s="25"/>
      <c r="F98" s="25"/>
      <c r="G98" s="25"/>
      <c r="H98" s="25"/>
      <c r="I98" s="25"/>
      <c r="J98" s="25"/>
    </row>
    <row r="99" spans="1:10" s="16" customFormat="1" x14ac:dyDescent="0.2">
      <c r="A99" s="22" t="s">
        <v>16</v>
      </c>
      <c r="B99" s="29" t="s">
        <v>2421</v>
      </c>
      <c r="C99" s="24">
        <v>212515894</v>
      </c>
      <c r="D99" s="24">
        <v>212246983</v>
      </c>
      <c r="E99" s="24">
        <v>-268911</v>
      </c>
      <c r="F99" s="24">
        <v>206970275</v>
      </c>
      <c r="G99" s="24">
        <v>-5545619</v>
      </c>
      <c r="H99" s="24">
        <v>-5276708</v>
      </c>
      <c r="I99" s="24">
        <v>176146834</v>
      </c>
      <c r="J99" s="25"/>
    </row>
    <row r="100" spans="1:10" s="16" customFormat="1" x14ac:dyDescent="0.2">
      <c r="A100" s="26" t="s">
        <v>958</v>
      </c>
      <c r="B100" s="30" t="s">
        <v>959</v>
      </c>
      <c r="C100" s="28">
        <v>212515894</v>
      </c>
      <c r="D100" s="28">
        <v>212246983</v>
      </c>
      <c r="E100" s="28">
        <v>-268911</v>
      </c>
      <c r="F100" s="28">
        <v>206970275</v>
      </c>
      <c r="G100" s="28">
        <v>-5545619</v>
      </c>
      <c r="H100" s="28">
        <v>-5276708</v>
      </c>
      <c r="I100" s="28">
        <v>176146834</v>
      </c>
      <c r="J100" s="25"/>
    </row>
    <row r="101" spans="1:10" s="16" customFormat="1" x14ac:dyDescent="0.2">
      <c r="A101" s="26" t="s">
        <v>960</v>
      </c>
      <c r="B101" s="30" t="s">
        <v>959</v>
      </c>
      <c r="C101" s="28">
        <v>212515894</v>
      </c>
      <c r="D101" s="28">
        <v>212246983</v>
      </c>
      <c r="E101" s="28">
        <v>-268911</v>
      </c>
      <c r="F101" s="28">
        <v>206970275</v>
      </c>
      <c r="G101" s="28">
        <v>-5545619</v>
      </c>
      <c r="H101" s="28">
        <v>-5276708</v>
      </c>
      <c r="I101" s="28">
        <v>176146834</v>
      </c>
      <c r="J101" s="25"/>
    </row>
    <row r="102" spans="1:10" s="16" customFormat="1" x14ac:dyDescent="0.2">
      <c r="A102" s="26" t="s">
        <v>961</v>
      </c>
      <c r="B102" s="30" t="s">
        <v>962</v>
      </c>
      <c r="C102" s="28">
        <v>212515894</v>
      </c>
      <c r="D102" s="28">
        <v>212246983</v>
      </c>
      <c r="E102" s="28">
        <v>-268911</v>
      </c>
      <c r="F102" s="28">
        <v>206970275</v>
      </c>
      <c r="G102" s="28">
        <v>-5545619</v>
      </c>
      <c r="H102" s="28">
        <v>-5276708</v>
      </c>
      <c r="I102" s="28">
        <v>176146834</v>
      </c>
      <c r="J102" s="25"/>
    </row>
    <row r="103" spans="1:10" s="16" customFormat="1" x14ac:dyDescent="0.2">
      <c r="A103" s="22" t="s">
        <v>979</v>
      </c>
      <c r="B103" s="29" t="s">
        <v>980</v>
      </c>
      <c r="C103" s="24">
        <v>212515894</v>
      </c>
      <c r="D103" s="24">
        <v>212246983</v>
      </c>
      <c r="E103" s="24">
        <v>-268911</v>
      </c>
      <c r="F103" s="24">
        <v>206970275</v>
      </c>
      <c r="G103" s="24">
        <v>-5545619</v>
      </c>
      <c r="H103" s="24">
        <v>-5276708</v>
      </c>
      <c r="I103" s="24">
        <v>176146834</v>
      </c>
      <c r="J103" s="25"/>
    </row>
    <row r="104" spans="1:10" s="16" customFormat="1" x14ac:dyDescent="0.2">
      <c r="A104" s="26" t="s">
        <v>981</v>
      </c>
      <c r="B104" s="30" t="s">
        <v>982</v>
      </c>
      <c r="C104" s="28">
        <v>211886136</v>
      </c>
      <c r="D104" s="28">
        <v>211471225</v>
      </c>
      <c r="E104" s="28">
        <v>-414911</v>
      </c>
      <c r="F104" s="28">
        <v>206245369</v>
      </c>
      <c r="G104" s="28">
        <v>-5640767</v>
      </c>
      <c r="H104" s="28">
        <v>-5225856</v>
      </c>
      <c r="I104" s="28">
        <v>175291875</v>
      </c>
      <c r="J104" s="25"/>
    </row>
    <row r="105" spans="1:10" s="16" customFormat="1" ht="12.75" customHeight="1" x14ac:dyDescent="0.2">
      <c r="A105" s="26" t="s">
        <v>983</v>
      </c>
      <c r="B105" s="30" t="s">
        <v>984</v>
      </c>
      <c r="C105" s="28">
        <v>12632453</v>
      </c>
      <c r="D105" s="28">
        <v>12416453</v>
      </c>
      <c r="E105" s="28">
        <v>-216000</v>
      </c>
      <c r="F105" s="28">
        <v>12224380</v>
      </c>
      <c r="G105" s="28">
        <v>-408073</v>
      </c>
      <c r="H105" s="28">
        <v>-192073</v>
      </c>
      <c r="I105" s="28">
        <v>11163740</v>
      </c>
      <c r="J105" s="25"/>
    </row>
    <row r="106" spans="1:10" s="16" customFormat="1" x14ac:dyDescent="0.2">
      <c r="A106" s="26" t="s">
        <v>985</v>
      </c>
      <c r="B106" s="30" t="s">
        <v>986</v>
      </c>
      <c r="C106" s="28">
        <v>7254230</v>
      </c>
      <c r="D106" s="28">
        <v>7254230</v>
      </c>
      <c r="E106" s="28">
        <v>0</v>
      </c>
      <c r="F106" s="28">
        <v>7241537</v>
      </c>
      <c r="G106" s="28">
        <v>-12693</v>
      </c>
      <c r="H106" s="28">
        <v>-12693</v>
      </c>
      <c r="I106" s="28">
        <v>6438452</v>
      </c>
      <c r="J106" s="25"/>
    </row>
    <row r="107" spans="1:10" s="16" customFormat="1" x14ac:dyDescent="0.2">
      <c r="A107" s="26" t="s">
        <v>1053</v>
      </c>
      <c r="B107" s="30" t="s">
        <v>1054</v>
      </c>
      <c r="C107" s="28">
        <v>5378223</v>
      </c>
      <c r="D107" s="28">
        <v>5162223</v>
      </c>
      <c r="E107" s="28">
        <v>-216000</v>
      </c>
      <c r="F107" s="28">
        <v>4982843</v>
      </c>
      <c r="G107" s="28">
        <v>-395380</v>
      </c>
      <c r="H107" s="28">
        <v>-179380</v>
      </c>
      <c r="I107" s="28">
        <v>4725288</v>
      </c>
      <c r="J107" s="25"/>
    </row>
    <row r="108" spans="1:10" s="16" customFormat="1" x14ac:dyDescent="0.2">
      <c r="A108" s="26" t="s">
        <v>1225</v>
      </c>
      <c r="B108" s="30" t="s">
        <v>1226</v>
      </c>
      <c r="C108" s="28">
        <v>199253683</v>
      </c>
      <c r="D108" s="28">
        <v>199054772</v>
      </c>
      <c r="E108" s="28">
        <v>-198911</v>
      </c>
      <c r="F108" s="28">
        <v>194020989</v>
      </c>
      <c r="G108" s="28">
        <v>-5232694</v>
      </c>
      <c r="H108" s="28">
        <v>-5033783</v>
      </c>
      <c r="I108" s="28">
        <v>164128135</v>
      </c>
      <c r="J108" s="25"/>
    </row>
    <row r="109" spans="1:10" s="16" customFormat="1" x14ac:dyDescent="0.2">
      <c r="A109" s="26" t="s">
        <v>1599</v>
      </c>
      <c r="B109" s="30" t="s">
        <v>1600</v>
      </c>
      <c r="C109" s="28">
        <v>629758</v>
      </c>
      <c r="D109" s="28">
        <v>775758</v>
      </c>
      <c r="E109" s="28">
        <v>146000</v>
      </c>
      <c r="F109" s="28">
        <v>724906</v>
      </c>
      <c r="G109" s="28">
        <v>95148</v>
      </c>
      <c r="H109" s="28">
        <v>-50852</v>
      </c>
      <c r="I109" s="28">
        <v>854959</v>
      </c>
      <c r="J109" s="25"/>
    </row>
    <row r="110" spans="1:10" s="16" customFormat="1" x14ac:dyDescent="0.2">
      <c r="A110" s="26" t="s">
        <v>1601</v>
      </c>
      <c r="B110" s="30" t="s">
        <v>1602</v>
      </c>
      <c r="C110" s="28">
        <v>629758</v>
      </c>
      <c r="D110" s="28">
        <v>775758</v>
      </c>
      <c r="E110" s="28">
        <v>146000</v>
      </c>
      <c r="F110" s="28">
        <v>724906</v>
      </c>
      <c r="G110" s="28">
        <v>95148</v>
      </c>
      <c r="H110" s="28">
        <v>-50852</v>
      </c>
      <c r="I110" s="28">
        <v>854959</v>
      </c>
      <c r="J110" s="25"/>
    </row>
    <row r="111" spans="1:10" s="16" customFormat="1" x14ac:dyDescent="0.2">
      <c r="A111" s="26" t="s">
        <v>2400</v>
      </c>
      <c r="B111" s="30" t="s">
        <v>2401</v>
      </c>
      <c r="C111" s="28">
        <v>0</v>
      </c>
      <c r="D111" s="28">
        <v>0</v>
      </c>
      <c r="E111" s="28">
        <v>0</v>
      </c>
      <c r="F111" s="28">
        <v>5276708</v>
      </c>
      <c r="G111" s="28">
        <v>0</v>
      </c>
      <c r="H111" s="28">
        <v>0</v>
      </c>
      <c r="I111" s="28">
        <v>603041</v>
      </c>
      <c r="J111" s="25"/>
    </row>
    <row r="112" spans="1:10" s="16" customFormat="1" ht="12" x14ac:dyDescent="0.2">
      <c r="A112" s="25"/>
      <c r="B112" s="25"/>
      <c r="C112" s="25"/>
      <c r="D112" s="25"/>
      <c r="E112" s="25"/>
      <c r="F112" s="25"/>
      <c r="G112" s="25"/>
      <c r="H112" s="25"/>
      <c r="I112" s="25"/>
      <c r="J112" s="25"/>
    </row>
    <row r="113" spans="1:10" s="16" customFormat="1" ht="12.75" customHeight="1" x14ac:dyDescent="0.2">
      <c r="A113" s="74" t="s">
        <v>2678</v>
      </c>
      <c r="B113" s="74"/>
      <c r="C113" s="74"/>
      <c r="D113" s="74"/>
      <c r="E113" s="74"/>
      <c r="F113" s="74"/>
      <c r="G113" s="74"/>
      <c r="H113" s="74"/>
      <c r="I113" s="74"/>
      <c r="J113" s="74"/>
    </row>
    <row r="114" spans="1:10" s="16" customFormat="1" x14ac:dyDescent="0.2">
      <c r="A114" s="22" t="s">
        <v>2668</v>
      </c>
      <c r="B114" s="25"/>
      <c r="C114" s="25"/>
      <c r="D114" s="25"/>
      <c r="E114" s="25"/>
      <c r="F114" s="25"/>
      <c r="G114" s="25"/>
      <c r="H114" s="25"/>
      <c r="I114" s="25"/>
      <c r="J114" s="25"/>
    </row>
    <row r="115" spans="1:10" s="16" customFormat="1" ht="12" x14ac:dyDescent="0.2">
      <c r="A115" s="25"/>
      <c r="B115" s="25"/>
      <c r="C115" s="25"/>
      <c r="D115" s="25"/>
      <c r="E115" s="25"/>
      <c r="F115" s="25"/>
      <c r="G115" s="25"/>
      <c r="H115" s="25"/>
      <c r="I115" s="25"/>
      <c r="J115" s="25"/>
    </row>
    <row r="116" spans="1:10" s="16" customFormat="1" x14ac:dyDescent="0.2">
      <c r="A116" s="22" t="s">
        <v>16</v>
      </c>
      <c r="B116" s="29" t="s">
        <v>2421</v>
      </c>
      <c r="C116" s="24">
        <v>10685811</v>
      </c>
      <c r="D116" s="24">
        <v>10615811</v>
      </c>
      <c r="E116" s="24">
        <v>-70000</v>
      </c>
      <c r="F116" s="24">
        <v>10404009</v>
      </c>
      <c r="G116" s="24">
        <v>-281802</v>
      </c>
      <c r="H116" s="24">
        <v>-211802</v>
      </c>
      <c r="I116" s="24">
        <v>9324998</v>
      </c>
      <c r="J116" s="25"/>
    </row>
    <row r="117" spans="1:10" s="16" customFormat="1" x14ac:dyDescent="0.2">
      <c r="A117" s="26" t="s">
        <v>958</v>
      </c>
      <c r="B117" s="30" t="s">
        <v>959</v>
      </c>
      <c r="C117" s="28">
        <v>10685811</v>
      </c>
      <c r="D117" s="28">
        <v>10615811</v>
      </c>
      <c r="E117" s="28">
        <v>-70000</v>
      </c>
      <c r="F117" s="28">
        <v>10404009</v>
      </c>
      <c r="G117" s="28">
        <v>-281802</v>
      </c>
      <c r="H117" s="28">
        <v>-211802</v>
      </c>
      <c r="I117" s="28">
        <v>9324998</v>
      </c>
      <c r="J117" s="25"/>
    </row>
    <row r="118" spans="1:10" s="16" customFormat="1" x14ac:dyDescent="0.2">
      <c r="A118" s="26" t="s">
        <v>960</v>
      </c>
      <c r="B118" s="30" t="s">
        <v>959</v>
      </c>
      <c r="C118" s="28">
        <v>10685811</v>
      </c>
      <c r="D118" s="28">
        <v>10615811</v>
      </c>
      <c r="E118" s="28">
        <v>-70000</v>
      </c>
      <c r="F118" s="28">
        <v>10404009</v>
      </c>
      <c r="G118" s="28">
        <v>-281802</v>
      </c>
      <c r="H118" s="28">
        <v>-211802</v>
      </c>
      <c r="I118" s="28">
        <v>9324998</v>
      </c>
      <c r="J118" s="25"/>
    </row>
    <row r="119" spans="1:10" s="16" customFormat="1" x14ac:dyDescent="0.2">
      <c r="A119" s="26" t="s">
        <v>961</v>
      </c>
      <c r="B119" s="30" t="s">
        <v>962</v>
      </c>
      <c r="C119" s="28">
        <v>10685811</v>
      </c>
      <c r="D119" s="28">
        <v>10615811</v>
      </c>
      <c r="E119" s="28">
        <v>-70000</v>
      </c>
      <c r="F119" s="28">
        <v>10404009</v>
      </c>
      <c r="G119" s="28">
        <v>-281802</v>
      </c>
      <c r="H119" s="28">
        <v>-211802</v>
      </c>
      <c r="I119" s="28">
        <v>9324998</v>
      </c>
      <c r="J119" s="25"/>
    </row>
    <row r="120" spans="1:10" s="16" customFormat="1" x14ac:dyDescent="0.2">
      <c r="A120" s="22" t="s">
        <v>979</v>
      </c>
      <c r="B120" s="29" t="s">
        <v>980</v>
      </c>
      <c r="C120" s="24">
        <v>10685811</v>
      </c>
      <c r="D120" s="24">
        <v>10615811</v>
      </c>
      <c r="E120" s="24">
        <v>-70000</v>
      </c>
      <c r="F120" s="24">
        <v>10404009</v>
      </c>
      <c r="G120" s="24">
        <v>-281802</v>
      </c>
      <c r="H120" s="24">
        <v>-211802</v>
      </c>
      <c r="I120" s="24">
        <v>9324998</v>
      </c>
      <c r="J120" s="25"/>
    </row>
    <row r="121" spans="1:10" s="16" customFormat="1" ht="12.75" customHeight="1" x14ac:dyDescent="0.2">
      <c r="A121" s="26" t="s">
        <v>981</v>
      </c>
      <c r="B121" s="30" t="s">
        <v>982</v>
      </c>
      <c r="C121" s="28">
        <v>10056053</v>
      </c>
      <c r="D121" s="28">
        <v>9840053</v>
      </c>
      <c r="E121" s="28">
        <v>-216000</v>
      </c>
      <c r="F121" s="28">
        <v>9679103</v>
      </c>
      <c r="G121" s="28">
        <v>-376950</v>
      </c>
      <c r="H121" s="28">
        <v>-160950</v>
      </c>
      <c r="I121" s="28">
        <v>8470039</v>
      </c>
      <c r="J121" s="25"/>
    </row>
    <row r="122" spans="1:10" s="16" customFormat="1" x14ac:dyDescent="0.2">
      <c r="A122" s="26" t="s">
        <v>983</v>
      </c>
      <c r="B122" s="30" t="s">
        <v>984</v>
      </c>
      <c r="C122" s="28">
        <v>10056053</v>
      </c>
      <c r="D122" s="28">
        <v>9840053</v>
      </c>
      <c r="E122" s="28">
        <v>-216000</v>
      </c>
      <c r="F122" s="28">
        <v>9679103</v>
      </c>
      <c r="G122" s="28">
        <v>-376950</v>
      </c>
      <c r="H122" s="28">
        <v>-160950</v>
      </c>
      <c r="I122" s="28">
        <v>8470039</v>
      </c>
      <c r="J122" s="25"/>
    </row>
    <row r="123" spans="1:10" s="16" customFormat="1" x14ac:dyDescent="0.2">
      <c r="A123" s="26" t="s">
        <v>985</v>
      </c>
      <c r="B123" s="30" t="s">
        <v>986</v>
      </c>
      <c r="C123" s="28">
        <v>7254230</v>
      </c>
      <c r="D123" s="28">
        <v>7254230</v>
      </c>
      <c r="E123" s="28">
        <v>0</v>
      </c>
      <c r="F123" s="28">
        <v>7241537</v>
      </c>
      <c r="G123" s="28">
        <v>-12693</v>
      </c>
      <c r="H123" s="28">
        <v>-12693</v>
      </c>
      <c r="I123" s="28">
        <v>6438452</v>
      </c>
      <c r="J123" s="25"/>
    </row>
    <row r="124" spans="1:10" s="16" customFormat="1" x14ac:dyDescent="0.2">
      <c r="A124" s="26" t="s">
        <v>1053</v>
      </c>
      <c r="B124" s="30" t="s">
        <v>1054</v>
      </c>
      <c r="C124" s="28">
        <v>2801823</v>
      </c>
      <c r="D124" s="28">
        <v>2585823</v>
      </c>
      <c r="E124" s="28">
        <v>-216000</v>
      </c>
      <c r="F124" s="28">
        <v>2437566</v>
      </c>
      <c r="G124" s="28">
        <v>-364257</v>
      </c>
      <c r="H124" s="28">
        <v>-148257</v>
      </c>
      <c r="I124" s="28">
        <v>2031587</v>
      </c>
      <c r="J124" s="25"/>
    </row>
    <row r="125" spans="1:10" s="16" customFormat="1" x14ac:dyDescent="0.2">
      <c r="A125" s="26" t="s">
        <v>1599</v>
      </c>
      <c r="B125" s="30" t="s">
        <v>1600</v>
      </c>
      <c r="C125" s="28">
        <v>629758</v>
      </c>
      <c r="D125" s="28">
        <v>775758</v>
      </c>
      <c r="E125" s="28">
        <v>146000</v>
      </c>
      <c r="F125" s="28">
        <v>724906</v>
      </c>
      <c r="G125" s="28">
        <v>95148</v>
      </c>
      <c r="H125" s="28">
        <v>-50852</v>
      </c>
      <c r="I125" s="28">
        <v>854959</v>
      </c>
      <c r="J125" s="25"/>
    </row>
    <row r="126" spans="1:10" s="16" customFormat="1" x14ac:dyDescent="0.2">
      <c r="A126" s="26" t="s">
        <v>1601</v>
      </c>
      <c r="B126" s="30" t="s">
        <v>1602</v>
      </c>
      <c r="C126" s="28">
        <v>629758</v>
      </c>
      <c r="D126" s="28">
        <v>775758</v>
      </c>
      <c r="E126" s="28">
        <v>146000</v>
      </c>
      <c r="F126" s="28">
        <v>724906</v>
      </c>
      <c r="G126" s="28">
        <v>95148</v>
      </c>
      <c r="H126" s="28">
        <v>-50852</v>
      </c>
      <c r="I126" s="28">
        <v>854959</v>
      </c>
      <c r="J126" s="25"/>
    </row>
    <row r="127" spans="1:10" s="16" customFormat="1" x14ac:dyDescent="0.2">
      <c r="A127" s="26" t="s">
        <v>2400</v>
      </c>
      <c r="B127" s="30" t="s">
        <v>2401</v>
      </c>
      <c r="C127" s="28">
        <v>0</v>
      </c>
      <c r="D127" s="28">
        <v>0</v>
      </c>
      <c r="E127" s="28">
        <v>0</v>
      </c>
      <c r="F127" s="28">
        <v>211802</v>
      </c>
      <c r="G127" s="28">
        <v>0</v>
      </c>
      <c r="H127" s="28">
        <v>0</v>
      </c>
      <c r="I127" s="28">
        <v>278001</v>
      </c>
      <c r="J127" s="25"/>
    </row>
    <row r="128" spans="1:10" s="16" customFormat="1" ht="12" x14ac:dyDescent="0.2">
      <c r="A128" s="25"/>
      <c r="B128" s="25"/>
      <c r="C128" s="25"/>
      <c r="D128" s="25"/>
      <c r="E128" s="25"/>
      <c r="F128" s="25"/>
      <c r="G128" s="25"/>
      <c r="H128" s="25"/>
      <c r="I128" s="25"/>
      <c r="J128" s="25"/>
    </row>
    <row r="129" spans="1:10" s="16" customFormat="1" ht="12.75" customHeight="1" x14ac:dyDescent="0.2">
      <c r="A129" s="74" t="s">
        <v>2679</v>
      </c>
      <c r="B129" s="74"/>
      <c r="C129" s="74"/>
      <c r="D129" s="74"/>
      <c r="E129" s="74"/>
      <c r="F129" s="74"/>
      <c r="G129" s="74"/>
      <c r="H129" s="74"/>
      <c r="I129" s="74"/>
      <c r="J129" s="74"/>
    </row>
    <row r="130" spans="1:10" s="16" customFormat="1" x14ac:dyDescent="0.2">
      <c r="A130" s="22" t="s">
        <v>2680</v>
      </c>
      <c r="B130" s="25"/>
      <c r="C130" s="25"/>
      <c r="D130" s="25"/>
      <c r="E130" s="25"/>
      <c r="F130" s="25"/>
      <c r="G130" s="25"/>
      <c r="H130" s="25"/>
      <c r="I130" s="25"/>
      <c r="J130" s="25"/>
    </row>
    <row r="131" spans="1:10" s="16" customFormat="1" ht="12" x14ac:dyDescent="0.2">
      <c r="A131" s="25"/>
      <c r="B131" s="25"/>
      <c r="C131" s="25"/>
      <c r="D131" s="25"/>
      <c r="E131" s="25"/>
      <c r="F131" s="25"/>
      <c r="G131" s="25"/>
      <c r="H131" s="25"/>
      <c r="I131" s="25"/>
      <c r="J131" s="25"/>
    </row>
    <row r="132" spans="1:10" s="16" customFormat="1" x14ac:dyDescent="0.2">
      <c r="A132" s="22" t="s">
        <v>16</v>
      </c>
      <c r="B132" s="29" t="s">
        <v>2421</v>
      </c>
      <c r="C132" s="24">
        <v>201830083</v>
      </c>
      <c r="D132" s="24">
        <v>201631172</v>
      </c>
      <c r="E132" s="24">
        <v>-198911</v>
      </c>
      <c r="F132" s="24">
        <v>196566266</v>
      </c>
      <c r="G132" s="24">
        <v>-5263817</v>
      </c>
      <c r="H132" s="24">
        <v>-5064906</v>
      </c>
      <c r="I132" s="24">
        <v>166821836</v>
      </c>
      <c r="J132" s="25"/>
    </row>
    <row r="133" spans="1:10" s="16" customFormat="1" x14ac:dyDescent="0.2">
      <c r="A133" s="26" t="s">
        <v>958</v>
      </c>
      <c r="B133" s="30" t="s">
        <v>959</v>
      </c>
      <c r="C133" s="28">
        <v>201830083</v>
      </c>
      <c r="D133" s="28">
        <v>201631172</v>
      </c>
      <c r="E133" s="28">
        <v>-198911</v>
      </c>
      <c r="F133" s="28">
        <v>196566266</v>
      </c>
      <c r="G133" s="28">
        <v>-5263817</v>
      </c>
      <c r="H133" s="28">
        <v>-5064906</v>
      </c>
      <c r="I133" s="28">
        <v>166821836</v>
      </c>
      <c r="J133" s="25"/>
    </row>
    <row r="134" spans="1:10" s="16" customFormat="1" x14ac:dyDescent="0.2">
      <c r="A134" s="26" t="s">
        <v>960</v>
      </c>
      <c r="B134" s="30" t="s">
        <v>959</v>
      </c>
      <c r="C134" s="28">
        <v>201830083</v>
      </c>
      <c r="D134" s="28">
        <v>201631172</v>
      </c>
      <c r="E134" s="28">
        <v>-198911</v>
      </c>
      <c r="F134" s="28">
        <v>196566266</v>
      </c>
      <c r="G134" s="28">
        <v>-5263817</v>
      </c>
      <c r="H134" s="28">
        <v>-5064906</v>
      </c>
      <c r="I134" s="28">
        <v>166821836</v>
      </c>
      <c r="J134" s="25"/>
    </row>
    <row r="135" spans="1:10" s="16" customFormat="1" ht="12.75" customHeight="1" x14ac:dyDescent="0.2">
      <c r="A135" s="26" t="s">
        <v>961</v>
      </c>
      <c r="B135" s="30" t="s">
        <v>962</v>
      </c>
      <c r="C135" s="28">
        <v>201830083</v>
      </c>
      <c r="D135" s="28">
        <v>201631172</v>
      </c>
      <c r="E135" s="28">
        <v>-198911</v>
      </c>
      <c r="F135" s="28">
        <v>196566266</v>
      </c>
      <c r="G135" s="28">
        <v>-5263817</v>
      </c>
      <c r="H135" s="28">
        <v>-5064906</v>
      </c>
      <c r="I135" s="28">
        <v>166821836</v>
      </c>
      <c r="J135" s="25"/>
    </row>
    <row r="136" spans="1:10" s="16" customFormat="1" x14ac:dyDescent="0.2">
      <c r="A136" s="22" t="s">
        <v>979</v>
      </c>
      <c r="B136" s="29" t="s">
        <v>980</v>
      </c>
      <c r="C136" s="24">
        <v>201830083</v>
      </c>
      <c r="D136" s="24">
        <v>201631172</v>
      </c>
      <c r="E136" s="24">
        <v>-198911</v>
      </c>
      <c r="F136" s="24">
        <v>196566266</v>
      </c>
      <c r="G136" s="24">
        <v>-5263817</v>
      </c>
      <c r="H136" s="24">
        <v>-5064906</v>
      </c>
      <c r="I136" s="24">
        <v>166821836</v>
      </c>
      <c r="J136" s="25"/>
    </row>
    <row r="137" spans="1:10" s="16" customFormat="1" x14ac:dyDescent="0.2">
      <c r="A137" s="26" t="s">
        <v>981</v>
      </c>
      <c r="B137" s="30" t="s">
        <v>982</v>
      </c>
      <c r="C137" s="28">
        <v>201830083</v>
      </c>
      <c r="D137" s="28">
        <v>201631172</v>
      </c>
      <c r="E137" s="28">
        <v>-198911</v>
      </c>
      <c r="F137" s="28">
        <v>196566266</v>
      </c>
      <c r="G137" s="28">
        <v>-5263817</v>
      </c>
      <c r="H137" s="28">
        <v>-5064906</v>
      </c>
      <c r="I137" s="28">
        <v>166821836</v>
      </c>
      <c r="J137" s="25"/>
    </row>
    <row r="138" spans="1:10" s="16" customFormat="1" x14ac:dyDescent="0.2">
      <c r="A138" s="26" t="s">
        <v>983</v>
      </c>
      <c r="B138" s="30" t="s">
        <v>984</v>
      </c>
      <c r="C138" s="28">
        <v>2576400</v>
      </c>
      <c r="D138" s="28">
        <v>2576400</v>
      </c>
      <c r="E138" s="28">
        <v>0</v>
      </c>
      <c r="F138" s="28">
        <v>2545277</v>
      </c>
      <c r="G138" s="28">
        <v>-31123</v>
      </c>
      <c r="H138" s="28">
        <v>-31123</v>
      </c>
      <c r="I138" s="28">
        <v>2693701</v>
      </c>
      <c r="J138" s="25"/>
    </row>
    <row r="139" spans="1:10" s="16" customFormat="1" x14ac:dyDescent="0.2">
      <c r="A139" s="26" t="s">
        <v>1053</v>
      </c>
      <c r="B139" s="30" t="s">
        <v>1054</v>
      </c>
      <c r="C139" s="28">
        <v>2576400</v>
      </c>
      <c r="D139" s="28">
        <v>2576400</v>
      </c>
      <c r="E139" s="28">
        <v>0</v>
      </c>
      <c r="F139" s="28">
        <v>2545277</v>
      </c>
      <c r="G139" s="28">
        <v>-31123</v>
      </c>
      <c r="H139" s="28">
        <v>-31123</v>
      </c>
      <c r="I139" s="28">
        <v>2693701</v>
      </c>
      <c r="J139" s="25"/>
    </row>
    <row r="140" spans="1:10" s="16" customFormat="1" x14ac:dyDescent="0.2">
      <c r="A140" s="26" t="s">
        <v>1225</v>
      </c>
      <c r="B140" s="30" t="s">
        <v>1226</v>
      </c>
      <c r="C140" s="28">
        <v>199253683</v>
      </c>
      <c r="D140" s="28">
        <v>199054772</v>
      </c>
      <c r="E140" s="28">
        <v>-198911</v>
      </c>
      <c r="F140" s="28">
        <v>194020989</v>
      </c>
      <c r="G140" s="28">
        <v>-5232694</v>
      </c>
      <c r="H140" s="28">
        <v>-5033783</v>
      </c>
      <c r="I140" s="28">
        <v>164128135</v>
      </c>
      <c r="J140" s="25"/>
    </row>
    <row r="141" spans="1:10" s="16" customFormat="1" x14ac:dyDescent="0.2">
      <c r="A141" s="26" t="s">
        <v>2400</v>
      </c>
      <c r="B141" s="30" t="s">
        <v>2401</v>
      </c>
      <c r="C141" s="28">
        <v>0</v>
      </c>
      <c r="D141" s="28">
        <v>0</v>
      </c>
      <c r="E141" s="28">
        <v>0</v>
      </c>
      <c r="F141" s="28">
        <v>5064906</v>
      </c>
      <c r="G141" s="28">
        <v>0</v>
      </c>
      <c r="H141" s="28">
        <v>0</v>
      </c>
      <c r="I141" s="28">
        <v>325040</v>
      </c>
      <c r="J141" s="25"/>
    </row>
    <row r="142" spans="1:10" s="16" customFormat="1" ht="12" x14ac:dyDescent="0.2">
      <c r="A142" s="25"/>
      <c r="B142" s="25"/>
      <c r="C142" s="25"/>
      <c r="D142" s="25"/>
      <c r="E142" s="25"/>
      <c r="F142" s="25"/>
      <c r="G142" s="25"/>
      <c r="H142" s="25"/>
      <c r="I142" s="25"/>
      <c r="J142" s="25"/>
    </row>
    <row r="143" spans="1:10" s="16" customFormat="1" ht="12.75" customHeight="1" x14ac:dyDescent="0.2">
      <c r="A143" s="74" t="s">
        <v>2681</v>
      </c>
      <c r="B143" s="74"/>
      <c r="C143" s="74"/>
      <c r="D143" s="74"/>
      <c r="E143" s="74"/>
      <c r="F143" s="74"/>
      <c r="G143" s="74"/>
      <c r="H143" s="74"/>
      <c r="I143" s="74"/>
      <c r="J143" s="74"/>
    </row>
    <row r="144" spans="1:10" s="16" customFormat="1" x14ac:dyDescent="0.2">
      <c r="A144" s="22" t="s">
        <v>2668</v>
      </c>
      <c r="B144" s="25"/>
      <c r="C144" s="25"/>
      <c r="D144" s="25"/>
      <c r="E144" s="25"/>
      <c r="F144" s="25"/>
      <c r="G144" s="25"/>
      <c r="H144" s="25"/>
      <c r="I144" s="25"/>
      <c r="J144" s="25"/>
    </row>
    <row r="145" spans="1:10" s="16" customFormat="1" ht="12" x14ac:dyDescent="0.2">
      <c r="A145" s="25"/>
      <c r="B145" s="25"/>
      <c r="C145" s="25"/>
      <c r="D145" s="25"/>
      <c r="E145" s="25"/>
      <c r="F145" s="25"/>
      <c r="G145" s="25"/>
      <c r="H145" s="25"/>
      <c r="I145" s="25"/>
      <c r="J145" s="25"/>
    </row>
    <row r="146" spans="1:10" s="16" customFormat="1" x14ac:dyDescent="0.2">
      <c r="A146" s="22" t="s">
        <v>16</v>
      </c>
      <c r="B146" s="29" t="s">
        <v>2421</v>
      </c>
      <c r="C146" s="24">
        <v>2569954</v>
      </c>
      <c r="D146" s="24">
        <v>2552887</v>
      </c>
      <c r="E146" s="24">
        <v>-17067</v>
      </c>
      <c r="F146" s="24">
        <v>2375363</v>
      </c>
      <c r="G146" s="24">
        <v>-194591</v>
      </c>
      <c r="H146" s="24">
        <v>-177524</v>
      </c>
      <c r="I146" s="24">
        <v>2255776</v>
      </c>
      <c r="J146" s="25"/>
    </row>
    <row r="147" spans="1:10" s="16" customFormat="1" x14ac:dyDescent="0.2">
      <c r="A147" s="26" t="s">
        <v>958</v>
      </c>
      <c r="B147" s="30" t="s">
        <v>959</v>
      </c>
      <c r="C147" s="28">
        <v>2569954</v>
      </c>
      <c r="D147" s="28">
        <v>2552887</v>
      </c>
      <c r="E147" s="28">
        <v>-17067</v>
      </c>
      <c r="F147" s="28">
        <v>2375363</v>
      </c>
      <c r="G147" s="28">
        <v>-194591</v>
      </c>
      <c r="H147" s="28">
        <v>-177524</v>
      </c>
      <c r="I147" s="28">
        <v>2255776</v>
      </c>
      <c r="J147" s="25"/>
    </row>
    <row r="148" spans="1:10" s="16" customFormat="1" x14ac:dyDescent="0.2">
      <c r="A148" s="26" t="s">
        <v>960</v>
      </c>
      <c r="B148" s="30" t="s">
        <v>959</v>
      </c>
      <c r="C148" s="28">
        <v>2569954</v>
      </c>
      <c r="D148" s="28">
        <v>2552887</v>
      </c>
      <c r="E148" s="28">
        <v>-17067</v>
      </c>
      <c r="F148" s="28">
        <v>2375363</v>
      </c>
      <c r="G148" s="28">
        <v>-194591</v>
      </c>
      <c r="H148" s="28">
        <v>-177524</v>
      </c>
      <c r="I148" s="28">
        <v>2255776</v>
      </c>
      <c r="J148" s="25"/>
    </row>
    <row r="149" spans="1:10" s="16" customFormat="1" x14ac:dyDescent="0.2">
      <c r="A149" s="26" t="s">
        <v>961</v>
      </c>
      <c r="B149" s="30" t="s">
        <v>962</v>
      </c>
      <c r="C149" s="28">
        <v>2569954</v>
      </c>
      <c r="D149" s="28">
        <v>2552887</v>
      </c>
      <c r="E149" s="28">
        <v>-17067</v>
      </c>
      <c r="F149" s="28">
        <v>2375363</v>
      </c>
      <c r="G149" s="28">
        <v>-194591</v>
      </c>
      <c r="H149" s="28">
        <v>-177524</v>
      </c>
      <c r="I149" s="28">
        <v>2255776</v>
      </c>
      <c r="J149" s="25"/>
    </row>
    <row r="150" spans="1:10" s="16" customFormat="1" x14ac:dyDescent="0.2">
      <c r="A150" s="22" t="s">
        <v>979</v>
      </c>
      <c r="B150" s="29" t="s">
        <v>980</v>
      </c>
      <c r="C150" s="24">
        <v>2569954</v>
      </c>
      <c r="D150" s="24">
        <v>2552887</v>
      </c>
      <c r="E150" s="24">
        <v>-17067</v>
      </c>
      <c r="F150" s="24">
        <v>2375363</v>
      </c>
      <c r="G150" s="24">
        <v>-194591</v>
      </c>
      <c r="H150" s="24">
        <v>-177524</v>
      </c>
      <c r="I150" s="24">
        <v>2255776</v>
      </c>
      <c r="J150" s="25"/>
    </row>
    <row r="151" spans="1:10" s="16" customFormat="1" x14ac:dyDescent="0.2">
      <c r="A151" s="26" t="s">
        <v>981</v>
      </c>
      <c r="B151" s="30" t="s">
        <v>982</v>
      </c>
      <c r="C151" s="28">
        <v>2383327</v>
      </c>
      <c r="D151" s="28">
        <v>2217770</v>
      </c>
      <c r="E151" s="28">
        <v>-165557</v>
      </c>
      <c r="F151" s="28">
        <v>2041886</v>
      </c>
      <c r="G151" s="28">
        <v>-341441</v>
      </c>
      <c r="H151" s="28">
        <v>-175884</v>
      </c>
      <c r="I151" s="28">
        <v>1963372</v>
      </c>
      <c r="J151" s="25"/>
    </row>
    <row r="152" spans="1:10" s="16" customFormat="1" x14ac:dyDescent="0.2">
      <c r="A152" s="26" t="s">
        <v>983</v>
      </c>
      <c r="B152" s="30" t="s">
        <v>984</v>
      </c>
      <c r="C152" s="28">
        <v>2382677</v>
      </c>
      <c r="D152" s="28">
        <v>2217120</v>
      </c>
      <c r="E152" s="28">
        <v>-165557</v>
      </c>
      <c r="F152" s="28">
        <v>2041886</v>
      </c>
      <c r="G152" s="28">
        <v>-340791</v>
      </c>
      <c r="H152" s="28">
        <v>-175234</v>
      </c>
      <c r="I152" s="28">
        <v>1960253</v>
      </c>
      <c r="J152" s="25"/>
    </row>
    <row r="153" spans="1:10" s="16" customFormat="1" x14ac:dyDescent="0.2">
      <c r="A153" s="26" t="s">
        <v>985</v>
      </c>
      <c r="B153" s="30" t="s">
        <v>986</v>
      </c>
      <c r="C153" s="28">
        <v>1652334</v>
      </c>
      <c r="D153" s="28">
        <v>1671784</v>
      </c>
      <c r="E153" s="28">
        <v>19450</v>
      </c>
      <c r="F153" s="28">
        <v>1658841</v>
      </c>
      <c r="G153" s="28">
        <v>6507</v>
      </c>
      <c r="H153" s="28">
        <v>-12943</v>
      </c>
      <c r="I153" s="28">
        <v>1550193</v>
      </c>
      <c r="J153" s="25"/>
    </row>
    <row r="154" spans="1:10" s="16" customFormat="1" x14ac:dyDescent="0.2">
      <c r="A154" s="26" t="s">
        <v>1053</v>
      </c>
      <c r="B154" s="30" t="s">
        <v>1054</v>
      </c>
      <c r="C154" s="28">
        <v>730343</v>
      </c>
      <c r="D154" s="28">
        <v>545336</v>
      </c>
      <c r="E154" s="28">
        <v>-185007</v>
      </c>
      <c r="F154" s="28">
        <v>383045</v>
      </c>
      <c r="G154" s="28">
        <v>-347298</v>
      </c>
      <c r="H154" s="28">
        <v>-162291</v>
      </c>
      <c r="I154" s="28">
        <v>410060</v>
      </c>
      <c r="J154" s="25"/>
    </row>
    <row r="155" spans="1:10" s="16" customFormat="1" ht="25.5" x14ac:dyDescent="0.2">
      <c r="A155" s="26" t="s">
        <v>1266</v>
      </c>
      <c r="B155" s="30" t="s">
        <v>3032</v>
      </c>
      <c r="C155" s="28">
        <v>650</v>
      </c>
      <c r="D155" s="28">
        <v>650</v>
      </c>
      <c r="E155" s="28">
        <v>0</v>
      </c>
      <c r="F155" s="28">
        <v>0</v>
      </c>
      <c r="G155" s="28">
        <v>-650</v>
      </c>
      <c r="H155" s="28">
        <v>-650</v>
      </c>
      <c r="I155" s="28">
        <v>70</v>
      </c>
      <c r="J155" s="25"/>
    </row>
    <row r="156" spans="1:10" s="16" customFormat="1" x14ac:dyDescent="0.2">
      <c r="A156" s="26" t="s">
        <v>1337</v>
      </c>
      <c r="B156" s="30" t="s">
        <v>1338</v>
      </c>
      <c r="C156" s="28">
        <v>650</v>
      </c>
      <c r="D156" s="28">
        <v>650</v>
      </c>
      <c r="E156" s="28">
        <v>0</v>
      </c>
      <c r="F156" s="28">
        <v>0</v>
      </c>
      <c r="G156" s="28">
        <v>-650</v>
      </c>
      <c r="H156" s="28">
        <v>-650</v>
      </c>
      <c r="I156" s="28">
        <v>70</v>
      </c>
      <c r="J156" s="25"/>
    </row>
    <row r="157" spans="1:10" s="16" customFormat="1" ht="12.75" customHeight="1" x14ac:dyDescent="0.2">
      <c r="A157" s="26" t="s">
        <v>1475</v>
      </c>
      <c r="B157" s="30" t="s">
        <v>1476</v>
      </c>
      <c r="C157" s="28">
        <v>0</v>
      </c>
      <c r="D157" s="28">
        <v>0</v>
      </c>
      <c r="E157" s="28">
        <v>0</v>
      </c>
      <c r="F157" s="28">
        <v>0</v>
      </c>
      <c r="G157" s="28">
        <v>0</v>
      </c>
      <c r="H157" s="28">
        <v>0</v>
      </c>
      <c r="I157" s="28">
        <v>3049</v>
      </c>
      <c r="J157" s="25"/>
    </row>
    <row r="158" spans="1:10" s="16" customFormat="1" ht="25.5" x14ac:dyDescent="0.2">
      <c r="A158" s="26" t="s">
        <v>1513</v>
      </c>
      <c r="B158" s="30" t="s">
        <v>1514</v>
      </c>
      <c r="C158" s="28">
        <v>0</v>
      </c>
      <c r="D158" s="28">
        <v>0</v>
      </c>
      <c r="E158" s="28">
        <v>0</v>
      </c>
      <c r="F158" s="28">
        <v>0</v>
      </c>
      <c r="G158" s="28">
        <v>0</v>
      </c>
      <c r="H158" s="28">
        <v>0</v>
      </c>
      <c r="I158" s="28">
        <v>3049</v>
      </c>
      <c r="J158" s="25"/>
    </row>
    <row r="159" spans="1:10" s="16" customFormat="1" ht="25.5" x14ac:dyDescent="0.2">
      <c r="A159" s="26" t="s">
        <v>1521</v>
      </c>
      <c r="B159" s="30" t="s">
        <v>1522</v>
      </c>
      <c r="C159" s="28">
        <v>0</v>
      </c>
      <c r="D159" s="28">
        <v>0</v>
      </c>
      <c r="E159" s="28">
        <v>0</v>
      </c>
      <c r="F159" s="28">
        <v>0</v>
      </c>
      <c r="G159" s="28">
        <v>0</v>
      </c>
      <c r="H159" s="28">
        <v>0</v>
      </c>
      <c r="I159" s="28">
        <v>3049</v>
      </c>
      <c r="J159" s="25"/>
    </row>
    <row r="160" spans="1:10" s="16" customFormat="1" ht="25.5" x14ac:dyDescent="0.2">
      <c r="A160" s="26" t="s">
        <v>1523</v>
      </c>
      <c r="B160" s="30" t="s">
        <v>1524</v>
      </c>
      <c r="C160" s="28">
        <v>0</v>
      </c>
      <c r="D160" s="28">
        <v>0</v>
      </c>
      <c r="E160" s="28">
        <v>0</v>
      </c>
      <c r="F160" s="28">
        <v>0</v>
      </c>
      <c r="G160" s="28">
        <v>0</v>
      </c>
      <c r="H160" s="28">
        <v>0</v>
      </c>
      <c r="I160" s="28">
        <v>3049</v>
      </c>
      <c r="J160" s="25"/>
    </row>
    <row r="161" spans="1:10" s="16" customFormat="1" x14ac:dyDescent="0.2">
      <c r="A161" s="26" t="s">
        <v>1599</v>
      </c>
      <c r="B161" s="30" t="s">
        <v>1600</v>
      </c>
      <c r="C161" s="28">
        <v>186627</v>
      </c>
      <c r="D161" s="28">
        <v>335117</v>
      </c>
      <c r="E161" s="28">
        <v>148490</v>
      </c>
      <c r="F161" s="28">
        <v>333477</v>
      </c>
      <c r="G161" s="28">
        <v>146850</v>
      </c>
      <c r="H161" s="28">
        <v>-1640</v>
      </c>
      <c r="I161" s="28">
        <v>292404</v>
      </c>
      <c r="J161" s="25"/>
    </row>
    <row r="162" spans="1:10" s="16" customFormat="1" x14ac:dyDescent="0.2">
      <c r="A162" s="26" t="s">
        <v>1601</v>
      </c>
      <c r="B162" s="30" t="s">
        <v>1602</v>
      </c>
      <c r="C162" s="28">
        <v>186627</v>
      </c>
      <c r="D162" s="28">
        <v>335117</v>
      </c>
      <c r="E162" s="28">
        <v>148490</v>
      </c>
      <c r="F162" s="28">
        <v>333477</v>
      </c>
      <c r="G162" s="28">
        <v>146850</v>
      </c>
      <c r="H162" s="28">
        <v>-1640</v>
      </c>
      <c r="I162" s="28">
        <v>292404</v>
      </c>
      <c r="J162" s="25"/>
    </row>
    <row r="163" spans="1:10" s="16" customFormat="1" x14ac:dyDescent="0.2">
      <c r="A163" s="26" t="s">
        <v>2400</v>
      </c>
      <c r="B163" s="30" t="s">
        <v>2401</v>
      </c>
      <c r="C163" s="28">
        <v>0</v>
      </c>
      <c r="D163" s="28">
        <v>0</v>
      </c>
      <c r="E163" s="28">
        <v>0</v>
      </c>
      <c r="F163" s="28">
        <v>177524</v>
      </c>
      <c r="G163" s="28">
        <v>0</v>
      </c>
      <c r="H163" s="28">
        <v>0</v>
      </c>
      <c r="I163" s="28">
        <v>98802</v>
      </c>
      <c r="J163" s="25"/>
    </row>
    <row r="164" spans="1:10" s="16" customFormat="1" ht="12" x14ac:dyDescent="0.2">
      <c r="A164" s="25"/>
      <c r="B164" s="25"/>
      <c r="C164" s="25"/>
      <c r="D164" s="25"/>
      <c r="E164" s="25"/>
      <c r="F164" s="25"/>
      <c r="G164" s="25"/>
      <c r="H164" s="25"/>
      <c r="I164" s="25"/>
      <c r="J164" s="25"/>
    </row>
    <row r="165" spans="1:10" s="16" customFormat="1" ht="12.75" customHeight="1" x14ac:dyDescent="0.2">
      <c r="A165" s="74" t="s">
        <v>2682</v>
      </c>
      <c r="B165" s="74"/>
      <c r="C165" s="74"/>
      <c r="D165" s="74"/>
      <c r="E165" s="74"/>
      <c r="F165" s="74"/>
      <c r="G165" s="74"/>
      <c r="H165" s="74"/>
      <c r="I165" s="74"/>
      <c r="J165" s="74"/>
    </row>
    <row r="166" spans="1:10" s="16" customFormat="1" x14ac:dyDescent="0.2">
      <c r="A166" s="22" t="s">
        <v>2668</v>
      </c>
      <c r="B166" s="25"/>
      <c r="C166" s="25"/>
      <c r="D166" s="25"/>
      <c r="E166" s="25"/>
      <c r="F166" s="25"/>
      <c r="G166" s="25"/>
      <c r="H166" s="25"/>
      <c r="I166" s="25"/>
      <c r="J166" s="25"/>
    </row>
    <row r="167" spans="1:10" s="16" customFormat="1" ht="12" x14ac:dyDescent="0.2">
      <c r="A167" s="25"/>
      <c r="B167" s="25"/>
      <c r="C167" s="25"/>
      <c r="D167" s="25"/>
      <c r="E167" s="25"/>
      <c r="F167" s="25"/>
      <c r="G167" s="25"/>
      <c r="H167" s="25"/>
      <c r="I167" s="25"/>
      <c r="J167" s="25"/>
    </row>
    <row r="168" spans="1:10" s="16" customFormat="1" x14ac:dyDescent="0.2">
      <c r="A168" s="22" t="s">
        <v>16</v>
      </c>
      <c r="B168" s="29" t="s">
        <v>2421</v>
      </c>
      <c r="C168" s="24">
        <v>151629745</v>
      </c>
      <c r="D168" s="24">
        <v>150965944</v>
      </c>
      <c r="E168" s="24">
        <v>-663801</v>
      </c>
      <c r="F168" s="24">
        <v>150794402</v>
      </c>
      <c r="G168" s="24">
        <v>-835343</v>
      </c>
      <c r="H168" s="24">
        <v>-171542</v>
      </c>
      <c r="I168" s="24">
        <v>129142289</v>
      </c>
      <c r="J168" s="25"/>
    </row>
    <row r="169" spans="1:10" s="16" customFormat="1" x14ac:dyDescent="0.2">
      <c r="A169" s="26" t="s">
        <v>649</v>
      </c>
      <c r="B169" s="30" t="s">
        <v>650</v>
      </c>
      <c r="C169" s="28">
        <v>283439</v>
      </c>
      <c r="D169" s="28">
        <v>323439</v>
      </c>
      <c r="E169" s="28">
        <v>40000</v>
      </c>
      <c r="F169" s="28">
        <v>344482</v>
      </c>
      <c r="G169" s="28">
        <v>61043</v>
      </c>
      <c r="H169" s="28">
        <v>21043</v>
      </c>
      <c r="I169" s="28">
        <v>286001</v>
      </c>
      <c r="J169" s="25"/>
    </row>
    <row r="170" spans="1:10" s="16" customFormat="1" x14ac:dyDescent="0.2">
      <c r="A170" s="26" t="s">
        <v>808</v>
      </c>
      <c r="B170" s="30" t="s">
        <v>809</v>
      </c>
      <c r="C170" s="28">
        <v>0</v>
      </c>
      <c r="D170" s="28">
        <v>229564</v>
      </c>
      <c r="E170" s="28">
        <v>229564</v>
      </c>
      <c r="F170" s="28">
        <v>225383</v>
      </c>
      <c r="G170" s="28">
        <v>0</v>
      </c>
      <c r="H170" s="28">
        <v>-4181</v>
      </c>
      <c r="I170" s="28">
        <v>279702</v>
      </c>
      <c r="J170" s="25"/>
    </row>
    <row r="171" spans="1:10" s="16" customFormat="1" x14ac:dyDescent="0.2">
      <c r="A171" s="26" t="s">
        <v>832</v>
      </c>
      <c r="B171" s="30" t="s">
        <v>833</v>
      </c>
      <c r="C171" s="28">
        <v>0</v>
      </c>
      <c r="D171" s="28">
        <v>229564</v>
      </c>
      <c r="E171" s="28">
        <v>229564</v>
      </c>
      <c r="F171" s="28">
        <v>225383</v>
      </c>
      <c r="G171" s="28">
        <v>0</v>
      </c>
      <c r="H171" s="28">
        <v>-4181</v>
      </c>
      <c r="I171" s="28">
        <v>279702</v>
      </c>
      <c r="J171" s="25"/>
    </row>
    <row r="172" spans="1:10" s="16" customFormat="1" ht="25.5" x14ac:dyDescent="0.2">
      <c r="A172" s="26" t="s">
        <v>838</v>
      </c>
      <c r="B172" s="30" t="s">
        <v>839</v>
      </c>
      <c r="C172" s="28">
        <v>0</v>
      </c>
      <c r="D172" s="28">
        <v>229564</v>
      </c>
      <c r="E172" s="28">
        <v>229564</v>
      </c>
      <c r="F172" s="28">
        <v>225383</v>
      </c>
      <c r="G172" s="28">
        <v>0</v>
      </c>
      <c r="H172" s="28">
        <v>-4181</v>
      </c>
      <c r="I172" s="28">
        <v>279702</v>
      </c>
      <c r="J172" s="25"/>
    </row>
    <row r="173" spans="1:10" s="16" customFormat="1" ht="25.5" x14ac:dyDescent="0.2">
      <c r="A173" s="26" t="s">
        <v>840</v>
      </c>
      <c r="B173" s="30" t="s">
        <v>841</v>
      </c>
      <c r="C173" s="28">
        <v>0</v>
      </c>
      <c r="D173" s="28">
        <v>59060</v>
      </c>
      <c r="E173" s="28">
        <v>59060</v>
      </c>
      <c r="F173" s="28">
        <v>54879</v>
      </c>
      <c r="G173" s="28">
        <v>0</v>
      </c>
      <c r="H173" s="28">
        <v>-4181</v>
      </c>
      <c r="I173" s="28">
        <v>23849</v>
      </c>
      <c r="J173" s="25"/>
    </row>
    <row r="174" spans="1:10" s="16" customFormat="1" ht="25.5" x14ac:dyDescent="0.2">
      <c r="A174" s="26" t="s">
        <v>848</v>
      </c>
      <c r="B174" s="30" t="s">
        <v>849</v>
      </c>
      <c r="C174" s="28">
        <v>0</v>
      </c>
      <c r="D174" s="28">
        <v>170504</v>
      </c>
      <c r="E174" s="28">
        <v>170504</v>
      </c>
      <c r="F174" s="28">
        <v>170504</v>
      </c>
      <c r="G174" s="28">
        <v>0</v>
      </c>
      <c r="H174" s="28">
        <v>0</v>
      </c>
      <c r="I174" s="28">
        <v>255853</v>
      </c>
      <c r="J174" s="25"/>
    </row>
    <row r="175" spans="1:10" s="16" customFormat="1" x14ac:dyDescent="0.2">
      <c r="A175" s="26" t="s">
        <v>958</v>
      </c>
      <c r="B175" s="30" t="s">
        <v>959</v>
      </c>
      <c r="C175" s="28">
        <v>151346306</v>
      </c>
      <c r="D175" s="28">
        <v>150412941</v>
      </c>
      <c r="E175" s="28">
        <v>-933365</v>
      </c>
      <c r="F175" s="28">
        <v>150224537</v>
      </c>
      <c r="G175" s="28">
        <v>-1121769</v>
      </c>
      <c r="H175" s="28">
        <v>-188404</v>
      </c>
      <c r="I175" s="28">
        <v>128576586</v>
      </c>
      <c r="J175" s="25"/>
    </row>
    <row r="176" spans="1:10" s="16" customFormat="1" x14ac:dyDescent="0.2">
      <c r="A176" s="26" t="s">
        <v>960</v>
      </c>
      <c r="B176" s="30" t="s">
        <v>959</v>
      </c>
      <c r="C176" s="28">
        <v>151346306</v>
      </c>
      <c r="D176" s="28">
        <v>150412941</v>
      </c>
      <c r="E176" s="28">
        <v>-933365</v>
      </c>
      <c r="F176" s="28">
        <v>150224537</v>
      </c>
      <c r="G176" s="28">
        <v>-1121769</v>
      </c>
      <c r="H176" s="28">
        <v>-188404</v>
      </c>
      <c r="I176" s="28">
        <v>128576586</v>
      </c>
      <c r="J176" s="25"/>
    </row>
    <row r="177" spans="1:10" s="16" customFormat="1" x14ac:dyDescent="0.2">
      <c r="A177" s="26" t="s">
        <v>961</v>
      </c>
      <c r="B177" s="30" t="s">
        <v>962</v>
      </c>
      <c r="C177" s="28">
        <v>151346306</v>
      </c>
      <c r="D177" s="28">
        <v>150412941</v>
      </c>
      <c r="E177" s="28">
        <v>-933365</v>
      </c>
      <c r="F177" s="28">
        <v>150224537</v>
      </c>
      <c r="G177" s="28">
        <v>-1121769</v>
      </c>
      <c r="H177" s="28">
        <v>-188404</v>
      </c>
      <c r="I177" s="28">
        <v>128576586</v>
      </c>
      <c r="J177" s="25"/>
    </row>
    <row r="178" spans="1:10" s="16" customFormat="1" x14ac:dyDescent="0.2">
      <c r="A178" s="22" t="s">
        <v>979</v>
      </c>
      <c r="B178" s="29" t="s">
        <v>980</v>
      </c>
      <c r="C178" s="24">
        <v>151629745</v>
      </c>
      <c r="D178" s="24">
        <v>151267137</v>
      </c>
      <c r="E178" s="24">
        <v>-362608</v>
      </c>
      <c r="F178" s="24">
        <v>150884259</v>
      </c>
      <c r="G178" s="24">
        <v>-745486</v>
      </c>
      <c r="H178" s="24">
        <v>-382878</v>
      </c>
      <c r="I178" s="24">
        <v>129186764</v>
      </c>
      <c r="J178" s="25"/>
    </row>
    <row r="179" spans="1:10" s="16" customFormat="1" x14ac:dyDescent="0.2">
      <c r="A179" s="26" t="s">
        <v>981</v>
      </c>
      <c r="B179" s="30" t="s">
        <v>982</v>
      </c>
      <c r="C179" s="28">
        <v>134526958</v>
      </c>
      <c r="D179" s="28">
        <v>135507454</v>
      </c>
      <c r="E179" s="28">
        <v>980496</v>
      </c>
      <c r="F179" s="28">
        <v>135562980</v>
      </c>
      <c r="G179" s="28">
        <v>1036022</v>
      </c>
      <c r="H179" s="28">
        <v>55526</v>
      </c>
      <c r="I179" s="28">
        <v>119887709</v>
      </c>
      <c r="J179" s="25"/>
    </row>
    <row r="180" spans="1:10" s="16" customFormat="1" x14ac:dyDescent="0.2">
      <c r="A180" s="26" t="s">
        <v>983</v>
      </c>
      <c r="B180" s="30" t="s">
        <v>984</v>
      </c>
      <c r="C180" s="28">
        <v>134420958</v>
      </c>
      <c r="D180" s="28">
        <v>135179685</v>
      </c>
      <c r="E180" s="28">
        <v>758727</v>
      </c>
      <c r="F180" s="28">
        <v>135171881</v>
      </c>
      <c r="G180" s="28">
        <v>750923</v>
      </c>
      <c r="H180" s="28">
        <v>-7804</v>
      </c>
      <c r="I180" s="28">
        <v>119336589</v>
      </c>
      <c r="J180" s="25"/>
    </row>
    <row r="181" spans="1:10" s="16" customFormat="1" x14ac:dyDescent="0.2">
      <c r="A181" s="26" t="s">
        <v>985</v>
      </c>
      <c r="B181" s="30" t="s">
        <v>986</v>
      </c>
      <c r="C181" s="28">
        <v>96430130</v>
      </c>
      <c r="D181" s="28">
        <v>96377033</v>
      </c>
      <c r="E181" s="28">
        <v>-53097</v>
      </c>
      <c r="F181" s="28">
        <v>96370965</v>
      </c>
      <c r="G181" s="28">
        <v>-59165</v>
      </c>
      <c r="H181" s="28">
        <v>-6068</v>
      </c>
      <c r="I181" s="28">
        <v>83420649</v>
      </c>
      <c r="J181" s="25"/>
    </row>
    <row r="182" spans="1:10" s="16" customFormat="1" x14ac:dyDescent="0.2">
      <c r="A182" s="26" t="s">
        <v>1053</v>
      </c>
      <c r="B182" s="30" t="s">
        <v>1054</v>
      </c>
      <c r="C182" s="28">
        <v>37990828</v>
      </c>
      <c r="D182" s="28">
        <v>38802652</v>
      </c>
      <c r="E182" s="28">
        <v>811824</v>
      </c>
      <c r="F182" s="28">
        <v>38800916</v>
      </c>
      <c r="G182" s="28">
        <v>810088</v>
      </c>
      <c r="H182" s="28">
        <v>-1736</v>
      </c>
      <c r="I182" s="28">
        <v>35915940</v>
      </c>
      <c r="J182" s="25"/>
    </row>
    <row r="183" spans="1:10" s="16" customFormat="1" ht="25.5" x14ac:dyDescent="0.2">
      <c r="A183" s="26" t="s">
        <v>1266</v>
      </c>
      <c r="B183" s="30" t="s">
        <v>3032</v>
      </c>
      <c r="C183" s="28">
        <v>106000</v>
      </c>
      <c r="D183" s="28">
        <v>161097</v>
      </c>
      <c r="E183" s="28">
        <v>55097</v>
      </c>
      <c r="F183" s="28">
        <v>158804</v>
      </c>
      <c r="G183" s="28">
        <v>52804</v>
      </c>
      <c r="H183" s="28">
        <v>-2293</v>
      </c>
      <c r="I183" s="28">
        <v>446006</v>
      </c>
      <c r="J183" s="25"/>
    </row>
    <row r="184" spans="1:10" s="16" customFormat="1" x14ac:dyDescent="0.2">
      <c r="A184" s="26" t="s">
        <v>1337</v>
      </c>
      <c r="B184" s="30" t="s">
        <v>1338</v>
      </c>
      <c r="C184" s="28">
        <v>106000</v>
      </c>
      <c r="D184" s="28">
        <v>161097</v>
      </c>
      <c r="E184" s="28">
        <v>55097</v>
      </c>
      <c r="F184" s="28">
        <v>158804</v>
      </c>
      <c r="G184" s="28">
        <v>52804</v>
      </c>
      <c r="H184" s="28">
        <v>-2293</v>
      </c>
      <c r="I184" s="28">
        <v>446006</v>
      </c>
      <c r="J184" s="25"/>
    </row>
    <row r="185" spans="1:10" s="16" customFormat="1" ht="25.5" x14ac:dyDescent="0.2">
      <c r="A185" s="26" t="s">
        <v>1475</v>
      </c>
      <c r="B185" s="30" t="s">
        <v>1476</v>
      </c>
      <c r="C185" s="28">
        <v>0</v>
      </c>
      <c r="D185" s="28">
        <v>166672</v>
      </c>
      <c r="E185" s="28">
        <v>166672</v>
      </c>
      <c r="F185" s="28">
        <v>232295</v>
      </c>
      <c r="G185" s="28">
        <v>0</v>
      </c>
      <c r="H185" s="28">
        <v>65623</v>
      </c>
      <c r="I185" s="28">
        <v>105114</v>
      </c>
      <c r="J185" s="25"/>
    </row>
    <row r="186" spans="1:10" s="16" customFormat="1" ht="25.5" x14ac:dyDescent="0.2">
      <c r="A186" s="26" t="s">
        <v>1513</v>
      </c>
      <c r="B186" s="30" t="s">
        <v>1514</v>
      </c>
      <c r="C186" s="28">
        <v>0</v>
      </c>
      <c r="D186" s="28">
        <v>166672</v>
      </c>
      <c r="E186" s="28">
        <v>166672</v>
      </c>
      <c r="F186" s="28">
        <v>232295</v>
      </c>
      <c r="G186" s="28">
        <v>0</v>
      </c>
      <c r="H186" s="28">
        <v>65623</v>
      </c>
      <c r="I186" s="28">
        <v>105114</v>
      </c>
      <c r="J186" s="25"/>
    </row>
    <row r="187" spans="1:10" s="16" customFormat="1" ht="25.5" x14ac:dyDescent="0.2">
      <c r="A187" s="26" t="s">
        <v>1521</v>
      </c>
      <c r="B187" s="30" t="s">
        <v>1522</v>
      </c>
      <c r="C187" s="28">
        <v>0</v>
      </c>
      <c r="D187" s="28">
        <v>140936</v>
      </c>
      <c r="E187" s="28">
        <v>140936</v>
      </c>
      <c r="F187" s="28">
        <v>210740</v>
      </c>
      <c r="G187" s="28">
        <v>0</v>
      </c>
      <c r="H187" s="28">
        <v>69804</v>
      </c>
      <c r="I187" s="28">
        <v>105114</v>
      </c>
      <c r="J187" s="25"/>
    </row>
    <row r="188" spans="1:10" s="16" customFormat="1" ht="25.5" x14ac:dyDescent="0.2">
      <c r="A188" s="26" t="s">
        <v>1523</v>
      </c>
      <c r="B188" s="30" t="s">
        <v>1524</v>
      </c>
      <c r="C188" s="28">
        <v>0</v>
      </c>
      <c r="D188" s="28">
        <v>42926</v>
      </c>
      <c r="E188" s="28">
        <v>42926</v>
      </c>
      <c r="F188" s="28">
        <v>42925</v>
      </c>
      <c r="G188" s="28">
        <v>0</v>
      </c>
      <c r="H188" s="28">
        <v>-1</v>
      </c>
      <c r="I188" s="28">
        <v>0</v>
      </c>
      <c r="J188" s="25"/>
    </row>
    <row r="189" spans="1:10" s="16" customFormat="1" ht="25.5" x14ac:dyDescent="0.2">
      <c r="A189" s="26" t="s">
        <v>1531</v>
      </c>
      <c r="B189" s="30" t="s">
        <v>1532</v>
      </c>
      <c r="C189" s="28">
        <v>0</v>
      </c>
      <c r="D189" s="28">
        <v>98010</v>
      </c>
      <c r="E189" s="28">
        <v>98010</v>
      </c>
      <c r="F189" s="28">
        <v>167815</v>
      </c>
      <c r="G189" s="28">
        <v>0</v>
      </c>
      <c r="H189" s="28">
        <v>69805</v>
      </c>
      <c r="I189" s="28">
        <v>105114</v>
      </c>
      <c r="J189" s="25"/>
    </row>
    <row r="190" spans="1:10" s="16" customFormat="1" ht="25.5" x14ac:dyDescent="0.2">
      <c r="A190" s="26" t="s">
        <v>1565</v>
      </c>
      <c r="B190" s="30" t="s">
        <v>1566</v>
      </c>
      <c r="C190" s="28">
        <v>0</v>
      </c>
      <c r="D190" s="28">
        <v>25736</v>
      </c>
      <c r="E190" s="28">
        <v>25736</v>
      </c>
      <c r="F190" s="28">
        <v>21555</v>
      </c>
      <c r="G190" s="28">
        <v>0</v>
      </c>
      <c r="H190" s="28">
        <v>-4181</v>
      </c>
      <c r="I190" s="28">
        <v>0</v>
      </c>
      <c r="J190" s="25"/>
    </row>
    <row r="191" spans="1:10" s="16" customFormat="1" ht="38.25" x14ac:dyDescent="0.2">
      <c r="A191" s="26" t="s">
        <v>1569</v>
      </c>
      <c r="B191" s="30" t="s">
        <v>1570</v>
      </c>
      <c r="C191" s="28">
        <v>0</v>
      </c>
      <c r="D191" s="28">
        <v>25736</v>
      </c>
      <c r="E191" s="28">
        <v>25736</v>
      </c>
      <c r="F191" s="28">
        <v>21555</v>
      </c>
      <c r="G191" s="28">
        <v>0</v>
      </c>
      <c r="H191" s="28">
        <v>-4181</v>
      </c>
      <c r="I191" s="28">
        <v>0</v>
      </c>
      <c r="J191" s="25"/>
    </row>
    <row r="192" spans="1:10" s="16" customFormat="1" x14ac:dyDescent="0.2">
      <c r="A192" s="26" t="s">
        <v>1599</v>
      </c>
      <c r="B192" s="30" t="s">
        <v>1600</v>
      </c>
      <c r="C192" s="28">
        <v>17102787</v>
      </c>
      <c r="D192" s="28">
        <v>15759683</v>
      </c>
      <c r="E192" s="28">
        <v>-1343104</v>
      </c>
      <c r="F192" s="28">
        <v>15321279</v>
      </c>
      <c r="G192" s="28">
        <v>-1781508</v>
      </c>
      <c r="H192" s="28">
        <v>-438404</v>
      </c>
      <c r="I192" s="28">
        <v>9299055</v>
      </c>
      <c r="J192" s="25"/>
    </row>
    <row r="193" spans="1:10" s="16" customFormat="1" ht="12.75" customHeight="1" x14ac:dyDescent="0.2">
      <c r="A193" s="26" t="s">
        <v>1601</v>
      </c>
      <c r="B193" s="30" t="s">
        <v>1602</v>
      </c>
      <c r="C193" s="28">
        <v>17102787</v>
      </c>
      <c r="D193" s="28">
        <v>15759683</v>
      </c>
      <c r="E193" s="28">
        <v>-1343104</v>
      </c>
      <c r="F193" s="28">
        <v>15321279</v>
      </c>
      <c r="G193" s="28">
        <v>-1781508</v>
      </c>
      <c r="H193" s="28">
        <v>-438404</v>
      </c>
      <c r="I193" s="28">
        <v>9299055</v>
      </c>
      <c r="J193" s="25"/>
    </row>
    <row r="194" spans="1:10" s="16" customFormat="1" x14ac:dyDescent="0.2">
      <c r="A194" s="22" t="s">
        <v>1749</v>
      </c>
      <c r="B194" s="29" t="s">
        <v>2422</v>
      </c>
      <c r="C194" s="24">
        <v>0</v>
      </c>
      <c r="D194" s="24">
        <v>-301193</v>
      </c>
      <c r="E194" s="24">
        <v>-301193</v>
      </c>
      <c r="F194" s="24">
        <v>-89857</v>
      </c>
      <c r="G194" s="24">
        <v>-89857</v>
      </c>
      <c r="H194" s="24">
        <v>211336</v>
      </c>
      <c r="I194" s="24">
        <v>-44475</v>
      </c>
      <c r="J194" s="25"/>
    </row>
    <row r="195" spans="1:10" s="16" customFormat="1" x14ac:dyDescent="0.2">
      <c r="A195" s="22" t="s">
        <v>1750</v>
      </c>
      <c r="B195" s="29" t="s">
        <v>2423</v>
      </c>
      <c r="C195" s="24">
        <v>0</v>
      </c>
      <c r="D195" s="24">
        <v>301193</v>
      </c>
      <c r="E195" s="24">
        <v>301193</v>
      </c>
      <c r="F195" s="24">
        <v>89857</v>
      </c>
      <c r="G195" s="24">
        <v>89857</v>
      </c>
      <c r="H195" s="24">
        <v>-211336</v>
      </c>
      <c r="I195" s="24">
        <v>44475</v>
      </c>
      <c r="J195" s="25"/>
    </row>
    <row r="196" spans="1:10" s="16" customFormat="1" x14ac:dyDescent="0.2">
      <c r="A196" s="26" t="s">
        <v>1752</v>
      </c>
      <c r="B196" s="30" t="s">
        <v>1753</v>
      </c>
      <c r="C196" s="28">
        <v>0</v>
      </c>
      <c r="D196" s="28">
        <v>301193</v>
      </c>
      <c r="E196" s="28">
        <v>301193</v>
      </c>
      <c r="F196" s="28">
        <v>89857</v>
      </c>
      <c r="G196" s="28">
        <v>0</v>
      </c>
      <c r="H196" s="28">
        <v>-211336</v>
      </c>
      <c r="I196" s="28">
        <v>44475</v>
      </c>
      <c r="J196" s="25"/>
    </row>
    <row r="197" spans="1:10" s="16" customFormat="1" x14ac:dyDescent="0.2">
      <c r="A197" s="26" t="s">
        <v>1754</v>
      </c>
      <c r="B197" s="30" t="s">
        <v>1755</v>
      </c>
      <c r="C197" s="28">
        <v>0</v>
      </c>
      <c r="D197" s="28">
        <v>301193</v>
      </c>
      <c r="E197" s="28">
        <v>301193</v>
      </c>
      <c r="F197" s="28">
        <v>0</v>
      </c>
      <c r="G197" s="28">
        <v>0</v>
      </c>
      <c r="H197" s="28">
        <v>-301193</v>
      </c>
      <c r="I197" s="28">
        <v>-119</v>
      </c>
      <c r="J197" s="25"/>
    </row>
    <row r="198" spans="1:10" s="16" customFormat="1" x14ac:dyDescent="0.2">
      <c r="A198" s="26" t="s">
        <v>1790</v>
      </c>
      <c r="B198" s="30" t="s">
        <v>1791</v>
      </c>
      <c r="C198" s="28">
        <v>0</v>
      </c>
      <c r="D198" s="28">
        <v>0</v>
      </c>
      <c r="E198" s="28">
        <v>0</v>
      </c>
      <c r="F198" s="28">
        <v>89857</v>
      </c>
      <c r="G198" s="28">
        <v>0</v>
      </c>
      <c r="H198" s="28">
        <v>0</v>
      </c>
      <c r="I198" s="28">
        <v>44594</v>
      </c>
      <c r="J198" s="25"/>
    </row>
    <row r="199" spans="1:10" s="16" customFormat="1" ht="25.5" x14ac:dyDescent="0.2">
      <c r="A199" s="26" t="s">
        <v>1752</v>
      </c>
      <c r="B199" s="30" t="s">
        <v>2379</v>
      </c>
      <c r="C199" s="28">
        <v>0</v>
      </c>
      <c r="D199" s="28">
        <v>0</v>
      </c>
      <c r="E199" s="28">
        <v>0</v>
      </c>
      <c r="F199" s="28">
        <v>89857</v>
      </c>
      <c r="G199" s="28">
        <v>0</v>
      </c>
      <c r="H199" s="28">
        <v>0</v>
      </c>
      <c r="I199" s="28">
        <v>44475</v>
      </c>
      <c r="J199" s="25"/>
    </row>
    <row r="200" spans="1:10" s="16" customFormat="1" ht="25.5" x14ac:dyDescent="0.2">
      <c r="A200" s="26" t="s">
        <v>2384</v>
      </c>
      <c r="B200" s="30" t="s">
        <v>2385</v>
      </c>
      <c r="C200" s="28">
        <v>0</v>
      </c>
      <c r="D200" s="28">
        <v>301193</v>
      </c>
      <c r="E200" s="28">
        <v>301193</v>
      </c>
      <c r="F200" s="28">
        <v>89857</v>
      </c>
      <c r="G200" s="28">
        <v>0</v>
      </c>
      <c r="H200" s="28">
        <v>-211336</v>
      </c>
      <c r="I200" s="28">
        <v>44475</v>
      </c>
      <c r="J200" s="25"/>
    </row>
    <row r="201" spans="1:10" s="16" customFormat="1" x14ac:dyDescent="0.2">
      <c r="A201" s="26" t="s">
        <v>2400</v>
      </c>
      <c r="B201" s="30" t="s">
        <v>2401</v>
      </c>
      <c r="C201" s="28">
        <v>0</v>
      </c>
      <c r="D201" s="28">
        <v>0</v>
      </c>
      <c r="E201" s="28">
        <v>0</v>
      </c>
      <c r="F201" s="28">
        <v>188404</v>
      </c>
      <c r="G201" s="28">
        <v>0</v>
      </c>
      <c r="H201" s="28">
        <v>0</v>
      </c>
      <c r="I201" s="28">
        <v>2869</v>
      </c>
      <c r="J201" s="25"/>
    </row>
    <row r="202" spans="1:10" s="16" customFormat="1" ht="12" x14ac:dyDescent="0.2">
      <c r="A202" s="25"/>
      <c r="B202" s="25"/>
      <c r="C202" s="25"/>
      <c r="D202" s="25"/>
      <c r="E202" s="25"/>
      <c r="F202" s="25"/>
      <c r="G202" s="25"/>
      <c r="H202" s="25"/>
      <c r="I202" s="25"/>
      <c r="J202" s="25"/>
    </row>
    <row r="203" spans="1:10" s="16" customFormat="1" ht="12.75" customHeight="1" x14ac:dyDescent="0.2">
      <c r="A203" s="74" t="s">
        <v>2683</v>
      </c>
      <c r="B203" s="74"/>
      <c r="C203" s="74"/>
      <c r="D203" s="74"/>
      <c r="E203" s="74"/>
      <c r="F203" s="74"/>
      <c r="G203" s="74"/>
      <c r="H203" s="74"/>
      <c r="I203" s="74"/>
      <c r="J203" s="74"/>
    </row>
    <row r="204" spans="1:10" s="16" customFormat="1" x14ac:dyDescent="0.2">
      <c r="A204" s="22" t="s">
        <v>2438</v>
      </c>
      <c r="B204" s="25"/>
      <c r="C204" s="25"/>
      <c r="D204" s="25"/>
      <c r="E204" s="25"/>
      <c r="F204" s="25"/>
      <c r="G204" s="25"/>
      <c r="H204" s="25"/>
      <c r="I204" s="25"/>
      <c r="J204" s="25"/>
    </row>
    <row r="205" spans="1:10" s="16" customFormat="1" ht="12" x14ac:dyDescent="0.2">
      <c r="A205" s="25"/>
      <c r="B205" s="25"/>
      <c r="C205" s="25"/>
      <c r="D205" s="25"/>
      <c r="E205" s="25"/>
      <c r="F205" s="25"/>
      <c r="G205" s="25"/>
      <c r="H205" s="25"/>
      <c r="I205" s="25"/>
      <c r="J205" s="25"/>
    </row>
    <row r="206" spans="1:10" s="16" customFormat="1" x14ac:dyDescent="0.2">
      <c r="A206" s="22" t="s">
        <v>16</v>
      </c>
      <c r="B206" s="29" t="s">
        <v>2421</v>
      </c>
      <c r="C206" s="24">
        <v>1710571</v>
      </c>
      <c r="D206" s="24">
        <v>1882326</v>
      </c>
      <c r="E206" s="24">
        <v>171755</v>
      </c>
      <c r="F206" s="24">
        <v>1828422</v>
      </c>
      <c r="G206" s="24">
        <v>117851</v>
      </c>
      <c r="H206" s="24">
        <v>-53904</v>
      </c>
      <c r="I206" s="24">
        <v>1653240</v>
      </c>
      <c r="J206" s="25"/>
    </row>
    <row r="207" spans="1:10" s="16" customFormat="1" x14ac:dyDescent="0.2">
      <c r="A207" s="26" t="s">
        <v>649</v>
      </c>
      <c r="B207" s="30" t="s">
        <v>650</v>
      </c>
      <c r="C207" s="28">
        <v>84000</v>
      </c>
      <c r="D207" s="28">
        <v>84000</v>
      </c>
      <c r="E207" s="28">
        <v>0</v>
      </c>
      <c r="F207" s="28">
        <v>55000</v>
      </c>
      <c r="G207" s="28">
        <v>-29000</v>
      </c>
      <c r="H207" s="28">
        <v>-29000</v>
      </c>
      <c r="I207" s="28">
        <v>100000</v>
      </c>
      <c r="J207" s="25"/>
    </row>
    <row r="208" spans="1:10" s="16" customFormat="1" x14ac:dyDescent="0.2">
      <c r="A208" s="26" t="s">
        <v>808</v>
      </c>
      <c r="B208" s="30" t="s">
        <v>809</v>
      </c>
      <c r="C208" s="28">
        <v>0</v>
      </c>
      <c r="D208" s="28">
        <v>99922</v>
      </c>
      <c r="E208" s="28">
        <v>99922</v>
      </c>
      <c r="F208" s="28">
        <v>75034</v>
      </c>
      <c r="G208" s="28">
        <v>0</v>
      </c>
      <c r="H208" s="28">
        <v>-24888</v>
      </c>
      <c r="I208" s="28">
        <v>13339</v>
      </c>
      <c r="J208" s="25"/>
    </row>
    <row r="209" spans="1:10" s="16" customFormat="1" x14ac:dyDescent="0.2">
      <c r="A209" s="26" t="s">
        <v>832</v>
      </c>
      <c r="B209" s="30" t="s">
        <v>833</v>
      </c>
      <c r="C209" s="28">
        <v>0</v>
      </c>
      <c r="D209" s="28">
        <v>99922</v>
      </c>
      <c r="E209" s="28">
        <v>99922</v>
      </c>
      <c r="F209" s="28">
        <v>75034</v>
      </c>
      <c r="G209" s="28">
        <v>0</v>
      </c>
      <c r="H209" s="28">
        <v>-24888</v>
      </c>
      <c r="I209" s="28">
        <v>13339</v>
      </c>
      <c r="J209" s="25"/>
    </row>
    <row r="210" spans="1:10" s="16" customFormat="1" ht="25.5" x14ac:dyDescent="0.2">
      <c r="A210" s="26" t="s">
        <v>838</v>
      </c>
      <c r="B210" s="30" t="s">
        <v>839</v>
      </c>
      <c r="C210" s="28">
        <v>0</v>
      </c>
      <c r="D210" s="28">
        <v>99922</v>
      </c>
      <c r="E210" s="28">
        <v>99922</v>
      </c>
      <c r="F210" s="28">
        <v>75034</v>
      </c>
      <c r="G210" s="28">
        <v>0</v>
      </c>
      <c r="H210" s="28">
        <v>-24888</v>
      </c>
      <c r="I210" s="28">
        <v>13339</v>
      </c>
      <c r="J210" s="25"/>
    </row>
    <row r="211" spans="1:10" s="16" customFormat="1" ht="25.5" x14ac:dyDescent="0.2">
      <c r="A211" s="26" t="s">
        <v>840</v>
      </c>
      <c r="B211" s="30" t="s">
        <v>841</v>
      </c>
      <c r="C211" s="28">
        <v>0</v>
      </c>
      <c r="D211" s="28">
        <v>99922</v>
      </c>
      <c r="E211" s="28">
        <v>99922</v>
      </c>
      <c r="F211" s="28">
        <v>75034</v>
      </c>
      <c r="G211" s="28">
        <v>0</v>
      </c>
      <c r="H211" s="28">
        <v>-24888</v>
      </c>
      <c r="I211" s="28">
        <v>13339</v>
      </c>
      <c r="J211" s="25"/>
    </row>
    <row r="212" spans="1:10" s="16" customFormat="1" x14ac:dyDescent="0.2">
      <c r="A212" s="26" t="s">
        <v>958</v>
      </c>
      <c r="B212" s="30" t="s">
        <v>959</v>
      </c>
      <c r="C212" s="28">
        <v>1626571</v>
      </c>
      <c r="D212" s="28">
        <v>1698404</v>
      </c>
      <c r="E212" s="28">
        <v>71833</v>
      </c>
      <c r="F212" s="28">
        <v>1698388</v>
      </c>
      <c r="G212" s="28">
        <v>71817</v>
      </c>
      <c r="H212" s="28">
        <v>-16</v>
      </c>
      <c r="I212" s="28">
        <v>1539901</v>
      </c>
      <c r="J212" s="25"/>
    </row>
    <row r="213" spans="1:10" s="16" customFormat="1" x14ac:dyDescent="0.2">
      <c r="A213" s="26" t="s">
        <v>960</v>
      </c>
      <c r="B213" s="30" t="s">
        <v>959</v>
      </c>
      <c r="C213" s="28">
        <v>1626571</v>
      </c>
      <c r="D213" s="28">
        <v>1698404</v>
      </c>
      <c r="E213" s="28">
        <v>71833</v>
      </c>
      <c r="F213" s="28">
        <v>1698388</v>
      </c>
      <c r="G213" s="28">
        <v>71817</v>
      </c>
      <c r="H213" s="28">
        <v>-16</v>
      </c>
      <c r="I213" s="28">
        <v>1539901</v>
      </c>
      <c r="J213" s="25"/>
    </row>
    <row r="214" spans="1:10" s="16" customFormat="1" x14ac:dyDescent="0.2">
      <c r="A214" s="26" t="s">
        <v>961</v>
      </c>
      <c r="B214" s="30" t="s">
        <v>962</v>
      </c>
      <c r="C214" s="28">
        <v>1626571</v>
      </c>
      <c r="D214" s="28">
        <v>1698404</v>
      </c>
      <c r="E214" s="28">
        <v>71833</v>
      </c>
      <c r="F214" s="28">
        <v>1698388</v>
      </c>
      <c r="G214" s="28">
        <v>71817</v>
      </c>
      <c r="H214" s="28">
        <v>-16</v>
      </c>
      <c r="I214" s="28">
        <v>1539901</v>
      </c>
      <c r="J214" s="25"/>
    </row>
    <row r="215" spans="1:10" s="16" customFormat="1" x14ac:dyDescent="0.2">
      <c r="A215" s="22" t="s">
        <v>979</v>
      </c>
      <c r="B215" s="29" t="s">
        <v>980</v>
      </c>
      <c r="C215" s="24">
        <v>1755355</v>
      </c>
      <c r="D215" s="24">
        <v>1927110</v>
      </c>
      <c r="E215" s="24">
        <v>171755</v>
      </c>
      <c r="F215" s="24">
        <v>1848350</v>
      </c>
      <c r="G215" s="24">
        <v>92995</v>
      </c>
      <c r="H215" s="24">
        <v>-78760</v>
      </c>
      <c r="I215" s="24">
        <v>1630296</v>
      </c>
      <c r="J215" s="25"/>
    </row>
    <row r="216" spans="1:10" s="16" customFormat="1" x14ac:dyDescent="0.2">
      <c r="A216" s="26" t="s">
        <v>981</v>
      </c>
      <c r="B216" s="30" t="s">
        <v>982</v>
      </c>
      <c r="C216" s="28">
        <v>1691326</v>
      </c>
      <c r="D216" s="28">
        <v>1863081</v>
      </c>
      <c r="E216" s="28">
        <v>171755</v>
      </c>
      <c r="F216" s="28">
        <v>1784322</v>
      </c>
      <c r="G216" s="28">
        <v>92996</v>
      </c>
      <c r="H216" s="28">
        <v>-78759</v>
      </c>
      <c r="I216" s="28">
        <v>1566268</v>
      </c>
      <c r="J216" s="25"/>
    </row>
    <row r="217" spans="1:10" s="16" customFormat="1" x14ac:dyDescent="0.2">
      <c r="A217" s="26" t="s">
        <v>983</v>
      </c>
      <c r="B217" s="30" t="s">
        <v>984</v>
      </c>
      <c r="C217" s="28">
        <v>1691326</v>
      </c>
      <c r="D217" s="28">
        <v>1861278</v>
      </c>
      <c r="E217" s="28">
        <v>169952</v>
      </c>
      <c r="F217" s="28">
        <v>1782519</v>
      </c>
      <c r="G217" s="28">
        <v>91193</v>
      </c>
      <c r="H217" s="28">
        <v>-78759</v>
      </c>
      <c r="I217" s="28">
        <v>1565028</v>
      </c>
      <c r="J217" s="25"/>
    </row>
    <row r="218" spans="1:10" s="16" customFormat="1" x14ac:dyDescent="0.2">
      <c r="A218" s="26" t="s">
        <v>985</v>
      </c>
      <c r="B218" s="30" t="s">
        <v>986</v>
      </c>
      <c r="C218" s="28">
        <v>1251684</v>
      </c>
      <c r="D218" s="28">
        <v>1270266</v>
      </c>
      <c r="E218" s="28">
        <v>18582</v>
      </c>
      <c r="F218" s="28">
        <v>1237894</v>
      </c>
      <c r="G218" s="28">
        <v>-13790</v>
      </c>
      <c r="H218" s="28">
        <v>-32372</v>
      </c>
      <c r="I218" s="28">
        <v>1214056</v>
      </c>
      <c r="J218" s="25"/>
    </row>
    <row r="219" spans="1:10" s="16" customFormat="1" x14ac:dyDescent="0.2">
      <c r="A219" s="26" t="s">
        <v>1053</v>
      </c>
      <c r="B219" s="30" t="s">
        <v>1054</v>
      </c>
      <c r="C219" s="28">
        <v>439642</v>
      </c>
      <c r="D219" s="28">
        <v>591012</v>
      </c>
      <c r="E219" s="28">
        <v>151370</v>
      </c>
      <c r="F219" s="28">
        <v>544625</v>
      </c>
      <c r="G219" s="28">
        <v>104983</v>
      </c>
      <c r="H219" s="28">
        <v>-46387</v>
      </c>
      <c r="I219" s="28">
        <v>350972</v>
      </c>
      <c r="J219" s="25"/>
    </row>
    <row r="220" spans="1:10" s="16" customFormat="1" ht="25.5" x14ac:dyDescent="0.2">
      <c r="A220" s="26" t="s">
        <v>1266</v>
      </c>
      <c r="B220" s="30" t="s">
        <v>3032</v>
      </c>
      <c r="C220" s="28">
        <v>0</v>
      </c>
      <c r="D220" s="28">
        <v>1803</v>
      </c>
      <c r="E220" s="28">
        <v>1803</v>
      </c>
      <c r="F220" s="28">
        <v>1803</v>
      </c>
      <c r="G220" s="28">
        <v>0</v>
      </c>
      <c r="H220" s="28">
        <v>0</v>
      </c>
      <c r="I220" s="28">
        <v>1240</v>
      </c>
      <c r="J220" s="25"/>
    </row>
    <row r="221" spans="1:10" s="16" customFormat="1" x14ac:dyDescent="0.2">
      <c r="A221" s="26" t="s">
        <v>1337</v>
      </c>
      <c r="B221" s="30" t="s">
        <v>1338</v>
      </c>
      <c r="C221" s="28">
        <v>0</v>
      </c>
      <c r="D221" s="28">
        <v>1803</v>
      </c>
      <c r="E221" s="28">
        <v>1803</v>
      </c>
      <c r="F221" s="28">
        <v>1803</v>
      </c>
      <c r="G221" s="28">
        <v>0</v>
      </c>
      <c r="H221" s="28">
        <v>0</v>
      </c>
      <c r="I221" s="28">
        <v>1240</v>
      </c>
      <c r="J221" s="25"/>
    </row>
    <row r="222" spans="1:10" s="16" customFormat="1" x14ac:dyDescent="0.2">
      <c r="A222" s="26" t="s">
        <v>1599</v>
      </c>
      <c r="B222" s="30" t="s">
        <v>1600</v>
      </c>
      <c r="C222" s="28">
        <v>64029</v>
      </c>
      <c r="D222" s="28">
        <v>64029</v>
      </c>
      <c r="E222" s="28">
        <v>0</v>
      </c>
      <c r="F222" s="28">
        <v>64028</v>
      </c>
      <c r="G222" s="28">
        <v>-1</v>
      </c>
      <c r="H222" s="28">
        <v>-1</v>
      </c>
      <c r="I222" s="28">
        <v>64028</v>
      </c>
      <c r="J222" s="25"/>
    </row>
    <row r="223" spans="1:10" s="16" customFormat="1" x14ac:dyDescent="0.2">
      <c r="A223" s="26" t="s">
        <v>1601</v>
      </c>
      <c r="B223" s="30" t="s">
        <v>1602</v>
      </c>
      <c r="C223" s="28">
        <v>64029</v>
      </c>
      <c r="D223" s="28">
        <v>64029</v>
      </c>
      <c r="E223" s="28">
        <v>0</v>
      </c>
      <c r="F223" s="28">
        <v>64028</v>
      </c>
      <c r="G223" s="28">
        <v>-1</v>
      </c>
      <c r="H223" s="28">
        <v>-1</v>
      </c>
      <c r="I223" s="28">
        <v>64028</v>
      </c>
      <c r="J223" s="25"/>
    </row>
    <row r="224" spans="1:10" s="16" customFormat="1" x14ac:dyDescent="0.2">
      <c r="A224" s="22" t="s">
        <v>1749</v>
      </c>
      <c r="B224" s="29" t="s">
        <v>2422</v>
      </c>
      <c r="C224" s="24">
        <v>-44784</v>
      </c>
      <c r="D224" s="24">
        <v>-44784</v>
      </c>
      <c r="E224" s="24">
        <v>0</v>
      </c>
      <c r="F224" s="24">
        <v>-19928</v>
      </c>
      <c r="G224" s="24">
        <v>24856</v>
      </c>
      <c r="H224" s="24">
        <v>24856</v>
      </c>
      <c r="I224" s="24">
        <v>22944</v>
      </c>
      <c r="J224" s="25"/>
    </row>
    <row r="225" spans="1:10" s="16" customFormat="1" x14ac:dyDescent="0.2">
      <c r="A225" s="22" t="s">
        <v>1750</v>
      </c>
      <c r="B225" s="29" t="s">
        <v>2423</v>
      </c>
      <c r="C225" s="24">
        <v>44784</v>
      </c>
      <c r="D225" s="24">
        <v>44784</v>
      </c>
      <c r="E225" s="24">
        <v>0</v>
      </c>
      <c r="F225" s="24">
        <v>19928</v>
      </c>
      <c r="G225" s="24">
        <v>-24856</v>
      </c>
      <c r="H225" s="24">
        <v>-24856</v>
      </c>
      <c r="I225" s="24">
        <v>-22944</v>
      </c>
      <c r="J225" s="25"/>
    </row>
    <row r="226" spans="1:10" s="16" customFormat="1" x14ac:dyDescent="0.2">
      <c r="A226" s="26" t="s">
        <v>1752</v>
      </c>
      <c r="B226" s="30" t="s">
        <v>1753</v>
      </c>
      <c r="C226" s="28">
        <v>44784</v>
      </c>
      <c r="D226" s="28">
        <v>44784</v>
      </c>
      <c r="E226" s="28">
        <v>0</v>
      </c>
      <c r="F226" s="28">
        <v>19928</v>
      </c>
      <c r="G226" s="28">
        <v>-24856</v>
      </c>
      <c r="H226" s="28">
        <v>-24856</v>
      </c>
      <c r="I226" s="28">
        <v>-22944</v>
      </c>
      <c r="J226" s="25"/>
    </row>
    <row r="227" spans="1:10" s="16" customFormat="1" ht="12.75" customHeight="1" x14ac:dyDescent="0.2">
      <c r="A227" s="26" t="s">
        <v>1754</v>
      </c>
      <c r="B227" s="30" t="s">
        <v>1755</v>
      </c>
      <c r="C227" s="28">
        <v>44784</v>
      </c>
      <c r="D227" s="28">
        <v>44784</v>
      </c>
      <c r="E227" s="28">
        <v>0</v>
      </c>
      <c r="F227" s="28">
        <v>0</v>
      </c>
      <c r="G227" s="28">
        <v>-44784</v>
      </c>
      <c r="H227" s="28">
        <v>-44784</v>
      </c>
      <c r="I227" s="28">
        <v>0</v>
      </c>
      <c r="J227" s="25"/>
    </row>
    <row r="228" spans="1:10" s="16" customFormat="1" x14ac:dyDescent="0.2">
      <c r="A228" s="26" t="s">
        <v>1790</v>
      </c>
      <c r="B228" s="30" t="s">
        <v>1791</v>
      </c>
      <c r="C228" s="28">
        <v>0</v>
      </c>
      <c r="D228" s="28">
        <v>0</v>
      </c>
      <c r="E228" s="28">
        <v>0</v>
      </c>
      <c r="F228" s="28">
        <v>19928</v>
      </c>
      <c r="G228" s="28">
        <v>0</v>
      </c>
      <c r="H228" s="28">
        <v>0</v>
      </c>
      <c r="I228" s="28">
        <v>-22944</v>
      </c>
      <c r="J228" s="25"/>
    </row>
    <row r="229" spans="1:10" s="16" customFormat="1" ht="25.5" x14ac:dyDescent="0.2">
      <c r="A229" s="26" t="s">
        <v>1752</v>
      </c>
      <c r="B229" s="30" t="s">
        <v>2379</v>
      </c>
      <c r="C229" s="28">
        <v>0</v>
      </c>
      <c r="D229" s="28">
        <v>0</v>
      </c>
      <c r="E229" s="28">
        <v>0</v>
      </c>
      <c r="F229" s="28">
        <v>19928</v>
      </c>
      <c r="G229" s="28">
        <v>0</v>
      </c>
      <c r="H229" s="28">
        <v>0</v>
      </c>
      <c r="I229" s="28">
        <v>-22944</v>
      </c>
      <c r="J229" s="25"/>
    </row>
    <row r="230" spans="1:10" s="16" customFormat="1" ht="25.5" x14ac:dyDescent="0.2">
      <c r="A230" s="26" t="s">
        <v>2384</v>
      </c>
      <c r="B230" s="30" t="s">
        <v>2385</v>
      </c>
      <c r="C230" s="28">
        <v>44784</v>
      </c>
      <c r="D230" s="28">
        <v>44784</v>
      </c>
      <c r="E230" s="28">
        <v>0</v>
      </c>
      <c r="F230" s="28">
        <v>19928</v>
      </c>
      <c r="G230" s="28">
        <v>-24856</v>
      </c>
      <c r="H230" s="28">
        <v>-24856</v>
      </c>
      <c r="I230" s="28">
        <v>-22944</v>
      </c>
      <c r="J230" s="25"/>
    </row>
    <row r="231" spans="1:10" s="16" customFormat="1" x14ac:dyDescent="0.2">
      <c r="A231" s="26" t="s">
        <v>2400</v>
      </c>
      <c r="B231" s="30" t="s">
        <v>2401</v>
      </c>
      <c r="C231" s="28">
        <v>0</v>
      </c>
      <c r="D231" s="28">
        <v>0</v>
      </c>
      <c r="E231" s="28">
        <v>0</v>
      </c>
      <c r="F231" s="28">
        <v>16</v>
      </c>
      <c r="G231" s="28">
        <v>0</v>
      </c>
      <c r="H231" s="28">
        <v>0</v>
      </c>
      <c r="I231" s="28">
        <v>120678</v>
      </c>
      <c r="J231" s="25"/>
    </row>
    <row r="232" spans="1:10" s="16" customFormat="1" ht="12" x14ac:dyDescent="0.2">
      <c r="A232" s="25"/>
      <c r="B232" s="25"/>
      <c r="C232" s="25"/>
      <c r="D232" s="25"/>
      <c r="E232" s="25"/>
      <c r="F232" s="25"/>
      <c r="G232" s="25"/>
      <c r="H232" s="25"/>
      <c r="I232" s="25"/>
      <c r="J232" s="25"/>
    </row>
    <row r="233" spans="1:10" s="16" customFormat="1" ht="12.75" customHeight="1" x14ac:dyDescent="0.2">
      <c r="A233" s="74" t="s">
        <v>2684</v>
      </c>
      <c r="B233" s="74"/>
      <c r="C233" s="74"/>
      <c r="D233" s="74"/>
      <c r="E233" s="74"/>
      <c r="F233" s="74"/>
      <c r="G233" s="74"/>
      <c r="H233" s="74"/>
      <c r="I233" s="74"/>
      <c r="J233" s="74"/>
    </row>
    <row r="234" spans="1:10" s="16" customFormat="1" x14ac:dyDescent="0.2">
      <c r="A234" s="22" t="s">
        <v>2668</v>
      </c>
      <c r="B234" s="25"/>
      <c r="C234" s="25"/>
      <c r="D234" s="25"/>
      <c r="E234" s="25"/>
      <c r="F234" s="25"/>
      <c r="G234" s="25"/>
      <c r="H234" s="25"/>
      <c r="I234" s="25"/>
      <c r="J234" s="25"/>
    </row>
    <row r="235" spans="1:10" s="16" customFormat="1" ht="12" x14ac:dyDescent="0.2">
      <c r="A235" s="25"/>
      <c r="B235" s="25"/>
      <c r="C235" s="25"/>
      <c r="D235" s="25"/>
      <c r="E235" s="25"/>
      <c r="F235" s="25"/>
      <c r="G235" s="25"/>
      <c r="H235" s="25"/>
      <c r="I235" s="25"/>
      <c r="J235" s="25"/>
    </row>
    <row r="236" spans="1:10" s="16" customFormat="1" x14ac:dyDescent="0.2">
      <c r="A236" s="22" t="s">
        <v>16</v>
      </c>
      <c r="B236" s="29" t="s">
        <v>2421</v>
      </c>
      <c r="C236" s="24">
        <v>1626571</v>
      </c>
      <c r="D236" s="24">
        <v>1798326</v>
      </c>
      <c r="E236" s="24">
        <v>171755</v>
      </c>
      <c r="F236" s="24">
        <v>1773422</v>
      </c>
      <c r="G236" s="24">
        <v>146851</v>
      </c>
      <c r="H236" s="24">
        <v>-24904</v>
      </c>
      <c r="I236" s="24">
        <v>1553240</v>
      </c>
      <c r="J236" s="25"/>
    </row>
    <row r="237" spans="1:10" s="16" customFormat="1" x14ac:dyDescent="0.2">
      <c r="A237" s="26" t="s">
        <v>808</v>
      </c>
      <c r="B237" s="30" t="s">
        <v>809</v>
      </c>
      <c r="C237" s="28">
        <v>0</v>
      </c>
      <c r="D237" s="28">
        <v>99922</v>
      </c>
      <c r="E237" s="28">
        <v>99922</v>
      </c>
      <c r="F237" s="28">
        <v>75034</v>
      </c>
      <c r="G237" s="28">
        <v>0</v>
      </c>
      <c r="H237" s="28">
        <v>-24888</v>
      </c>
      <c r="I237" s="28">
        <v>13339</v>
      </c>
      <c r="J237" s="25"/>
    </row>
    <row r="238" spans="1:10" s="16" customFormat="1" x14ac:dyDescent="0.2">
      <c r="A238" s="26" t="s">
        <v>832</v>
      </c>
      <c r="B238" s="30" t="s">
        <v>833</v>
      </c>
      <c r="C238" s="28">
        <v>0</v>
      </c>
      <c r="D238" s="28">
        <v>99922</v>
      </c>
      <c r="E238" s="28">
        <v>99922</v>
      </c>
      <c r="F238" s="28">
        <v>75034</v>
      </c>
      <c r="G238" s="28">
        <v>0</v>
      </c>
      <c r="H238" s="28">
        <v>-24888</v>
      </c>
      <c r="I238" s="28">
        <v>13339</v>
      </c>
      <c r="J238" s="25"/>
    </row>
    <row r="239" spans="1:10" s="16" customFormat="1" ht="25.5" x14ac:dyDescent="0.2">
      <c r="A239" s="26" t="s">
        <v>838</v>
      </c>
      <c r="B239" s="30" t="s">
        <v>839</v>
      </c>
      <c r="C239" s="28">
        <v>0</v>
      </c>
      <c r="D239" s="28">
        <v>99922</v>
      </c>
      <c r="E239" s="28">
        <v>99922</v>
      </c>
      <c r="F239" s="28">
        <v>75034</v>
      </c>
      <c r="G239" s="28">
        <v>0</v>
      </c>
      <c r="H239" s="28">
        <v>-24888</v>
      </c>
      <c r="I239" s="28">
        <v>13339</v>
      </c>
      <c r="J239" s="25"/>
    </row>
    <row r="240" spans="1:10" s="16" customFormat="1" ht="25.5" x14ac:dyDescent="0.2">
      <c r="A240" s="26" t="s">
        <v>840</v>
      </c>
      <c r="B240" s="30" t="s">
        <v>841</v>
      </c>
      <c r="C240" s="28">
        <v>0</v>
      </c>
      <c r="D240" s="28">
        <v>99922</v>
      </c>
      <c r="E240" s="28">
        <v>99922</v>
      </c>
      <c r="F240" s="28">
        <v>75034</v>
      </c>
      <c r="G240" s="28">
        <v>0</v>
      </c>
      <c r="H240" s="28">
        <v>-24888</v>
      </c>
      <c r="I240" s="28">
        <v>13339</v>
      </c>
      <c r="J240" s="25"/>
    </row>
    <row r="241" spans="1:10" s="16" customFormat="1" x14ac:dyDescent="0.2">
      <c r="A241" s="26" t="s">
        <v>958</v>
      </c>
      <c r="B241" s="30" t="s">
        <v>959</v>
      </c>
      <c r="C241" s="28">
        <v>1626571</v>
      </c>
      <c r="D241" s="28">
        <v>1698404</v>
      </c>
      <c r="E241" s="28">
        <v>71833</v>
      </c>
      <c r="F241" s="28">
        <v>1698388</v>
      </c>
      <c r="G241" s="28">
        <v>71817</v>
      </c>
      <c r="H241" s="28">
        <v>-16</v>
      </c>
      <c r="I241" s="28">
        <v>1539901</v>
      </c>
      <c r="J241" s="25"/>
    </row>
    <row r="242" spans="1:10" s="16" customFormat="1" x14ac:dyDescent="0.2">
      <c r="A242" s="26" t="s">
        <v>960</v>
      </c>
      <c r="B242" s="30" t="s">
        <v>959</v>
      </c>
      <c r="C242" s="28">
        <v>1626571</v>
      </c>
      <c r="D242" s="28">
        <v>1698404</v>
      </c>
      <c r="E242" s="28">
        <v>71833</v>
      </c>
      <c r="F242" s="28">
        <v>1698388</v>
      </c>
      <c r="G242" s="28">
        <v>71817</v>
      </c>
      <c r="H242" s="28">
        <v>-16</v>
      </c>
      <c r="I242" s="28">
        <v>1539901</v>
      </c>
      <c r="J242" s="25"/>
    </row>
    <row r="243" spans="1:10" s="16" customFormat="1" x14ac:dyDescent="0.2">
      <c r="A243" s="26" t="s">
        <v>961</v>
      </c>
      <c r="B243" s="30" t="s">
        <v>962</v>
      </c>
      <c r="C243" s="28">
        <v>1626571</v>
      </c>
      <c r="D243" s="28">
        <v>1698404</v>
      </c>
      <c r="E243" s="28">
        <v>71833</v>
      </c>
      <c r="F243" s="28">
        <v>1698388</v>
      </c>
      <c r="G243" s="28">
        <v>71817</v>
      </c>
      <c r="H243" s="28">
        <v>-16</v>
      </c>
      <c r="I243" s="28">
        <v>1539901</v>
      </c>
      <c r="J243" s="25"/>
    </row>
    <row r="244" spans="1:10" s="16" customFormat="1" x14ac:dyDescent="0.2">
      <c r="A244" s="22" t="s">
        <v>979</v>
      </c>
      <c r="B244" s="29" t="s">
        <v>980</v>
      </c>
      <c r="C244" s="24">
        <v>1626571</v>
      </c>
      <c r="D244" s="24">
        <v>1798326</v>
      </c>
      <c r="E244" s="24">
        <v>171755</v>
      </c>
      <c r="F244" s="24">
        <v>1773422</v>
      </c>
      <c r="G244" s="24">
        <v>146851</v>
      </c>
      <c r="H244" s="24">
        <v>-24904</v>
      </c>
      <c r="I244" s="24">
        <v>1553240</v>
      </c>
      <c r="J244" s="25"/>
    </row>
    <row r="245" spans="1:10" s="16" customFormat="1" x14ac:dyDescent="0.2">
      <c r="A245" s="26" t="s">
        <v>981</v>
      </c>
      <c r="B245" s="30" t="s">
        <v>982</v>
      </c>
      <c r="C245" s="28">
        <v>1562542</v>
      </c>
      <c r="D245" s="28">
        <v>1734297</v>
      </c>
      <c r="E245" s="28">
        <v>171755</v>
      </c>
      <c r="F245" s="28">
        <v>1709394</v>
      </c>
      <c r="G245" s="28">
        <v>146852</v>
      </c>
      <c r="H245" s="28">
        <v>-24903</v>
      </c>
      <c r="I245" s="28">
        <v>1489212</v>
      </c>
      <c r="J245" s="25"/>
    </row>
    <row r="246" spans="1:10" s="16" customFormat="1" x14ac:dyDescent="0.2">
      <c r="A246" s="26" t="s">
        <v>983</v>
      </c>
      <c r="B246" s="30" t="s">
        <v>984</v>
      </c>
      <c r="C246" s="28">
        <v>1562542</v>
      </c>
      <c r="D246" s="28">
        <v>1732494</v>
      </c>
      <c r="E246" s="28">
        <v>169952</v>
      </c>
      <c r="F246" s="28">
        <v>1707591</v>
      </c>
      <c r="G246" s="28">
        <v>145049</v>
      </c>
      <c r="H246" s="28">
        <v>-24903</v>
      </c>
      <c r="I246" s="28">
        <v>1487972</v>
      </c>
      <c r="J246" s="25"/>
    </row>
    <row r="247" spans="1:10" s="16" customFormat="1" x14ac:dyDescent="0.2">
      <c r="A247" s="26" t="s">
        <v>985</v>
      </c>
      <c r="B247" s="30" t="s">
        <v>986</v>
      </c>
      <c r="C247" s="28">
        <v>1176700</v>
      </c>
      <c r="D247" s="28">
        <v>1195282</v>
      </c>
      <c r="E247" s="28">
        <v>18582</v>
      </c>
      <c r="F247" s="28">
        <v>1188349</v>
      </c>
      <c r="G247" s="28">
        <v>11649</v>
      </c>
      <c r="H247" s="28">
        <v>-6933</v>
      </c>
      <c r="I247" s="28">
        <v>1161866</v>
      </c>
      <c r="J247" s="25"/>
    </row>
    <row r="248" spans="1:10" s="16" customFormat="1" x14ac:dyDescent="0.2">
      <c r="A248" s="26" t="s">
        <v>1053</v>
      </c>
      <c r="B248" s="30" t="s">
        <v>1054</v>
      </c>
      <c r="C248" s="28">
        <v>385842</v>
      </c>
      <c r="D248" s="28">
        <v>537212</v>
      </c>
      <c r="E248" s="28">
        <v>151370</v>
      </c>
      <c r="F248" s="28">
        <v>519242</v>
      </c>
      <c r="G248" s="28">
        <v>133400</v>
      </c>
      <c r="H248" s="28">
        <v>-17970</v>
      </c>
      <c r="I248" s="28">
        <v>326106</v>
      </c>
      <c r="J248" s="25"/>
    </row>
    <row r="249" spans="1:10" s="16" customFormat="1" ht="12.75" customHeight="1" x14ac:dyDescent="0.2">
      <c r="A249" s="26" t="s">
        <v>1266</v>
      </c>
      <c r="B249" s="30" t="s">
        <v>3032</v>
      </c>
      <c r="C249" s="28">
        <v>0</v>
      </c>
      <c r="D249" s="28">
        <v>1803</v>
      </c>
      <c r="E249" s="28">
        <v>1803</v>
      </c>
      <c r="F249" s="28">
        <v>1803</v>
      </c>
      <c r="G249" s="28">
        <v>0</v>
      </c>
      <c r="H249" s="28">
        <v>0</v>
      </c>
      <c r="I249" s="28">
        <v>1240</v>
      </c>
      <c r="J249" s="25"/>
    </row>
    <row r="250" spans="1:10" s="16" customFormat="1" x14ac:dyDescent="0.2">
      <c r="A250" s="26" t="s">
        <v>1337</v>
      </c>
      <c r="B250" s="30" t="s">
        <v>1338</v>
      </c>
      <c r="C250" s="28">
        <v>0</v>
      </c>
      <c r="D250" s="28">
        <v>1803</v>
      </c>
      <c r="E250" s="28">
        <v>1803</v>
      </c>
      <c r="F250" s="28">
        <v>1803</v>
      </c>
      <c r="G250" s="28">
        <v>0</v>
      </c>
      <c r="H250" s="28">
        <v>0</v>
      </c>
      <c r="I250" s="28">
        <v>1240</v>
      </c>
      <c r="J250" s="25"/>
    </row>
    <row r="251" spans="1:10" s="16" customFormat="1" x14ac:dyDescent="0.2">
      <c r="A251" s="26" t="s">
        <v>1599</v>
      </c>
      <c r="B251" s="30" t="s">
        <v>1600</v>
      </c>
      <c r="C251" s="28">
        <v>64029</v>
      </c>
      <c r="D251" s="28">
        <v>64029</v>
      </c>
      <c r="E251" s="28">
        <v>0</v>
      </c>
      <c r="F251" s="28">
        <v>64028</v>
      </c>
      <c r="G251" s="28">
        <v>-1</v>
      </c>
      <c r="H251" s="28">
        <v>-1</v>
      </c>
      <c r="I251" s="28">
        <v>64028</v>
      </c>
      <c r="J251" s="25"/>
    </row>
    <row r="252" spans="1:10" s="16" customFormat="1" x14ac:dyDescent="0.2">
      <c r="A252" s="26" t="s">
        <v>1601</v>
      </c>
      <c r="B252" s="30" t="s">
        <v>1602</v>
      </c>
      <c r="C252" s="28">
        <v>64029</v>
      </c>
      <c r="D252" s="28">
        <v>64029</v>
      </c>
      <c r="E252" s="28">
        <v>0</v>
      </c>
      <c r="F252" s="28">
        <v>64028</v>
      </c>
      <c r="G252" s="28">
        <v>-1</v>
      </c>
      <c r="H252" s="28">
        <v>-1</v>
      </c>
      <c r="I252" s="28">
        <v>64028</v>
      </c>
      <c r="J252" s="25"/>
    </row>
    <row r="253" spans="1:10" s="16" customFormat="1" x14ac:dyDescent="0.2">
      <c r="A253" s="26" t="s">
        <v>2400</v>
      </c>
      <c r="B253" s="30" t="s">
        <v>2401</v>
      </c>
      <c r="C253" s="28">
        <v>0</v>
      </c>
      <c r="D253" s="28">
        <v>0</v>
      </c>
      <c r="E253" s="28">
        <v>0</v>
      </c>
      <c r="F253" s="28">
        <v>16</v>
      </c>
      <c r="G253" s="28">
        <v>0</v>
      </c>
      <c r="H253" s="28">
        <v>0</v>
      </c>
      <c r="I253" s="28">
        <v>120678</v>
      </c>
      <c r="J253" s="25"/>
    </row>
    <row r="254" spans="1:10" s="16" customFormat="1" ht="12" x14ac:dyDescent="0.2">
      <c r="A254" s="25"/>
      <c r="B254" s="25"/>
      <c r="C254" s="25"/>
      <c r="D254" s="25"/>
      <c r="E254" s="25"/>
      <c r="F254" s="25"/>
      <c r="G254" s="25"/>
      <c r="H254" s="25"/>
      <c r="I254" s="25"/>
      <c r="J254" s="25"/>
    </row>
    <row r="255" spans="1:10" s="16" customFormat="1" ht="12.75" customHeight="1" x14ac:dyDescent="0.2">
      <c r="A255" s="74" t="s">
        <v>2685</v>
      </c>
      <c r="B255" s="74"/>
      <c r="C255" s="74"/>
      <c r="D255" s="74"/>
      <c r="E255" s="74"/>
      <c r="F255" s="74"/>
      <c r="G255" s="74"/>
      <c r="H255" s="74"/>
      <c r="I255" s="74"/>
      <c r="J255" s="74"/>
    </row>
    <row r="256" spans="1:10" s="16" customFormat="1" x14ac:dyDescent="0.2">
      <c r="A256" s="22" t="s">
        <v>2668</v>
      </c>
      <c r="B256" s="25"/>
      <c r="C256" s="25"/>
      <c r="D256" s="25"/>
      <c r="E256" s="25"/>
      <c r="F256" s="25"/>
      <c r="G256" s="25"/>
      <c r="H256" s="25"/>
      <c r="I256" s="25"/>
      <c r="J256" s="25"/>
    </row>
    <row r="257" spans="1:10" s="16" customFormat="1" ht="12" x14ac:dyDescent="0.2">
      <c r="A257" s="25"/>
      <c r="B257" s="25"/>
      <c r="C257" s="25"/>
      <c r="D257" s="25"/>
      <c r="E257" s="25"/>
      <c r="F257" s="25"/>
      <c r="G257" s="25"/>
      <c r="H257" s="25"/>
      <c r="I257" s="25"/>
      <c r="J257" s="25"/>
    </row>
    <row r="258" spans="1:10" s="16" customFormat="1" x14ac:dyDescent="0.2">
      <c r="A258" s="22" t="s">
        <v>16</v>
      </c>
      <c r="B258" s="29" t="s">
        <v>2421</v>
      </c>
      <c r="C258" s="24">
        <v>84000</v>
      </c>
      <c r="D258" s="24">
        <v>84000</v>
      </c>
      <c r="E258" s="24">
        <v>0</v>
      </c>
      <c r="F258" s="24">
        <v>55000</v>
      </c>
      <c r="G258" s="24">
        <v>-29000</v>
      </c>
      <c r="H258" s="24">
        <v>-29000</v>
      </c>
      <c r="I258" s="24">
        <v>100000</v>
      </c>
      <c r="J258" s="25"/>
    </row>
    <row r="259" spans="1:10" s="16" customFormat="1" x14ac:dyDescent="0.2">
      <c r="A259" s="26" t="s">
        <v>649</v>
      </c>
      <c r="B259" s="30" t="s">
        <v>650</v>
      </c>
      <c r="C259" s="28">
        <v>84000</v>
      </c>
      <c r="D259" s="28">
        <v>84000</v>
      </c>
      <c r="E259" s="28">
        <v>0</v>
      </c>
      <c r="F259" s="28">
        <v>55000</v>
      </c>
      <c r="G259" s="28">
        <v>-29000</v>
      </c>
      <c r="H259" s="28">
        <v>-29000</v>
      </c>
      <c r="I259" s="28">
        <v>100000</v>
      </c>
      <c r="J259" s="25"/>
    </row>
    <row r="260" spans="1:10" s="16" customFormat="1" x14ac:dyDescent="0.2">
      <c r="A260" s="22" t="s">
        <v>979</v>
      </c>
      <c r="B260" s="29" t="s">
        <v>980</v>
      </c>
      <c r="C260" s="24">
        <v>128784</v>
      </c>
      <c r="D260" s="24">
        <v>128784</v>
      </c>
      <c r="E260" s="24">
        <v>0</v>
      </c>
      <c r="F260" s="24">
        <v>74928</v>
      </c>
      <c r="G260" s="24">
        <v>-53856</v>
      </c>
      <c r="H260" s="24">
        <v>-53856</v>
      </c>
      <c r="I260" s="24">
        <v>77056</v>
      </c>
      <c r="J260" s="25"/>
    </row>
    <row r="261" spans="1:10" s="16" customFormat="1" x14ac:dyDescent="0.2">
      <c r="A261" s="26" t="s">
        <v>981</v>
      </c>
      <c r="B261" s="30" t="s">
        <v>982</v>
      </c>
      <c r="C261" s="28">
        <v>128784</v>
      </c>
      <c r="D261" s="28">
        <v>128784</v>
      </c>
      <c r="E261" s="28">
        <v>0</v>
      </c>
      <c r="F261" s="28">
        <v>74928</v>
      </c>
      <c r="G261" s="28">
        <v>-53856</v>
      </c>
      <c r="H261" s="28">
        <v>-53856</v>
      </c>
      <c r="I261" s="28">
        <v>77056</v>
      </c>
      <c r="J261" s="25"/>
    </row>
    <row r="262" spans="1:10" s="16" customFormat="1" x14ac:dyDescent="0.2">
      <c r="A262" s="26" t="s">
        <v>983</v>
      </c>
      <c r="B262" s="30" t="s">
        <v>984</v>
      </c>
      <c r="C262" s="28">
        <v>128784</v>
      </c>
      <c r="D262" s="28">
        <v>128784</v>
      </c>
      <c r="E262" s="28">
        <v>0</v>
      </c>
      <c r="F262" s="28">
        <v>74928</v>
      </c>
      <c r="G262" s="28">
        <v>-53856</v>
      </c>
      <c r="H262" s="28">
        <v>-53856</v>
      </c>
      <c r="I262" s="28">
        <v>77056</v>
      </c>
      <c r="J262" s="25"/>
    </row>
    <row r="263" spans="1:10" s="16" customFormat="1" x14ac:dyDescent="0.2">
      <c r="A263" s="26" t="s">
        <v>985</v>
      </c>
      <c r="B263" s="30" t="s">
        <v>986</v>
      </c>
      <c r="C263" s="28">
        <v>74984</v>
      </c>
      <c r="D263" s="28">
        <v>74984</v>
      </c>
      <c r="E263" s="28">
        <v>0</v>
      </c>
      <c r="F263" s="28">
        <v>49545</v>
      </c>
      <c r="G263" s="28">
        <v>-25439</v>
      </c>
      <c r="H263" s="28">
        <v>-25439</v>
      </c>
      <c r="I263" s="28">
        <v>52190</v>
      </c>
      <c r="J263" s="25"/>
    </row>
    <row r="264" spans="1:10" s="16" customFormat="1" x14ac:dyDescent="0.2">
      <c r="A264" s="26" t="s">
        <v>1053</v>
      </c>
      <c r="B264" s="30" t="s">
        <v>1054</v>
      </c>
      <c r="C264" s="28">
        <v>53800</v>
      </c>
      <c r="D264" s="28">
        <v>53800</v>
      </c>
      <c r="E264" s="28">
        <v>0</v>
      </c>
      <c r="F264" s="28">
        <v>25383</v>
      </c>
      <c r="G264" s="28">
        <v>-28417</v>
      </c>
      <c r="H264" s="28">
        <v>-28417</v>
      </c>
      <c r="I264" s="28">
        <v>24866</v>
      </c>
      <c r="J264" s="25"/>
    </row>
    <row r="265" spans="1:10" s="16" customFormat="1" x14ac:dyDescent="0.2">
      <c r="A265" s="22" t="s">
        <v>1749</v>
      </c>
      <c r="B265" s="29" t="s">
        <v>2422</v>
      </c>
      <c r="C265" s="24">
        <v>-44784</v>
      </c>
      <c r="D265" s="24">
        <v>-44784</v>
      </c>
      <c r="E265" s="24">
        <v>0</v>
      </c>
      <c r="F265" s="24">
        <v>-19928</v>
      </c>
      <c r="G265" s="24">
        <v>24856</v>
      </c>
      <c r="H265" s="24">
        <v>24856</v>
      </c>
      <c r="I265" s="24">
        <v>22944</v>
      </c>
      <c r="J265" s="25"/>
    </row>
    <row r="266" spans="1:10" s="16" customFormat="1" x14ac:dyDescent="0.2">
      <c r="A266" s="22" t="s">
        <v>1750</v>
      </c>
      <c r="B266" s="29" t="s">
        <v>2423</v>
      </c>
      <c r="C266" s="24">
        <v>44784</v>
      </c>
      <c r="D266" s="24">
        <v>44784</v>
      </c>
      <c r="E266" s="24">
        <v>0</v>
      </c>
      <c r="F266" s="24">
        <v>19928</v>
      </c>
      <c r="G266" s="24">
        <v>-24856</v>
      </c>
      <c r="H266" s="24">
        <v>-24856</v>
      </c>
      <c r="I266" s="24">
        <v>-22944</v>
      </c>
      <c r="J266" s="25"/>
    </row>
    <row r="267" spans="1:10" s="16" customFormat="1" x14ac:dyDescent="0.2">
      <c r="A267" s="26" t="s">
        <v>1752</v>
      </c>
      <c r="B267" s="30" t="s">
        <v>1753</v>
      </c>
      <c r="C267" s="28">
        <v>44784</v>
      </c>
      <c r="D267" s="28">
        <v>44784</v>
      </c>
      <c r="E267" s="28">
        <v>0</v>
      </c>
      <c r="F267" s="28">
        <v>19928</v>
      </c>
      <c r="G267" s="28">
        <v>-24856</v>
      </c>
      <c r="H267" s="28">
        <v>-24856</v>
      </c>
      <c r="I267" s="28">
        <v>-22944</v>
      </c>
      <c r="J267" s="25"/>
    </row>
    <row r="268" spans="1:10" s="16" customFormat="1" x14ac:dyDescent="0.2">
      <c r="A268" s="26" t="s">
        <v>1754</v>
      </c>
      <c r="B268" s="30" t="s">
        <v>1755</v>
      </c>
      <c r="C268" s="28">
        <v>44784</v>
      </c>
      <c r="D268" s="28">
        <v>44784</v>
      </c>
      <c r="E268" s="28">
        <v>0</v>
      </c>
      <c r="F268" s="28">
        <v>0</v>
      </c>
      <c r="G268" s="28">
        <v>-44784</v>
      </c>
      <c r="H268" s="28">
        <v>-44784</v>
      </c>
      <c r="I268" s="28">
        <v>0</v>
      </c>
      <c r="J268" s="25"/>
    </row>
    <row r="269" spans="1:10" s="16" customFormat="1" x14ac:dyDescent="0.2">
      <c r="A269" s="26" t="s">
        <v>1790</v>
      </c>
      <c r="B269" s="30" t="s">
        <v>1791</v>
      </c>
      <c r="C269" s="28">
        <v>0</v>
      </c>
      <c r="D269" s="28">
        <v>0</v>
      </c>
      <c r="E269" s="28">
        <v>0</v>
      </c>
      <c r="F269" s="28">
        <v>19928</v>
      </c>
      <c r="G269" s="28">
        <v>0</v>
      </c>
      <c r="H269" s="28">
        <v>0</v>
      </c>
      <c r="I269" s="28">
        <v>-22944</v>
      </c>
      <c r="J269" s="25"/>
    </row>
    <row r="270" spans="1:10" s="16" customFormat="1" ht="25.5" x14ac:dyDescent="0.2">
      <c r="A270" s="26" t="s">
        <v>1752</v>
      </c>
      <c r="B270" s="30" t="s">
        <v>2379</v>
      </c>
      <c r="C270" s="28">
        <v>0</v>
      </c>
      <c r="D270" s="28">
        <v>0</v>
      </c>
      <c r="E270" s="28">
        <v>0</v>
      </c>
      <c r="F270" s="28">
        <v>19928</v>
      </c>
      <c r="G270" s="28">
        <v>0</v>
      </c>
      <c r="H270" s="28">
        <v>0</v>
      </c>
      <c r="I270" s="28">
        <v>-22944</v>
      </c>
      <c r="J270" s="25"/>
    </row>
    <row r="271" spans="1:10" s="16" customFormat="1" ht="12.75" customHeight="1" x14ac:dyDescent="0.2">
      <c r="A271" s="26" t="s">
        <v>2384</v>
      </c>
      <c r="B271" s="30" t="s">
        <v>2385</v>
      </c>
      <c r="C271" s="28">
        <v>44784</v>
      </c>
      <c r="D271" s="28">
        <v>44784</v>
      </c>
      <c r="E271" s="28">
        <v>0</v>
      </c>
      <c r="F271" s="28">
        <v>19928</v>
      </c>
      <c r="G271" s="28">
        <v>-24856</v>
      </c>
      <c r="H271" s="28">
        <v>-24856</v>
      </c>
      <c r="I271" s="28">
        <v>-22944</v>
      </c>
      <c r="J271" s="25"/>
    </row>
    <row r="272" spans="1:10" s="16" customFormat="1" ht="12" x14ac:dyDescent="0.2">
      <c r="A272" s="25"/>
      <c r="B272" s="25"/>
      <c r="C272" s="25"/>
      <c r="D272" s="25"/>
      <c r="E272" s="25"/>
      <c r="F272" s="25"/>
      <c r="G272" s="25"/>
      <c r="H272" s="25"/>
      <c r="I272" s="25"/>
      <c r="J272" s="25"/>
    </row>
    <row r="273" spans="1:10" s="16" customFormat="1" ht="12.75" customHeight="1" x14ac:dyDescent="0.2">
      <c r="A273" s="74" t="s">
        <v>2686</v>
      </c>
      <c r="B273" s="74"/>
      <c r="C273" s="74"/>
      <c r="D273" s="74"/>
      <c r="E273" s="74"/>
      <c r="F273" s="74"/>
      <c r="G273" s="74"/>
      <c r="H273" s="74"/>
      <c r="I273" s="74"/>
      <c r="J273" s="74"/>
    </row>
    <row r="274" spans="1:10" s="16" customFormat="1" x14ac:dyDescent="0.2">
      <c r="A274" s="22" t="s">
        <v>2637</v>
      </c>
      <c r="B274" s="25"/>
      <c r="C274" s="25"/>
      <c r="D274" s="25"/>
      <c r="E274" s="25"/>
      <c r="F274" s="25"/>
      <c r="G274" s="25"/>
      <c r="H274" s="25"/>
      <c r="I274" s="25"/>
      <c r="J274" s="25"/>
    </row>
    <row r="275" spans="1:10" s="16" customFormat="1" ht="12" x14ac:dyDescent="0.2">
      <c r="A275" s="25"/>
      <c r="B275" s="25"/>
      <c r="C275" s="25"/>
      <c r="D275" s="25"/>
      <c r="E275" s="25"/>
      <c r="F275" s="25"/>
      <c r="G275" s="25"/>
      <c r="H275" s="25"/>
      <c r="I275" s="25"/>
      <c r="J275" s="25"/>
    </row>
    <row r="276" spans="1:10" s="16" customFormat="1" x14ac:dyDescent="0.2">
      <c r="A276" s="22" t="s">
        <v>16</v>
      </c>
      <c r="B276" s="29" t="s">
        <v>2421</v>
      </c>
      <c r="C276" s="24">
        <v>1027352</v>
      </c>
      <c r="D276" s="24">
        <v>1074254</v>
      </c>
      <c r="E276" s="24">
        <v>46902</v>
      </c>
      <c r="F276" s="24">
        <v>1035374</v>
      </c>
      <c r="G276" s="24">
        <v>8022</v>
      </c>
      <c r="H276" s="24">
        <v>-38880</v>
      </c>
      <c r="I276" s="24">
        <v>951010</v>
      </c>
      <c r="J276" s="25"/>
    </row>
    <row r="277" spans="1:10" s="16" customFormat="1" x14ac:dyDescent="0.2">
      <c r="A277" s="26" t="s">
        <v>649</v>
      </c>
      <c r="B277" s="30" t="s">
        <v>650</v>
      </c>
      <c r="C277" s="28">
        <v>4022</v>
      </c>
      <c r="D277" s="28">
        <v>4022</v>
      </c>
      <c r="E277" s="28">
        <v>0</v>
      </c>
      <c r="F277" s="28">
        <v>3600</v>
      </c>
      <c r="G277" s="28">
        <v>-422</v>
      </c>
      <c r="H277" s="28">
        <v>-422</v>
      </c>
      <c r="I277" s="28">
        <v>1367</v>
      </c>
      <c r="J277" s="25"/>
    </row>
    <row r="278" spans="1:10" s="16" customFormat="1" x14ac:dyDescent="0.2">
      <c r="A278" s="26" t="s">
        <v>958</v>
      </c>
      <c r="B278" s="30" t="s">
        <v>959</v>
      </c>
      <c r="C278" s="28">
        <v>1023330</v>
      </c>
      <c r="D278" s="28">
        <v>1070232</v>
      </c>
      <c r="E278" s="28">
        <v>46902</v>
      </c>
      <c r="F278" s="28">
        <v>1031774</v>
      </c>
      <c r="G278" s="28">
        <v>8444</v>
      </c>
      <c r="H278" s="28">
        <v>-38458</v>
      </c>
      <c r="I278" s="28">
        <v>949643</v>
      </c>
      <c r="J278" s="25"/>
    </row>
    <row r="279" spans="1:10" s="16" customFormat="1" x14ac:dyDescent="0.2">
      <c r="A279" s="26" t="s">
        <v>960</v>
      </c>
      <c r="B279" s="30" t="s">
        <v>959</v>
      </c>
      <c r="C279" s="28">
        <v>1023330</v>
      </c>
      <c r="D279" s="28">
        <v>1070232</v>
      </c>
      <c r="E279" s="28">
        <v>46902</v>
      </c>
      <c r="F279" s="28">
        <v>1031774</v>
      </c>
      <c r="G279" s="28">
        <v>8444</v>
      </c>
      <c r="H279" s="28">
        <v>-38458</v>
      </c>
      <c r="I279" s="28">
        <v>949643</v>
      </c>
      <c r="J279" s="25"/>
    </row>
    <row r="280" spans="1:10" s="16" customFormat="1" x14ac:dyDescent="0.2">
      <c r="A280" s="26" t="s">
        <v>961</v>
      </c>
      <c r="B280" s="30" t="s">
        <v>962</v>
      </c>
      <c r="C280" s="28">
        <v>1023330</v>
      </c>
      <c r="D280" s="28">
        <v>1070232</v>
      </c>
      <c r="E280" s="28">
        <v>46902</v>
      </c>
      <c r="F280" s="28">
        <v>1031774</v>
      </c>
      <c r="G280" s="28">
        <v>8444</v>
      </c>
      <c r="H280" s="28">
        <v>-38458</v>
      </c>
      <c r="I280" s="28">
        <v>949643</v>
      </c>
      <c r="J280" s="25"/>
    </row>
    <row r="281" spans="1:10" s="16" customFormat="1" x14ac:dyDescent="0.2">
      <c r="A281" s="22" t="s">
        <v>979</v>
      </c>
      <c r="B281" s="29" t="s">
        <v>980</v>
      </c>
      <c r="C281" s="24">
        <v>1027352</v>
      </c>
      <c r="D281" s="24">
        <v>1074254</v>
      </c>
      <c r="E281" s="24">
        <v>46902</v>
      </c>
      <c r="F281" s="24">
        <v>1034474</v>
      </c>
      <c r="G281" s="24">
        <v>7122</v>
      </c>
      <c r="H281" s="24">
        <v>-39780</v>
      </c>
      <c r="I281" s="24">
        <v>950668</v>
      </c>
      <c r="J281" s="25"/>
    </row>
    <row r="282" spans="1:10" s="16" customFormat="1" x14ac:dyDescent="0.2">
      <c r="A282" s="26" t="s">
        <v>981</v>
      </c>
      <c r="B282" s="30" t="s">
        <v>982</v>
      </c>
      <c r="C282" s="28">
        <v>1018506</v>
      </c>
      <c r="D282" s="28">
        <v>1034458</v>
      </c>
      <c r="E282" s="28">
        <v>15952</v>
      </c>
      <c r="F282" s="28">
        <v>994949</v>
      </c>
      <c r="G282" s="28">
        <v>-23557</v>
      </c>
      <c r="H282" s="28">
        <v>-39509</v>
      </c>
      <c r="I282" s="28">
        <v>893685</v>
      </c>
      <c r="J282" s="25"/>
    </row>
    <row r="283" spans="1:10" s="16" customFormat="1" x14ac:dyDescent="0.2">
      <c r="A283" s="26" t="s">
        <v>983</v>
      </c>
      <c r="B283" s="30" t="s">
        <v>984</v>
      </c>
      <c r="C283" s="28">
        <v>931784</v>
      </c>
      <c r="D283" s="28">
        <v>947736</v>
      </c>
      <c r="E283" s="28">
        <v>15952</v>
      </c>
      <c r="F283" s="28">
        <v>908227</v>
      </c>
      <c r="G283" s="28">
        <v>-23557</v>
      </c>
      <c r="H283" s="28">
        <v>-39509</v>
      </c>
      <c r="I283" s="28">
        <v>806963</v>
      </c>
      <c r="J283" s="25"/>
    </row>
    <row r="284" spans="1:10" s="16" customFormat="1" x14ac:dyDescent="0.2">
      <c r="A284" s="26" t="s">
        <v>985</v>
      </c>
      <c r="B284" s="30" t="s">
        <v>986</v>
      </c>
      <c r="C284" s="28">
        <v>755913</v>
      </c>
      <c r="D284" s="28">
        <v>783713</v>
      </c>
      <c r="E284" s="28">
        <v>27800</v>
      </c>
      <c r="F284" s="28">
        <v>753590</v>
      </c>
      <c r="G284" s="28">
        <v>-2323</v>
      </c>
      <c r="H284" s="28">
        <v>-30123</v>
      </c>
      <c r="I284" s="28">
        <v>606769</v>
      </c>
      <c r="J284" s="25"/>
    </row>
    <row r="285" spans="1:10" s="16" customFormat="1" x14ac:dyDescent="0.2">
      <c r="A285" s="26" t="s">
        <v>1053</v>
      </c>
      <c r="B285" s="30" t="s">
        <v>1054</v>
      </c>
      <c r="C285" s="28">
        <v>175871</v>
      </c>
      <c r="D285" s="28">
        <v>164023</v>
      </c>
      <c r="E285" s="28">
        <v>-11848</v>
      </c>
      <c r="F285" s="28">
        <v>154637</v>
      </c>
      <c r="G285" s="28">
        <v>-21234</v>
      </c>
      <c r="H285" s="28">
        <v>-9386</v>
      </c>
      <c r="I285" s="28">
        <v>200194</v>
      </c>
      <c r="J285" s="25"/>
    </row>
    <row r="286" spans="1:10" s="16" customFormat="1" ht="25.5" x14ac:dyDescent="0.2">
      <c r="A286" s="26" t="s">
        <v>1266</v>
      </c>
      <c r="B286" s="30" t="s">
        <v>3032</v>
      </c>
      <c r="C286" s="28">
        <v>86722</v>
      </c>
      <c r="D286" s="28">
        <v>86722</v>
      </c>
      <c r="E286" s="28">
        <v>0</v>
      </c>
      <c r="F286" s="28">
        <v>86722</v>
      </c>
      <c r="G286" s="28">
        <v>0</v>
      </c>
      <c r="H286" s="28">
        <v>0</v>
      </c>
      <c r="I286" s="28">
        <v>86722</v>
      </c>
      <c r="J286" s="25"/>
    </row>
    <row r="287" spans="1:10" s="16" customFormat="1" x14ac:dyDescent="0.2">
      <c r="A287" s="26" t="s">
        <v>1267</v>
      </c>
      <c r="B287" s="30" t="s">
        <v>1268</v>
      </c>
      <c r="C287" s="28">
        <v>86722</v>
      </c>
      <c r="D287" s="28">
        <v>86722</v>
      </c>
      <c r="E287" s="28">
        <v>0</v>
      </c>
      <c r="F287" s="28">
        <v>86722</v>
      </c>
      <c r="G287" s="28">
        <v>0</v>
      </c>
      <c r="H287" s="28">
        <v>0</v>
      </c>
      <c r="I287" s="28">
        <v>86722</v>
      </c>
      <c r="J287" s="25"/>
    </row>
    <row r="288" spans="1:10" s="16" customFormat="1" x14ac:dyDescent="0.2">
      <c r="A288" s="26" t="s">
        <v>1599</v>
      </c>
      <c r="B288" s="30" t="s">
        <v>1600</v>
      </c>
      <c r="C288" s="28">
        <v>8846</v>
      </c>
      <c r="D288" s="28">
        <v>39796</v>
      </c>
      <c r="E288" s="28">
        <v>30950</v>
      </c>
      <c r="F288" s="28">
        <v>39525</v>
      </c>
      <c r="G288" s="28">
        <v>30679</v>
      </c>
      <c r="H288" s="28">
        <v>-271</v>
      </c>
      <c r="I288" s="28">
        <v>56983</v>
      </c>
      <c r="J288" s="25"/>
    </row>
    <row r="289" spans="1:10" s="16" customFormat="1" x14ac:dyDescent="0.2">
      <c r="A289" s="26" t="s">
        <v>1601</v>
      </c>
      <c r="B289" s="30" t="s">
        <v>1602</v>
      </c>
      <c r="C289" s="28">
        <v>8846</v>
      </c>
      <c r="D289" s="28">
        <v>39796</v>
      </c>
      <c r="E289" s="28">
        <v>30950</v>
      </c>
      <c r="F289" s="28">
        <v>39525</v>
      </c>
      <c r="G289" s="28">
        <v>30679</v>
      </c>
      <c r="H289" s="28">
        <v>-271</v>
      </c>
      <c r="I289" s="28">
        <v>56983</v>
      </c>
      <c r="J289" s="25"/>
    </row>
    <row r="290" spans="1:10" s="16" customFormat="1" x14ac:dyDescent="0.2">
      <c r="A290" s="22" t="s">
        <v>1749</v>
      </c>
      <c r="B290" s="29" t="s">
        <v>2422</v>
      </c>
      <c r="C290" s="24">
        <v>0</v>
      </c>
      <c r="D290" s="24">
        <v>0</v>
      </c>
      <c r="E290" s="24">
        <v>0</v>
      </c>
      <c r="F290" s="24">
        <v>900</v>
      </c>
      <c r="G290" s="24">
        <v>900</v>
      </c>
      <c r="H290" s="24">
        <v>900</v>
      </c>
      <c r="I290" s="24">
        <v>342</v>
      </c>
      <c r="J290" s="25"/>
    </row>
    <row r="291" spans="1:10" s="16" customFormat="1" x14ac:dyDescent="0.2">
      <c r="A291" s="22" t="s">
        <v>1750</v>
      </c>
      <c r="B291" s="29" t="s">
        <v>2423</v>
      </c>
      <c r="C291" s="24">
        <v>0</v>
      </c>
      <c r="D291" s="24">
        <v>0</v>
      </c>
      <c r="E291" s="24">
        <v>0</v>
      </c>
      <c r="F291" s="24">
        <v>-900</v>
      </c>
      <c r="G291" s="24">
        <v>-900</v>
      </c>
      <c r="H291" s="24">
        <v>-900</v>
      </c>
      <c r="I291" s="24">
        <v>-342</v>
      </c>
      <c r="J291" s="25"/>
    </row>
    <row r="292" spans="1:10" s="16" customFormat="1" x14ac:dyDescent="0.2">
      <c r="A292" s="26" t="s">
        <v>1752</v>
      </c>
      <c r="B292" s="30" t="s">
        <v>1753</v>
      </c>
      <c r="C292" s="28">
        <v>0</v>
      </c>
      <c r="D292" s="28">
        <v>0</v>
      </c>
      <c r="E292" s="28">
        <v>0</v>
      </c>
      <c r="F292" s="28">
        <v>-900</v>
      </c>
      <c r="G292" s="28">
        <v>0</v>
      </c>
      <c r="H292" s="28">
        <v>0</v>
      </c>
      <c r="I292" s="28">
        <v>-342</v>
      </c>
      <c r="J292" s="25"/>
    </row>
    <row r="293" spans="1:10" s="16" customFormat="1" x14ac:dyDescent="0.2">
      <c r="A293" s="26" t="s">
        <v>1790</v>
      </c>
      <c r="B293" s="30" t="s">
        <v>1791</v>
      </c>
      <c r="C293" s="28">
        <v>0</v>
      </c>
      <c r="D293" s="28">
        <v>0</v>
      </c>
      <c r="E293" s="28">
        <v>0</v>
      </c>
      <c r="F293" s="28">
        <v>-900</v>
      </c>
      <c r="G293" s="28">
        <v>0</v>
      </c>
      <c r="H293" s="28">
        <v>0</v>
      </c>
      <c r="I293" s="28">
        <v>-342</v>
      </c>
      <c r="J293" s="25"/>
    </row>
    <row r="294" spans="1:10" s="16" customFormat="1" ht="25.5" x14ac:dyDescent="0.2">
      <c r="A294" s="26" t="s">
        <v>1752</v>
      </c>
      <c r="B294" s="30" t="s">
        <v>2379</v>
      </c>
      <c r="C294" s="28">
        <v>0</v>
      </c>
      <c r="D294" s="28">
        <v>0</v>
      </c>
      <c r="E294" s="28">
        <v>0</v>
      </c>
      <c r="F294" s="28">
        <v>-900</v>
      </c>
      <c r="G294" s="28">
        <v>0</v>
      </c>
      <c r="H294" s="28">
        <v>0</v>
      </c>
      <c r="I294" s="28">
        <v>-342</v>
      </c>
      <c r="J294" s="25"/>
    </row>
    <row r="295" spans="1:10" s="16" customFormat="1" ht="25.5" x14ac:dyDescent="0.2">
      <c r="A295" s="26" t="s">
        <v>2384</v>
      </c>
      <c r="B295" s="30" t="s">
        <v>2385</v>
      </c>
      <c r="C295" s="28">
        <v>0</v>
      </c>
      <c r="D295" s="28">
        <v>0</v>
      </c>
      <c r="E295" s="28">
        <v>0</v>
      </c>
      <c r="F295" s="28">
        <v>-900</v>
      </c>
      <c r="G295" s="28">
        <v>0</v>
      </c>
      <c r="H295" s="28">
        <v>0</v>
      </c>
      <c r="I295" s="28">
        <v>-342</v>
      </c>
      <c r="J295" s="25"/>
    </row>
    <row r="296" spans="1:10" s="16" customFormat="1" x14ac:dyDescent="0.2">
      <c r="A296" s="26" t="s">
        <v>2400</v>
      </c>
      <c r="B296" s="30" t="s">
        <v>2401</v>
      </c>
      <c r="C296" s="28">
        <v>0</v>
      </c>
      <c r="D296" s="28">
        <v>0</v>
      </c>
      <c r="E296" s="28">
        <v>0</v>
      </c>
      <c r="F296" s="28">
        <v>38458</v>
      </c>
      <c r="G296" s="28">
        <v>0</v>
      </c>
      <c r="H296" s="28">
        <v>0</v>
      </c>
      <c r="I296" s="28">
        <v>41143</v>
      </c>
      <c r="J296" s="25"/>
    </row>
    <row r="297" spans="1:10" s="16" customFormat="1" ht="12" x14ac:dyDescent="0.2">
      <c r="A297" s="25"/>
      <c r="B297" s="25"/>
      <c r="C297" s="25"/>
      <c r="D297" s="25"/>
      <c r="E297" s="25"/>
      <c r="F297" s="25"/>
      <c r="G297" s="25"/>
      <c r="H297" s="25"/>
      <c r="I297" s="25"/>
      <c r="J297" s="25"/>
    </row>
    <row r="298" spans="1:10" s="16" customFormat="1" ht="12.75" customHeight="1" x14ac:dyDescent="0.2">
      <c r="A298" s="74" t="s">
        <v>2687</v>
      </c>
      <c r="B298" s="74"/>
      <c r="C298" s="74"/>
      <c r="D298" s="74"/>
      <c r="E298" s="74"/>
      <c r="F298" s="74"/>
      <c r="G298" s="74"/>
      <c r="H298" s="74"/>
      <c r="I298" s="74"/>
      <c r="J298" s="74"/>
    </row>
    <row r="299" spans="1:10" s="16" customFormat="1" x14ac:dyDescent="0.2">
      <c r="A299" s="22" t="s">
        <v>2637</v>
      </c>
      <c r="B299" s="25"/>
      <c r="C299" s="25"/>
      <c r="D299" s="25"/>
      <c r="E299" s="25"/>
      <c r="F299" s="25"/>
      <c r="G299" s="25"/>
      <c r="H299" s="25"/>
      <c r="I299" s="25"/>
      <c r="J299" s="25"/>
    </row>
    <row r="300" spans="1:10" s="16" customFormat="1" ht="12.75" customHeight="1" x14ac:dyDescent="0.2">
      <c r="A300" s="25"/>
      <c r="B300" s="25"/>
      <c r="C300" s="25"/>
      <c r="D300" s="25"/>
      <c r="E300" s="25"/>
      <c r="F300" s="25"/>
      <c r="G300" s="25"/>
      <c r="H300" s="25"/>
      <c r="I300" s="25"/>
      <c r="J300" s="25"/>
    </row>
    <row r="301" spans="1:10" s="16" customFormat="1" x14ac:dyDescent="0.2">
      <c r="A301" s="22" t="s">
        <v>16</v>
      </c>
      <c r="B301" s="29" t="s">
        <v>2421</v>
      </c>
      <c r="C301" s="24">
        <v>940630</v>
      </c>
      <c r="D301" s="24">
        <v>987532</v>
      </c>
      <c r="E301" s="24">
        <v>46902</v>
      </c>
      <c r="F301" s="24">
        <v>948652</v>
      </c>
      <c r="G301" s="24">
        <v>8022</v>
      </c>
      <c r="H301" s="24">
        <v>-38880</v>
      </c>
      <c r="I301" s="24">
        <v>864288</v>
      </c>
      <c r="J301" s="25"/>
    </row>
    <row r="302" spans="1:10" s="16" customFormat="1" x14ac:dyDescent="0.2">
      <c r="A302" s="26" t="s">
        <v>649</v>
      </c>
      <c r="B302" s="30" t="s">
        <v>650</v>
      </c>
      <c r="C302" s="28">
        <v>4022</v>
      </c>
      <c r="D302" s="28">
        <v>4022</v>
      </c>
      <c r="E302" s="28">
        <v>0</v>
      </c>
      <c r="F302" s="28">
        <v>3600</v>
      </c>
      <c r="G302" s="28">
        <v>-422</v>
      </c>
      <c r="H302" s="28">
        <v>-422</v>
      </c>
      <c r="I302" s="28">
        <v>1367</v>
      </c>
      <c r="J302" s="25"/>
    </row>
    <row r="303" spans="1:10" s="16" customFormat="1" x14ac:dyDescent="0.2">
      <c r="A303" s="26" t="s">
        <v>958</v>
      </c>
      <c r="B303" s="30" t="s">
        <v>959</v>
      </c>
      <c r="C303" s="28">
        <v>936608</v>
      </c>
      <c r="D303" s="28">
        <v>983510</v>
      </c>
      <c r="E303" s="28">
        <v>46902</v>
      </c>
      <c r="F303" s="28">
        <v>945052</v>
      </c>
      <c r="G303" s="28">
        <v>8444</v>
      </c>
      <c r="H303" s="28">
        <v>-38458</v>
      </c>
      <c r="I303" s="28">
        <v>862921</v>
      </c>
      <c r="J303" s="25"/>
    </row>
    <row r="304" spans="1:10" s="16" customFormat="1" x14ac:dyDescent="0.2">
      <c r="A304" s="26" t="s">
        <v>960</v>
      </c>
      <c r="B304" s="30" t="s">
        <v>959</v>
      </c>
      <c r="C304" s="28">
        <v>936608</v>
      </c>
      <c r="D304" s="28">
        <v>983510</v>
      </c>
      <c r="E304" s="28">
        <v>46902</v>
      </c>
      <c r="F304" s="28">
        <v>945052</v>
      </c>
      <c r="G304" s="28">
        <v>8444</v>
      </c>
      <c r="H304" s="28">
        <v>-38458</v>
      </c>
      <c r="I304" s="28">
        <v>862921</v>
      </c>
      <c r="J304" s="25"/>
    </row>
    <row r="305" spans="1:10" s="16" customFormat="1" x14ac:dyDescent="0.2">
      <c r="A305" s="26" t="s">
        <v>961</v>
      </c>
      <c r="B305" s="30" t="s">
        <v>962</v>
      </c>
      <c r="C305" s="28">
        <v>936608</v>
      </c>
      <c r="D305" s="28">
        <v>983510</v>
      </c>
      <c r="E305" s="28">
        <v>46902</v>
      </c>
      <c r="F305" s="28">
        <v>945052</v>
      </c>
      <c r="G305" s="28">
        <v>8444</v>
      </c>
      <c r="H305" s="28">
        <v>-38458</v>
      </c>
      <c r="I305" s="28">
        <v>862921</v>
      </c>
      <c r="J305" s="25"/>
    </row>
    <row r="306" spans="1:10" s="16" customFormat="1" x14ac:dyDescent="0.2">
      <c r="A306" s="22" t="s">
        <v>979</v>
      </c>
      <c r="B306" s="29" t="s">
        <v>980</v>
      </c>
      <c r="C306" s="24">
        <v>940630</v>
      </c>
      <c r="D306" s="24">
        <v>987532</v>
      </c>
      <c r="E306" s="24">
        <v>46902</v>
      </c>
      <c r="F306" s="24">
        <v>947752</v>
      </c>
      <c r="G306" s="24">
        <v>7122</v>
      </c>
      <c r="H306" s="24">
        <v>-39780</v>
      </c>
      <c r="I306" s="24">
        <v>863946</v>
      </c>
      <c r="J306" s="25"/>
    </row>
    <row r="307" spans="1:10" s="16" customFormat="1" x14ac:dyDescent="0.2">
      <c r="A307" s="26" t="s">
        <v>981</v>
      </c>
      <c r="B307" s="30" t="s">
        <v>982</v>
      </c>
      <c r="C307" s="28">
        <v>931784</v>
      </c>
      <c r="D307" s="28">
        <v>947736</v>
      </c>
      <c r="E307" s="28">
        <v>15952</v>
      </c>
      <c r="F307" s="28">
        <v>908227</v>
      </c>
      <c r="G307" s="28">
        <v>-23557</v>
      </c>
      <c r="H307" s="28">
        <v>-39509</v>
      </c>
      <c r="I307" s="28">
        <v>806963</v>
      </c>
      <c r="J307" s="25"/>
    </row>
    <row r="308" spans="1:10" s="16" customFormat="1" x14ac:dyDescent="0.2">
      <c r="A308" s="26" t="s">
        <v>983</v>
      </c>
      <c r="B308" s="30" t="s">
        <v>984</v>
      </c>
      <c r="C308" s="28">
        <v>931784</v>
      </c>
      <c r="D308" s="28">
        <v>947736</v>
      </c>
      <c r="E308" s="28">
        <v>15952</v>
      </c>
      <c r="F308" s="28">
        <v>908227</v>
      </c>
      <c r="G308" s="28">
        <v>-23557</v>
      </c>
      <c r="H308" s="28">
        <v>-39509</v>
      </c>
      <c r="I308" s="28">
        <v>806963</v>
      </c>
      <c r="J308" s="25"/>
    </row>
    <row r="309" spans="1:10" s="16" customFormat="1" x14ac:dyDescent="0.2">
      <c r="A309" s="26" t="s">
        <v>985</v>
      </c>
      <c r="B309" s="30" t="s">
        <v>986</v>
      </c>
      <c r="C309" s="28">
        <v>755913</v>
      </c>
      <c r="D309" s="28">
        <v>783713</v>
      </c>
      <c r="E309" s="28">
        <v>27800</v>
      </c>
      <c r="F309" s="28">
        <v>753590</v>
      </c>
      <c r="G309" s="28">
        <v>-2323</v>
      </c>
      <c r="H309" s="28">
        <v>-30123</v>
      </c>
      <c r="I309" s="28">
        <v>606769</v>
      </c>
      <c r="J309" s="25"/>
    </row>
    <row r="310" spans="1:10" s="16" customFormat="1" x14ac:dyDescent="0.2">
      <c r="A310" s="26" t="s">
        <v>1053</v>
      </c>
      <c r="B310" s="30" t="s">
        <v>1054</v>
      </c>
      <c r="C310" s="28">
        <v>175871</v>
      </c>
      <c r="D310" s="28">
        <v>164023</v>
      </c>
      <c r="E310" s="28">
        <v>-11848</v>
      </c>
      <c r="F310" s="28">
        <v>154637</v>
      </c>
      <c r="G310" s="28">
        <v>-21234</v>
      </c>
      <c r="H310" s="28">
        <v>-9386</v>
      </c>
      <c r="I310" s="28">
        <v>200194</v>
      </c>
      <c r="J310" s="25"/>
    </row>
    <row r="311" spans="1:10" s="16" customFormat="1" x14ac:dyDescent="0.2">
      <c r="A311" s="26" t="s">
        <v>1599</v>
      </c>
      <c r="B311" s="30" t="s">
        <v>1600</v>
      </c>
      <c r="C311" s="28">
        <v>8846</v>
      </c>
      <c r="D311" s="28">
        <v>39796</v>
      </c>
      <c r="E311" s="28">
        <v>30950</v>
      </c>
      <c r="F311" s="28">
        <v>39525</v>
      </c>
      <c r="G311" s="28">
        <v>30679</v>
      </c>
      <c r="H311" s="28">
        <v>-271</v>
      </c>
      <c r="I311" s="28">
        <v>56983</v>
      </c>
      <c r="J311" s="25"/>
    </row>
    <row r="312" spans="1:10" s="16" customFormat="1" x14ac:dyDescent="0.2">
      <c r="A312" s="26" t="s">
        <v>1601</v>
      </c>
      <c r="B312" s="30" t="s">
        <v>1602</v>
      </c>
      <c r="C312" s="28">
        <v>8846</v>
      </c>
      <c r="D312" s="28">
        <v>39796</v>
      </c>
      <c r="E312" s="28">
        <v>30950</v>
      </c>
      <c r="F312" s="28">
        <v>39525</v>
      </c>
      <c r="G312" s="28">
        <v>30679</v>
      </c>
      <c r="H312" s="28">
        <v>-271</v>
      </c>
      <c r="I312" s="28">
        <v>56983</v>
      </c>
      <c r="J312" s="25"/>
    </row>
    <row r="313" spans="1:10" s="16" customFormat="1" x14ac:dyDescent="0.2">
      <c r="A313" s="22" t="s">
        <v>1749</v>
      </c>
      <c r="B313" s="29" t="s">
        <v>2422</v>
      </c>
      <c r="C313" s="24">
        <v>0</v>
      </c>
      <c r="D313" s="24">
        <v>0</v>
      </c>
      <c r="E313" s="24">
        <v>0</v>
      </c>
      <c r="F313" s="24">
        <v>900</v>
      </c>
      <c r="G313" s="24">
        <v>900</v>
      </c>
      <c r="H313" s="24">
        <v>900</v>
      </c>
      <c r="I313" s="24">
        <v>342</v>
      </c>
      <c r="J313" s="25"/>
    </row>
    <row r="314" spans="1:10" s="16" customFormat="1" x14ac:dyDescent="0.2">
      <c r="A314" s="22" t="s">
        <v>1750</v>
      </c>
      <c r="B314" s="29" t="s">
        <v>2423</v>
      </c>
      <c r="C314" s="24">
        <v>0</v>
      </c>
      <c r="D314" s="24">
        <v>0</v>
      </c>
      <c r="E314" s="24">
        <v>0</v>
      </c>
      <c r="F314" s="24">
        <v>-900</v>
      </c>
      <c r="G314" s="24">
        <v>-900</v>
      </c>
      <c r="H314" s="24">
        <v>-900</v>
      </c>
      <c r="I314" s="24">
        <v>-342</v>
      </c>
      <c r="J314" s="25"/>
    </row>
    <row r="315" spans="1:10" s="16" customFormat="1" x14ac:dyDescent="0.2">
      <c r="A315" s="26" t="s">
        <v>1752</v>
      </c>
      <c r="B315" s="30" t="s">
        <v>1753</v>
      </c>
      <c r="C315" s="28">
        <v>0</v>
      </c>
      <c r="D315" s="28">
        <v>0</v>
      </c>
      <c r="E315" s="28">
        <v>0</v>
      </c>
      <c r="F315" s="28">
        <v>-900</v>
      </c>
      <c r="G315" s="28">
        <v>0</v>
      </c>
      <c r="H315" s="28">
        <v>0</v>
      </c>
      <c r="I315" s="28">
        <v>-342</v>
      </c>
      <c r="J315" s="25"/>
    </row>
    <row r="316" spans="1:10" s="16" customFormat="1" x14ac:dyDescent="0.2">
      <c r="A316" s="26" t="s">
        <v>1790</v>
      </c>
      <c r="B316" s="30" t="s">
        <v>1791</v>
      </c>
      <c r="C316" s="28">
        <v>0</v>
      </c>
      <c r="D316" s="28">
        <v>0</v>
      </c>
      <c r="E316" s="28">
        <v>0</v>
      </c>
      <c r="F316" s="28">
        <v>-900</v>
      </c>
      <c r="G316" s="28">
        <v>0</v>
      </c>
      <c r="H316" s="28">
        <v>0</v>
      </c>
      <c r="I316" s="28">
        <v>-342</v>
      </c>
      <c r="J316" s="25"/>
    </row>
    <row r="317" spans="1:10" s="16" customFormat="1" ht="25.5" x14ac:dyDescent="0.2">
      <c r="A317" s="26" t="s">
        <v>1752</v>
      </c>
      <c r="B317" s="30" t="s">
        <v>2379</v>
      </c>
      <c r="C317" s="28">
        <v>0</v>
      </c>
      <c r="D317" s="28">
        <v>0</v>
      </c>
      <c r="E317" s="28">
        <v>0</v>
      </c>
      <c r="F317" s="28">
        <v>-900</v>
      </c>
      <c r="G317" s="28">
        <v>0</v>
      </c>
      <c r="H317" s="28">
        <v>0</v>
      </c>
      <c r="I317" s="28">
        <v>-342</v>
      </c>
      <c r="J317" s="25"/>
    </row>
    <row r="318" spans="1:10" s="16" customFormat="1" ht="25.5" x14ac:dyDescent="0.2">
      <c r="A318" s="26" t="s">
        <v>2384</v>
      </c>
      <c r="B318" s="30" t="s">
        <v>2385</v>
      </c>
      <c r="C318" s="28">
        <v>0</v>
      </c>
      <c r="D318" s="28">
        <v>0</v>
      </c>
      <c r="E318" s="28">
        <v>0</v>
      </c>
      <c r="F318" s="28">
        <v>-900</v>
      </c>
      <c r="G318" s="28">
        <v>0</v>
      </c>
      <c r="H318" s="28">
        <v>0</v>
      </c>
      <c r="I318" s="28">
        <v>-342</v>
      </c>
      <c r="J318" s="25"/>
    </row>
    <row r="319" spans="1:10" s="16" customFormat="1" x14ac:dyDescent="0.2">
      <c r="A319" s="26" t="s">
        <v>2400</v>
      </c>
      <c r="B319" s="30" t="s">
        <v>2401</v>
      </c>
      <c r="C319" s="28">
        <v>0</v>
      </c>
      <c r="D319" s="28">
        <v>0</v>
      </c>
      <c r="E319" s="28">
        <v>0</v>
      </c>
      <c r="F319" s="28">
        <v>38458</v>
      </c>
      <c r="G319" s="28">
        <v>0</v>
      </c>
      <c r="H319" s="28">
        <v>0</v>
      </c>
      <c r="I319" s="28">
        <v>41143</v>
      </c>
      <c r="J319" s="25"/>
    </row>
    <row r="320" spans="1:10" s="16" customFormat="1" ht="12" x14ac:dyDescent="0.2">
      <c r="A320" s="25"/>
      <c r="B320" s="25"/>
      <c r="C320" s="25"/>
      <c r="D320" s="25"/>
      <c r="E320" s="25"/>
      <c r="F320" s="25"/>
      <c r="G320" s="25"/>
      <c r="H320" s="25"/>
      <c r="I320" s="25"/>
      <c r="J320" s="25"/>
    </row>
    <row r="321" spans="1:10" s="16" customFormat="1" ht="12.75" customHeight="1" x14ac:dyDescent="0.2">
      <c r="A321" s="74" t="s">
        <v>2688</v>
      </c>
      <c r="B321" s="74"/>
      <c r="C321" s="74"/>
      <c r="D321" s="74"/>
      <c r="E321" s="74"/>
      <c r="F321" s="74"/>
      <c r="G321" s="74"/>
      <c r="H321" s="74"/>
      <c r="I321" s="74"/>
      <c r="J321" s="74"/>
    </row>
    <row r="322" spans="1:10" s="16" customFormat="1" x14ac:dyDescent="0.2">
      <c r="A322" s="22" t="s">
        <v>2637</v>
      </c>
      <c r="B322" s="25"/>
      <c r="C322" s="25"/>
      <c r="D322" s="25"/>
      <c r="E322" s="25"/>
      <c r="F322" s="25"/>
      <c r="G322" s="25"/>
      <c r="H322" s="25"/>
      <c r="I322" s="25"/>
      <c r="J322" s="25"/>
    </row>
    <row r="323" spans="1:10" s="16" customFormat="1" ht="12" x14ac:dyDescent="0.2">
      <c r="A323" s="25"/>
      <c r="B323" s="25"/>
      <c r="C323" s="25"/>
      <c r="D323" s="25"/>
      <c r="E323" s="25"/>
      <c r="F323" s="25"/>
      <c r="G323" s="25"/>
      <c r="H323" s="25"/>
      <c r="I323" s="25"/>
      <c r="J323" s="25"/>
    </row>
    <row r="324" spans="1:10" s="16" customFormat="1" x14ac:dyDescent="0.2">
      <c r="A324" s="22" t="s">
        <v>16</v>
      </c>
      <c r="B324" s="29" t="s">
        <v>2421</v>
      </c>
      <c r="C324" s="24">
        <v>86722</v>
      </c>
      <c r="D324" s="24">
        <v>86722</v>
      </c>
      <c r="E324" s="24">
        <v>0</v>
      </c>
      <c r="F324" s="24">
        <v>86722</v>
      </c>
      <c r="G324" s="24">
        <v>0</v>
      </c>
      <c r="H324" s="24">
        <v>0</v>
      </c>
      <c r="I324" s="24">
        <v>86722</v>
      </c>
      <c r="J324" s="25"/>
    </row>
    <row r="325" spans="1:10" s="16" customFormat="1" x14ac:dyDescent="0.2">
      <c r="A325" s="26" t="s">
        <v>958</v>
      </c>
      <c r="B325" s="30" t="s">
        <v>959</v>
      </c>
      <c r="C325" s="28">
        <v>86722</v>
      </c>
      <c r="D325" s="28">
        <v>86722</v>
      </c>
      <c r="E325" s="28">
        <v>0</v>
      </c>
      <c r="F325" s="28">
        <v>86722</v>
      </c>
      <c r="G325" s="28">
        <v>0</v>
      </c>
      <c r="H325" s="28">
        <v>0</v>
      </c>
      <c r="I325" s="28">
        <v>86722</v>
      </c>
      <c r="J325" s="25"/>
    </row>
    <row r="326" spans="1:10" s="16" customFormat="1" x14ac:dyDescent="0.2">
      <c r="A326" s="26" t="s">
        <v>960</v>
      </c>
      <c r="B326" s="30" t="s">
        <v>959</v>
      </c>
      <c r="C326" s="28">
        <v>86722</v>
      </c>
      <c r="D326" s="28">
        <v>86722</v>
      </c>
      <c r="E326" s="28">
        <v>0</v>
      </c>
      <c r="F326" s="28">
        <v>86722</v>
      </c>
      <c r="G326" s="28">
        <v>0</v>
      </c>
      <c r="H326" s="28">
        <v>0</v>
      </c>
      <c r="I326" s="28">
        <v>86722</v>
      </c>
      <c r="J326" s="25"/>
    </row>
    <row r="327" spans="1:10" s="16" customFormat="1" ht="12.75" customHeight="1" x14ac:dyDescent="0.2">
      <c r="A327" s="26" t="s">
        <v>961</v>
      </c>
      <c r="B327" s="30" t="s">
        <v>962</v>
      </c>
      <c r="C327" s="28">
        <v>86722</v>
      </c>
      <c r="D327" s="28">
        <v>86722</v>
      </c>
      <c r="E327" s="28">
        <v>0</v>
      </c>
      <c r="F327" s="28">
        <v>86722</v>
      </c>
      <c r="G327" s="28">
        <v>0</v>
      </c>
      <c r="H327" s="28">
        <v>0</v>
      </c>
      <c r="I327" s="28">
        <v>86722</v>
      </c>
      <c r="J327" s="25"/>
    </row>
    <row r="328" spans="1:10" s="16" customFormat="1" x14ac:dyDescent="0.2">
      <c r="A328" s="22" t="s">
        <v>979</v>
      </c>
      <c r="B328" s="29" t="s">
        <v>980</v>
      </c>
      <c r="C328" s="24">
        <v>86722</v>
      </c>
      <c r="D328" s="24">
        <v>86722</v>
      </c>
      <c r="E328" s="24">
        <v>0</v>
      </c>
      <c r="F328" s="24">
        <v>86722</v>
      </c>
      <c r="G328" s="24">
        <v>0</v>
      </c>
      <c r="H328" s="24">
        <v>0</v>
      </c>
      <c r="I328" s="24">
        <v>86722</v>
      </c>
      <c r="J328" s="25"/>
    </row>
    <row r="329" spans="1:10" s="16" customFormat="1" x14ac:dyDescent="0.2">
      <c r="A329" s="26" t="s">
        <v>981</v>
      </c>
      <c r="B329" s="30" t="s">
        <v>982</v>
      </c>
      <c r="C329" s="28">
        <v>86722</v>
      </c>
      <c r="D329" s="28">
        <v>86722</v>
      </c>
      <c r="E329" s="28">
        <v>0</v>
      </c>
      <c r="F329" s="28">
        <v>86722</v>
      </c>
      <c r="G329" s="28">
        <v>0</v>
      </c>
      <c r="H329" s="28">
        <v>0</v>
      </c>
      <c r="I329" s="28">
        <v>86722</v>
      </c>
      <c r="J329" s="25"/>
    </row>
    <row r="330" spans="1:10" s="16" customFormat="1" ht="25.5" x14ac:dyDescent="0.2">
      <c r="A330" s="26" t="s">
        <v>1266</v>
      </c>
      <c r="B330" s="30" t="s">
        <v>3032</v>
      </c>
      <c r="C330" s="28">
        <v>86722</v>
      </c>
      <c r="D330" s="28">
        <v>86722</v>
      </c>
      <c r="E330" s="28">
        <v>0</v>
      </c>
      <c r="F330" s="28">
        <v>86722</v>
      </c>
      <c r="G330" s="28">
        <v>0</v>
      </c>
      <c r="H330" s="28">
        <v>0</v>
      </c>
      <c r="I330" s="28">
        <v>86722</v>
      </c>
      <c r="J330" s="25"/>
    </row>
    <row r="331" spans="1:10" s="16" customFormat="1" x14ac:dyDescent="0.2">
      <c r="A331" s="26" t="s">
        <v>1267</v>
      </c>
      <c r="B331" s="30" t="s">
        <v>1268</v>
      </c>
      <c r="C331" s="28">
        <v>86722</v>
      </c>
      <c r="D331" s="28">
        <v>86722</v>
      </c>
      <c r="E331" s="28">
        <v>0</v>
      </c>
      <c r="F331" s="28">
        <v>86722</v>
      </c>
      <c r="G331" s="28">
        <v>0</v>
      </c>
      <c r="H331" s="28">
        <v>0</v>
      </c>
      <c r="I331" s="28">
        <v>86722</v>
      </c>
      <c r="J331" s="25"/>
    </row>
    <row r="332" spans="1:10" s="16" customFormat="1" ht="12" x14ac:dyDescent="0.2">
      <c r="A332" s="25"/>
      <c r="B332" s="25"/>
      <c r="C332" s="25"/>
      <c r="D332" s="25"/>
      <c r="E332" s="25"/>
      <c r="F332" s="25"/>
      <c r="G332" s="25"/>
      <c r="H332" s="25"/>
      <c r="I332" s="25"/>
      <c r="J332" s="25"/>
    </row>
    <row r="333" spans="1:10" s="16" customFormat="1" ht="12.75" customHeight="1" x14ac:dyDescent="0.2">
      <c r="A333" s="74" t="s">
        <v>2689</v>
      </c>
      <c r="B333" s="74"/>
      <c r="C333" s="74"/>
      <c r="D333" s="74"/>
      <c r="E333" s="74"/>
      <c r="F333" s="74"/>
      <c r="G333" s="74"/>
      <c r="H333" s="74"/>
      <c r="I333" s="74"/>
      <c r="J333" s="74"/>
    </row>
    <row r="334" spans="1:10" s="16" customFormat="1" x14ac:dyDescent="0.2">
      <c r="A334" s="22" t="s">
        <v>2438</v>
      </c>
      <c r="B334" s="25"/>
      <c r="C334" s="25"/>
      <c r="D334" s="25"/>
      <c r="E334" s="25"/>
      <c r="F334" s="25"/>
      <c r="G334" s="25"/>
      <c r="H334" s="25"/>
      <c r="I334" s="25"/>
      <c r="J334" s="25"/>
    </row>
    <row r="335" spans="1:10" s="16" customFormat="1" ht="12" x14ac:dyDescent="0.2">
      <c r="A335" s="25"/>
      <c r="B335" s="25"/>
      <c r="C335" s="25"/>
      <c r="D335" s="25"/>
      <c r="E335" s="25"/>
      <c r="F335" s="25"/>
      <c r="G335" s="25"/>
      <c r="H335" s="25"/>
      <c r="I335" s="25"/>
      <c r="J335" s="25"/>
    </row>
    <row r="336" spans="1:10" s="16" customFormat="1" x14ac:dyDescent="0.2">
      <c r="A336" s="22" t="s">
        <v>16</v>
      </c>
      <c r="B336" s="29" t="s">
        <v>2421</v>
      </c>
      <c r="C336" s="24">
        <v>445590911</v>
      </c>
      <c r="D336" s="24">
        <v>506593305</v>
      </c>
      <c r="E336" s="24">
        <v>61002394</v>
      </c>
      <c r="F336" s="24">
        <v>498279059</v>
      </c>
      <c r="G336" s="24">
        <v>52688148</v>
      </c>
      <c r="H336" s="24">
        <v>-8314246</v>
      </c>
      <c r="I336" s="24">
        <v>458184525</v>
      </c>
      <c r="J336" s="25"/>
    </row>
    <row r="337" spans="1:10" s="16" customFormat="1" x14ac:dyDescent="0.2">
      <c r="A337" s="26" t="s">
        <v>958</v>
      </c>
      <c r="B337" s="30" t="s">
        <v>959</v>
      </c>
      <c r="C337" s="28">
        <v>445590911</v>
      </c>
      <c r="D337" s="28">
        <v>506593305</v>
      </c>
      <c r="E337" s="28">
        <v>61002394</v>
      </c>
      <c r="F337" s="28">
        <v>498279059</v>
      </c>
      <c r="G337" s="28">
        <v>52688148</v>
      </c>
      <c r="H337" s="28">
        <v>-8314246</v>
      </c>
      <c r="I337" s="28">
        <v>458184525</v>
      </c>
      <c r="J337" s="25"/>
    </row>
    <row r="338" spans="1:10" s="16" customFormat="1" x14ac:dyDescent="0.2">
      <c r="A338" s="26" t="s">
        <v>960</v>
      </c>
      <c r="B338" s="30" t="s">
        <v>959</v>
      </c>
      <c r="C338" s="28">
        <v>445590911</v>
      </c>
      <c r="D338" s="28">
        <v>506593305</v>
      </c>
      <c r="E338" s="28">
        <v>61002394</v>
      </c>
      <c r="F338" s="28">
        <v>498279059</v>
      </c>
      <c r="G338" s="28">
        <v>52688148</v>
      </c>
      <c r="H338" s="28">
        <v>-8314246</v>
      </c>
      <c r="I338" s="28">
        <v>458184525</v>
      </c>
      <c r="J338" s="25"/>
    </row>
    <row r="339" spans="1:10" s="16" customFormat="1" ht="12.75" customHeight="1" x14ac:dyDescent="0.2">
      <c r="A339" s="26" t="s">
        <v>961</v>
      </c>
      <c r="B339" s="30" t="s">
        <v>962</v>
      </c>
      <c r="C339" s="28">
        <v>445590911</v>
      </c>
      <c r="D339" s="28">
        <v>506593305</v>
      </c>
      <c r="E339" s="28">
        <v>61002394</v>
      </c>
      <c r="F339" s="28">
        <v>498279059</v>
      </c>
      <c r="G339" s="28">
        <v>52688148</v>
      </c>
      <c r="H339" s="28">
        <v>-8314246</v>
      </c>
      <c r="I339" s="28">
        <v>458184525</v>
      </c>
      <c r="J339" s="25"/>
    </row>
    <row r="340" spans="1:10" s="16" customFormat="1" x14ac:dyDescent="0.2">
      <c r="A340" s="22" t="s">
        <v>979</v>
      </c>
      <c r="B340" s="29" t="s">
        <v>980</v>
      </c>
      <c r="C340" s="24">
        <v>431609470</v>
      </c>
      <c r="D340" s="24">
        <v>486311864</v>
      </c>
      <c r="E340" s="24">
        <v>54702394</v>
      </c>
      <c r="F340" s="24">
        <v>478357618</v>
      </c>
      <c r="G340" s="24">
        <v>46748148</v>
      </c>
      <c r="H340" s="24">
        <v>-7954246</v>
      </c>
      <c r="I340" s="24">
        <v>426157355</v>
      </c>
      <c r="J340" s="25"/>
    </row>
    <row r="341" spans="1:10" s="16" customFormat="1" x14ac:dyDescent="0.2">
      <c r="A341" s="26" t="s">
        <v>981</v>
      </c>
      <c r="B341" s="30" t="s">
        <v>982</v>
      </c>
      <c r="C341" s="28">
        <v>384447450</v>
      </c>
      <c r="D341" s="28">
        <v>414444544</v>
      </c>
      <c r="E341" s="28">
        <v>29997094</v>
      </c>
      <c r="F341" s="28">
        <v>414115757</v>
      </c>
      <c r="G341" s="28">
        <v>29668307</v>
      </c>
      <c r="H341" s="28">
        <v>-328787</v>
      </c>
      <c r="I341" s="28">
        <v>426157355</v>
      </c>
      <c r="J341" s="25"/>
    </row>
    <row r="342" spans="1:10" s="16" customFormat="1" ht="25.5" x14ac:dyDescent="0.2">
      <c r="A342" s="26" t="s">
        <v>1266</v>
      </c>
      <c r="B342" s="30" t="s">
        <v>3032</v>
      </c>
      <c r="C342" s="28">
        <v>0</v>
      </c>
      <c r="D342" s="28">
        <v>19901</v>
      </c>
      <c r="E342" s="28">
        <v>19901</v>
      </c>
      <c r="F342" s="28">
        <v>5727</v>
      </c>
      <c r="G342" s="28">
        <v>0</v>
      </c>
      <c r="H342" s="28">
        <v>-14174</v>
      </c>
      <c r="I342" s="28">
        <v>32859332</v>
      </c>
      <c r="J342" s="25"/>
    </row>
    <row r="343" spans="1:10" s="16" customFormat="1" x14ac:dyDescent="0.2">
      <c r="A343" s="26" t="s">
        <v>1267</v>
      </c>
      <c r="B343" s="30" t="s">
        <v>1268</v>
      </c>
      <c r="C343" s="28">
        <v>0</v>
      </c>
      <c r="D343" s="28">
        <v>19901</v>
      </c>
      <c r="E343" s="28">
        <v>19901</v>
      </c>
      <c r="F343" s="28">
        <v>5727</v>
      </c>
      <c r="G343" s="28">
        <v>0</v>
      </c>
      <c r="H343" s="28">
        <v>-14174</v>
      </c>
      <c r="I343" s="28">
        <v>32859332</v>
      </c>
      <c r="J343" s="25"/>
    </row>
    <row r="344" spans="1:10" s="16" customFormat="1" ht="25.5" x14ac:dyDescent="0.2">
      <c r="A344" s="26" t="s">
        <v>1475</v>
      </c>
      <c r="B344" s="30" t="s">
        <v>1476</v>
      </c>
      <c r="C344" s="28">
        <v>384447450</v>
      </c>
      <c r="D344" s="28">
        <v>414424643</v>
      </c>
      <c r="E344" s="28">
        <v>29977193</v>
      </c>
      <c r="F344" s="28">
        <v>414110030</v>
      </c>
      <c r="G344" s="28">
        <v>29662580</v>
      </c>
      <c r="H344" s="28">
        <v>-314613</v>
      </c>
      <c r="I344" s="28">
        <v>393298023</v>
      </c>
      <c r="J344" s="25"/>
    </row>
    <row r="345" spans="1:10" s="16" customFormat="1" ht="25.5" x14ac:dyDescent="0.2">
      <c r="A345" s="26" t="s">
        <v>1477</v>
      </c>
      <c r="B345" s="30" t="s">
        <v>1478</v>
      </c>
      <c r="C345" s="28">
        <v>384447450</v>
      </c>
      <c r="D345" s="28">
        <v>414424643</v>
      </c>
      <c r="E345" s="28">
        <v>29977193</v>
      </c>
      <c r="F345" s="28">
        <v>414110030</v>
      </c>
      <c r="G345" s="28">
        <v>29662580</v>
      </c>
      <c r="H345" s="28">
        <v>-314613</v>
      </c>
      <c r="I345" s="28">
        <v>393298023</v>
      </c>
      <c r="J345" s="25"/>
    </row>
    <row r="346" spans="1:10" s="16" customFormat="1" x14ac:dyDescent="0.2">
      <c r="A346" s="26" t="s">
        <v>1479</v>
      </c>
      <c r="B346" s="30" t="s">
        <v>1480</v>
      </c>
      <c r="C346" s="28">
        <v>384335000</v>
      </c>
      <c r="D346" s="28">
        <v>384715490</v>
      </c>
      <c r="E346" s="28">
        <v>380490</v>
      </c>
      <c r="F346" s="28">
        <v>384568534</v>
      </c>
      <c r="G346" s="28">
        <v>233534</v>
      </c>
      <c r="H346" s="28">
        <v>-146956</v>
      </c>
      <c r="I346" s="28">
        <v>391229991</v>
      </c>
      <c r="J346" s="25"/>
    </row>
    <row r="347" spans="1:10" s="16" customFormat="1" x14ac:dyDescent="0.2">
      <c r="A347" s="26" t="s">
        <v>1499</v>
      </c>
      <c r="B347" s="30" t="s">
        <v>1500</v>
      </c>
      <c r="C347" s="28">
        <v>112450</v>
      </c>
      <c r="D347" s="28">
        <v>29709153</v>
      </c>
      <c r="E347" s="28">
        <v>29596703</v>
      </c>
      <c r="F347" s="28">
        <v>29541496</v>
      </c>
      <c r="G347" s="28">
        <v>29429046</v>
      </c>
      <c r="H347" s="28">
        <v>-167657</v>
      </c>
      <c r="I347" s="28">
        <v>2068032</v>
      </c>
      <c r="J347" s="25"/>
    </row>
    <row r="348" spans="1:10" s="16" customFormat="1" x14ac:dyDescent="0.2">
      <c r="A348" s="26" t="s">
        <v>1599</v>
      </c>
      <c r="B348" s="30" t="s">
        <v>1600</v>
      </c>
      <c r="C348" s="28">
        <v>47162020</v>
      </c>
      <c r="D348" s="28">
        <v>71867320</v>
      </c>
      <c r="E348" s="28">
        <v>24705300</v>
      </c>
      <c r="F348" s="28">
        <v>64241861</v>
      </c>
      <c r="G348" s="28">
        <v>17079841</v>
      </c>
      <c r="H348" s="28">
        <v>-7625459</v>
      </c>
      <c r="I348" s="28">
        <v>0</v>
      </c>
      <c r="J348" s="25"/>
    </row>
    <row r="349" spans="1:10" s="16" customFormat="1" x14ac:dyDescent="0.2">
      <c r="A349" s="26" t="s">
        <v>1601</v>
      </c>
      <c r="B349" s="30" t="s">
        <v>1602</v>
      </c>
      <c r="C349" s="28">
        <v>47162020</v>
      </c>
      <c r="D349" s="28">
        <v>71867320</v>
      </c>
      <c r="E349" s="28">
        <v>24705300</v>
      </c>
      <c r="F349" s="28">
        <v>64241861</v>
      </c>
      <c r="G349" s="28">
        <v>17079841</v>
      </c>
      <c r="H349" s="28">
        <v>-7625459</v>
      </c>
      <c r="I349" s="28">
        <v>0</v>
      </c>
      <c r="J349" s="25"/>
    </row>
    <row r="350" spans="1:10" s="16" customFormat="1" x14ac:dyDescent="0.2">
      <c r="A350" s="22" t="s">
        <v>1749</v>
      </c>
      <c r="B350" s="29" t="s">
        <v>2422</v>
      </c>
      <c r="C350" s="24">
        <v>13981441</v>
      </c>
      <c r="D350" s="24">
        <v>20281441</v>
      </c>
      <c r="E350" s="24">
        <v>6300000</v>
      </c>
      <c r="F350" s="24">
        <v>19921441</v>
      </c>
      <c r="G350" s="24">
        <v>5940000</v>
      </c>
      <c r="H350" s="24">
        <v>-360000</v>
      </c>
      <c r="I350" s="24">
        <v>32027170</v>
      </c>
      <c r="J350" s="25"/>
    </row>
    <row r="351" spans="1:10" s="16" customFormat="1" x14ac:dyDescent="0.2">
      <c r="A351" s="22" t="s">
        <v>1750</v>
      </c>
      <c r="B351" s="29" t="s">
        <v>2423</v>
      </c>
      <c r="C351" s="24">
        <v>-13981441</v>
      </c>
      <c r="D351" s="24">
        <v>-20281441</v>
      </c>
      <c r="E351" s="24">
        <v>-6300000</v>
      </c>
      <c r="F351" s="24">
        <v>-19921441</v>
      </c>
      <c r="G351" s="24">
        <v>-5940000</v>
      </c>
      <c r="H351" s="24">
        <v>360000</v>
      </c>
      <c r="I351" s="24">
        <v>-32027170</v>
      </c>
      <c r="J351" s="25"/>
    </row>
    <row r="352" spans="1:10" s="16" customFormat="1" x14ac:dyDescent="0.2">
      <c r="A352" s="26" t="s">
        <v>2328</v>
      </c>
      <c r="B352" s="30" t="s">
        <v>2329</v>
      </c>
      <c r="C352" s="28">
        <v>-13981441</v>
      </c>
      <c r="D352" s="28">
        <v>-20281441</v>
      </c>
      <c r="E352" s="28">
        <v>-6300000</v>
      </c>
      <c r="F352" s="28">
        <v>-19921441</v>
      </c>
      <c r="G352" s="28">
        <v>-5940000</v>
      </c>
      <c r="H352" s="28">
        <v>360000</v>
      </c>
      <c r="I352" s="28">
        <v>-32027170</v>
      </c>
      <c r="J352" s="25"/>
    </row>
    <row r="353" spans="1:10" s="16" customFormat="1" x14ac:dyDescent="0.2">
      <c r="A353" s="26" t="s">
        <v>2400</v>
      </c>
      <c r="B353" s="30" t="s">
        <v>2401</v>
      </c>
      <c r="C353" s="28">
        <v>0</v>
      </c>
      <c r="D353" s="28">
        <v>0</v>
      </c>
      <c r="E353" s="28">
        <v>0</v>
      </c>
      <c r="F353" s="28">
        <v>8314246</v>
      </c>
      <c r="G353" s="28">
        <v>0</v>
      </c>
      <c r="H353" s="28">
        <v>0</v>
      </c>
      <c r="I353" s="28">
        <v>21885186</v>
      </c>
      <c r="J353" s="25"/>
    </row>
    <row r="354" spans="1:10" s="16" customFormat="1" ht="12" x14ac:dyDescent="0.2">
      <c r="A354" s="25"/>
      <c r="B354" s="25"/>
      <c r="C354" s="25"/>
      <c r="D354" s="25"/>
      <c r="E354" s="25"/>
      <c r="F354" s="25"/>
      <c r="G354" s="25"/>
      <c r="H354" s="25"/>
      <c r="I354" s="25"/>
      <c r="J354" s="25"/>
    </row>
    <row r="355" spans="1:10" s="16" customFormat="1" ht="12.75" customHeight="1" x14ac:dyDescent="0.2">
      <c r="A355" s="74" t="s">
        <v>2690</v>
      </c>
      <c r="B355" s="74"/>
      <c r="C355" s="74"/>
      <c r="D355" s="74"/>
      <c r="E355" s="74"/>
      <c r="F355" s="74"/>
      <c r="G355" s="74"/>
      <c r="H355" s="74"/>
      <c r="I355" s="74"/>
      <c r="J355" s="74"/>
    </row>
    <row r="356" spans="1:10" s="16" customFormat="1" x14ac:dyDescent="0.2">
      <c r="A356" s="22" t="s">
        <v>2691</v>
      </c>
      <c r="B356" s="25"/>
      <c r="C356" s="25"/>
      <c r="D356" s="25"/>
      <c r="E356" s="25"/>
      <c r="F356" s="25"/>
      <c r="G356" s="25"/>
      <c r="H356" s="25"/>
      <c r="I356" s="25"/>
      <c r="J356" s="25"/>
    </row>
    <row r="357" spans="1:10" s="16" customFormat="1" ht="12" x14ac:dyDescent="0.2">
      <c r="A357" s="25"/>
      <c r="B357" s="25"/>
      <c r="C357" s="25"/>
      <c r="D357" s="25"/>
      <c r="E357" s="25"/>
      <c r="F357" s="25"/>
      <c r="G357" s="25"/>
      <c r="H357" s="25"/>
      <c r="I357" s="25"/>
      <c r="J357" s="25"/>
    </row>
    <row r="358" spans="1:10" s="16" customFormat="1" x14ac:dyDescent="0.2">
      <c r="A358" s="22" t="s">
        <v>16</v>
      </c>
      <c r="B358" s="29" t="s">
        <v>2421</v>
      </c>
      <c r="C358" s="24">
        <v>384335000</v>
      </c>
      <c r="D358" s="24">
        <v>390712193</v>
      </c>
      <c r="E358" s="24">
        <v>6377193</v>
      </c>
      <c r="F358" s="24">
        <v>390565237</v>
      </c>
      <c r="G358" s="24">
        <v>6230237</v>
      </c>
      <c r="H358" s="24">
        <v>-146956</v>
      </c>
      <c r="I358" s="24">
        <v>393199991</v>
      </c>
      <c r="J358" s="25"/>
    </row>
    <row r="359" spans="1:10" s="16" customFormat="1" ht="12.75" customHeight="1" x14ac:dyDescent="0.2">
      <c r="A359" s="26" t="s">
        <v>958</v>
      </c>
      <c r="B359" s="30" t="s">
        <v>959</v>
      </c>
      <c r="C359" s="28">
        <v>384335000</v>
      </c>
      <c r="D359" s="28">
        <v>390712193</v>
      </c>
      <c r="E359" s="28">
        <v>6377193</v>
      </c>
      <c r="F359" s="28">
        <v>390565237</v>
      </c>
      <c r="G359" s="28">
        <v>6230237</v>
      </c>
      <c r="H359" s="28">
        <v>-146956</v>
      </c>
      <c r="I359" s="28">
        <v>393199991</v>
      </c>
      <c r="J359" s="25"/>
    </row>
    <row r="360" spans="1:10" s="16" customFormat="1" x14ac:dyDescent="0.2">
      <c r="A360" s="26" t="s">
        <v>960</v>
      </c>
      <c r="B360" s="30" t="s">
        <v>959</v>
      </c>
      <c r="C360" s="28">
        <v>384335000</v>
      </c>
      <c r="D360" s="28">
        <v>390712193</v>
      </c>
      <c r="E360" s="28">
        <v>6377193</v>
      </c>
      <c r="F360" s="28">
        <v>390565237</v>
      </c>
      <c r="G360" s="28">
        <v>6230237</v>
      </c>
      <c r="H360" s="28">
        <v>-146956</v>
      </c>
      <c r="I360" s="28">
        <v>393199991</v>
      </c>
      <c r="J360" s="25"/>
    </row>
    <row r="361" spans="1:10" s="16" customFormat="1" x14ac:dyDescent="0.2">
      <c r="A361" s="26" t="s">
        <v>961</v>
      </c>
      <c r="B361" s="30" t="s">
        <v>962</v>
      </c>
      <c r="C361" s="28">
        <v>384335000</v>
      </c>
      <c r="D361" s="28">
        <v>390712193</v>
      </c>
      <c r="E361" s="28">
        <v>6377193</v>
      </c>
      <c r="F361" s="28">
        <v>390565237</v>
      </c>
      <c r="G361" s="28">
        <v>6230237</v>
      </c>
      <c r="H361" s="28">
        <v>-146956</v>
      </c>
      <c r="I361" s="28">
        <v>393199991</v>
      </c>
      <c r="J361" s="25"/>
    </row>
    <row r="362" spans="1:10" s="16" customFormat="1" x14ac:dyDescent="0.2">
      <c r="A362" s="22" t="s">
        <v>979</v>
      </c>
      <c r="B362" s="29" t="s">
        <v>980</v>
      </c>
      <c r="C362" s="24">
        <v>384335000</v>
      </c>
      <c r="D362" s="24">
        <v>390712193</v>
      </c>
      <c r="E362" s="24">
        <v>6377193</v>
      </c>
      <c r="F362" s="24">
        <v>390565237</v>
      </c>
      <c r="G362" s="24">
        <v>6230237</v>
      </c>
      <c r="H362" s="24">
        <v>-146956</v>
      </c>
      <c r="I362" s="24">
        <v>393199991</v>
      </c>
      <c r="J362" s="25"/>
    </row>
    <row r="363" spans="1:10" s="16" customFormat="1" x14ac:dyDescent="0.2">
      <c r="A363" s="26" t="s">
        <v>981</v>
      </c>
      <c r="B363" s="30" t="s">
        <v>982</v>
      </c>
      <c r="C363" s="28">
        <v>384335000</v>
      </c>
      <c r="D363" s="28">
        <v>390712193</v>
      </c>
      <c r="E363" s="28">
        <v>6377193</v>
      </c>
      <c r="F363" s="28">
        <v>390565237</v>
      </c>
      <c r="G363" s="28">
        <v>6230237</v>
      </c>
      <c r="H363" s="28">
        <v>-146956</v>
      </c>
      <c r="I363" s="28">
        <v>393199991</v>
      </c>
      <c r="J363" s="25"/>
    </row>
    <row r="364" spans="1:10" s="16" customFormat="1" ht="25.5" x14ac:dyDescent="0.2">
      <c r="A364" s="26" t="s">
        <v>1475</v>
      </c>
      <c r="B364" s="30" t="s">
        <v>1476</v>
      </c>
      <c r="C364" s="28">
        <v>384335000</v>
      </c>
      <c r="D364" s="28">
        <v>390712193</v>
      </c>
      <c r="E364" s="28">
        <v>6377193</v>
      </c>
      <c r="F364" s="28">
        <v>390565237</v>
      </c>
      <c r="G364" s="28">
        <v>6230237</v>
      </c>
      <c r="H364" s="28">
        <v>-146956</v>
      </c>
      <c r="I364" s="28">
        <v>393199991</v>
      </c>
      <c r="J364" s="25"/>
    </row>
    <row r="365" spans="1:10" s="16" customFormat="1" ht="25.5" x14ac:dyDescent="0.2">
      <c r="A365" s="26" t="s">
        <v>1477</v>
      </c>
      <c r="B365" s="30" t="s">
        <v>1478</v>
      </c>
      <c r="C365" s="28">
        <v>384335000</v>
      </c>
      <c r="D365" s="28">
        <v>390712193</v>
      </c>
      <c r="E365" s="28">
        <v>6377193</v>
      </c>
      <c r="F365" s="28">
        <v>390565237</v>
      </c>
      <c r="G365" s="28">
        <v>6230237</v>
      </c>
      <c r="H365" s="28">
        <v>-146956</v>
      </c>
      <c r="I365" s="28">
        <v>393199991</v>
      </c>
      <c r="J365" s="25"/>
    </row>
    <row r="366" spans="1:10" s="16" customFormat="1" x14ac:dyDescent="0.2">
      <c r="A366" s="26" t="s">
        <v>1479</v>
      </c>
      <c r="B366" s="30" t="s">
        <v>1480</v>
      </c>
      <c r="C366" s="28">
        <v>384335000</v>
      </c>
      <c r="D366" s="28">
        <v>384715490</v>
      </c>
      <c r="E366" s="28">
        <v>380490</v>
      </c>
      <c r="F366" s="28">
        <v>384568534</v>
      </c>
      <c r="G366" s="28">
        <v>233534</v>
      </c>
      <c r="H366" s="28">
        <v>-146956</v>
      </c>
      <c r="I366" s="28">
        <v>391229991</v>
      </c>
      <c r="J366" s="25"/>
    </row>
    <row r="367" spans="1:10" s="16" customFormat="1" x14ac:dyDescent="0.2">
      <c r="A367" s="26" t="s">
        <v>1499</v>
      </c>
      <c r="B367" s="30" t="s">
        <v>1500</v>
      </c>
      <c r="C367" s="28">
        <v>0</v>
      </c>
      <c r="D367" s="28">
        <v>5996703</v>
      </c>
      <c r="E367" s="28">
        <v>5996703</v>
      </c>
      <c r="F367" s="28">
        <v>5996703</v>
      </c>
      <c r="G367" s="28">
        <v>0</v>
      </c>
      <c r="H367" s="28">
        <v>0</v>
      </c>
      <c r="I367" s="28">
        <v>1970000</v>
      </c>
      <c r="J367" s="25"/>
    </row>
    <row r="368" spans="1:10" s="16" customFormat="1" x14ac:dyDescent="0.2">
      <c r="A368" s="26" t="s">
        <v>2400</v>
      </c>
      <c r="B368" s="30" t="s">
        <v>2401</v>
      </c>
      <c r="C368" s="28">
        <v>0</v>
      </c>
      <c r="D368" s="28">
        <v>0</v>
      </c>
      <c r="E368" s="28">
        <v>0</v>
      </c>
      <c r="F368" s="28">
        <v>146956</v>
      </c>
      <c r="G368" s="28">
        <v>0</v>
      </c>
      <c r="H368" s="28">
        <v>0</v>
      </c>
      <c r="I368" s="28">
        <v>1088847</v>
      </c>
      <c r="J368" s="25"/>
    </row>
    <row r="369" spans="1:10" s="16" customFormat="1" ht="12" x14ac:dyDescent="0.2">
      <c r="A369" s="25"/>
      <c r="B369" s="25"/>
      <c r="C369" s="25"/>
      <c r="D369" s="25"/>
      <c r="E369" s="25"/>
      <c r="F369" s="25"/>
      <c r="G369" s="25"/>
      <c r="H369" s="25"/>
      <c r="I369" s="25"/>
      <c r="J369" s="25"/>
    </row>
    <row r="370" spans="1:10" s="16" customFormat="1" ht="12.75" customHeight="1" x14ac:dyDescent="0.2">
      <c r="A370" s="74" t="s">
        <v>2692</v>
      </c>
      <c r="B370" s="74"/>
      <c r="C370" s="74"/>
      <c r="D370" s="74"/>
      <c r="E370" s="74"/>
      <c r="F370" s="74"/>
      <c r="G370" s="74"/>
      <c r="H370" s="74"/>
      <c r="I370" s="74"/>
      <c r="J370" s="74"/>
    </row>
    <row r="371" spans="1:10" s="16" customFormat="1" x14ac:dyDescent="0.2">
      <c r="A371" s="22" t="s">
        <v>2575</v>
      </c>
      <c r="B371" s="25"/>
      <c r="C371" s="25"/>
      <c r="D371" s="25"/>
      <c r="E371" s="25"/>
      <c r="F371" s="25"/>
      <c r="G371" s="25"/>
      <c r="H371" s="25"/>
      <c r="I371" s="25"/>
      <c r="J371" s="25"/>
    </row>
    <row r="372" spans="1:10" s="16" customFormat="1" ht="12" x14ac:dyDescent="0.2">
      <c r="A372" s="25"/>
      <c r="B372" s="25"/>
      <c r="C372" s="25"/>
      <c r="D372" s="25"/>
      <c r="E372" s="25"/>
      <c r="F372" s="25"/>
      <c r="G372" s="25"/>
      <c r="H372" s="25"/>
      <c r="I372" s="25"/>
      <c r="J372" s="25"/>
    </row>
    <row r="373" spans="1:10" s="16" customFormat="1" x14ac:dyDescent="0.2">
      <c r="A373" s="22" t="s">
        <v>16</v>
      </c>
      <c r="B373" s="29" t="s">
        <v>2421</v>
      </c>
      <c r="C373" s="24">
        <v>5023742</v>
      </c>
      <c r="D373" s="24">
        <v>34923742</v>
      </c>
      <c r="E373" s="24">
        <v>29900000</v>
      </c>
      <c r="F373" s="24">
        <v>34396085</v>
      </c>
      <c r="G373" s="24">
        <v>29372343</v>
      </c>
      <c r="H373" s="24">
        <v>-527657</v>
      </c>
      <c r="I373" s="24">
        <v>32125202</v>
      </c>
      <c r="J373" s="25"/>
    </row>
    <row r="374" spans="1:10" s="16" customFormat="1" ht="12.75" customHeight="1" x14ac:dyDescent="0.2">
      <c r="A374" s="26" t="s">
        <v>958</v>
      </c>
      <c r="B374" s="30" t="s">
        <v>959</v>
      </c>
      <c r="C374" s="28">
        <v>5023742</v>
      </c>
      <c r="D374" s="28">
        <v>34923742</v>
      </c>
      <c r="E374" s="28">
        <v>29900000</v>
      </c>
      <c r="F374" s="28">
        <v>34396085</v>
      </c>
      <c r="G374" s="28">
        <v>29372343</v>
      </c>
      <c r="H374" s="28">
        <v>-527657</v>
      </c>
      <c r="I374" s="28">
        <v>32125202</v>
      </c>
      <c r="J374" s="25"/>
    </row>
    <row r="375" spans="1:10" s="16" customFormat="1" x14ac:dyDescent="0.2">
      <c r="A375" s="26" t="s">
        <v>960</v>
      </c>
      <c r="B375" s="30" t="s">
        <v>959</v>
      </c>
      <c r="C375" s="28">
        <v>5023742</v>
      </c>
      <c r="D375" s="28">
        <v>34923742</v>
      </c>
      <c r="E375" s="28">
        <v>29900000</v>
      </c>
      <c r="F375" s="28">
        <v>34396085</v>
      </c>
      <c r="G375" s="28">
        <v>29372343</v>
      </c>
      <c r="H375" s="28">
        <v>-527657</v>
      </c>
      <c r="I375" s="28">
        <v>32125202</v>
      </c>
      <c r="J375" s="25"/>
    </row>
    <row r="376" spans="1:10" s="16" customFormat="1" x14ac:dyDescent="0.2">
      <c r="A376" s="26" t="s">
        <v>961</v>
      </c>
      <c r="B376" s="30" t="s">
        <v>962</v>
      </c>
      <c r="C376" s="28">
        <v>5023742</v>
      </c>
      <c r="D376" s="28">
        <v>34923742</v>
      </c>
      <c r="E376" s="28">
        <v>29900000</v>
      </c>
      <c r="F376" s="28">
        <v>34396085</v>
      </c>
      <c r="G376" s="28">
        <v>29372343</v>
      </c>
      <c r="H376" s="28">
        <v>-527657</v>
      </c>
      <c r="I376" s="28">
        <v>32125202</v>
      </c>
      <c r="J376" s="25"/>
    </row>
    <row r="377" spans="1:10" s="16" customFormat="1" x14ac:dyDescent="0.2">
      <c r="A377" s="22" t="s">
        <v>979</v>
      </c>
      <c r="B377" s="29" t="s">
        <v>980</v>
      </c>
      <c r="C377" s="24">
        <v>112450</v>
      </c>
      <c r="D377" s="24">
        <v>23712450</v>
      </c>
      <c r="E377" s="24">
        <v>23600000</v>
      </c>
      <c r="F377" s="24">
        <v>23544793</v>
      </c>
      <c r="G377" s="24">
        <v>23432343</v>
      </c>
      <c r="H377" s="24">
        <v>-167657</v>
      </c>
      <c r="I377" s="24">
        <v>98032</v>
      </c>
      <c r="J377" s="25"/>
    </row>
    <row r="378" spans="1:10" s="16" customFormat="1" x14ac:dyDescent="0.2">
      <c r="A378" s="26" t="s">
        <v>981</v>
      </c>
      <c r="B378" s="30" t="s">
        <v>982</v>
      </c>
      <c r="C378" s="28">
        <v>112450</v>
      </c>
      <c r="D378" s="28">
        <v>23712450</v>
      </c>
      <c r="E378" s="28">
        <v>23600000</v>
      </c>
      <c r="F378" s="28">
        <v>23544793</v>
      </c>
      <c r="G378" s="28">
        <v>23432343</v>
      </c>
      <c r="H378" s="28">
        <v>-167657</v>
      </c>
      <c r="I378" s="28">
        <v>98032</v>
      </c>
      <c r="J378" s="25"/>
    </row>
    <row r="379" spans="1:10" s="16" customFormat="1" ht="25.5" x14ac:dyDescent="0.2">
      <c r="A379" s="26" t="s">
        <v>1475</v>
      </c>
      <c r="B379" s="30" t="s">
        <v>1476</v>
      </c>
      <c r="C379" s="28">
        <v>112450</v>
      </c>
      <c r="D379" s="28">
        <v>23712450</v>
      </c>
      <c r="E379" s="28">
        <v>23600000</v>
      </c>
      <c r="F379" s="28">
        <v>23544793</v>
      </c>
      <c r="G379" s="28">
        <v>23432343</v>
      </c>
      <c r="H379" s="28">
        <v>-167657</v>
      </c>
      <c r="I379" s="28">
        <v>98032</v>
      </c>
      <c r="J379" s="25"/>
    </row>
    <row r="380" spans="1:10" s="16" customFormat="1" ht="25.5" x14ac:dyDescent="0.2">
      <c r="A380" s="26" t="s">
        <v>1477</v>
      </c>
      <c r="B380" s="30" t="s">
        <v>1478</v>
      </c>
      <c r="C380" s="28">
        <v>112450</v>
      </c>
      <c r="D380" s="28">
        <v>23712450</v>
      </c>
      <c r="E380" s="28">
        <v>23600000</v>
      </c>
      <c r="F380" s="28">
        <v>23544793</v>
      </c>
      <c r="G380" s="28">
        <v>23432343</v>
      </c>
      <c r="H380" s="28">
        <v>-167657</v>
      </c>
      <c r="I380" s="28">
        <v>98032</v>
      </c>
      <c r="J380" s="25"/>
    </row>
    <row r="381" spans="1:10" s="16" customFormat="1" x14ac:dyDescent="0.2">
      <c r="A381" s="26" t="s">
        <v>1499</v>
      </c>
      <c r="B381" s="30" t="s">
        <v>1500</v>
      </c>
      <c r="C381" s="28">
        <v>112450</v>
      </c>
      <c r="D381" s="28">
        <v>23712450</v>
      </c>
      <c r="E381" s="28">
        <v>23600000</v>
      </c>
      <c r="F381" s="28">
        <v>23544793</v>
      </c>
      <c r="G381" s="28">
        <v>23432343</v>
      </c>
      <c r="H381" s="28">
        <v>-167657</v>
      </c>
      <c r="I381" s="28">
        <v>98032</v>
      </c>
      <c r="J381" s="25"/>
    </row>
    <row r="382" spans="1:10" s="16" customFormat="1" x14ac:dyDescent="0.2">
      <c r="A382" s="22" t="s">
        <v>1749</v>
      </c>
      <c r="B382" s="29" t="s">
        <v>2422</v>
      </c>
      <c r="C382" s="24">
        <v>4911292</v>
      </c>
      <c r="D382" s="24">
        <v>11211292</v>
      </c>
      <c r="E382" s="24">
        <v>6300000</v>
      </c>
      <c r="F382" s="24">
        <v>10851292</v>
      </c>
      <c r="G382" s="24">
        <v>5940000</v>
      </c>
      <c r="H382" s="24">
        <v>-360000</v>
      </c>
      <c r="I382" s="24">
        <v>32027170</v>
      </c>
      <c r="J382" s="25"/>
    </row>
    <row r="383" spans="1:10" s="16" customFormat="1" x14ac:dyDescent="0.2">
      <c r="A383" s="22" t="s">
        <v>1750</v>
      </c>
      <c r="B383" s="29" t="s">
        <v>2423</v>
      </c>
      <c r="C383" s="24">
        <v>-4911292</v>
      </c>
      <c r="D383" s="24">
        <v>-11211292</v>
      </c>
      <c r="E383" s="24">
        <v>-6300000</v>
      </c>
      <c r="F383" s="24">
        <v>-10851292</v>
      </c>
      <c r="G383" s="24">
        <v>-5940000</v>
      </c>
      <c r="H383" s="24">
        <v>360000</v>
      </c>
      <c r="I383" s="24">
        <v>-32027170</v>
      </c>
      <c r="J383" s="25"/>
    </row>
    <row r="384" spans="1:10" s="16" customFormat="1" x14ac:dyDescent="0.2">
      <c r="A384" s="26" t="s">
        <v>2328</v>
      </c>
      <c r="B384" s="30" t="s">
        <v>2329</v>
      </c>
      <c r="C384" s="28">
        <v>-4911292</v>
      </c>
      <c r="D384" s="28">
        <v>-11211292</v>
      </c>
      <c r="E384" s="28">
        <v>-6300000</v>
      </c>
      <c r="F384" s="28">
        <v>-10851292</v>
      </c>
      <c r="G384" s="28">
        <v>-5940000</v>
      </c>
      <c r="H384" s="28">
        <v>360000</v>
      </c>
      <c r="I384" s="28">
        <v>-32027170</v>
      </c>
      <c r="J384" s="25"/>
    </row>
    <row r="385" spans="1:10" s="16" customFormat="1" x14ac:dyDescent="0.2">
      <c r="A385" s="26" t="s">
        <v>2400</v>
      </c>
      <c r="B385" s="30" t="s">
        <v>2401</v>
      </c>
      <c r="C385" s="28">
        <v>0</v>
      </c>
      <c r="D385" s="28">
        <v>0</v>
      </c>
      <c r="E385" s="28">
        <v>0</v>
      </c>
      <c r="F385" s="28">
        <v>527657</v>
      </c>
      <c r="G385" s="28">
        <v>0</v>
      </c>
      <c r="H385" s="28">
        <v>0</v>
      </c>
      <c r="I385" s="28">
        <v>171255</v>
      </c>
      <c r="J385" s="25"/>
    </row>
    <row r="386" spans="1:10" s="16" customFormat="1" ht="12" x14ac:dyDescent="0.2">
      <c r="A386" s="25"/>
      <c r="B386" s="25"/>
      <c r="C386" s="25"/>
      <c r="D386" s="25"/>
      <c r="E386" s="25"/>
      <c r="F386" s="25"/>
      <c r="G386" s="25"/>
      <c r="H386" s="25"/>
      <c r="I386" s="25"/>
      <c r="J386" s="25"/>
    </row>
    <row r="387" spans="1:10" s="16" customFormat="1" ht="12.75" customHeight="1" x14ac:dyDescent="0.2">
      <c r="A387" s="74" t="s">
        <v>2693</v>
      </c>
      <c r="B387" s="74"/>
      <c r="C387" s="74"/>
      <c r="D387" s="74"/>
      <c r="E387" s="74"/>
      <c r="F387" s="74"/>
      <c r="G387" s="74"/>
      <c r="H387" s="74"/>
      <c r="I387" s="74"/>
      <c r="J387" s="74"/>
    </row>
    <row r="388" spans="1:10" s="16" customFormat="1" x14ac:dyDescent="0.2">
      <c r="A388" s="22" t="s">
        <v>2675</v>
      </c>
      <c r="B388" s="25"/>
      <c r="C388" s="25"/>
      <c r="D388" s="25"/>
      <c r="E388" s="25"/>
      <c r="F388" s="25"/>
      <c r="G388" s="25"/>
      <c r="H388" s="25"/>
      <c r="I388" s="25"/>
      <c r="J388" s="25"/>
    </row>
    <row r="389" spans="1:10" s="16" customFormat="1" ht="12" x14ac:dyDescent="0.2">
      <c r="A389" s="25"/>
      <c r="B389" s="25"/>
      <c r="C389" s="25"/>
      <c r="D389" s="25"/>
      <c r="E389" s="25"/>
      <c r="F389" s="25"/>
      <c r="G389" s="25"/>
      <c r="H389" s="25"/>
      <c r="I389" s="25"/>
      <c r="J389" s="25"/>
    </row>
    <row r="390" spans="1:10" s="16" customFormat="1" x14ac:dyDescent="0.2">
      <c r="A390" s="22" t="s">
        <v>16</v>
      </c>
      <c r="B390" s="29" t="s">
        <v>2421</v>
      </c>
      <c r="C390" s="24">
        <v>56232169</v>
      </c>
      <c r="D390" s="24">
        <v>80957370</v>
      </c>
      <c r="E390" s="24">
        <v>24725201</v>
      </c>
      <c r="F390" s="24">
        <v>73317737</v>
      </c>
      <c r="G390" s="24">
        <v>17085568</v>
      </c>
      <c r="H390" s="24">
        <v>-7639633</v>
      </c>
      <c r="I390" s="24">
        <v>32859332</v>
      </c>
      <c r="J390" s="25"/>
    </row>
    <row r="391" spans="1:10" s="16" customFormat="1" ht="12.75" customHeight="1" x14ac:dyDescent="0.2">
      <c r="A391" s="26" t="s">
        <v>958</v>
      </c>
      <c r="B391" s="30" t="s">
        <v>959</v>
      </c>
      <c r="C391" s="28">
        <v>56232169</v>
      </c>
      <c r="D391" s="28">
        <v>80957370</v>
      </c>
      <c r="E391" s="28">
        <v>24725201</v>
      </c>
      <c r="F391" s="28">
        <v>73317737</v>
      </c>
      <c r="G391" s="28">
        <v>17085568</v>
      </c>
      <c r="H391" s="28">
        <v>-7639633</v>
      </c>
      <c r="I391" s="28">
        <v>32859332</v>
      </c>
      <c r="J391" s="25"/>
    </row>
    <row r="392" spans="1:10" s="16" customFormat="1" x14ac:dyDescent="0.2">
      <c r="A392" s="26" t="s">
        <v>960</v>
      </c>
      <c r="B392" s="30" t="s">
        <v>959</v>
      </c>
      <c r="C392" s="28">
        <v>56232169</v>
      </c>
      <c r="D392" s="28">
        <v>80957370</v>
      </c>
      <c r="E392" s="28">
        <v>24725201</v>
      </c>
      <c r="F392" s="28">
        <v>73317737</v>
      </c>
      <c r="G392" s="28">
        <v>17085568</v>
      </c>
      <c r="H392" s="28">
        <v>-7639633</v>
      </c>
      <c r="I392" s="28">
        <v>32859332</v>
      </c>
      <c r="J392" s="25"/>
    </row>
    <row r="393" spans="1:10" s="16" customFormat="1" x14ac:dyDescent="0.2">
      <c r="A393" s="26" t="s">
        <v>961</v>
      </c>
      <c r="B393" s="30" t="s">
        <v>962</v>
      </c>
      <c r="C393" s="28">
        <v>56232169</v>
      </c>
      <c r="D393" s="28">
        <v>80957370</v>
      </c>
      <c r="E393" s="28">
        <v>24725201</v>
      </c>
      <c r="F393" s="28">
        <v>73317737</v>
      </c>
      <c r="G393" s="28">
        <v>17085568</v>
      </c>
      <c r="H393" s="28">
        <v>-7639633</v>
      </c>
      <c r="I393" s="28">
        <v>32859332</v>
      </c>
      <c r="J393" s="25"/>
    </row>
    <row r="394" spans="1:10" s="16" customFormat="1" x14ac:dyDescent="0.2">
      <c r="A394" s="22" t="s">
        <v>979</v>
      </c>
      <c r="B394" s="29" t="s">
        <v>980</v>
      </c>
      <c r="C394" s="24">
        <v>47162020</v>
      </c>
      <c r="D394" s="24">
        <v>71887221</v>
      </c>
      <c r="E394" s="24">
        <v>24725201</v>
      </c>
      <c r="F394" s="24">
        <v>64247588</v>
      </c>
      <c r="G394" s="24">
        <v>17085568</v>
      </c>
      <c r="H394" s="24">
        <v>-7639633</v>
      </c>
      <c r="I394" s="24">
        <v>32859332</v>
      </c>
      <c r="J394" s="25"/>
    </row>
    <row r="395" spans="1:10" s="16" customFormat="1" x14ac:dyDescent="0.2">
      <c r="A395" s="26" t="s">
        <v>981</v>
      </c>
      <c r="B395" s="30" t="s">
        <v>982</v>
      </c>
      <c r="C395" s="28">
        <v>0</v>
      </c>
      <c r="D395" s="28">
        <v>19901</v>
      </c>
      <c r="E395" s="28">
        <v>19901</v>
      </c>
      <c r="F395" s="28">
        <v>5727</v>
      </c>
      <c r="G395" s="28">
        <v>0</v>
      </c>
      <c r="H395" s="28">
        <v>-14174</v>
      </c>
      <c r="I395" s="28">
        <v>32859332</v>
      </c>
      <c r="J395" s="25"/>
    </row>
    <row r="396" spans="1:10" s="16" customFormat="1" ht="25.5" x14ac:dyDescent="0.2">
      <c r="A396" s="26" t="s">
        <v>1266</v>
      </c>
      <c r="B396" s="30" t="s">
        <v>3032</v>
      </c>
      <c r="C396" s="28">
        <v>0</v>
      </c>
      <c r="D396" s="28">
        <v>19901</v>
      </c>
      <c r="E396" s="28">
        <v>19901</v>
      </c>
      <c r="F396" s="28">
        <v>5727</v>
      </c>
      <c r="G396" s="28">
        <v>0</v>
      </c>
      <c r="H396" s="28">
        <v>-14174</v>
      </c>
      <c r="I396" s="28">
        <v>32859332</v>
      </c>
      <c r="J396" s="25"/>
    </row>
    <row r="397" spans="1:10" s="16" customFormat="1" x14ac:dyDescent="0.2">
      <c r="A397" s="26" t="s">
        <v>1267</v>
      </c>
      <c r="B397" s="30" t="s">
        <v>1268</v>
      </c>
      <c r="C397" s="28">
        <v>0</v>
      </c>
      <c r="D397" s="28">
        <v>19901</v>
      </c>
      <c r="E397" s="28">
        <v>19901</v>
      </c>
      <c r="F397" s="28">
        <v>5727</v>
      </c>
      <c r="G397" s="28">
        <v>0</v>
      </c>
      <c r="H397" s="28">
        <v>-14174</v>
      </c>
      <c r="I397" s="28">
        <v>32859332</v>
      </c>
      <c r="J397" s="25"/>
    </row>
    <row r="398" spans="1:10" s="16" customFormat="1" x14ac:dyDescent="0.2">
      <c r="A398" s="26" t="s">
        <v>1599</v>
      </c>
      <c r="B398" s="30" t="s">
        <v>1600</v>
      </c>
      <c r="C398" s="28">
        <v>47162020</v>
      </c>
      <c r="D398" s="28">
        <v>71867320</v>
      </c>
      <c r="E398" s="28">
        <v>24705300</v>
      </c>
      <c r="F398" s="28">
        <v>64241861</v>
      </c>
      <c r="G398" s="28">
        <v>17079841</v>
      </c>
      <c r="H398" s="28">
        <v>-7625459</v>
      </c>
      <c r="I398" s="28">
        <v>0</v>
      </c>
      <c r="J398" s="25"/>
    </row>
    <row r="399" spans="1:10" s="16" customFormat="1" x14ac:dyDescent="0.2">
      <c r="A399" s="26" t="s">
        <v>1601</v>
      </c>
      <c r="B399" s="30" t="s">
        <v>1602</v>
      </c>
      <c r="C399" s="28">
        <v>47162020</v>
      </c>
      <c r="D399" s="28">
        <v>71867320</v>
      </c>
      <c r="E399" s="28">
        <v>24705300</v>
      </c>
      <c r="F399" s="28">
        <v>64241861</v>
      </c>
      <c r="G399" s="28">
        <v>17079841</v>
      </c>
      <c r="H399" s="28">
        <v>-7625459</v>
      </c>
      <c r="I399" s="28">
        <v>0</v>
      </c>
      <c r="J399" s="25"/>
    </row>
    <row r="400" spans="1:10" s="16" customFormat="1" x14ac:dyDescent="0.2">
      <c r="A400" s="22" t="s">
        <v>1749</v>
      </c>
      <c r="B400" s="29" t="s">
        <v>2422</v>
      </c>
      <c r="C400" s="24">
        <v>9070149</v>
      </c>
      <c r="D400" s="24">
        <v>9070149</v>
      </c>
      <c r="E400" s="24">
        <v>0</v>
      </c>
      <c r="F400" s="24">
        <v>9070149</v>
      </c>
      <c r="G400" s="24">
        <v>0</v>
      </c>
      <c r="H400" s="24">
        <v>0</v>
      </c>
      <c r="I400" s="24">
        <v>0</v>
      </c>
      <c r="J400" s="25"/>
    </row>
    <row r="401" spans="1:10" s="16" customFormat="1" x14ac:dyDescent="0.2">
      <c r="A401" s="22" t="s">
        <v>1750</v>
      </c>
      <c r="B401" s="29" t="s">
        <v>2423</v>
      </c>
      <c r="C401" s="24">
        <v>-9070149</v>
      </c>
      <c r="D401" s="24">
        <v>-9070149</v>
      </c>
      <c r="E401" s="24">
        <v>0</v>
      </c>
      <c r="F401" s="24">
        <v>-9070149</v>
      </c>
      <c r="G401" s="24">
        <v>0</v>
      </c>
      <c r="H401" s="24">
        <v>0</v>
      </c>
      <c r="I401" s="24">
        <v>0</v>
      </c>
      <c r="J401" s="25"/>
    </row>
    <row r="402" spans="1:10" s="16" customFormat="1" x14ac:dyDescent="0.2">
      <c r="A402" s="26" t="s">
        <v>2328</v>
      </c>
      <c r="B402" s="30" t="s">
        <v>2329</v>
      </c>
      <c r="C402" s="28">
        <v>-9070149</v>
      </c>
      <c r="D402" s="28">
        <v>-9070149</v>
      </c>
      <c r="E402" s="28">
        <v>0</v>
      </c>
      <c r="F402" s="28">
        <v>-9070149</v>
      </c>
      <c r="G402" s="28">
        <v>0</v>
      </c>
      <c r="H402" s="28">
        <v>0</v>
      </c>
      <c r="I402" s="28">
        <v>0</v>
      </c>
      <c r="J402" s="25"/>
    </row>
    <row r="403" spans="1:10" s="16" customFormat="1" x14ac:dyDescent="0.2">
      <c r="A403" s="26" t="s">
        <v>2400</v>
      </c>
      <c r="B403" s="30" t="s">
        <v>2401</v>
      </c>
      <c r="C403" s="28">
        <v>0</v>
      </c>
      <c r="D403" s="28">
        <v>0</v>
      </c>
      <c r="E403" s="28">
        <v>0</v>
      </c>
      <c r="F403" s="28">
        <v>7639633</v>
      </c>
      <c r="G403" s="28">
        <v>0</v>
      </c>
      <c r="H403" s="28">
        <v>0</v>
      </c>
      <c r="I403" s="28">
        <v>20625084</v>
      </c>
      <c r="J403" s="25"/>
    </row>
    <row r="404" spans="1:10" s="16" customFormat="1" ht="12.75" customHeight="1" x14ac:dyDescent="0.2">
      <c r="A404" s="25"/>
      <c r="B404" s="25"/>
      <c r="C404" s="25"/>
      <c r="D404" s="25"/>
      <c r="E404" s="25"/>
      <c r="F404" s="25"/>
      <c r="G404" s="25"/>
      <c r="H404" s="25"/>
      <c r="I404" s="25"/>
      <c r="J404" s="25"/>
    </row>
    <row r="405" spans="1:10" s="16" customFormat="1" ht="12.75" customHeight="1" x14ac:dyDescent="0.2">
      <c r="A405" s="74" t="s">
        <v>2694</v>
      </c>
      <c r="B405" s="74"/>
      <c r="C405" s="74"/>
      <c r="D405" s="74"/>
      <c r="E405" s="74"/>
      <c r="F405" s="74"/>
      <c r="G405" s="74"/>
      <c r="H405" s="74"/>
      <c r="I405" s="74"/>
      <c r="J405" s="74"/>
    </row>
    <row r="406" spans="1:10" s="16" customFormat="1" x14ac:dyDescent="0.2">
      <c r="A406" s="22" t="s">
        <v>2668</v>
      </c>
      <c r="B406" s="25"/>
      <c r="C406" s="25"/>
      <c r="D406" s="25"/>
      <c r="E406" s="25"/>
      <c r="F406" s="25"/>
      <c r="G406" s="25"/>
      <c r="H406" s="25"/>
      <c r="I406" s="25"/>
      <c r="J406" s="25"/>
    </row>
    <row r="407" spans="1:10" s="16" customFormat="1" ht="12" x14ac:dyDescent="0.2">
      <c r="A407" s="25"/>
      <c r="B407" s="25"/>
      <c r="C407" s="25"/>
      <c r="D407" s="25"/>
      <c r="E407" s="25"/>
      <c r="F407" s="25"/>
      <c r="G407" s="25"/>
      <c r="H407" s="25"/>
      <c r="I407" s="25"/>
      <c r="J407" s="25"/>
    </row>
    <row r="408" spans="1:10" s="16" customFormat="1" x14ac:dyDescent="0.2">
      <c r="A408" s="26" t="s">
        <v>1752</v>
      </c>
      <c r="B408" s="30" t="s">
        <v>1753</v>
      </c>
      <c r="C408" s="28">
        <v>334457337</v>
      </c>
      <c r="D408" s="28">
        <v>334457337</v>
      </c>
      <c r="E408" s="28">
        <v>0</v>
      </c>
      <c r="F408" s="28">
        <v>136676809</v>
      </c>
      <c r="G408" s="28">
        <v>-197780528</v>
      </c>
      <c r="H408" s="28">
        <v>-197780528</v>
      </c>
      <c r="I408" s="28">
        <v>165625938</v>
      </c>
      <c r="J408" s="25"/>
    </row>
    <row r="409" spans="1:10" s="16" customFormat="1" x14ac:dyDescent="0.2">
      <c r="A409" s="26" t="s">
        <v>1754</v>
      </c>
      <c r="B409" s="30" t="s">
        <v>1755</v>
      </c>
      <c r="C409" s="28">
        <v>334457337</v>
      </c>
      <c r="D409" s="28">
        <v>334457337</v>
      </c>
      <c r="E409" s="28">
        <v>0</v>
      </c>
      <c r="F409" s="28">
        <v>0</v>
      </c>
      <c r="G409" s="28">
        <v>-334457337</v>
      </c>
      <c r="H409" s="28">
        <v>-334457337</v>
      </c>
      <c r="I409" s="28">
        <v>0</v>
      </c>
      <c r="J409" s="25"/>
    </row>
    <row r="410" spans="1:10" s="16" customFormat="1" x14ac:dyDescent="0.2">
      <c r="A410" s="26" t="s">
        <v>1790</v>
      </c>
      <c r="B410" s="30" t="s">
        <v>1791</v>
      </c>
      <c r="C410" s="28">
        <v>0</v>
      </c>
      <c r="D410" s="28">
        <v>0</v>
      </c>
      <c r="E410" s="28">
        <v>0</v>
      </c>
      <c r="F410" s="28">
        <v>136676809</v>
      </c>
      <c r="G410" s="28">
        <v>0</v>
      </c>
      <c r="H410" s="28">
        <v>0</v>
      </c>
      <c r="I410" s="28">
        <v>165625938</v>
      </c>
      <c r="J410" s="25"/>
    </row>
    <row r="411" spans="1:10" s="16" customFormat="1" x14ac:dyDescent="0.2">
      <c r="A411" s="26" t="s">
        <v>2076</v>
      </c>
      <c r="B411" s="30" t="s">
        <v>2077</v>
      </c>
      <c r="C411" s="28">
        <v>-334457337</v>
      </c>
      <c r="D411" s="28">
        <v>-334457337</v>
      </c>
      <c r="E411" s="28">
        <v>0</v>
      </c>
      <c r="F411" s="28">
        <v>-136676809</v>
      </c>
      <c r="G411" s="28">
        <v>197780528</v>
      </c>
      <c r="H411" s="28">
        <v>197780528</v>
      </c>
      <c r="I411" s="28">
        <v>-165625938</v>
      </c>
      <c r="J411" s="25"/>
    </row>
    <row r="412" spans="1:10" s="16" customFormat="1" x14ac:dyDescent="0.2">
      <c r="A412" s="26" t="s">
        <v>2140</v>
      </c>
      <c r="B412" s="30" t="s">
        <v>2141</v>
      </c>
      <c r="C412" s="28">
        <v>0</v>
      </c>
      <c r="D412" s="28">
        <v>0</v>
      </c>
      <c r="E412" s="28">
        <v>0</v>
      </c>
      <c r="F412" s="28">
        <v>183894700</v>
      </c>
      <c r="G412" s="28">
        <v>0</v>
      </c>
      <c r="H412" s="28">
        <v>0</v>
      </c>
      <c r="I412" s="28">
        <v>154354698</v>
      </c>
      <c r="J412" s="25"/>
    </row>
    <row r="413" spans="1:10" s="16" customFormat="1" ht="25.5" x14ac:dyDescent="0.2">
      <c r="A413" s="26" t="s">
        <v>1752</v>
      </c>
      <c r="B413" s="30" t="s">
        <v>2379</v>
      </c>
      <c r="C413" s="28">
        <v>0</v>
      </c>
      <c r="D413" s="28">
        <v>0</v>
      </c>
      <c r="E413" s="28">
        <v>0</v>
      </c>
      <c r="F413" s="28">
        <v>136676809</v>
      </c>
      <c r="G413" s="28">
        <v>0</v>
      </c>
      <c r="H413" s="28">
        <v>0</v>
      </c>
      <c r="I413" s="28">
        <v>165625938</v>
      </c>
      <c r="J413" s="25"/>
    </row>
    <row r="414" spans="1:10" s="16" customFormat="1" ht="25.5" x14ac:dyDescent="0.2">
      <c r="A414" s="26" t="s">
        <v>2396</v>
      </c>
      <c r="B414" s="30" t="s">
        <v>2397</v>
      </c>
      <c r="C414" s="28">
        <v>334457337</v>
      </c>
      <c r="D414" s="28">
        <v>334457337</v>
      </c>
      <c r="E414" s="28">
        <v>0</v>
      </c>
      <c r="F414" s="28">
        <v>136676809</v>
      </c>
      <c r="G414" s="28">
        <v>-197780528</v>
      </c>
      <c r="H414" s="28">
        <v>-197780528</v>
      </c>
      <c r="I414" s="28">
        <v>165625938</v>
      </c>
      <c r="J414" s="25"/>
    </row>
    <row r="415" spans="1:10" s="16" customFormat="1" ht="12.75" customHeight="1" x14ac:dyDescent="0.2">
      <c r="A415" s="25"/>
      <c r="B415" s="25"/>
      <c r="C415" s="25"/>
      <c r="D415" s="25"/>
      <c r="E415" s="25"/>
      <c r="F415" s="25"/>
      <c r="G415" s="25"/>
      <c r="H415" s="25"/>
      <c r="I415" s="25"/>
      <c r="J415" s="25"/>
    </row>
    <row r="416" spans="1:10" s="16" customFormat="1" ht="12.75" customHeight="1" x14ac:dyDescent="0.2">
      <c r="A416" s="74" t="s">
        <v>2695</v>
      </c>
      <c r="B416" s="74"/>
      <c r="C416" s="74"/>
      <c r="D416" s="74"/>
      <c r="E416" s="74"/>
      <c r="F416" s="74"/>
      <c r="G416" s="74"/>
      <c r="H416" s="74"/>
      <c r="I416" s="74"/>
      <c r="J416" s="74"/>
    </row>
    <row r="417" spans="1:10" s="16" customFormat="1" x14ac:dyDescent="0.2">
      <c r="A417" s="22" t="s">
        <v>2668</v>
      </c>
      <c r="B417" s="25"/>
      <c r="C417" s="25"/>
      <c r="D417" s="25"/>
      <c r="E417" s="25"/>
      <c r="F417" s="25"/>
      <c r="G417" s="25"/>
      <c r="H417" s="25"/>
      <c r="I417" s="25"/>
      <c r="J417" s="25"/>
    </row>
    <row r="418" spans="1:10" s="16" customFormat="1" ht="12" x14ac:dyDescent="0.2">
      <c r="A418" s="25"/>
      <c r="B418" s="25"/>
      <c r="C418" s="25"/>
      <c r="D418" s="25"/>
      <c r="E418" s="25"/>
      <c r="F418" s="25"/>
      <c r="G418" s="25"/>
      <c r="H418" s="25"/>
      <c r="I418" s="25"/>
      <c r="J418" s="25"/>
    </row>
    <row r="419" spans="1:10" s="16" customFormat="1" x14ac:dyDescent="0.2">
      <c r="A419" s="22" t="s">
        <v>16</v>
      </c>
      <c r="B419" s="29" t="s">
        <v>2421</v>
      </c>
      <c r="C419" s="24">
        <v>90286359</v>
      </c>
      <c r="D419" s="24">
        <v>216893900</v>
      </c>
      <c r="E419" s="24">
        <v>126607541</v>
      </c>
      <c r="F419" s="24">
        <v>216846824</v>
      </c>
      <c r="G419" s="24">
        <v>126560465</v>
      </c>
      <c r="H419" s="24">
        <v>-47076</v>
      </c>
      <c r="I419" s="24">
        <v>106150453</v>
      </c>
      <c r="J419" s="25"/>
    </row>
    <row r="420" spans="1:10" s="16" customFormat="1" x14ac:dyDescent="0.2">
      <c r="A420" s="26" t="s">
        <v>958</v>
      </c>
      <c r="B420" s="30" t="s">
        <v>959</v>
      </c>
      <c r="C420" s="28">
        <v>90286359</v>
      </c>
      <c r="D420" s="28">
        <v>216893900</v>
      </c>
      <c r="E420" s="28">
        <v>126607541</v>
      </c>
      <c r="F420" s="28">
        <v>216846824</v>
      </c>
      <c r="G420" s="28">
        <v>126560465</v>
      </c>
      <c r="H420" s="28">
        <v>-47076</v>
      </c>
      <c r="I420" s="28">
        <v>106150453</v>
      </c>
      <c r="J420" s="25"/>
    </row>
    <row r="421" spans="1:10" s="16" customFormat="1" x14ac:dyDescent="0.2">
      <c r="A421" s="26" t="s">
        <v>960</v>
      </c>
      <c r="B421" s="30" t="s">
        <v>959</v>
      </c>
      <c r="C421" s="28">
        <v>90286359</v>
      </c>
      <c r="D421" s="28">
        <v>216893900</v>
      </c>
      <c r="E421" s="28">
        <v>126607541</v>
      </c>
      <c r="F421" s="28">
        <v>216846824</v>
      </c>
      <c r="G421" s="28">
        <v>126560465</v>
      </c>
      <c r="H421" s="28">
        <v>-47076</v>
      </c>
      <c r="I421" s="28">
        <v>106150453</v>
      </c>
      <c r="J421" s="25"/>
    </row>
    <row r="422" spans="1:10" s="16" customFormat="1" x14ac:dyDescent="0.2">
      <c r="A422" s="26" t="s">
        <v>961</v>
      </c>
      <c r="B422" s="30" t="s">
        <v>962</v>
      </c>
      <c r="C422" s="28">
        <v>90286359</v>
      </c>
      <c r="D422" s="28">
        <v>216893900</v>
      </c>
      <c r="E422" s="28">
        <v>126607541</v>
      </c>
      <c r="F422" s="28">
        <v>216846824</v>
      </c>
      <c r="G422" s="28">
        <v>126560465</v>
      </c>
      <c r="H422" s="28">
        <v>-47076</v>
      </c>
      <c r="I422" s="28">
        <v>106150453</v>
      </c>
      <c r="J422" s="25"/>
    </row>
    <row r="423" spans="1:10" s="16" customFormat="1" x14ac:dyDescent="0.2">
      <c r="A423" s="22" t="s">
        <v>979</v>
      </c>
      <c r="B423" s="29" t="s">
        <v>980</v>
      </c>
      <c r="C423" s="24">
        <v>90286359</v>
      </c>
      <c r="D423" s="24">
        <v>216893900</v>
      </c>
      <c r="E423" s="24">
        <v>126607541</v>
      </c>
      <c r="F423" s="24">
        <v>216846824</v>
      </c>
      <c r="G423" s="24">
        <v>126560465</v>
      </c>
      <c r="H423" s="24">
        <v>-47076</v>
      </c>
      <c r="I423" s="24">
        <v>106150453</v>
      </c>
      <c r="J423" s="25"/>
    </row>
    <row r="424" spans="1:10" s="16" customFormat="1" x14ac:dyDescent="0.2">
      <c r="A424" s="26" t="s">
        <v>981</v>
      </c>
      <c r="B424" s="30" t="s">
        <v>982</v>
      </c>
      <c r="C424" s="28">
        <v>66777876</v>
      </c>
      <c r="D424" s="28">
        <v>154774248</v>
      </c>
      <c r="E424" s="28">
        <v>87996372</v>
      </c>
      <c r="F424" s="28">
        <v>154727178</v>
      </c>
      <c r="G424" s="28">
        <v>87949302</v>
      </c>
      <c r="H424" s="28">
        <v>-47070</v>
      </c>
      <c r="I424" s="28">
        <v>94450330</v>
      </c>
      <c r="J424" s="25"/>
    </row>
    <row r="425" spans="1:10" s="16" customFormat="1" x14ac:dyDescent="0.2">
      <c r="A425" s="26" t="s">
        <v>983</v>
      </c>
      <c r="B425" s="30" t="s">
        <v>984</v>
      </c>
      <c r="C425" s="28">
        <v>0</v>
      </c>
      <c r="D425" s="28">
        <v>0</v>
      </c>
      <c r="E425" s="28">
        <v>0</v>
      </c>
      <c r="F425" s="28">
        <v>0</v>
      </c>
      <c r="G425" s="28">
        <v>0</v>
      </c>
      <c r="H425" s="28">
        <v>0</v>
      </c>
      <c r="I425" s="28">
        <v>1228314</v>
      </c>
      <c r="J425" s="25"/>
    </row>
    <row r="426" spans="1:10" s="16" customFormat="1" x14ac:dyDescent="0.2">
      <c r="A426" s="26" t="s">
        <v>985</v>
      </c>
      <c r="B426" s="30" t="s">
        <v>986</v>
      </c>
      <c r="C426" s="28">
        <v>0</v>
      </c>
      <c r="D426" s="28">
        <v>0</v>
      </c>
      <c r="E426" s="28">
        <v>0</v>
      </c>
      <c r="F426" s="28">
        <v>0</v>
      </c>
      <c r="G426" s="28">
        <v>0</v>
      </c>
      <c r="H426" s="28">
        <v>0</v>
      </c>
      <c r="I426" s="28">
        <v>1078400</v>
      </c>
      <c r="J426" s="25"/>
    </row>
    <row r="427" spans="1:10" s="16" customFormat="1" x14ac:dyDescent="0.2">
      <c r="A427" s="26" t="s">
        <v>1053</v>
      </c>
      <c r="B427" s="30" t="s">
        <v>1054</v>
      </c>
      <c r="C427" s="28">
        <v>0</v>
      </c>
      <c r="D427" s="28">
        <v>0</v>
      </c>
      <c r="E427" s="28">
        <v>0</v>
      </c>
      <c r="F427" s="28">
        <v>0</v>
      </c>
      <c r="G427" s="28">
        <v>0</v>
      </c>
      <c r="H427" s="28">
        <v>0</v>
      </c>
      <c r="I427" s="28">
        <v>149914</v>
      </c>
      <c r="J427" s="25"/>
    </row>
    <row r="428" spans="1:10" s="16" customFormat="1" ht="25.5" x14ac:dyDescent="0.2">
      <c r="A428" s="26" t="s">
        <v>1266</v>
      </c>
      <c r="B428" s="30" t="s">
        <v>3032</v>
      </c>
      <c r="C428" s="28">
        <v>66372653</v>
      </c>
      <c r="D428" s="28">
        <v>154575473</v>
      </c>
      <c r="E428" s="28">
        <v>88202820</v>
      </c>
      <c r="F428" s="28">
        <v>154529049</v>
      </c>
      <c r="G428" s="28">
        <v>88156396</v>
      </c>
      <c r="H428" s="28">
        <v>-46424</v>
      </c>
      <c r="I428" s="28">
        <v>92997968</v>
      </c>
      <c r="J428" s="25"/>
    </row>
    <row r="429" spans="1:10" s="16" customFormat="1" x14ac:dyDescent="0.2">
      <c r="A429" s="26" t="s">
        <v>1267</v>
      </c>
      <c r="B429" s="30" t="s">
        <v>1268</v>
      </c>
      <c r="C429" s="28">
        <v>66372653</v>
      </c>
      <c r="D429" s="28">
        <v>154575473</v>
      </c>
      <c r="E429" s="28">
        <v>88202820</v>
      </c>
      <c r="F429" s="28">
        <v>154529049</v>
      </c>
      <c r="G429" s="28">
        <v>88156396</v>
      </c>
      <c r="H429" s="28">
        <v>-46424</v>
      </c>
      <c r="I429" s="28">
        <v>92997968</v>
      </c>
      <c r="J429" s="25"/>
    </row>
    <row r="430" spans="1:10" s="16" customFormat="1" ht="25.5" x14ac:dyDescent="0.2">
      <c r="A430" s="26" t="s">
        <v>1475</v>
      </c>
      <c r="B430" s="30" t="s">
        <v>1476</v>
      </c>
      <c r="C430" s="28">
        <v>405223</v>
      </c>
      <c r="D430" s="28">
        <v>198775</v>
      </c>
      <c r="E430" s="28">
        <v>-206448</v>
      </c>
      <c r="F430" s="28">
        <v>198129</v>
      </c>
      <c r="G430" s="28">
        <v>-207094</v>
      </c>
      <c r="H430" s="28">
        <v>-646</v>
      </c>
      <c r="I430" s="28">
        <v>224048</v>
      </c>
      <c r="J430" s="25"/>
    </row>
    <row r="431" spans="1:10" s="16" customFormat="1" ht="25.5" x14ac:dyDescent="0.2">
      <c r="A431" s="26" t="s">
        <v>1513</v>
      </c>
      <c r="B431" s="30" t="s">
        <v>1514</v>
      </c>
      <c r="C431" s="28">
        <v>405223</v>
      </c>
      <c r="D431" s="28">
        <v>198775</v>
      </c>
      <c r="E431" s="28">
        <v>-206448</v>
      </c>
      <c r="F431" s="28">
        <v>198129</v>
      </c>
      <c r="G431" s="28">
        <v>-207094</v>
      </c>
      <c r="H431" s="28">
        <v>-646</v>
      </c>
      <c r="I431" s="28">
        <v>224048</v>
      </c>
      <c r="J431" s="25"/>
    </row>
    <row r="432" spans="1:10" s="16" customFormat="1" ht="51" x14ac:dyDescent="0.2">
      <c r="A432" s="26" t="s">
        <v>1555</v>
      </c>
      <c r="B432" s="30" t="s">
        <v>1556</v>
      </c>
      <c r="C432" s="28">
        <v>405223</v>
      </c>
      <c r="D432" s="28">
        <v>198775</v>
      </c>
      <c r="E432" s="28">
        <v>-206448</v>
      </c>
      <c r="F432" s="28">
        <v>198129</v>
      </c>
      <c r="G432" s="28">
        <v>-207094</v>
      </c>
      <c r="H432" s="28">
        <v>-646</v>
      </c>
      <c r="I432" s="28">
        <v>224048</v>
      </c>
      <c r="J432" s="25"/>
    </row>
    <row r="433" spans="1:10" s="16" customFormat="1" ht="38.25" x14ac:dyDescent="0.2">
      <c r="A433" s="26" t="s">
        <v>1557</v>
      </c>
      <c r="B433" s="30" t="s">
        <v>1558</v>
      </c>
      <c r="C433" s="28">
        <v>156254</v>
      </c>
      <c r="D433" s="28">
        <v>158093</v>
      </c>
      <c r="E433" s="28">
        <v>1839</v>
      </c>
      <c r="F433" s="28">
        <v>157448</v>
      </c>
      <c r="G433" s="28">
        <v>1194</v>
      </c>
      <c r="H433" s="28">
        <v>-645</v>
      </c>
      <c r="I433" s="28">
        <v>5835</v>
      </c>
      <c r="J433" s="25"/>
    </row>
    <row r="434" spans="1:10" s="16" customFormat="1" ht="63.75" x14ac:dyDescent="0.2">
      <c r="A434" s="26" t="s">
        <v>1559</v>
      </c>
      <c r="B434" s="32" t="s">
        <v>1560</v>
      </c>
      <c r="C434" s="28">
        <v>248969</v>
      </c>
      <c r="D434" s="28">
        <v>40682</v>
      </c>
      <c r="E434" s="28">
        <v>-208287</v>
      </c>
      <c r="F434" s="28">
        <v>40681</v>
      </c>
      <c r="G434" s="28">
        <v>-208288</v>
      </c>
      <c r="H434" s="28">
        <v>-1</v>
      </c>
      <c r="I434" s="28">
        <v>218213</v>
      </c>
      <c r="J434" s="25"/>
    </row>
    <row r="435" spans="1:10" s="16" customFormat="1" x14ac:dyDescent="0.2">
      <c r="A435" s="26" t="s">
        <v>1599</v>
      </c>
      <c r="B435" s="30" t="s">
        <v>1600</v>
      </c>
      <c r="C435" s="28">
        <v>23508483</v>
      </c>
      <c r="D435" s="28">
        <v>62119652</v>
      </c>
      <c r="E435" s="28">
        <v>38611169</v>
      </c>
      <c r="F435" s="28">
        <v>62119646</v>
      </c>
      <c r="G435" s="28">
        <v>38611163</v>
      </c>
      <c r="H435" s="28">
        <v>-6</v>
      </c>
      <c r="I435" s="28">
        <v>11700123</v>
      </c>
      <c r="J435" s="25"/>
    </row>
    <row r="436" spans="1:10" s="16" customFormat="1" x14ac:dyDescent="0.2">
      <c r="A436" s="26" t="s">
        <v>1670</v>
      </c>
      <c r="B436" s="30" t="s">
        <v>1671</v>
      </c>
      <c r="C436" s="28">
        <v>23508483</v>
      </c>
      <c r="D436" s="28">
        <v>62119652</v>
      </c>
      <c r="E436" s="28">
        <v>38611169</v>
      </c>
      <c r="F436" s="28">
        <v>62119646</v>
      </c>
      <c r="G436" s="28">
        <v>38611163</v>
      </c>
      <c r="H436" s="28">
        <v>-6</v>
      </c>
      <c r="I436" s="28">
        <v>11700123</v>
      </c>
      <c r="J436" s="25"/>
    </row>
    <row r="437" spans="1:10" s="16" customFormat="1" x14ac:dyDescent="0.2">
      <c r="A437" s="26" t="s">
        <v>1672</v>
      </c>
      <c r="B437" s="30" t="s">
        <v>1671</v>
      </c>
      <c r="C437" s="28">
        <v>23508483</v>
      </c>
      <c r="D437" s="28">
        <v>62119652</v>
      </c>
      <c r="E437" s="28">
        <v>38611169</v>
      </c>
      <c r="F437" s="28">
        <v>62119646</v>
      </c>
      <c r="G437" s="28">
        <v>38611163</v>
      </c>
      <c r="H437" s="28">
        <v>-6</v>
      </c>
      <c r="I437" s="28">
        <v>11700123</v>
      </c>
      <c r="J437" s="25"/>
    </row>
    <row r="438" spans="1:10" s="16" customFormat="1" ht="51" x14ac:dyDescent="0.2">
      <c r="A438" s="26" t="s">
        <v>1691</v>
      </c>
      <c r="B438" s="30" t="s">
        <v>1692</v>
      </c>
      <c r="C438" s="28">
        <v>23508483</v>
      </c>
      <c r="D438" s="28">
        <v>62119652</v>
      </c>
      <c r="E438" s="28">
        <v>38611169</v>
      </c>
      <c r="F438" s="28">
        <v>62119646</v>
      </c>
      <c r="G438" s="28">
        <v>38611163</v>
      </c>
      <c r="H438" s="28">
        <v>-6</v>
      </c>
      <c r="I438" s="28">
        <v>11700123</v>
      </c>
      <c r="J438" s="25"/>
    </row>
    <row r="439" spans="1:10" s="16" customFormat="1" ht="38.25" x14ac:dyDescent="0.2">
      <c r="A439" s="26" t="s">
        <v>1693</v>
      </c>
      <c r="B439" s="30" t="s">
        <v>1694</v>
      </c>
      <c r="C439" s="28">
        <v>23136759</v>
      </c>
      <c r="D439" s="28">
        <v>61700097</v>
      </c>
      <c r="E439" s="28">
        <v>38563338</v>
      </c>
      <c r="F439" s="28">
        <v>61700091</v>
      </c>
      <c r="G439" s="28">
        <v>38563332</v>
      </c>
      <c r="H439" s="28">
        <v>-6</v>
      </c>
      <c r="I439" s="28">
        <v>11594867</v>
      </c>
      <c r="J439" s="25"/>
    </row>
    <row r="440" spans="1:10" s="16" customFormat="1" ht="63.75" x14ac:dyDescent="0.2">
      <c r="A440" s="26" t="s">
        <v>1695</v>
      </c>
      <c r="B440" s="32" t="s">
        <v>1696</v>
      </c>
      <c r="C440" s="28">
        <v>371724</v>
      </c>
      <c r="D440" s="28">
        <v>419555</v>
      </c>
      <c r="E440" s="28">
        <v>47831</v>
      </c>
      <c r="F440" s="28">
        <v>419555</v>
      </c>
      <c r="G440" s="28">
        <v>47831</v>
      </c>
      <c r="H440" s="28">
        <v>0</v>
      </c>
      <c r="I440" s="28">
        <v>105256</v>
      </c>
      <c r="J440" s="25"/>
    </row>
    <row r="441" spans="1:10" s="16" customFormat="1" x14ac:dyDescent="0.2">
      <c r="A441" s="26" t="s">
        <v>2400</v>
      </c>
      <c r="B441" s="30" t="s">
        <v>2401</v>
      </c>
      <c r="C441" s="28">
        <v>0</v>
      </c>
      <c r="D441" s="28">
        <v>0</v>
      </c>
      <c r="E441" s="28">
        <v>0</v>
      </c>
      <c r="F441" s="28">
        <v>47076</v>
      </c>
      <c r="G441" s="28">
        <v>0</v>
      </c>
      <c r="H441" s="28">
        <v>0</v>
      </c>
      <c r="I441" s="28">
        <v>13997</v>
      </c>
      <c r="J441" s="25"/>
    </row>
    <row r="442" spans="1:10" s="16" customFormat="1" ht="12" x14ac:dyDescent="0.2">
      <c r="A442" s="25"/>
      <c r="B442" s="25"/>
      <c r="C442" s="25"/>
      <c r="D442" s="25"/>
      <c r="E442" s="25"/>
      <c r="F442" s="25"/>
      <c r="G442" s="25"/>
      <c r="H442" s="25"/>
      <c r="I442" s="25"/>
      <c r="J442" s="25"/>
    </row>
    <row r="443" spans="1:10" s="16" customFormat="1" ht="12.75" customHeight="1" x14ac:dyDescent="0.2">
      <c r="A443" s="74" t="s">
        <v>2696</v>
      </c>
      <c r="B443" s="74"/>
      <c r="C443" s="74"/>
      <c r="D443" s="74"/>
      <c r="E443" s="74"/>
      <c r="F443" s="74"/>
      <c r="G443" s="74"/>
      <c r="H443" s="74"/>
      <c r="I443" s="74"/>
      <c r="J443" s="74"/>
    </row>
    <row r="444" spans="1:10" s="16" customFormat="1" x14ac:dyDescent="0.2">
      <c r="A444" s="22" t="s">
        <v>2668</v>
      </c>
      <c r="B444" s="25"/>
      <c r="C444" s="25"/>
      <c r="D444" s="25"/>
      <c r="E444" s="25"/>
      <c r="F444" s="25"/>
      <c r="G444" s="25"/>
      <c r="H444" s="25"/>
      <c r="I444" s="25"/>
      <c r="J444" s="25"/>
    </row>
    <row r="445" spans="1:10" s="16" customFormat="1" ht="12" x14ac:dyDescent="0.2">
      <c r="A445" s="25"/>
      <c r="B445" s="25"/>
      <c r="C445" s="25"/>
      <c r="D445" s="25"/>
      <c r="E445" s="25"/>
      <c r="F445" s="25"/>
      <c r="G445" s="25"/>
      <c r="H445" s="25"/>
      <c r="I445" s="25"/>
      <c r="J445" s="25"/>
    </row>
    <row r="446" spans="1:10" s="16" customFormat="1" x14ac:dyDescent="0.2">
      <c r="A446" s="22" t="s">
        <v>16</v>
      </c>
      <c r="B446" s="29" t="s">
        <v>2421</v>
      </c>
      <c r="C446" s="24">
        <v>90286359</v>
      </c>
      <c r="D446" s="24">
        <v>216893900</v>
      </c>
      <c r="E446" s="24">
        <v>126607541</v>
      </c>
      <c r="F446" s="24">
        <v>216846824</v>
      </c>
      <c r="G446" s="24">
        <v>126560465</v>
      </c>
      <c r="H446" s="24">
        <v>-47076</v>
      </c>
      <c r="I446" s="24">
        <v>104922139</v>
      </c>
      <c r="J446" s="25"/>
    </row>
    <row r="447" spans="1:10" s="16" customFormat="1" x14ac:dyDescent="0.2">
      <c r="A447" s="26" t="s">
        <v>958</v>
      </c>
      <c r="B447" s="30" t="s">
        <v>959</v>
      </c>
      <c r="C447" s="28">
        <v>90286359</v>
      </c>
      <c r="D447" s="28">
        <v>216893900</v>
      </c>
      <c r="E447" s="28">
        <v>126607541</v>
      </c>
      <c r="F447" s="28">
        <v>216846824</v>
      </c>
      <c r="G447" s="28">
        <v>126560465</v>
      </c>
      <c r="H447" s="28">
        <v>-47076</v>
      </c>
      <c r="I447" s="28">
        <v>104922139</v>
      </c>
      <c r="J447" s="25"/>
    </row>
    <row r="448" spans="1:10" s="16" customFormat="1" x14ac:dyDescent="0.2">
      <c r="A448" s="26" t="s">
        <v>960</v>
      </c>
      <c r="B448" s="30" t="s">
        <v>959</v>
      </c>
      <c r="C448" s="28">
        <v>90286359</v>
      </c>
      <c r="D448" s="28">
        <v>216893900</v>
      </c>
      <c r="E448" s="28">
        <v>126607541</v>
      </c>
      <c r="F448" s="28">
        <v>216846824</v>
      </c>
      <c r="G448" s="28">
        <v>126560465</v>
      </c>
      <c r="H448" s="28">
        <v>-47076</v>
      </c>
      <c r="I448" s="28">
        <v>104922139</v>
      </c>
      <c r="J448" s="25"/>
    </row>
    <row r="449" spans="1:10" s="16" customFormat="1" x14ac:dyDescent="0.2">
      <c r="A449" s="26" t="s">
        <v>961</v>
      </c>
      <c r="B449" s="30" t="s">
        <v>962</v>
      </c>
      <c r="C449" s="28">
        <v>90286359</v>
      </c>
      <c r="D449" s="28">
        <v>216893900</v>
      </c>
      <c r="E449" s="28">
        <v>126607541</v>
      </c>
      <c r="F449" s="28">
        <v>216846824</v>
      </c>
      <c r="G449" s="28">
        <v>126560465</v>
      </c>
      <c r="H449" s="28">
        <v>-47076</v>
      </c>
      <c r="I449" s="28">
        <v>104922139</v>
      </c>
      <c r="J449" s="25"/>
    </row>
    <row r="450" spans="1:10" s="16" customFormat="1" x14ac:dyDescent="0.2">
      <c r="A450" s="22" t="s">
        <v>979</v>
      </c>
      <c r="B450" s="29" t="s">
        <v>980</v>
      </c>
      <c r="C450" s="24">
        <v>90286359</v>
      </c>
      <c r="D450" s="24">
        <v>216893900</v>
      </c>
      <c r="E450" s="24">
        <v>126607541</v>
      </c>
      <c r="F450" s="24">
        <v>216846824</v>
      </c>
      <c r="G450" s="24">
        <v>126560465</v>
      </c>
      <c r="H450" s="24">
        <v>-47076</v>
      </c>
      <c r="I450" s="24">
        <v>104922139</v>
      </c>
      <c r="J450" s="25"/>
    </row>
    <row r="451" spans="1:10" s="16" customFormat="1" x14ac:dyDescent="0.2">
      <c r="A451" s="26" t="s">
        <v>981</v>
      </c>
      <c r="B451" s="30" t="s">
        <v>982</v>
      </c>
      <c r="C451" s="28">
        <v>66777876</v>
      </c>
      <c r="D451" s="28">
        <v>154774248</v>
      </c>
      <c r="E451" s="28">
        <v>87996372</v>
      </c>
      <c r="F451" s="28">
        <v>154727178</v>
      </c>
      <c r="G451" s="28">
        <v>87949302</v>
      </c>
      <c r="H451" s="28">
        <v>-47070</v>
      </c>
      <c r="I451" s="28">
        <v>93222016</v>
      </c>
      <c r="J451" s="25"/>
    </row>
    <row r="452" spans="1:10" s="16" customFormat="1" ht="25.5" x14ac:dyDescent="0.2">
      <c r="A452" s="26" t="s">
        <v>1266</v>
      </c>
      <c r="B452" s="30" t="s">
        <v>3032</v>
      </c>
      <c r="C452" s="28">
        <v>66372653</v>
      </c>
      <c r="D452" s="28">
        <v>154575473</v>
      </c>
      <c r="E452" s="28">
        <v>88202820</v>
      </c>
      <c r="F452" s="28">
        <v>154529049</v>
      </c>
      <c r="G452" s="28">
        <v>88156396</v>
      </c>
      <c r="H452" s="28">
        <v>-46424</v>
      </c>
      <c r="I452" s="28">
        <v>92997968</v>
      </c>
      <c r="J452" s="25"/>
    </row>
    <row r="453" spans="1:10" s="16" customFormat="1" x14ac:dyDescent="0.2">
      <c r="A453" s="26" t="s">
        <v>1267</v>
      </c>
      <c r="B453" s="30" t="s">
        <v>1268</v>
      </c>
      <c r="C453" s="28">
        <v>66372653</v>
      </c>
      <c r="D453" s="28">
        <v>154575473</v>
      </c>
      <c r="E453" s="28">
        <v>88202820</v>
      </c>
      <c r="F453" s="28">
        <v>154529049</v>
      </c>
      <c r="G453" s="28">
        <v>88156396</v>
      </c>
      <c r="H453" s="28">
        <v>-46424</v>
      </c>
      <c r="I453" s="28">
        <v>92997968</v>
      </c>
      <c r="J453" s="25"/>
    </row>
    <row r="454" spans="1:10" s="16" customFormat="1" ht="25.5" x14ac:dyDescent="0.2">
      <c r="A454" s="26" t="s">
        <v>1475</v>
      </c>
      <c r="B454" s="30" t="s">
        <v>1476</v>
      </c>
      <c r="C454" s="28">
        <v>405223</v>
      </c>
      <c r="D454" s="28">
        <v>198775</v>
      </c>
      <c r="E454" s="28">
        <v>-206448</v>
      </c>
      <c r="F454" s="28">
        <v>198129</v>
      </c>
      <c r="G454" s="28">
        <v>-207094</v>
      </c>
      <c r="H454" s="28">
        <v>-646</v>
      </c>
      <c r="I454" s="28">
        <v>224048</v>
      </c>
      <c r="J454" s="25"/>
    </row>
    <row r="455" spans="1:10" s="16" customFormat="1" ht="25.5" x14ac:dyDescent="0.2">
      <c r="A455" s="26" t="s">
        <v>1513</v>
      </c>
      <c r="B455" s="30" t="s">
        <v>1514</v>
      </c>
      <c r="C455" s="28">
        <v>405223</v>
      </c>
      <c r="D455" s="28">
        <v>198775</v>
      </c>
      <c r="E455" s="28">
        <v>-206448</v>
      </c>
      <c r="F455" s="28">
        <v>198129</v>
      </c>
      <c r="G455" s="28">
        <v>-207094</v>
      </c>
      <c r="H455" s="28">
        <v>-646</v>
      </c>
      <c r="I455" s="28">
        <v>224048</v>
      </c>
      <c r="J455" s="25"/>
    </row>
    <row r="456" spans="1:10" s="16" customFormat="1" ht="51" x14ac:dyDescent="0.2">
      <c r="A456" s="26" t="s">
        <v>1555</v>
      </c>
      <c r="B456" s="30" t="s">
        <v>1556</v>
      </c>
      <c r="C456" s="28">
        <v>405223</v>
      </c>
      <c r="D456" s="28">
        <v>198775</v>
      </c>
      <c r="E456" s="28">
        <v>-206448</v>
      </c>
      <c r="F456" s="28">
        <v>198129</v>
      </c>
      <c r="G456" s="28">
        <v>-207094</v>
      </c>
      <c r="H456" s="28">
        <v>-646</v>
      </c>
      <c r="I456" s="28">
        <v>224048</v>
      </c>
      <c r="J456" s="25"/>
    </row>
    <row r="457" spans="1:10" s="16" customFormat="1" ht="38.25" x14ac:dyDescent="0.2">
      <c r="A457" s="26" t="s">
        <v>1557</v>
      </c>
      <c r="B457" s="30" t="s">
        <v>1558</v>
      </c>
      <c r="C457" s="28">
        <v>156254</v>
      </c>
      <c r="D457" s="28">
        <v>158093</v>
      </c>
      <c r="E457" s="28">
        <v>1839</v>
      </c>
      <c r="F457" s="28">
        <v>157448</v>
      </c>
      <c r="G457" s="28">
        <v>1194</v>
      </c>
      <c r="H457" s="28">
        <v>-645</v>
      </c>
      <c r="I457" s="28">
        <v>5835</v>
      </c>
      <c r="J457" s="25"/>
    </row>
    <row r="458" spans="1:10" s="16" customFormat="1" ht="63.75" x14ac:dyDescent="0.2">
      <c r="A458" s="26" t="s">
        <v>1559</v>
      </c>
      <c r="B458" s="32" t="s">
        <v>1560</v>
      </c>
      <c r="C458" s="28">
        <v>248969</v>
      </c>
      <c r="D458" s="28">
        <v>40682</v>
      </c>
      <c r="E458" s="28">
        <v>-208287</v>
      </c>
      <c r="F458" s="28">
        <v>40681</v>
      </c>
      <c r="G458" s="28">
        <v>-208288</v>
      </c>
      <c r="H458" s="28">
        <v>-1</v>
      </c>
      <c r="I458" s="28">
        <v>218213</v>
      </c>
      <c r="J458" s="25"/>
    </row>
    <row r="459" spans="1:10" s="16" customFormat="1" x14ac:dyDescent="0.2">
      <c r="A459" s="26" t="s">
        <v>1599</v>
      </c>
      <c r="B459" s="30" t="s">
        <v>1600</v>
      </c>
      <c r="C459" s="28">
        <v>23508483</v>
      </c>
      <c r="D459" s="28">
        <v>62119652</v>
      </c>
      <c r="E459" s="28">
        <v>38611169</v>
      </c>
      <c r="F459" s="28">
        <v>62119646</v>
      </c>
      <c r="G459" s="28">
        <v>38611163</v>
      </c>
      <c r="H459" s="28">
        <v>-6</v>
      </c>
      <c r="I459" s="28">
        <v>11700123</v>
      </c>
      <c r="J459" s="25"/>
    </row>
    <row r="460" spans="1:10" s="16" customFormat="1" x14ac:dyDescent="0.2">
      <c r="A460" s="26" t="s">
        <v>1670</v>
      </c>
      <c r="B460" s="30" t="s">
        <v>1671</v>
      </c>
      <c r="C460" s="28">
        <v>23508483</v>
      </c>
      <c r="D460" s="28">
        <v>62119652</v>
      </c>
      <c r="E460" s="28">
        <v>38611169</v>
      </c>
      <c r="F460" s="28">
        <v>62119646</v>
      </c>
      <c r="G460" s="28">
        <v>38611163</v>
      </c>
      <c r="H460" s="28">
        <v>-6</v>
      </c>
      <c r="I460" s="28">
        <v>11700123</v>
      </c>
      <c r="J460" s="25"/>
    </row>
    <row r="461" spans="1:10" s="16" customFormat="1" x14ac:dyDescent="0.2">
      <c r="A461" s="26" t="s">
        <v>1672</v>
      </c>
      <c r="B461" s="30" t="s">
        <v>1671</v>
      </c>
      <c r="C461" s="28">
        <v>23508483</v>
      </c>
      <c r="D461" s="28">
        <v>62119652</v>
      </c>
      <c r="E461" s="28">
        <v>38611169</v>
      </c>
      <c r="F461" s="28">
        <v>62119646</v>
      </c>
      <c r="G461" s="28">
        <v>38611163</v>
      </c>
      <c r="H461" s="28">
        <v>-6</v>
      </c>
      <c r="I461" s="28">
        <v>11700123</v>
      </c>
      <c r="J461" s="25"/>
    </row>
    <row r="462" spans="1:10" s="16" customFormat="1" ht="51" x14ac:dyDescent="0.2">
      <c r="A462" s="26" t="s">
        <v>1691</v>
      </c>
      <c r="B462" s="30" t="s">
        <v>1692</v>
      </c>
      <c r="C462" s="28">
        <v>23508483</v>
      </c>
      <c r="D462" s="28">
        <v>62119652</v>
      </c>
      <c r="E462" s="28">
        <v>38611169</v>
      </c>
      <c r="F462" s="28">
        <v>62119646</v>
      </c>
      <c r="G462" s="28">
        <v>38611163</v>
      </c>
      <c r="H462" s="28">
        <v>-6</v>
      </c>
      <c r="I462" s="28">
        <v>11700123</v>
      </c>
      <c r="J462" s="25"/>
    </row>
    <row r="463" spans="1:10" s="16" customFormat="1" ht="38.25" x14ac:dyDescent="0.2">
      <c r="A463" s="26" t="s">
        <v>1693</v>
      </c>
      <c r="B463" s="30" t="s">
        <v>1694</v>
      </c>
      <c r="C463" s="28">
        <v>23136759</v>
      </c>
      <c r="D463" s="28">
        <v>61700097</v>
      </c>
      <c r="E463" s="28">
        <v>38563338</v>
      </c>
      <c r="F463" s="28">
        <v>61700091</v>
      </c>
      <c r="G463" s="28">
        <v>38563332</v>
      </c>
      <c r="H463" s="28">
        <v>-6</v>
      </c>
      <c r="I463" s="28">
        <v>11594867</v>
      </c>
      <c r="J463" s="25"/>
    </row>
    <row r="464" spans="1:10" s="16" customFormat="1" ht="63.75" x14ac:dyDescent="0.2">
      <c r="A464" s="26" t="s">
        <v>1695</v>
      </c>
      <c r="B464" s="32" t="s">
        <v>1696</v>
      </c>
      <c r="C464" s="28">
        <v>371724</v>
      </c>
      <c r="D464" s="28">
        <v>419555</v>
      </c>
      <c r="E464" s="28">
        <v>47831</v>
      </c>
      <c r="F464" s="28">
        <v>419555</v>
      </c>
      <c r="G464" s="28">
        <v>47831</v>
      </c>
      <c r="H464" s="28">
        <v>0</v>
      </c>
      <c r="I464" s="28">
        <v>105256</v>
      </c>
      <c r="J464" s="25"/>
    </row>
    <row r="465" spans="1:10" s="16" customFormat="1" x14ac:dyDescent="0.2">
      <c r="A465" s="26" t="s">
        <v>2400</v>
      </c>
      <c r="B465" s="30" t="s">
        <v>2401</v>
      </c>
      <c r="C465" s="28">
        <v>0</v>
      </c>
      <c r="D465" s="28">
        <v>0</v>
      </c>
      <c r="E465" s="28">
        <v>0</v>
      </c>
      <c r="F465" s="28">
        <v>47076</v>
      </c>
      <c r="G465" s="28">
        <v>0</v>
      </c>
      <c r="H465" s="28">
        <v>0</v>
      </c>
      <c r="I465" s="28">
        <v>10774</v>
      </c>
      <c r="J465" s="25"/>
    </row>
    <row r="466" spans="1:10" s="16" customFormat="1" ht="12" x14ac:dyDescent="0.2">
      <c r="A466" s="25"/>
      <c r="B466" s="25"/>
      <c r="C466" s="25"/>
      <c r="D466" s="25"/>
      <c r="E466" s="25"/>
      <c r="F466" s="25"/>
      <c r="G466" s="25"/>
      <c r="H466" s="25"/>
      <c r="I466" s="25"/>
      <c r="J466" s="25"/>
    </row>
    <row r="467" spans="1:10" s="16" customFormat="1" ht="12.75" customHeight="1" x14ac:dyDescent="0.2">
      <c r="A467" s="74" t="s">
        <v>2697</v>
      </c>
      <c r="B467" s="74"/>
      <c r="C467" s="74"/>
      <c r="D467" s="74"/>
      <c r="E467" s="74"/>
      <c r="F467" s="74"/>
      <c r="G467" s="74"/>
      <c r="H467" s="74"/>
      <c r="I467" s="74"/>
      <c r="J467" s="74"/>
    </row>
    <row r="468" spans="1:10" s="16" customFormat="1" x14ac:dyDescent="0.2">
      <c r="A468" s="22" t="s">
        <v>2668</v>
      </c>
      <c r="B468" s="25"/>
      <c r="C468" s="25"/>
      <c r="D468" s="25"/>
      <c r="E468" s="25"/>
      <c r="F468" s="25"/>
      <c r="G468" s="25"/>
      <c r="H468" s="25"/>
      <c r="I468" s="25"/>
      <c r="J468" s="25"/>
    </row>
    <row r="469" spans="1:10" s="16" customFormat="1" ht="12" x14ac:dyDescent="0.2">
      <c r="A469" s="25"/>
      <c r="B469" s="25"/>
      <c r="C469" s="25"/>
      <c r="D469" s="25"/>
      <c r="E469" s="25"/>
      <c r="F469" s="25"/>
      <c r="G469" s="25"/>
      <c r="H469" s="25"/>
      <c r="I469" s="25"/>
      <c r="J469" s="25"/>
    </row>
    <row r="470" spans="1:10" s="16" customFormat="1" x14ac:dyDescent="0.2">
      <c r="A470" s="22" t="s">
        <v>16</v>
      </c>
      <c r="B470" s="29" t="s">
        <v>2421</v>
      </c>
      <c r="C470" s="24">
        <v>0</v>
      </c>
      <c r="D470" s="24">
        <v>0</v>
      </c>
      <c r="E470" s="24">
        <v>0</v>
      </c>
      <c r="F470" s="24">
        <v>0</v>
      </c>
      <c r="G470" s="24">
        <v>0</v>
      </c>
      <c r="H470" s="24">
        <v>0</v>
      </c>
      <c r="I470" s="24">
        <v>1228314</v>
      </c>
      <c r="J470" s="25"/>
    </row>
    <row r="471" spans="1:10" s="16" customFormat="1" x14ac:dyDescent="0.2">
      <c r="A471" s="26" t="s">
        <v>958</v>
      </c>
      <c r="B471" s="30" t="s">
        <v>959</v>
      </c>
      <c r="C471" s="28">
        <v>0</v>
      </c>
      <c r="D471" s="28">
        <v>0</v>
      </c>
      <c r="E471" s="28">
        <v>0</v>
      </c>
      <c r="F471" s="28">
        <v>0</v>
      </c>
      <c r="G471" s="28">
        <v>0</v>
      </c>
      <c r="H471" s="28">
        <v>0</v>
      </c>
      <c r="I471" s="28">
        <v>1228314</v>
      </c>
      <c r="J471" s="25"/>
    </row>
    <row r="472" spans="1:10" s="16" customFormat="1" x14ac:dyDescent="0.2">
      <c r="A472" s="26" t="s">
        <v>960</v>
      </c>
      <c r="B472" s="30" t="s">
        <v>959</v>
      </c>
      <c r="C472" s="28">
        <v>0</v>
      </c>
      <c r="D472" s="28">
        <v>0</v>
      </c>
      <c r="E472" s="28">
        <v>0</v>
      </c>
      <c r="F472" s="28">
        <v>0</v>
      </c>
      <c r="G472" s="28">
        <v>0</v>
      </c>
      <c r="H472" s="28">
        <v>0</v>
      </c>
      <c r="I472" s="28">
        <v>1228314</v>
      </c>
      <c r="J472" s="25"/>
    </row>
    <row r="473" spans="1:10" s="16" customFormat="1" x14ac:dyDescent="0.2">
      <c r="A473" s="26" t="s">
        <v>961</v>
      </c>
      <c r="B473" s="30" t="s">
        <v>962</v>
      </c>
      <c r="C473" s="28">
        <v>0</v>
      </c>
      <c r="D473" s="28">
        <v>0</v>
      </c>
      <c r="E473" s="28">
        <v>0</v>
      </c>
      <c r="F473" s="28">
        <v>0</v>
      </c>
      <c r="G473" s="28">
        <v>0</v>
      </c>
      <c r="H473" s="28">
        <v>0</v>
      </c>
      <c r="I473" s="28">
        <v>1228314</v>
      </c>
      <c r="J473" s="25"/>
    </row>
    <row r="474" spans="1:10" s="16" customFormat="1" x14ac:dyDescent="0.2">
      <c r="A474" s="22" t="s">
        <v>979</v>
      </c>
      <c r="B474" s="29" t="s">
        <v>980</v>
      </c>
      <c r="C474" s="24">
        <v>0</v>
      </c>
      <c r="D474" s="24">
        <v>0</v>
      </c>
      <c r="E474" s="24">
        <v>0</v>
      </c>
      <c r="F474" s="24">
        <v>0</v>
      </c>
      <c r="G474" s="24">
        <v>0</v>
      </c>
      <c r="H474" s="24">
        <v>0</v>
      </c>
      <c r="I474" s="24">
        <v>1228314</v>
      </c>
      <c r="J474" s="25"/>
    </row>
    <row r="475" spans="1:10" s="16" customFormat="1" x14ac:dyDescent="0.2">
      <c r="A475" s="26" t="s">
        <v>981</v>
      </c>
      <c r="B475" s="30" t="s">
        <v>982</v>
      </c>
      <c r="C475" s="28">
        <v>0</v>
      </c>
      <c r="D475" s="28">
        <v>0</v>
      </c>
      <c r="E475" s="28">
        <v>0</v>
      </c>
      <c r="F475" s="28">
        <v>0</v>
      </c>
      <c r="G475" s="28">
        <v>0</v>
      </c>
      <c r="H475" s="28">
        <v>0</v>
      </c>
      <c r="I475" s="28">
        <v>1228314</v>
      </c>
      <c r="J475" s="25"/>
    </row>
    <row r="476" spans="1:10" s="16" customFormat="1" x14ac:dyDescent="0.2">
      <c r="A476" s="26" t="s">
        <v>983</v>
      </c>
      <c r="B476" s="30" t="s">
        <v>984</v>
      </c>
      <c r="C476" s="28">
        <v>0</v>
      </c>
      <c r="D476" s="28">
        <v>0</v>
      </c>
      <c r="E476" s="28">
        <v>0</v>
      </c>
      <c r="F476" s="28">
        <v>0</v>
      </c>
      <c r="G476" s="28">
        <v>0</v>
      </c>
      <c r="H476" s="28">
        <v>0</v>
      </c>
      <c r="I476" s="28">
        <v>1228314</v>
      </c>
      <c r="J476" s="25"/>
    </row>
    <row r="477" spans="1:10" s="16" customFormat="1" x14ac:dyDescent="0.2">
      <c r="A477" s="26" t="s">
        <v>985</v>
      </c>
      <c r="B477" s="30" t="s">
        <v>986</v>
      </c>
      <c r="C477" s="28">
        <v>0</v>
      </c>
      <c r="D477" s="28">
        <v>0</v>
      </c>
      <c r="E477" s="28">
        <v>0</v>
      </c>
      <c r="F477" s="28">
        <v>0</v>
      </c>
      <c r="G477" s="28">
        <v>0</v>
      </c>
      <c r="H477" s="28">
        <v>0</v>
      </c>
      <c r="I477" s="28">
        <v>1078400</v>
      </c>
      <c r="J477" s="25"/>
    </row>
    <row r="478" spans="1:10" s="16" customFormat="1" x14ac:dyDescent="0.2">
      <c r="A478" s="26" t="s">
        <v>1053</v>
      </c>
      <c r="B478" s="30" t="s">
        <v>1054</v>
      </c>
      <c r="C478" s="28">
        <v>0</v>
      </c>
      <c r="D478" s="28">
        <v>0</v>
      </c>
      <c r="E478" s="28">
        <v>0</v>
      </c>
      <c r="F478" s="28">
        <v>0</v>
      </c>
      <c r="G478" s="28">
        <v>0</v>
      </c>
      <c r="H478" s="28">
        <v>0</v>
      </c>
      <c r="I478" s="28">
        <v>149914</v>
      </c>
      <c r="J478" s="25"/>
    </row>
    <row r="479" spans="1:10" s="16" customFormat="1" x14ac:dyDescent="0.2">
      <c r="A479" s="26" t="s">
        <v>2400</v>
      </c>
      <c r="B479" s="30" t="s">
        <v>2401</v>
      </c>
      <c r="C479" s="28">
        <v>0</v>
      </c>
      <c r="D479" s="28">
        <v>0</v>
      </c>
      <c r="E479" s="28">
        <v>0</v>
      </c>
      <c r="F479" s="28">
        <v>0</v>
      </c>
      <c r="G479" s="28">
        <v>0</v>
      </c>
      <c r="H479" s="28">
        <v>0</v>
      </c>
      <c r="I479" s="28">
        <v>3223</v>
      </c>
      <c r="J479" s="25"/>
    </row>
    <row r="480" spans="1:10" s="16" customFormat="1" ht="12" x14ac:dyDescent="0.2">
      <c r="A480" s="25"/>
      <c r="B480" s="25"/>
      <c r="C480" s="25"/>
      <c r="D480" s="25"/>
      <c r="E480" s="25"/>
      <c r="F480" s="25"/>
      <c r="G480" s="25"/>
      <c r="H480" s="25"/>
      <c r="I480" s="25"/>
      <c r="J480" s="25"/>
    </row>
    <row r="481" spans="1:10" s="16" customFormat="1" ht="12.75" customHeight="1" x14ac:dyDescent="0.2">
      <c r="A481" s="74" t="s">
        <v>2450</v>
      </c>
      <c r="B481" s="74"/>
      <c r="C481" s="74"/>
      <c r="D481" s="74"/>
      <c r="E481" s="74"/>
      <c r="F481" s="74"/>
      <c r="G481" s="74"/>
      <c r="H481" s="74"/>
      <c r="I481" s="74"/>
      <c r="J481" s="74"/>
    </row>
    <row r="482" spans="1:10" s="16" customFormat="1" x14ac:dyDescent="0.2">
      <c r="A482" s="22" t="s">
        <v>2668</v>
      </c>
      <c r="B482" s="25"/>
      <c r="C482" s="25"/>
      <c r="D482" s="25"/>
      <c r="E482" s="25"/>
      <c r="F482" s="25"/>
      <c r="G482" s="25"/>
      <c r="H482" s="25"/>
      <c r="I482" s="25"/>
      <c r="J482" s="25"/>
    </row>
    <row r="483" spans="1:10" s="16" customFormat="1" ht="12.75" customHeight="1" x14ac:dyDescent="0.2">
      <c r="A483" s="25"/>
      <c r="B483" s="25"/>
      <c r="C483" s="25"/>
      <c r="D483" s="25"/>
      <c r="E483" s="25"/>
      <c r="F483" s="25"/>
      <c r="G483" s="25"/>
      <c r="H483" s="25"/>
      <c r="I483" s="25"/>
      <c r="J483" s="25"/>
    </row>
    <row r="484" spans="1:10" s="16" customFormat="1" x14ac:dyDescent="0.2">
      <c r="A484" s="22" t="s">
        <v>16</v>
      </c>
      <c r="B484" s="29" t="s">
        <v>2421</v>
      </c>
      <c r="C484" s="24">
        <v>223609738</v>
      </c>
      <c r="D484" s="24">
        <v>328585642</v>
      </c>
      <c r="E484" s="24">
        <v>104975904</v>
      </c>
      <c r="F484" s="24">
        <v>328215893</v>
      </c>
      <c r="G484" s="24">
        <v>104606155</v>
      </c>
      <c r="H484" s="24">
        <v>-369749</v>
      </c>
      <c r="I484" s="24">
        <v>265054466</v>
      </c>
      <c r="J484" s="25"/>
    </row>
    <row r="485" spans="1:10" s="16" customFormat="1" x14ac:dyDescent="0.2">
      <c r="A485" s="26" t="s">
        <v>958</v>
      </c>
      <c r="B485" s="30" t="s">
        <v>959</v>
      </c>
      <c r="C485" s="28">
        <v>223609738</v>
      </c>
      <c r="D485" s="28">
        <v>328585642</v>
      </c>
      <c r="E485" s="28">
        <v>104975904</v>
      </c>
      <c r="F485" s="28">
        <v>328215893</v>
      </c>
      <c r="G485" s="28">
        <v>104606155</v>
      </c>
      <c r="H485" s="28">
        <v>-369749</v>
      </c>
      <c r="I485" s="28">
        <v>265054466</v>
      </c>
      <c r="J485" s="25"/>
    </row>
    <row r="486" spans="1:10" s="16" customFormat="1" x14ac:dyDescent="0.2">
      <c r="A486" s="26" t="s">
        <v>960</v>
      </c>
      <c r="B486" s="30" t="s">
        <v>959</v>
      </c>
      <c r="C486" s="28">
        <v>223609738</v>
      </c>
      <c r="D486" s="28">
        <v>328585642</v>
      </c>
      <c r="E486" s="28">
        <v>104975904</v>
      </c>
      <c r="F486" s="28">
        <v>328215893</v>
      </c>
      <c r="G486" s="28">
        <v>104606155</v>
      </c>
      <c r="H486" s="28">
        <v>-369749</v>
      </c>
      <c r="I486" s="28">
        <v>265054466</v>
      </c>
      <c r="J486" s="25"/>
    </row>
    <row r="487" spans="1:10" s="16" customFormat="1" x14ac:dyDescent="0.2">
      <c r="A487" s="26" t="s">
        <v>961</v>
      </c>
      <c r="B487" s="30" t="s">
        <v>962</v>
      </c>
      <c r="C487" s="28">
        <v>223609738</v>
      </c>
      <c r="D487" s="28">
        <v>328585642</v>
      </c>
      <c r="E487" s="28">
        <v>104975904</v>
      </c>
      <c r="F487" s="28">
        <v>328215893</v>
      </c>
      <c r="G487" s="28">
        <v>104606155</v>
      </c>
      <c r="H487" s="28">
        <v>-369749</v>
      </c>
      <c r="I487" s="28">
        <v>265054466</v>
      </c>
      <c r="J487" s="25"/>
    </row>
    <row r="488" spans="1:10" s="16" customFormat="1" x14ac:dyDescent="0.2">
      <c r="A488" s="22" t="s">
        <v>979</v>
      </c>
      <c r="B488" s="29" t="s">
        <v>980</v>
      </c>
      <c r="C488" s="24">
        <v>223609738</v>
      </c>
      <c r="D488" s="24">
        <v>328585642</v>
      </c>
      <c r="E488" s="24">
        <v>104975904</v>
      </c>
      <c r="F488" s="24">
        <v>328215893</v>
      </c>
      <c r="G488" s="24">
        <v>104606155</v>
      </c>
      <c r="H488" s="24">
        <v>-369749</v>
      </c>
      <c r="I488" s="24">
        <v>265054466</v>
      </c>
      <c r="J488" s="25"/>
    </row>
    <row r="489" spans="1:10" s="16" customFormat="1" x14ac:dyDescent="0.2">
      <c r="A489" s="26" t="s">
        <v>981</v>
      </c>
      <c r="B489" s="30" t="s">
        <v>982</v>
      </c>
      <c r="C489" s="28">
        <v>185196271</v>
      </c>
      <c r="D489" s="28">
        <v>269506512</v>
      </c>
      <c r="E489" s="28">
        <v>84310241</v>
      </c>
      <c r="F489" s="28">
        <v>269137046</v>
      </c>
      <c r="G489" s="28">
        <v>83940775</v>
      </c>
      <c r="H489" s="28">
        <v>-369466</v>
      </c>
      <c r="I489" s="28">
        <v>187612026</v>
      </c>
      <c r="J489" s="25"/>
    </row>
    <row r="490" spans="1:10" s="16" customFormat="1" x14ac:dyDescent="0.2">
      <c r="A490" s="26" t="s">
        <v>983</v>
      </c>
      <c r="B490" s="30" t="s">
        <v>984</v>
      </c>
      <c r="C490" s="28">
        <v>23000</v>
      </c>
      <c r="D490" s="28">
        <v>314071</v>
      </c>
      <c r="E490" s="28">
        <v>291071</v>
      </c>
      <c r="F490" s="28">
        <v>314069</v>
      </c>
      <c r="G490" s="28">
        <v>291069</v>
      </c>
      <c r="H490" s="28">
        <v>-2</v>
      </c>
      <c r="I490" s="28">
        <v>24398</v>
      </c>
      <c r="J490" s="25"/>
    </row>
    <row r="491" spans="1:10" s="16" customFormat="1" x14ac:dyDescent="0.2">
      <c r="A491" s="26" t="s">
        <v>1053</v>
      </c>
      <c r="B491" s="30" t="s">
        <v>1054</v>
      </c>
      <c r="C491" s="28">
        <v>23000</v>
      </c>
      <c r="D491" s="28">
        <v>314071</v>
      </c>
      <c r="E491" s="28">
        <v>291071</v>
      </c>
      <c r="F491" s="28">
        <v>314069</v>
      </c>
      <c r="G491" s="28">
        <v>291069</v>
      </c>
      <c r="H491" s="28">
        <v>-2</v>
      </c>
      <c r="I491" s="28">
        <v>24398</v>
      </c>
      <c r="J491" s="25"/>
    </row>
    <row r="492" spans="1:10" s="16" customFormat="1" ht="25.5" x14ac:dyDescent="0.2">
      <c r="A492" s="26" t="s">
        <v>1266</v>
      </c>
      <c r="B492" s="30" t="s">
        <v>3032</v>
      </c>
      <c r="C492" s="28">
        <v>170189310</v>
      </c>
      <c r="D492" s="28">
        <v>251369494</v>
      </c>
      <c r="E492" s="28">
        <v>81180184</v>
      </c>
      <c r="F492" s="28">
        <v>251115869</v>
      </c>
      <c r="G492" s="28">
        <v>80926559</v>
      </c>
      <c r="H492" s="28">
        <v>-253625</v>
      </c>
      <c r="I492" s="28">
        <v>166261650</v>
      </c>
      <c r="J492" s="25"/>
    </row>
    <row r="493" spans="1:10" s="16" customFormat="1" x14ac:dyDescent="0.2">
      <c r="A493" s="26" t="s">
        <v>1267</v>
      </c>
      <c r="B493" s="30" t="s">
        <v>1268</v>
      </c>
      <c r="C493" s="28">
        <v>170189310</v>
      </c>
      <c r="D493" s="28">
        <v>251369494</v>
      </c>
      <c r="E493" s="28">
        <v>81180184</v>
      </c>
      <c r="F493" s="28">
        <v>251115869</v>
      </c>
      <c r="G493" s="28">
        <v>80926559</v>
      </c>
      <c r="H493" s="28">
        <v>-253625</v>
      </c>
      <c r="I493" s="28">
        <v>166261650</v>
      </c>
      <c r="J493" s="25"/>
    </row>
    <row r="494" spans="1:10" s="16" customFormat="1" ht="25.5" x14ac:dyDescent="0.2">
      <c r="A494" s="26" t="s">
        <v>1475</v>
      </c>
      <c r="B494" s="30" t="s">
        <v>1476</v>
      </c>
      <c r="C494" s="28">
        <v>14983961</v>
      </c>
      <c r="D494" s="28">
        <v>17822947</v>
      </c>
      <c r="E494" s="28">
        <v>2838986</v>
      </c>
      <c r="F494" s="28">
        <v>17707108</v>
      </c>
      <c r="G494" s="28">
        <v>2723147</v>
      </c>
      <c r="H494" s="28">
        <v>-115839</v>
      </c>
      <c r="I494" s="28">
        <v>21325978</v>
      </c>
      <c r="J494" s="25"/>
    </row>
    <row r="495" spans="1:10" s="16" customFormat="1" ht="25.5" x14ac:dyDescent="0.2">
      <c r="A495" s="26" t="s">
        <v>1513</v>
      </c>
      <c r="B495" s="30" t="s">
        <v>1514</v>
      </c>
      <c r="C495" s="28">
        <v>14983961</v>
      </c>
      <c r="D495" s="28">
        <v>17822947</v>
      </c>
      <c r="E495" s="28">
        <v>2838986</v>
      </c>
      <c r="F495" s="28">
        <v>17707108</v>
      </c>
      <c r="G495" s="28">
        <v>2723147</v>
      </c>
      <c r="H495" s="28">
        <v>-115839</v>
      </c>
      <c r="I495" s="28">
        <v>21325978</v>
      </c>
      <c r="J495" s="25"/>
    </row>
    <row r="496" spans="1:10" s="16" customFormat="1" ht="51" x14ac:dyDescent="0.2">
      <c r="A496" s="26" t="s">
        <v>1555</v>
      </c>
      <c r="B496" s="30" t="s">
        <v>1556</v>
      </c>
      <c r="C496" s="28">
        <v>14983961</v>
      </c>
      <c r="D496" s="28">
        <v>17822947</v>
      </c>
      <c r="E496" s="28">
        <v>2838986</v>
      </c>
      <c r="F496" s="28">
        <v>17707108</v>
      </c>
      <c r="G496" s="28">
        <v>2723147</v>
      </c>
      <c r="H496" s="28">
        <v>-115839</v>
      </c>
      <c r="I496" s="28">
        <v>21325978</v>
      </c>
      <c r="J496" s="25"/>
    </row>
    <row r="497" spans="1:10" s="16" customFormat="1" ht="38.25" x14ac:dyDescent="0.2">
      <c r="A497" s="26" t="s">
        <v>1557</v>
      </c>
      <c r="B497" s="30" t="s">
        <v>1558</v>
      </c>
      <c r="C497" s="28">
        <v>1012255</v>
      </c>
      <c r="D497" s="28">
        <v>946725</v>
      </c>
      <c r="E497" s="28">
        <v>-65530</v>
      </c>
      <c r="F497" s="28">
        <v>831036</v>
      </c>
      <c r="G497" s="28">
        <v>-181219</v>
      </c>
      <c r="H497" s="28">
        <v>-115689</v>
      </c>
      <c r="I497" s="28">
        <v>1235717</v>
      </c>
      <c r="J497" s="25"/>
    </row>
    <row r="498" spans="1:10" s="16" customFormat="1" ht="63.75" x14ac:dyDescent="0.2">
      <c r="A498" s="26" t="s">
        <v>1559</v>
      </c>
      <c r="B498" s="32" t="s">
        <v>1560</v>
      </c>
      <c r="C498" s="28">
        <v>13971706</v>
      </c>
      <c r="D498" s="28">
        <v>16876222</v>
      </c>
      <c r="E498" s="28">
        <v>2904516</v>
      </c>
      <c r="F498" s="28">
        <v>16876072</v>
      </c>
      <c r="G498" s="28">
        <v>2904366</v>
      </c>
      <c r="H498" s="28">
        <v>-150</v>
      </c>
      <c r="I498" s="28">
        <v>20090261</v>
      </c>
      <c r="J498" s="25"/>
    </row>
    <row r="499" spans="1:10" s="16" customFormat="1" x14ac:dyDescent="0.2">
      <c r="A499" s="26" t="s">
        <v>1599</v>
      </c>
      <c r="B499" s="30" t="s">
        <v>1600</v>
      </c>
      <c r="C499" s="28">
        <v>38413467</v>
      </c>
      <c r="D499" s="28">
        <v>59079130</v>
      </c>
      <c r="E499" s="28">
        <v>20665663</v>
      </c>
      <c r="F499" s="28">
        <v>59078847</v>
      </c>
      <c r="G499" s="28">
        <v>20665380</v>
      </c>
      <c r="H499" s="28">
        <v>-283</v>
      </c>
      <c r="I499" s="28">
        <v>77442440</v>
      </c>
      <c r="J499" s="25"/>
    </row>
    <row r="500" spans="1:10" s="16" customFormat="1" x14ac:dyDescent="0.2">
      <c r="A500" s="26" t="s">
        <v>1601</v>
      </c>
      <c r="B500" s="30" t="s">
        <v>1602</v>
      </c>
      <c r="C500" s="28">
        <v>2379883</v>
      </c>
      <c r="D500" s="28">
        <v>5817606</v>
      </c>
      <c r="E500" s="28">
        <v>3437723</v>
      </c>
      <c r="F500" s="28">
        <v>5817605</v>
      </c>
      <c r="G500" s="28">
        <v>3437722</v>
      </c>
      <c r="H500" s="28">
        <v>-1</v>
      </c>
      <c r="I500" s="28">
        <v>2230196</v>
      </c>
      <c r="J500" s="25"/>
    </row>
    <row r="501" spans="1:10" s="16" customFormat="1" x14ac:dyDescent="0.2">
      <c r="A501" s="26" t="s">
        <v>1670</v>
      </c>
      <c r="B501" s="30" t="s">
        <v>1671</v>
      </c>
      <c r="C501" s="28">
        <v>36033584</v>
      </c>
      <c r="D501" s="28">
        <v>53261524</v>
      </c>
      <c r="E501" s="28">
        <v>17227940</v>
      </c>
      <c r="F501" s="28">
        <v>53261242</v>
      </c>
      <c r="G501" s="28">
        <v>17227658</v>
      </c>
      <c r="H501" s="28">
        <v>-282</v>
      </c>
      <c r="I501" s="28">
        <v>75212244</v>
      </c>
      <c r="J501" s="25"/>
    </row>
    <row r="502" spans="1:10" s="16" customFormat="1" x14ac:dyDescent="0.2">
      <c r="A502" s="26" t="s">
        <v>1672</v>
      </c>
      <c r="B502" s="30" t="s">
        <v>1671</v>
      </c>
      <c r="C502" s="28">
        <v>36033584</v>
      </c>
      <c r="D502" s="28">
        <v>53261524</v>
      </c>
      <c r="E502" s="28">
        <v>17227940</v>
      </c>
      <c r="F502" s="28">
        <v>53261242</v>
      </c>
      <c r="G502" s="28">
        <v>17227658</v>
      </c>
      <c r="H502" s="28">
        <v>-282</v>
      </c>
      <c r="I502" s="28">
        <v>75212244</v>
      </c>
      <c r="J502" s="25"/>
    </row>
    <row r="503" spans="1:10" s="16" customFormat="1" ht="51" x14ac:dyDescent="0.2">
      <c r="A503" s="26" t="s">
        <v>1691</v>
      </c>
      <c r="B503" s="30" t="s">
        <v>1692</v>
      </c>
      <c r="C503" s="28">
        <v>36033584</v>
      </c>
      <c r="D503" s="28">
        <v>53261524</v>
      </c>
      <c r="E503" s="28">
        <v>17227940</v>
      </c>
      <c r="F503" s="28">
        <v>53261242</v>
      </c>
      <c r="G503" s="28">
        <v>17227658</v>
      </c>
      <c r="H503" s="28">
        <v>-282</v>
      </c>
      <c r="I503" s="28">
        <v>75212244</v>
      </c>
      <c r="J503" s="25"/>
    </row>
    <row r="504" spans="1:10" s="16" customFormat="1" ht="38.25" x14ac:dyDescent="0.2">
      <c r="A504" s="26" t="s">
        <v>1693</v>
      </c>
      <c r="B504" s="30" t="s">
        <v>1694</v>
      </c>
      <c r="C504" s="28">
        <v>33697769</v>
      </c>
      <c r="D504" s="28">
        <v>52051527</v>
      </c>
      <c r="E504" s="28">
        <v>18353758</v>
      </c>
      <c r="F504" s="28">
        <v>52051245</v>
      </c>
      <c r="G504" s="28">
        <v>18353476</v>
      </c>
      <c r="H504" s="28">
        <v>-282</v>
      </c>
      <c r="I504" s="28">
        <v>62722504</v>
      </c>
      <c r="J504" s="25"/>
    </row>
    <row r="505" spans="1:10" s="16" customFormat="1" ht="63.75" x14ac:dyDescent="0.2">
      <c r="A505" s="26" t="s">
        <v>1695</v>
      </c>
      <c r="B505" s="32" t="s">
        <v>1696</v>
      </c>
      <c r="C505" s="28">
        <v>2335815</v>
      </c>
      <c r="D505" s="28">
        <v>1209997</v>
      </c>
      <c r="E505" s="28">
        <v>-1125818</v>
      </c>
      <c r="F505" s="28">
        <v>1209997</v>
      </c>
      <c r="G505" s="28">
        <v>-1125818</v>
      </c>
      <c r="H505" s="28">
        <v>0</v>
      </c>
      <c r="I505" s="28">
        <v>12489740</v>
      </c>
      <c r="J505" s="25"/>
    </row>
    <row r="506" spans="1:10" s="16" customFormat="1" x14ac:dyDescent="0.2">
      <c r="A506" s="26" t="s">
        <v>2400</v>
      </c>
      <c r="B506" s="30" t="s">
        <v>2401</v>
      </c>
      <c r="C506" s="28">
        <v>0</v>
      </c>
      <c r="D506" s="28">
        <v>0</v>
      </c>
      <c r="E506" s="28">
        <v>0</v>
      </c>
      <c r="F506" s="28">
        <v>369749</v>
      </c>
      <c r="G506" s="28">
        <v>0</v>
      </c>
      <c r="H506" s="28">
        <v>0</v>
      </c>
      <c r="I506" s="28">
        <v>1521097</v>
      </c>
      <c r="J506" s="25"/>
    </row>
    <row r="507" spans="1:10" s="16" customFormat="1" ht="12" x14ac:dyDescent="0.2">
      <c r="A507" s="25"/>
      <c r="B507" s="25"/>
      <c r="C507" s="25"/>
      <c r="D507" s="25"/>
      <c r="E507" s="25"/>
      <c r="F507" s="25"/>
      <c r="G507" s="25"/>
      <c r="H507" s="25"/>
      <c r="I507" s="25"/>
      <c r="J507" s="25"/>
    </row>
    <row r="508" spans="1:10" s="16" customFormat="1" ht="12.75" customHeight="1" x14ac:dyDescent="0.2">
      <c r="A508" s="74" t="s">
        <v>2698</v>
      </c>
      <c r="B508" s="74"/>
      <c r="C508" s="74"/>
      <c r="D508" s="74"/>
      <c r="E508" s="74"/>
      <c r="F508" s="74"/>
      <c r="G508" s="74"/>
      <c r="H508" s="74"/>
      <c r="I508" s="74"/>
      <c r="J508" s="74"/>
    </row>
    <row r="509" spans="1:10" s="16" customFormat="1" x14ac:dyDescent="0.2">
      <c r="A509" s="22" t="s">
        <v>2668</v>
      </c>
      <c r="B509" s="25"/>
      <c r="C509" s="25"/>
      <c r="D509" s="25"/>
      <c r="E509" s="25"/>
      <c r="F509" s="25"/>
      <c r="G509" s="25"/>
      <c r="H509" s="25"/>
      <c r="I509" s="25"/>
      <c r="J509" s="25"/>
    </row>
    <row r="510" spans="1:10" s="16" customFormat="1" ht="12" x14ac:dyDescent="0.2">
      <c r="A510" s="25"/>
      <c r="B510" s="25"/>
      <c r="C510" s="25"/>
      <c r="D510" s="25"/>
      <c r="E510" s="25"/>
      <c r="F510" s="25"/>
      <c r="G510" s="25"/>
      <c r="H510" s="25"/>
      <c r="I510" s="25"/>
      <c r="J510" s="25"/>
    </row>
    <row r="511" spans="1:10" s="16" customFormat="1" ht="12.75" customHeight="1" x14ac:dyDescent="0.2">
      <c r="A511" s="22" t="s">
        <v>16</v>
      </c>
      <c r="B511" s="29" t="s">
        <v>2421</v>
      </c>
      <c r="C511" s="24">
        <v>221206855</v>
      </c>
      <c r="D511" s="24">
        <v>271572527</v>
      </c>
      <c r="E511" s="24">
        <v>50365672</v>
      </c>
      <c r="F511" s="24">
        <v>271202781</v>
      </c>
      <c r="G511" s="24">
        <v>49995926</v>
      </c>
      <c r="H511" s="24">
        <v>-369746</v>
      </c>
      <c r="I511" s="24">
        <v>262799872</v>
      </c>
      <c r="J511" s="25"/>
    </row>
    <row r="512" spans="1:10" s="16" customFormat="1" x14ac:dyDescent="0.2">
      <c r="A512" s="26" t="s">
        <v>958</v>
      </c>
      <c r="B512" s="30" t="s">
        <v>959</v>
      </c>
      <c r="C512" s="28">
        <v>221206855</v>
      </c>
      <c r="D512" s="28">
        <v>271572527</v>
      </c>
      <c r="E512" s="28">
        <v>50365672</v>
      </c>
      <c r="F512" s="28">
        <v>271202781</v>
      </c>
      <c r="G512" s="28">
        <v>49995926</v>
      </c>
      <c r="H512" s="28">
        <v>-369746</v>
      </c>
      <c r="I512" s="28">
        <v>262799872</v>
      </c>
      <c r="J512" s="25"/>
    </row>
    <row r="513" spans="1:10" s="16" customFormat="1" x14ac:dyDescent="0.2">
      <c r="A513" s="26" t="s">
        <v>960</v>
      </c>
      <c r="B513" s="30" t="s">
        <v>959</v>
      </c>
      <c r="C513" s="28">
        <v>221206855</v>
      </c>
      <c r="D513" s="28">
        <v>271572527</v>
      </c>
      <c r="E513" s="28">
        <v>50365672</v>
      </c>
      <c r="F513" s="28">
        <v>271202781</v>
      </c>
      <c r="G513" s="28">
        <v>49995926</v>
      </c>
      <c r="H513" s="28">
        <v>-369746</v>
      </c>
      <c r="I513" s="28">
        <v>262799872</v>
      </c>
      <c r="J513" s="25"/>
    </row>
    <row r="514" spans="1:10" s="16" customFormat="1" x14ac:dyDescent="0.2">
      <c r="A514" s="26" t="s">
        <v>961</v>
      </c>
      <c r="B514" s="30" t="s">
        <v>962</v>
      </c>
      <c r="C514" s="28">
        <v>221206855</v>
      </c>
      <c r="D514" s="28">
        <v>271572527</v>
      </c>
      <c r="E514" s="28">
        <v>50365672</v>
      </c>
      <c r="F514" s="28">
        <v>271202781</v>
      </c>
      <c r="G514" s="28">
        <v>49995926</v>
      </c>
      <c r="H514" s="28">
        <v>-369746</v>
      </c>
      <c r="I514" s="28">
        <v>262799872</v>
      </c>
      <c r="J514" s="25"/>
    </row>
    <row r="515" spans="1:10" s="16" customFormat="1" x14ac:dyDescent="0.2">
      <c r="A515" s="22" t="s">
        <v>979</v>
      </c>
      <c r="B515" s="29" t="s">
        <v>980</v>
      </c>
      <c r="C515" s="24">
        <v>221206855</v>
      </c>
      <c r="D515" s="24">
        <v>271572527</v>
      </c>
      <c r="E515" s="24">
        <v>50365672</v>
      </c>
      <c r="F515" s="24">
        <v>271202781</v>
      </c>
      <c r="G515" s="24">
        <v>49995926</v>
      </c>
      <c r="H515" s="24">
        <v>-369746</v>
      </c>
      <c r="I515" s="24">
        <v>262799872</v>
      </c>
      <c r="J515" s="25"/>
    </row>
    <row r="516" spans="1:10" s="16" customFormat="1" x14ac:dyDescent="0.2">
      <c r="A516" s="26" t="s">
        <v>981</v>
      </c>
      <c r="B516" s="30" t="s">
        <v>982</v>
      </c>
      <c r="C516" s="28">
        <v>185173271</v>
      </c>
      <c r="D516" s="28">
        <v>218611003</v>
      </c>
      <c r="E516" s="28">
        <v>33437732</v>
      </c>
      <c r="F516" s="28">
        <v>218241539</v>
      </c>
      <c r="G516" s="28">
        <v>33068268</v>
      </c>
      <c r="H516" s="28">
        <v>-369464</v>
      </c>
      <c r="I516" s="28">
        <v>187587628</v>
      </c>
      <c r="J516" s="25"/>
    </row>
    <row r="517" spans="1:10" s="16" customFormat="1" ht="25.5" x14ac:dyDescent="0.2">
      <c r="A517" s="26" t="s">
        <v>1266</v>
      </c>
      <c r="B517" s="30" t="s">
        <v>3032</v>
      </c>
      <c r="C517" s="28">
        <v>170189310</v>
      </c>
      <c r="D517" s="28">
        <v>200788056</v>
      </c>
      <c r="E517" s="28">
        <v>30598746</v>
      </c>
      <c r="F517" s="28">
        <v>200534431</v>
      </c>
      <c r="G517" s="28">
        <v>30345121</v>
      </c>
      <c r="H517" s="28">
        <v>-253625</v>
      </c>
      <c r="I517" s="28">
        <v>166261650</v>
      </c>
      <c r="J517" s="25"/>
    </row>
    <row r="518" spans="1:10" s="16" customFormat="1" x14ac:dyDescent="0.2">
      <c r="A518" s="26" t="s">
        <v>1267</v>
      </c>
      <c r="B518" s="30" t="s">
        <v>1268</v>
      </c>
      <c r="C518" s="28">
        <v>170189310</v>
      </c>
      <c r="D518" s="28">
        <v>200788056</v>
      </c>
      <c r="E518" s="28">
        <v>30598746</v>
      </c>
      <c r="F518" s="28">
        <v>200534431</v>
      </c>
      <c r="G518" s="28">
        <v>30345121</v>
      </c>
      <c r="H518" s="28">
        <v>-253625</v>
      </c>
      <c r="I518" s="28">
        <v>166261650</v>
      </c>
      <c r="J518" s="25"/>
    </row>
    <row r="519" spans="1:10" s="16" customFormat="1" ht="25.5" x14ac:dyDescent="0.2">
      <c r="A519" s="26" t="s">
        <v>1475</v>
      </c>
      <c r="B519" s="30" t="s">
        <v>1476</v>
      </c>
      <c r="C519" s="28">
        <v>14983961</v>
      </c>
      <c r="D519" s="28">
        <v>17822947</v>
      </c>
      <c r="E519" s="28">
        <v>2838986</v>
      </c>
      <c r="F519" s="28">
        <v>17707108</v>
      </c>
      <c r="G519" s="28">
        <v>2723147</v>
      </c>
      <c r="H519" s="28">
        <v>-115839</v>
      </c>
      <c r="I519" s="28">
        <v>21325978</v>
      </c>
      <c r="J519" s="25"/>
    </row>
    <row r="520" spans="1:10" s="16" customFormat="1" ht="25.5" x14ac:dyDescent="0.2">
      <c r="A520" s="26" t="s">
        <v>1513</v>
      </c>
      <c r="B520" s="30" t="s">
        <v>1514</v>
      </c>
      <c r="C520" s="28">
        <v>14983961</v>
      </c>
      <c r="D520" s="28">
        <v>17822947</v>
      </c>
      <c r="E520" s="28">
        <v>2838986</v>
      </c>
      <c r="F520" s="28">
        <v>17707108</v>
      </c>
      <c r="G520" s="28">
        <v>2723147</v>
      </c>
      <c r="H520" s="28">
        <v>-115839</v>
      </c>
      <c r="I520" s="28">
        <v>21325978</v>
      </c>
      <c r="J520" s="25"/>
    </row>
    <row r="521" spans="1:10" s="16" customFormat="1" ht="51" x14ac:dyDescent="0.2">
      <c r="A521" s="26" t="s">
        <v>1555</v>
      </c>
      <c r="B521" s="30" t="s">
        <v>1556</v>
      </c>
      <c r="C521" s="28">
        <v>14983961</v>
      </c>
      <c r="D521" s="28">
        <v>17822947</v>
      </c>
      <c r="E521" s="28">
        <v>2838986</v>
      </c>
      <c r="F521" s="28">
        <v>17707108</v>
      </c>
      <c r="G521" s="28">
        <v>2723147</v>
      </c>
      <c r="H521" s="28">
        <v>-115839</v>
      </c>
      <c r="I521" s="28">
        <v>21325978</v>
      </c>
      <c r="J521" s="25"/>
    </row>
    <row r="522" spans="1:10" s="16" customFormat="1" ht="38.25" x14ac:dyDescent="0.2">
      <c r="A522" s="26" t="s">
        <v>1557</v>
      </c>
      <c r="B522" s="30" t="s">
        <v>1558</v>
      </c>
      <c r="C522" s="28">
        <v>1012255</v>
      </c>
      <c r="D522" s="28">
        <v>946725</v>
      </c>
      <c r="E522" s="28">
        <v>-65530</v>
      </c>
      <c r="F522" s="28">
        <v>831036</v>
      </c>
      <c r="G522" s="28">
        <v>-181219</v>
      </c>
      <c r="H522" s="28">
        <v>-115689</v>
      </c>
      <c r="I522" s="28">
        <v>1235717</v>
      </c>
      <c r="J522" s="25"/>
    </row>
    <row r="523" spans="1:10" s="16" customFormat="1" ht="63.75" x14ac:dyDescent="0.2">
      <c r="A523" s="26" t="s">
        <v>1559</v>
      </c>
      <c r="B523" s="32" t="s">
        <v>1560</v>
      </c>
      <c r="C523" s="28">
        <v>13971706</v>
      </c>
      <c r="D523" s="28">
        <v>16876222</v>
      </c>
      <c r="E523" s="28">
        <v>2904516</v>
      </c>
      <c r="F523" s="28">
        <v>16876072</v>
      </c>
      <c r="G523" s="28">
        <v>2904366</v>
      </c>
      <c r="H523" s="28">
        <v>-150</v>
      </c>
      <c r="I523" s="28">
        <v>20090261</v>
      </c>
      <c r="J523" s="25"/>
    </row>
    <row r="524" spans="1:10" s="16" customFormat="1" x14ac:dyDescent="0.2">
      <c r="A524" s="26" t="s">
        <v>1599</v>
      </c>
      <c r="B524" s="30" t="s">
        <v>1600</v>
      </c>
      <c r="C524" s="28">
        <v>36033584</v>
      </c>
      <c r="D524" s="28">
        <v>52961524</v>
      </c>
      <c r="E524" s="28">
        <v>16927940</v>
      </c>
      <c r="F524" s="28">
        <v>52961242</v>
      </c>
      <c r="G524" s="28">
        <v>16927658</v>
      </c>
      <c r="H524" s="28">
        <v>-282</v>
      </c>
      <c r="I524" s="28">
        <v>75212244</v>
      </c>
      <c r="J524" s="25"/>
    </row>
    <row r="525" spans="1:10" s="16" customFormat="1" x14ac:dyDescent="0.2">
      <c r="A525" s="26" t="s">
        <v>1670</v>
      </c>
      <c r="B525" s="30" t="s">
        <v>1671</v>
      </c>
      <c r="C525" s="28">
        <v>36033584</v>
      </c>
      <c r="D525" s="28">
        <v>52961524</v>
      </c>
      <c r="E525" s="28">
        <v>16927940</v>
      </c>
      <c r="F525" s="28">
        <v>52961242</v>
      </c>
      <c r="G525" s="28">
        <v>16927658</v>
      </c>
      <c r="H525" s="28">
        <v>-282</v>
      </c>
      <c r="I525" s="28">
        <v>75212244</v>
      </c>
      <c r="J525" s="25"/>
    </row>
    <row r="526" spans="1:10" s="16" customFormat="1" x14ac:dyDescent="0.2">
      <c r="A526" s="26" t="s">
        <v>1672</v>
      </c>
      <c r="B526" s="30" t="s">
        <v>1671</v>
      </c>
      <c r="C526" s="28">
        <v>36033584</v>
      </c>
      <c r="D526" s="28">
        <v>52961524</v>
      </c>
      <c r="E526" s="28">
        <v>16927940</v>
      </c>
      <c r="F526" s="28">
        <v>52961242</v>
      </c>
      <c r="G526" s="28">
        <v>16927658</v>
      </c>
      <c r="H526" s="28">
        <v>-282</v>
      </c>
      <c r="I526" s="28">
        <v>75212244</v>
      </c>
      <c r="J526" s="25"/>
    </row>
    <row r="527" spans="1:10" s="16" customFormat="1" ht="51" x14ac:dyDescent="0.2">
      <c r="A527" s="26" t="s">
        <v>1691</v>
      </c>
      <c r="B527" s="30" t="s">
        <v>1692</v>
      </c>
      <c r="C527" s="28">
        <v>36033584</v>
      </c>
      <c r="D527" s="28">
        <v>52961524</v>
      </c>
      <c r="E527" s="28">
        <v>16927940</v>
      </c>
      <c r="F527" s="28">
        <v>52961242</v>
      </c>
      <c r="G527" s="28">
        <v>16927658</v>
      </c>
      <c r="H527" s="28">
        <v>-282</v>
      </c>
      <c r="I527" s="28">
        <v>75212244</v>
      </c>
      <c r="J527" s="25"/>
    </row>
    <row r="528" spans="1:10" s="16" customFormat="1" ht="38.25" x14ac:dyDescent="0.2">
      <c r="A528" s="26" t="s">
        <v>1693</v>
      </c>
      <c r="B528" s="30" t="s">
        <v>1694</v>
      </c>
      <c r="C528" s="28">
        <v>33697769</v>
      </c>
      <c r="D528" s="28">
        <v>51751527</v>
      </c>
      <c r="E528" s="28">
        <v>18053758</v>
      </c>
      <c r="F528" s="28">
        <v>51751245</v>
      </c>
      <c r="G528" s="28">
        <v>18053476</v>
      </c>
      <c r="H528" s="28">
        <v>-282</v>
      </c>
      <c r="I528" s="28">
        <v>62722504</v>
      </c>
      <c r="J528" s="25"/>
    </row>
    <row r="529" spans="1:10" s="16" customFormat="1" ht="63.75" x14ac:dyDescent="0.2">
      <c r="A529" s="26" t="s">
        <v>1695</v>
      </c>
      <c r="B529" s="32" t="s">
        <v>1696</v>
      </c>
      <c r="C529" s="28">
        <v>2335815</v>
      </c>
      <c r="D529" s="28">
        <v>1209997</v>
      </c>
      <c r="E529" s="28">
        <v>-1125818</v>
      </c>
      <c r="F529" s="28">
        <v>1209997</v>
      </c>
      <c r="G529" s="28">
        <v>-1125818</v>
      </c>
      <c r="H529" s="28">
        <v>0</v>
      </c>
      <c r="I529" s="28">
        <v>12489740</v>
      </c>
      <c r="J529" s="25"/>
    </row>
    <row r="530" spans="1:10" s="16" customFormat="1" x14ac:dyDescent="0.2">
      <c r="A530" s="26" t="s">
        <v>2400</v>
      </c>
      <c r="B530" s="30" t="s">
        <v>2401</v>
      </c>
      <c r="C530" s="28">
        <v>0</v>
      </c>
      <c r="D530" s="28">
        <v>0</v>
      </c>
      <c r="E530" s="28">
        <v>0</v>
      </c>
      <c r="F530" s="28">
        <v>369746</v>
      </c>
      <c r="G530" s="28">
        <v>0</v>
      </c>
      <c r="H530" s="28">
        <v>0</v>
      </c>
      <c r="I530" s="28">
        <v>1417196</v>
      </c>
      <c r="J530" s="25"/>
    </row>
    <row r="531" spans="1:10" s="16" customFormat="1" ht="12" x14ac:dyDescent="0.2">
      <c r="A531" s="25"/>
      <c r="B531" s="25"/>
      <c r="C531" s="25"/>
      <c r="D531" s="25"/>
      <c r="E531" s="25"/>
      <c r="F531" s="25"/>
      <c r="G531" s="25"/>
      <c r="H531" s="25"/>
      <c r="I531" s="25"/>
      <c r="J531" s="25"/>
    </row>
    <row r="532" spans="1:10" s="16" customFormat="1" ht="12.75" customHeight="1" x14ac:dyDescent="0.2">
      <c r="A532" s="74" t="s">
        <v>2699</v>
      </c>
      <c r="B532" s="74"/>
      <c r="C532" s="74"/>
      <c r="D532" s="74"/>
      <c r="E532" s="74"/>
      <c r="F532" s="74"/>
      <c r="G532" s="74"/>
      <c r="H532" s="74"/>
      <c r="I532" s="74"/>
      <c r="J532" s="74"/>
    </row>
    <row r="533" spans="1:10" s="16" customFormat="1" x14ac:dyDescent="0.2">
      <c r="A533" s="22" t="s">
        <v>2668</v>
      </c>
      <c r="B533" s="25"/>
      <c r="C533" s="25"/>
      <c r="D533" s="25"/>
      <c r="E533" s="25"/>
      <c r="F533" s="25"/>
      <c r="G533" s="25"/>
      <c r="H533" s="25"/>
      <c r="I533" s="25"/>
      <c r="J533" s="25"/>
    </row>
    <row r="534" spans="1:10" s="16" customFormat="1" ht="12" x14ac:dyDescent="0.2">
      <c r="A534" s="25"/>
      <c r="B534" s="25"/>
      <c r="C534" s="25"/>
      <c r="D534" s="25"/>
      <c r="E534" s="25"/>
      <c r="F534" s="25"/>
      <c r="G534" s="25"/>
      <c r="H534" s="25"/>
      <c r="I534" s="25"/>
      <c r="J534" s="25"/>
    </row>
    <row r="535" spans="1:10" s="16" customFormat="1" ht="12.75" customHeight="1" x14ac:dyDescent="0.2">
      <c r="A535" s="22" t="s">
        <v>16</v>
      </c>
      <c r="B535" s="29" t="s">
        <v>2421</v>
      </c>
      <c r="C535" s="24">
        <v>2402883</v>
      </c>
      <c r="D535" s="24">
        <v>6131677</v>
      </c>
      <c r="E535" s="24">
        <v>3728794</v>
      </c>
      <c r="F535" s="24">
        <v>6131674</v>
      </c>
      <c r="G535" s="24">
        <v>3728791</v>
      </c>
      <c r="H535" s="24">
        <v>-3</v>
      </c>
      <c r="I535" s="24">
        <v>2254594</v>
      </c>
      <c r="J535" s="25"/>
    </row>
    <row r="536" spans="1:10" s="16" customFormat="1" x14ac:dyDescent="0.2">
      <c r="A536" s="26" t="s">
        <v>958</v>
      </c>
      <c r="B536" s="30" t="s">
        <v>959</v>
      </c>
      <c r="C536" s="28">
        <v>2402883</v>
      </c>
      <c r="D536" s="28">
        <v>6131677</v>
      </c>
      <c r="E536" s="28">
        <v>3728794</v>
      </c>
      <c r="F536" s="28">
        <v>6131674</v>
      </c>
      <c r="G536" s="28">
        <v>3728791</v>
      </c>
      <c r="H536" s="28">
        <v>-3</v>
      </c>
      <c r="I536" s="28">
        <v>2254594</v>
      </c>
      <c r="J536" s="25"/>
    </row>
    <row r="537" spans="1:10" s="16" customFormat="1" x14ac:dyDescent="0.2">
      <c r="A537" s="26" t="s">
        <v>960</v>
      </c>
      <c r="B537" s="30" t="s">
        <v>959</v>
      </c>
      <c r="C537" s="28">
        <v>2402883</v>
      </c>
      <c r="D537" s="28">
        <v>6131677</v>
      </c>
      <c r="E537" s="28">
        <v>3728794</v>
      </c>
      <c r="F537" s="28">
        <v>6131674</v>
      </c>
      <c r="G537" s="28">
        <v>3728791</v>
      </c>
      <c r="H537" s="28">
        <v>-3</v>
      </c>
      <c r="I537" s="28">
        <v>2254594</v>
      </c>
      <c r="J537" s="25"/>
    </row>
    <row r="538" spans="1:10" s="16" customFormat="1" x14ac:dyDescent="0.2">
      <c r="A538" s="26" t="s">
        <v>961</v>
      </c>
      <c r="B538" s="30" t="s">
        <v>962</v>
      </c>
      <c r="C538" s="28">
        <v>2402883</v>
      </c>
      <c r="D538" s="28">
        <v>6131677</v>
      </c>
      <c r="E538" s="28">
        <v>3728794</v>
      </c>
      <c r="F538" s="28">
        <v>6131674</v>
      </c>
      <c r="G538" s="28">
        <v>3728791</v>
      </c>
      <c r="H538" s="28">
        <v>-3</v>
      </c>
      <c r="I538" s="28">
        <v>2254594</v>
      </c>
      <c r="J538" s="25"/>
    </row>
    <row r="539" spans="1:10" s="16" customFormat="1" x14ac:dyDescent="0.2">
      <c r="A539" s="22" t="s">
        <v>979</v>
      </c>
      <c r="B539" s="29" t="s">
        <v>980</v>
      </c>
      <c r="C539" s="24">
        <v>2402883</v>
      </c>
      <c r="D539" s="24">
        <v>6131677</v>
      </c>
      <c r="E539" s="24">
        <v>3728794</v>
      </c>
      <c r="F539" s="24">
        <v>6131674</v>
      </c>
      <c r="G539" s="24">
        <v>3728791</v>
      </c>
      <c r="H539" s="24">
        <v>-3</v>
      </c>
      <c r="I539" s="24">
        <v>2254594</v>
      </c>
      <c r="J539" s="25"/>
    </row>
    <row r="540" spans="1:10" s="16" customFormat="1" x14ac:dyDescent="0.2">
      <c r="A540" s="26" t="s">
        <v>981</v>
      </c>
      <c r="B540" s="30" t="s">
        <v>982</v>
      </c>
      <c r="C540" s="28">
        <v>23000</v>
      </c>
      <c r="D540" s="28">
        <v>314071</v>
      </c>
      <c r="E540" s="28">
        <v>291071</v>
      </c>
      <c r="F540" s="28">
        <v>314069</v>
      </c>
      <c r="G540" s="28">
        <v>291069</v>
      </c>
      <c r="H540" s="28">
        <v>-2</v>
      </c>
      <c r="I540" s="28">
        <v>24398</v>
      </c>
      <c r="J540" s="25"/>
    </row>
    <row r="541" spans="1:10" s="16" customFormat="1" x14ac:dyDescent="0.2">
      <c r="A541" s="26" t="s">
        <v>983</v>
      </c>
      <c r="B541" s="30" t="s">
        <v>984</v>
      </c>
      <c r="C541" s="28">
        <v>23000</v>
      </c>
      <c r="D541" s="28">
        <v>314071</v>
      </c>
      <c r="E541" s="28">
        <v>291071</v>
      </c>
      <c r="F541" s="28">
        <v>314069</v>
      </c>
      <c r="G541" s="28">
        <v>291069</v>
      </c>
      <c r="H541" s="28">
        <v>-2</v>
      </c>
      <c r="I541" s="28">
        <v>24398</v>
      </c>
      <c r="J541" s="25"/>
    </row>
    <row r="542" spans="1:10" s="16" customFormat="1" x14ac:dyDescent="0.2">
      <c r="A542" s="26" t="s">
        <v>1053</v>
      </c>
      <c r="B542" s="30" t="s">
        <v>1054</v>
      </c>
      <c r="C542" s="28">
        <v>23000</v>
      </c>
      <c r="D542" s="28">
        <v>314071</v>
      </c>
      <c r="E542" s="28">
        <v>291071</v>
      </c>
      <c r="F542" s="28">
        <v>314069</v>
      </c>
      <c r="G542" s="28">
        <v>291069</v>
      </c>
      <c r="H542" s="28">
        <v>-2</v>
      </c>
      <c r="I542" s="28">
        <v>24398</v>
      </c>
      <c r="J542" s="25"/>
    </row>
    <row r="543" spans="1:10" s="16" customFormat="1" x14ac:dyDescent="0.2">
      <c r="A543" s="26" t="s">
        <v>1599</v>
      </c>
      <c r="B543" s="30" t="s">
        <v>1600</v>
      </c>
      <c r="C543" s="28">
        <v>2379883</v>
      </c>
      <c r="D543" s="28">
        <v>5817606</v>
      </c>
      <c r="E543" s="28">
        <v>3437723</v>
      </c>
      <c r="F543" s="28">
        <v>5817605</v>
      </c>
      <c r="G543" s="28">
        <v>3437722</v>
      </c>
      <c r="H543" s="28">
        <v>-1</v>
      </c>
      <c r="I543" s="28">
        <v>2230196</v>
      </c>
      <c r="J543" s="25"/>
    </row>
    <row r="544" spans="1:10" s="16" customFormat="1" x14ac:dyDescent="0.2">
      <c r="A544" s="26" t="s">
        <v>1601</v>
      </c>
      <c r="B544" s="30" t="s">
        <v>1602</v>
      </c>
      <c r="C544" s="28">
        <v>2379883</v>
      </c>
      <c r="D544" s="28">
        <v>5817606</v>
      </c>
      <c r="E544" s="28">
        <v>3437723</v>
      </c>
      <c r="F544" s="28">
        <v>5817605</v>
      </c>
      <c r="G544" s="28">
        <v>3437722</v>
      </c>
      <c r="H544" s="28">
        <v>-1</v>
      </c>
      <c r="I544" s="28">
        <v>2230196</v>
      </c>
      <c r="J544" s="25"/>
    </row>
    <row r="545" spans="1:10" s="16" customFormat="1" x14ac:dyDescent="0.2">
      <c r="A545" s="26" t="s">
        <v>2400</v>
      </c>
      <c r="B545" s="30" t="s">
        <v>2401</v>
      </c>
      <c r="C545" s="28">
        <v>0</v>
      </c>
      <c r="D545" s="28">
        <v>0</v>
      </c>
      <c r="E545" s="28">
        <v>0</v>
      </c>
      <c r="F545" s="28">
        <v>3</v>
      </c>
      <c r="G545" s="28">
        <v>0</v>
      </c>
      <c r="H545" s="28">
        <v>0</v>
      </c>
      <c r="I545" s="28">
        <v>103901</v>
      </c>
      <c r="J545" s="25"/>
    </row>
    <row r="546" spans="1:10" s="16" customFormat="1" ht="12" x14ac:dyDescent="0.2">
      <c r="A546" s="25"/>
      <c r="B546" s="25"/>
      <c r="C546" s="25"/>
      <c r="D546" s="25"/>
      <c r="E546" s="25"/>
      <c r="F546" s="25"/>
      <c r="G546" s="25"/>
      <c r="H546" s="25"/>
      <c r="I546" s="25"/>
      <c r="J546" s="25"/>
    </row>
    <row r="547" spans="1:10" s="16" customFormat="1" ht="12.75" customHeight="1" x14ac:dyDescent="0.2">
      <c r="A547" s="74" t="s">
        <v>3039</v>
      </c>
      <c r="B547" s="74"/>
      <c r="C547" s="74"/>
      <c r="D547" s="74"/>
      <c r="E547" s="74"/>
      <c r="F547" s="74"/>
      <c r="G547" s="74"/>
      <c r="H547" s="74"/>
      <c r="I547" s="74"/>
      <c r="J547" s="74"/>
    </row>
    <row r="548" spans="1:10" s="16" customFormat="1" x14ac:dyDescent="0.2">
      <c r="A548" s="22" t="s">
        <v>2668</v>
      </c>
      <c r="B548" s="25"/>
      <c r="C548" s="25"/>
      <c r="D548" s="25"/>
      <c r="E548" s="25"/>
      <c r="F548" s="25"/>
      <c r="G548" s="25"/>
      <c r="H548" s="25"/>
      <c r="I548" s="25"/>
      <c r="J548" s="25"/>
    </row>
    <row r="549" spans="1:10" s="16" customFormat="1" ht="12" x14ac:dyDescent="0.2">
      <c r="A549" s="25"/>
      <c r="B549" s="25"/>
      <c r="C549" s="25"/>
      <c r="D549" s="25"/>
      <c r="E549" s="25"/>
      <c r="F549" s="25"/>
      <c r="G549" s="25"/>
      <c r="H549" s="25"/>
      <c r="I549" s="25"/>
      <c r="J549" s="25"/>
    </row>
    <row r="550" spans="1:10" s="16" customFormat="1" ht="12.75" customHeight="1" x14ac:dyDescent="0.2">
      <c r="A550" s="22" t="s">
        <v>16</v>
      </c>
      <c r="B550" s="29" t="s">
        <v>2421</v>
      </c>
      <c r="C550" s="24">
        <v>0</v>
      </c>
      <c r="D550" s="24">
        <v>50881438</v>
      </c>
      <c r="E550" s="24">
        <v>50881438</v>
      </c>
      <c r="F550" s="24">
        <v>50881438</v>
      </c>
      <c r="G550" s="24">
        <v>50881438</v>
      </c>
      <c r="H550" s="24">
        <v>0</v>
      </c>
      <c r="I550" s="24">
        <v>0</v>
      </c>
      <c r="J550" s="25"/>
    </row>
    <row r="551" spans="1:10" s="16" customFormat="1" x14ac:dyDescent="0.2">
      <c r="A551" s="26" t="s">
        <v>958</v>
      </c>
      <c r="B551" s="30" t="s">
        <v>959</v>
      </c>
      <c r="C551" s="28">
        <v>0</v>
      </c>
      <c r="D551" s="28">
        <v>50881438</v>
      </c>
      <c r="E551" s="28">
        <v>50881438</v>
      </c>
      <c r="F551" s="28">
        <v>50881438</v>
      </c>
      <c r="G551" s="28">
        <v>0</v>
      </c>
      <c r="H551" s="28">
        <v>0</v>
      </c>
      <c r="I551" s="28">
        <v>0</v>
      </c>
      <c r="J551" s="25"/>
    </row>
    <row r="552" spans="1:10" s="16" customFormat="1" x14ac:dyDescent="0.2">
      <c r="A552" s="26" t="s">
        <v>960</v>
      </c>
      <c r="B552" s="30" t="s">
        <v>959</v>
      </c>
      <c r="C552" s="28">
        <v>0</v>
      </c>
      <c r="D552" s="28">
        <v>50881438</v>
      </c>
      <c r="E552" s="28">
        <v>50881438</v>
      </c>
      <c r="F552" s="28">
        <v>50881438</v>
      </c>
      <c r="G552" s="28">
        <v>0</v>
      </c>
      <c r="H552" s="28">
        <v>0</v>
      </c>
      <c r="I552" s="28">
        <v>0</v>
      </c>
      <c r="J552" s="25"/>
    </row>
    <row r="553" spans="1:10" s="16" customFormat="1" x14ac:dyDescent="0.2">
      <c r="A553" s="26" t="s">
        <v>961</v>
      </c>
      <c r="B553" s="30" t="s">
        <v>962</v>
      </c>
      <c r="C553" s="28">
        <v>0</v>
      </c>
      <c r="D553" s="28">
        <v>50881438</v>
      </c>
      <c r="E553" s="28">
        <v>50881438</v>
      </c>
      <c r="F553" s="28">
        <v>50881438</v>
      </c>
      <c r="G553" s="28">
        <v>0</v>
      </c>
      <c r="H553" s="28">
        <v>0</v>
      </c>
      <c r="I553" s="28">
        <v>0</v>
      </c>
      <c r="J553" s="25"/>
    </row>
    <row r="554" spans="1:10" s="16" customFormat="1" x14ac:dyDescent="0.2">
      <c r="A554" s="22" t="s">
        <v>979</v>
      </c>
      <c r="B554" s="29" t="s">
        <v>980</v>
      </c>
      <c r="C554" s="24">
        <v>0</v>
      </c>
      <c r="D554" s="24">
        <v>50881438</v>
      </c>
      <c r="E554" s="24">
        <v>50881438</v>
      </c>
      <c r="F554" s="24">
        <v>50881438</v>
      </c>
      <c r="G554" s="24">
        <v>50881438</v>
      </c>
      <c r="H554" s="24">
        <v>0</v>
      </c>
      <c r="I554" s="24">
        <v>0</v>
      </c>
      <c r="J554" s="25"/>
    </row>
    <row r="555" spans="1:10" s="16" customFormat="1" x14ac:dyDescent="0.2">
      <c r="A555" s="26" t="s">
        <v>981</v>
      </c>
      <c r="B555" s="30" t="s">
        <v>982</v>
      </c>
      <c r="C555" s="28">
        <v>0</v>
      </c>
      <c r="D555" s="28">
        <v>50581438</v>
      </c>
      <c r="E555" s="28">
        <v>50581438</v>
      </c>
      <c r="F555" s="28">
        <v>50581438</v>
      </c>
      <c r="G555" s="28">
        <v>0</v>
      </c>
      <c r="H555" s="28">
        <v>0</v>
      </c>
      <c r="I555" s="28">
        <v>0</v>
      </c>
      <c r="J555" s="25"/>
    </row>
    <row r="556" spans="1:10" s="16" customFormat="1" ht="25.5" x14ac:dyDescent="0.2">
      <c r="A556" s="26" t="s">
        <v>1266</v>
      </c>
      <c r="B556" s="30" t="s">
        <v>3032</v>
      </c>
      <c r="C556" s="28">
        <v>0</v>
      </c>
      <c r="D556" s="28">
        <v>50581438</v>
      </c>
      <c r="E556" s="28">
        <v>50581438</v>
      </c>
      <c r="F556" s="28">
        <v>50581438</v>
      </c>
      <c r="G556" s="28">
        <v>0</v>
      </c>
      <c r="H556" s="28">
        <v>0</v>
      </c>
      <c r="I556" s="28">
        <v>0</v>
      </c>
      <c r="J556" s="25"/>
    </row>
    <row r="557" spans="1:10" s="16" customFormat="1" x14ac:dyDescent="0.2">
      <c r="A557" s="26" t="s">
        <v>1267</v>
      </c>
      <c r="B557" s="30" t="s">
        <v>1268</v>
      </c>
      <c r="C557" s="28">
        <v>0</v>
      </c>
      <c r="D557" s="28">
        <v>50581438</v>
      </c>
      <c r="E557" s="28">
        <v>50581438</v>
      </c>
      <c r="F557" s="28">
        <v>50581438</v>
      </c>
      <c r="G557" s="28">
        <v>0</v>
      </c>
      <c r="H557" s="28">
        <v>0</v>
      </c>
      <c r="I557" s="28">
        <v>0</v>
      </c>
      <c r="J557" s="25"/>
    </row>
    <row r="558" spans="1:10" s="16" customFormat="1" x14ac:dyDescent="0.2">
      <c r="A558" s="26" t="s">
        <v>1599</v>
      </c>
      <c r="B558" s="30" t="s">
        <v>1600</v>
      </c>
      <c r="C558" s="28">
        <v>0</v>
      </c>
      <c r="D558" s="28">
        <v>300000</v>
      </c>
      <c r="E558" s="28">
        <v>300000</v>
      </c>
      <c r="F558" s="28">
        <v>300000</v>
      </c>
      <c r="G558" s="28">
        <v>0</v>
      </c>
      <c r="H558" s="28">
        <v>0</v>
      </c>
      <c r="I558" s="28">
        <v>0</v>
      </c>
      <c r="J558" s="25"/>
    </row>
    <row r="559" spans="1:10" s="16" customFormat="1" x14ac:dyDescent="0.2">
      <c r="A559" s="26" t="s">
        <v>1670</v>
      </c>
      <c r="B559" s="30" t="s">
        <v>1671</v>
      </c>
      <c r="C559" s="28">
        <v>0</v>
      </c>
      <c r="D559" s="28">
        <v>300000</v>
      </c>
      <c r="E559" s="28">
        <v>300000</v>
      </c>
      <c r="F559" s="28">
        <v>300000</v>
      </c>
      <c r="G559" s="28">
        <v>0</v>
      </c>
      <c r="H559" s="28">
        <v>0</v>
      </c>
      <c r="I559" s="28">
        <v>0</v>
      </c>
      <c r="J559" s="25"/>
    </row>
    <row r="560" spans="1:10" s="16" customFormat="1" x14ac:dyDescent="0.2">
      <c r="A560" s="26" t="s">
        <v>1672</v>
      </c>
      <c r="B560" s="30" t="s">
        <v>1671</v>
      </c>
      <c r="C560" s="28">
        <v>0</v>
      </c>
      <c r="D560" s="28">
        <v>300000</v>
      </c>
      <c r="E560" s="28">
        <v>300000</v>
      </c>
      <c r="F560" s="28">
        <v>300000</v>
      </c>
      <c r="G560" s="28">
        <v>0</v>
      </c>
      <c r="H560" s="28">
        <v>0</v>
      </c>
      <c r="I560" s="28">
        <v>0</v>
      </c>
      <c r="J560" s="25"/>
    </row>
    <row r="561" spans="1:10" s="16" customFormat="1" ht="51" x14ac:dyDescent="0.2">
      <c r="A561" s="26" t="s">
        <v>1691</v>
      </c>
      <c r="B561" s="30" t="s">
        <v>1692</v>
      </c>
      <c r="C561" s="28">
        <v>0</v>
      </c>
      <c r="D561" s="28">
        <v>300000</v>
      </c>
      <c r="E561" s="28">
        <v>300000</v>
      </c>
      <c r="F561" s="28">
        <v>300000</v>
      </c>
      <c r="G561" s="28">
        <v>0</v>
      </c>
      <c r="H561" s="28">
        <v>0</v>
      </c>
      <c r="I561" s="28">
        <v>0</v>
      </c>
      <c r="J561" s="25"/>
    </row>
    <row r="562" spans="1:10" s="16" customFormat="1" ht="38.25" x14ac:dyDescent="0.2">
      <c r="A562" s="26" t="s">
        <v>1693</v>
      </c>
      <c r="B562" s="30" t="s">
        <v>1694</v>
      </c>
      <c r="C562" s="28">
        <v>0</v>
      </c>
      <c r="D562" s="28">
        <v>300000</v>
      </c>
      <c r="E562" s="28">
        <v>300000</v>
      </c>
      <c r="F562" s="28">
        <v>300000</v>
      </c>
      <c r="G562" s="28">
        <v>0</v>
      </c>
      <c r="H562" s="28">
        <v>0</v>
      </c>
      <c r="I562" s="28">
        <v>0</v>
      </c>
      <c r="J562" s="25"/>
    </row>
    <row r="563" spans="1:10" s="16" customFormat="1" ht="12" x14ac:dyDescent="0.2">
      <c r="A563" s="25"/>
      <c r="B563" s="25"/>
      <c r="C563" s="25"/>
      <c r="D563" s="25"/>
      <c r="E563" s="25"/>
      <c r="F563" s="25"/>
      <c r="G563" s="25"/>
      <c r="H563" s="25"/>
      <c r="I563" s="25"/>
      <c r="J563" s="25"/>
    </row>
    <row r="564" spans="1:10" s="16" customFormat="1" ht="12.75" customHeight="1" x14ac:dyDescent="0.2">
      <c r="A564" s="74" t="s">
        <v>2543</v>
      </c>
      <c r="B564" s="74"/>
      <c r="C564" s="74"/>
      <c r="D564" s="74"/>
      <c r="E564" s="74"/>
      <c r="F564" s="74"/>
      <c r="G564" s="74"/>
      <c r="H564" s="74"/>
      <c r="I564" s="74"/>
      <c r="J564" s="74"/>
    </row>
    <row r="565" spans="1:10" s="16" customFormat="1" x14ac:dyDescent="0.2">
      <c r="A565" s="22" t="s">
        <v>2668</v>
      </c>
      <c r="B565" s="25"/>
      <c r="C565" s="25"/>
      <c r="D565" s="25"/>
      <c r="E565" s="25"/>
      <c r="F565" s="25"/>
      <c r="G565" s="25"/>
      <c r="H565" s="25"/>
      <c r="I565" s="25"/>
      <c r="J565" s="25"/>
    </row>
    <row r="566" spans="1:10" s="16" customFormat="1" ht="12.75" customHeight="1" x14ac:dyDescent="0.2">
      <c r="A566" s="25"/>
      <c r="B566" s="25"/>
      <c r="C566" s="25"/>
      <c r="D566" s="25"/>
      <c r="E566" s="25"/>
      <c r="F566" s="25"/>
      <c r="G566" s="25"/>
      <c r="H566" s="25"/>
      <c r="I566" s="25"/>
      <c r="J566" s="25"/>
    </row>
    <row r="567" spans="1:10" s="16" customFormat="1" x14ac:dyDescent="0.2">
      <c r="A567" s="22" t="s">
        <v>16</v>
      </c>
      <c r="B567" s="29" t="s">
        <v>2421</v>
      </c>
      <c r="C567" s="24">
        <v>20763245</v>
      </c>
      <c r="D567" s="24">
        <v>23234052</v>
      </c>
      <c r="E567" s="24">
        <v>2470807</v>
      </c>
      <c r="F567" s="24">
        <v>23086418</v>
      </c>
      <c r="G567" s="24">
        <v>2323173</v>
      </c>
      <c r="H567" s="24">
        <v>-147634</v>
      </c>
      <c r="I567" s="24">
        <v>20766181</v>
      </c>
      <c r="J567" s="25"/>
    </row>
    <row r="568" spans="1:10" s="16" customFormat="1" x14ac:dyDescent="0.2">
      <c r="A568" s="26" t="s">
        <v>958</v>
      </c>
      <c r="B568" s="30" t="s">
        <v>959</v>
      </c>
      <c r="C568" s="28">
        <v>20763245</v>
      </c>
      <c r="D568" s="28">
        <v>23234052</v>
      </c>
      <c r="E568" s="28">
        <v>2470807</v>
      </c>
      <c r="F568" s="28">
        <v>23086418</v>
      </c>
      <c r="G568" s="28">
        <v>2323173</v>
      </c>
      <c r="H568" s="28">
        <v>-147634</v>
      </c>
      <c r="I568" s="28">
        <v>20766181</v>
      </c>
      <c r="J568" s="25"/>
    </row>
    <row r="569" spans="1:10" s="16" customFormat="1" x14ac:dyDescent="0.2">
      <c r="A569" s="26" t="s">
        <v>960</v>
      </c>
      <c r="B569" s="30" t="s">
        <v>959</v>
      </c>
      <c r="C569" s="28">
        <v>20763245</v>
      </c>
      <c r="D569" s="28">
        <v>23234052</v>
      </c>
      <c r="E569" s="28">
        <v>2470807</v>
      </c>
      <c r="F569" s="28">
        <v>23086418</v>
      </c>
      <c r="G569" s="28">
        <v>2323173</v>
      </c>
      <c r="H569" s="28">
        <v>-147634</v>
      </c>
      <c r="I569" s="28">
        <v>20766181</v>
      </c>
      <c r="J569" s="25"/>
    </row>
    <row r="570" spans="1:10" s="16" customFormat="1" x14ac:dyDescent="0.2">
      <c r="A570" s="26" t="s">
        <v>961</v>
      </c>
      <c r="B570" s="30" t="s">
        <v>962</v>
      </c>
      <c r="C570" s="28">
        <v>20763245</v>
      </c>
      <c r="D570" s="28">
        <v>23234052</v>
      </c>
      <c r="E570" s="28">
        <v>2470807</v>
      </c>
      <c r="F570" s="28">
        <v>23086418</v>
      </c>
      <c r="G570" s="28">
        <v>2323173</v>
      </c>
      <c r="H570" s="28">
        <v>-147634</v>
      </c>
      <c r="I570" s="28">
        <v>20766181</v>
      </c>
      <c r="J570" s="25"/>
    </row>
    <row r="571" spans="1:10" s="16" customFormat="1" x14ac:dyDescent="0.2">
      <c r="A571" s="22" t="s">
        <v>979</v>
      </c>
      <c r="B571" s="29" t="s">
        <v>980</v>
      </c>
      <c r="C571" s="24">
        <v>20763245</v>
      </c>
      <c r="D571" s="24">
        <v>23234052</v>
      </c>
      <c r="E571" s="24">
        <v>2470807</v>
      </c>
      <c r="F571" s="24">
        <v>23086418</v>
      </c>
      <c r="G571" s="24">
        <v>2323173</v>
      </c>
      <c r="H571" s="24">
        <v>-147634</v>
      </c>
      <c r="I571" s="24">
        <v>20766181</v>
      </c>
      <c r="J571" s="25"/>
    </row>
    <row r="572" spans="1:10" s="16" customFormat="1" x14ac:dyDescent="0.2">
      <c r="A572" s="26" t="s">
        <v>981</v>
      </c>
      <c r="B572" s="30" t="s">
        <v>982</v>
      </c>
      <c r="C572" s="28">
        <v>20690341</v>
      </c>
      <c r="D572" s="28">
        <v>22559641</v>
      </c>
      <c r="E572" s="28">
        <v>1869300</v>
      </c>
      <c r="F572" s="28">
        <v>22420182</v>
      </c>
      <c r="G572" s="28">
        <v>1729841</v>
      </c>
      <c r="H572" s="28">
        <v>-139459</v>
      </c>
      <c r="I572" s="28">
        <v>20407988</v>
      </c>
      <c r="J572" s="25"/>
    </row>
    <row r="573" spans="1:10" s="16" customFormat="1" x14ac:dyDescent="0.2">
      <c r="A573" s="26" t="s">
        <v>983</v>
      </c>
      <c r="B573" s="30" t="s">
        <v>984</v>
      </c>
      <c r="C573" s="28">
        <v>1292520</v>
      </c>
      <c r="D573" s="28">
        <v>1653694</v>
      </c>
      <c r="E573" s="28">
        <v>361174</v>
      </c>
      <c r="F573" s="28">
        <v>1516570</v>
      </c>
      <c r="G573" s="28">
        <v>224050</v>
      </c>
      <c r="H573" s="28">
        <v>-137124</v>
      </c>
      <c r="I573" s="28">
        <v>1719866</v>
      </c>
      <c r="J573" s="25"/>
    </row>
    <row r="574" spans="1:10" s="16" customFormat="1" x14ac:dyDescent="0.2">
      <c r="A574" s="26" t="s">
        <v>985</v>
      </c>
      <c r="B574" s="30" t="s">
        <v>986</v>
      </c>
      <c r="C574" s="28">
        <v>778779</v>
      </c>
      <c r="D574" s="28">
        <v>1083780</v>
      </c>
      <c r="E574" s="28">
        <v>305001</v>
      </c>
      <c r="F574" s="28">
        <v>1061249</v>
      </c>
      <c r="G574" s="28">
        <v>282470</v>
      </c>
      <c r="H574" s="28">
        <v>-22531</v>
      </c>
      <c r="I574" s="28">
        <v>1302784</v>
      </c>
      <c r="J574" s="25"/>
    </row>
    <row r="575" spans="1:10" s="16" customFormat="1" x14ac:dyDescent="0.2">
      <c r="A575" s="26" t="s">
        <v>1053</v>
      </c>
      <c r="B575" s="30" t="s">
        <v>1054</v>
      </c>
      <c r="C575" s="28">
        <v>513741</v>
      </c>
      <c r="D575" s="28">
        <v>569914</v>
      </c>
      <c r="E575" s="28">
        <v>56173</v>
      </c>
      <c r="F575" s="28">
        <v>455321</v>
      </c>
      <c r="G575" s="28">
        <v>-58420</v>
      </c>
      <c r="H575" s="28">
        <v>-114593</v>
      </c>
      <c r="I575" s="28">
        <v>417082</v>
      </c>
      <c r="J575" s="25"/>
    </row>
    <row r="576" spans="1:10" s="16" customFormat="1" ht="25.5" x14ac:dyDescent="0.2">
      <c r="A576" s="26" t="s">
        <v>1266</v>
      </c>
      <c r="B576" s="30" t="s">
        <v>3032</v>
      </c>
      <c r="C576" s="28">
        <v>3782265</v>
      </c>
      <c r="D576" s="28">
        <v>7986553</v>
      </c>
      <c r="E576" s="28">
        <v>4204288</v>
      </c>
      <c r="F576" s="28">
        <v>7986539</v>
      </c>
      <c r="G576" s="28">
        <v>4204274</v>
      </c>
      <c r="H576" s="28">
        <v>-14</v>
      </c>
      <c r="I576" s="28">
        <v>4484770</v>
      </c>
      <c r="J576" s="25"/>
    </row>
    <row r="577" spans="1:10" s="16" customFormat="1" x14ac:dyDescent="0.2">
      <c r="A577" s="26" t="s">
        <v>1267</v>
      </c>
      <c r="B577" s="30" t="s">
        <v>1268</v>
      </c>
      <c r="C577" s="28">
        <v>3782265</v>
      </c>
      <c r="D577" s="28">
        <v>7986553</v>
      </c>
      <c r="E577" s="28">
        <v>4204288</v>
      </c>
      <c r="F577" s="28">
        <v>7986539</v>
      </c>
      <c r="G577" s="28">
        <v>4204274</v>
      </c>
      <c r="H577" s="28">
        <v>-14</v>
      </c>
      <c r="I577" s="28">
        <v>4484770</v>
      </c>
      <c r="J577" s="25"/>
    </row>
    <row r="578" spans="1:10" s="16" customFormat="1" ht="25.5" x14ac:dyDescent="0.2">
      <c r="A578" s="26" t="s">
        <v>1475</v>
      </c>
      <c r="B578" s="30" t="s">
        <v>1476</v>
      </c>
      <c r="C578" s="28">
        <v>15615556</v>
      </c>
      <c r="D578" s="28">
        <v>12919394</v>
      </c>
      <c r="E578" s="28">
        <v>-2696162</v>
      </c>
      <c r="F578" s="28">
        <v>12917073</v>
      </c>
      <c r="G578" s="28">
        <v>-2698483</v>
      </c>
      <c r="H578" s="28">
        <v>-2321</v>
      </c>
      <c r="I578" s="28">
        <v>14203352</v>
      </c>
      <c r="J578" s="25"/>
    </row>
    <row r="579" spans="1:10" s="16" customFormat="1" ht="25.5" x14ac:dyDescent="0.2">
      <c r="A579" s="26" t="s">
        <v>1513</v>
      </c>
      <c r="B579" s="30" t="s">
        <v>1514</v>
      </c>
      <c r="C579" s="28">
        <v>15615556</v>
      </c>
      <c r="D579" s="28">
        <v>12919394</v>
      </c>
      <c r="E579" s="28">
        <v>-2696162</v>
      </c>
      <c r="F579" s="28">
        <v>12917073</v>
      </c>
      <c r="G579" s="28">
        <v>-2698483</v>
      </c>
      <c r="H579" s="28">
        <v>-2321</v>
      </c>
      <c r="I579" s="28">
        <v>14203352</v>
      </c>
      <c r="J579" s="25"/>
    </row>
    <row r="580" spans="1:10" s="16" customFormat="1" ht="51" x14ac:dyDescent="0.2">
      <c r="A580" s="26" t="s">
        <v>1555</v>
      </c>
      <c r="B580" s="30" t="s">
        <v>1556</v>
      </c>
      <c r="C580" s="28">
        <v>15615556</v>
      </c>
      <c r="D580" s="28">
        <v>12919394</v>
      </c>
      <c r="E580" s="28">
        <v>-2696162</v>
      </c>
      <c r="F580" s="28">
        <v>12917073</v>
      </c>
      <c r="G580" s="28">
        <v>-2698483</v>
      </c>
      <c r="H580" s="28">
        <v>-2321</v>
      </c>
      <c r="I580" s="28">
        <v>14203352</v>
      </c>
      <c r="J580" s="25"/>
    </row>
    <row r="581" spans="1:10" s="16" customFormat="1" ht="38.25" x14ac:dyDescent="0.2">
      <c r="A581" s="26" t="s">
        <v>1557</v>
      </c>
      <c r="B581" s="30" t="s">
        <v>1558</v>
      </c>
      <c r="C581" s="28">
        <v>5867710</v>
      </c>
      <c r="D581" s="28">
        <v>3258017</v>
      </c>
      <c r="E581" s="28">
        <v>-2609693</v>
      </c>
      <c r="F581" s="28">
        <v>3258003</v>
      </c>
      <c r="G581" s="28">
        <v>-2609707</v>
      </c>
      <c r="H581" s="28">
        <v>-14</v>
      </c>
      <c r="I581" s="28">
        <v>4786037</v>
      </c>
      <c r="J581" s="25"/>
    </row>
    <row r="582" spans="1:10" s="16" customFormat="1" ht="63.75" x14ac:dyDescent="0.2">
      <c r="A582" s="26" t="s">
        <v>1559</v>
      </c>
      <c r="B582" s="32" t="s">
        <v>1560</v>
      </c>
      <c r="C582" s="28">
        <v>9747846</v>
      </c>
      <c r="D582" s="28">
        <v>9661377</v>
      </c>
      <c r="E582" s="28">
        <v>-86469</v>
      </c>
      <c r="F582" s="28">
        <v>9659070</v>
      </c>
      <c r="G582" s="28">
        <v>-88776</v>
      </c>
      <c r="H582" s="28">
        <v>-2307</v>
      </c>
      <c r="I582" s="28">
        <v>9417315</v>
      </c>
      <c r="J582" s="25"/>
    </row>
    <row r="583" spans="1:10" s="16" customFormat="1" x14ac:dyDescent="0.2">
      <c r="A583" s="26" t="s">
        <v>1599</v>
      </c>
      <c r="B583" s="30" t="s">
        <v>1600</v>
      </c>
      <c r="C583" s="28">
        <v>72904</v>
      </c>
      <c r="D583" s="28">
        <v>674411</v>
      </c>
      <c r="E583" s="28">
        <v>601507</v>
      </c>
      <c r="F583" s="28">
        <v>666236</v>
      </c>
      <c r="G583" s="28">
        <v>593332</v>
      </c>
      <c r="H583" s="28">
        <v>-8175</v>
      </c>
      <c r="I583" s="28">
        <v>358193</v>
      </c>
      <c r="J583" s="25"/>
    </row>
    <row r="584" spans="1:10" s="16" customFormat="1" x14ac:dyDescent="0.2">
      <c r="A584" s="26" t="s">
        <v>1601</v>
      </c>
      <c r="B584" s="30" t="s">
        <v>1602</v>
      </c>
      <c r="C584" s="28">
        <v>7000</v>
      </c>
      <c r="D584" s="28">
        <v>33122</v>
      </c>
      <c r="E584" s="28">
        <v>26122</v>
      </c>
      <c r="F584" s="28">
        <v>25841</v>
      </c>
      <c r="G584" s="28">
        <v>18841</v>
      </c>
      <c r="H584" s="28">
        <v>-7281</v>
      </c>
      <c r="I584" s="28">
        <v>53208</v>
      </c>
      <c r="J584" s="25"/>
    </row>
    <row r="585" spans="1:10" s="16" customFormat="1" x14ac:dyDescent="0.2">
      <c r="A585" s="26" t="s">
        <v>1670</v>
      </c>
      <c r="B585" s="30" t="s">
        <v>1671</v>
      </c>
      <c r="C585" s="28">
        <v>65904</v>
      </c>
      <c r="D585" s="28">
        <v>641289</v>
      </c>
      <c r="E585" s="28">
        <v>575385</v>
      </c>
      <c r="F585" s="28">
        <v>640395</v>
      </c>
      <c r="G585" s="28">
        <v>574491</v>
      </c>
      <c r="H585" s="28">
        <v>-894</v>
      </c>
      <c r="I585" s="28">
        <v>304985</v>
      </c>
      <c r="J585" s="25"/>
    </row>
    <row r="586" spans="1:10" s="16" customFormat="1" x14ac:dyDescent="0.2">
      <c r="A586" s="26" t="s">
        <v>1672</v>
      </c>
      <c r="B586" s="30" t="s">
        <v>1671</v>
      </c>
      <c r="C586" s="28">
        <v>65904</v>
      </c>
      <c r="D586" s="28">
        <v>641289</v>
      </c>
      <c r="E586" s="28">
        <v>575385</v>
      </c>
      <c r="F586" s="28">
        <v>640395</v>
      </c>
      <c r="G586" s="28">
        <v>574491</v>
      </c>
      <c r="H586" s="28">
        <v>-894</v>
      </c>
      <c r="I586" s="28">
        <v>304985</v>
      </c>
      <c r="J586" s="25"/>
    </row>
    <row r="587" spans="1:10" s="16" customFormat="1" ht="51" x14ac:dyDescent="0.2">
      <c r="A587" s="26" t="s">
        <v>1691</v>
      </c>
      <c r="B587" s="30" t="s">
        <v>1692</v>
      </c>
      <c r="C587" s="28">
        <v>65904</v>
      </c>
      <c r="D587" s="28">
        <v>641289</v>
      </c>
      <c r="E587" s="28">
        <v>575385</v>
      </c>
      <c r="F587" s="28">
        <v>640395</v>
      </c>
      <c r="G587" s="28">
        <v>574491</v>
      </c>
      <c r="H587" s="28">
        <v>-894</v>
      </c>
      <c r="I587" s="28">
        <v>304985</v>
      </c>
      <c r="J587" s="25"/>
    </row>
    <row r="588" spans="1:10" s="16" customFormat="1" ht="63.75" x14ac:dyDescent="0.2">
      <c r="A588" s="26" t="s">
        <v>1695</v>
      </c>
      <c r="B588" s="32" t="s">
        <v>1696</v>
      </c>
      <c r="C588" s="28">
        <v>65904</v>
      </c>
      <c r="D588" s="28">
        <v>641289</v>
      </c>
      <c r="E588" s="28">
        <v>575385</v>
      </c>
      <c r="F588" s="28">
        <v>640395</v>
      </c>
      <c r="G588" s="28">
        <v>574491</v>
      </c>
      <c r="H588" s="28">
        <v>-894</v>
      </c>
      <c r="I588" s="28">
        <v>304985</v>
      </c>
      <c r="J588" s="25"/>
    </row>
    <row r="589" spans="1:10" s="16" customFormat="1" x14ac:dyDescent="0.2">
      <c r="A589" s="26" t="s">
        <v>2400</v>
      </c>
      <c r="B589" s="30" t="s">
        <v>2401</v>
      </c>
      <c r="C589" s="28">
        <v>0</v>
      </c>
      <c r="D589" s="28">
        <v>0</v>
      </c>
      <c r="E589" s="28">
        <v>0</v>
      </c>
      <c r="F589" s="28">
        <v>147634</v>
      </c>
      <c r="G589" s="28">
        <v>0</v>
      </c>
      <c r="H589" s="28">
        <v>0</v>
      </c>
      <c r="I589" s="28">
        <v>158702</v>
      </c>
      <c r="J589" s="25"/>
    </row>
    <row r="590" spans="1:10" s="16" customFormat="1" ht="12" x14ac:dyDescent="0.2">
      <c r="A590" s="25"/>
      <c r="B590" s="25"/>
      <c r="C590" s="25"/>
      <c r="D590" s="25"/>
      <c r="E590" s="25"/>
      <c r="F590" s="25"/>
      <c r="G590" s="25"/>
      <c r="H590" s="25"/>
      <c r="I590" s="25"/>
      <c r="J590" s="25"/>
    </row>
    <row r="591" spans="1:10" s="16" customFormat="1" ht="12.75" customHeight="1" x14ac:dyDescent="0.2">
      <c r="A591" s="74" t="s">
        <v>2700</v>
      </c>
      <c r="B591" s="74"/>
      <c r="C591" s="74"/>
      <c r="D591" s="74"/>
      <c r="E591" s="74"/>
      <c r="F591" s="74"/>
      <c r="G591" s="74"/>
      <c r="H591" s="74"/>
      <c r="I591" s="74"/>
      <c r="J591" s="74"/>
    </row>
    <row r="592" spans="1:10" s="16" customFormat="1" x14ac:dyDescent="0.2">
      <c r="A592" s="22" t="s">
        <v>2668</v>
      </c>
      <c r="B592" s="25"/>
      <c r="C592" s="25"/>
      <c r="D592" s="25"/>
      <c r="E592" s="25"/>
      <c r="F592" s="25"/>
      <c r="G592" s="25"/>
      <c r="H592" s="25"/>
      <c r="I592" s="25"/>
      <c r="J592" s="25"/>
    </row>
    <row r="593" spans="1:10" s="16" customFormat="1" ht="12.75" customHeight="1" x14ac:dyDescent="0.2">
      <c r="A593" s="25"/>
      <c r="B593" s="25"/>
      <c r="C593" s="25"/>
      <c r="D593" s="25"/>
      <c r="E593" s="25"/>
      <c r="F593" s="25"/>
      <c r="G593" s="25"/>
      <c r="H593" s="25"/>
      <c r="I593" s="25"/>
      <c r="J593" s="25"/>
    </row>
    <row r="594" spans="1:10" s="16" customFormat="1" x14ac:dyDescent="0.2">
      <c r="A594" s="22" t="s">
        <v>16</v>
      </c>
      <c r="B594" s="29" t="s">
        <v>2421</v>
      </c>
      <c r="C594" s="24">
        <v>19463725</v>
      </c>
      <c r="D594" s="24">
        <v>20611820</v>
      </c>
      <c r="E594" s="24">
        <v>1148095</v>
      </c>
      <c r="F594" s="24">
        <v>20608592</v>
      </c>
      <c r="G594" s="24">
        <v>1144867</v>
      </c>
      <c r="H594" s="24">
        <v>-3228</v>
      </c>
      <c r="I594" s="24">
        <v>18993107</v>
      </c>
      <c r="J594" s="25"/>
    </row>
    <row r="595" spans="1:10" s="16" customFormat="1" x14ac:dyDescent="0.2">
      <c r="A595" s="26" t="s">
        <v>958</v>
      </c>
      <c r="B595" s="30" t="s">
        <v>959</v>
      </c>
      <c r="C595" s="28">
        <v>19463725</v>
      </c>
      <c r="D595" s="28">
        <v>20611820</v>
      </c>
      <c r="E595" s="28">
        <v>1148095</v>
      </c>
      <c r="F595" s="28">
        <v>20608592</v>
      </c>
      <c r="G595" s="28">
        <v>1144867</v>
      </c>
      <c r="H595" s="28">
        <v>-3228</v>
      </c>
      <c r="I595" s="28">
        <v>18993107</v>
      </c>
      <c r="J595" s="25"/>
    </row>
    <row r="596" spans="1:10" s="16" customFormat="1" x14ac:dyDescent="0.2">
      <c r="A596" s="26" t="s">
        <v>960</v>
      </c>
      <c r="B596" s="30" t="s">
        <v>959</v>
      </c>
      <c r="C596" s="28">
        <v>19463725</v>
      </c>
      <c r="D596" s="28">
        <v>20611820</v>
      </c>
      <c r="E596" s="28">
        <v>1148095</v>
      </c>
      <c r="F596" s="28">
        <v>20608592</v>
      </c>
      <c r="G596" s="28">
        <v>1144867</v>
      </c>
      <c r="H596" s="28">
        <v>-3228</v>
      </c>
      <c r="I596" s="28">
        <v>18993107</v>
      </c>
      <c r="J596" s="25"/>
    </row>
    <row r="597" spans="1:10" s="16" customFormat="1" x14ac:dyDescent="0.2">
      <c r="A597" s="26" t="s">
        <v>961</v>
      </c>
      <c r="B597" s="30" t="s">
        <v>962</v>
      </c>
      <c r="C597" s="28">
        <v>19463725</v>
      </c>
      <c r="D597" s="28">
        <v>20611820</v>
      </c>
      <c r="E597" s="28">
        <v>1148095</v>
      </c>
      <c r="F597" s="28">
        <v>20608592</v>
      </c>
      <c r="G597" s="28">
        <v>1144867</v>
      </c>
      <c r="H597" s="28">
        <v>-3228</v>
      </c>
      <c r="I597" s="28">
        <v>18993107</v>
      </c>
      <c r="J597" s="25"/>
    </row>
    <row r="598" spans="1:10" s="16" customFormat="1" x14ac:dyDescent="0.2">
      <c r="A598" s="22" t="s">
        <v>979</v>
      </c>
      <c r="B598" s="29" t="s">
        <v>980</v>
      </c>
      <c r="C598" s="24">
        <v>19463725</v>
      </c>
      <c r="D598" s="24">
        <v>20611820</v>
      </c>
      <c r="E598" s="24">
        <v>1148095</v>
      </c>
      <c r="F598" s="24">
        <v>20608592</v>
      </c>
      <c r="G598" s="24">
        <v>1144867</v>
      </c>
      <c r="H598" s="24">
        <v>-3228</v>
      </c>
      <c r="I598" s="24">
        <v>18993107</v>
      </c>
      <c r="J598" s="25"/>
    </row>
    <row r="599" spans="1:10" s="16" customFormat="1" x14ac:dyDescent="0.2">
      <c r="A599" s="26" t="s">
        <v>981</v>
      </c>
      <c r="B599" s="30" t="s">
        <v>982</v>
      </c>
      <c r="C599" s="28">
        <v>19397821</v>
      </c>
      <c r="D599" s="28">
        <v>19970531</v>
      </c>
      <c r="E599" s="28">
        <v>572710</v>
      </c>
      <c r="F599" s="28">
        <v>19968197</v>
      </c>
      <c r="G599" s="28">
        <v>570376</v>
      </c>
      <c r="H599" s="28">
        <v>-2334</v>
      </c>
      <c r="I599" s="28">
        <v>18688122</v>
      </c>
      <c r="J599" s="25"/>
    </row>
    <row r="600" spans="1:10" s="16" customFormat="1" ht="25.5" x14ac:dyDescent="0.2">
      <c r="A600" s="26" t="s">
        <v>1266</v>
      </c>
      <c r="B600" s="30" t="s">
        <v>3032</v>
      </c>
      <c r="C600" s="28">
        <v>3782265</v>
      </c>
      <c r="D600" s="28">
        <v>7186553</v>
      </c>
      <c r="E600" s="28">
        <v>3404288</v>
      </c>
      <c r="F600" s="28">
        <v>7186539</v>
      </c>
      <c r="G600" s="28">
        <v>3404274</v>
      </c>
      <c r="H600" s="28">
        <v>-14</v>
      </c>
      <c r="I600" s="28">
        <v>4484770</v>
      </c>
      <c r="J600" s="25"/>
    </row>
    <row r="601" spans="1:10" s="16" customFormat="1" x14ac:dyDescent="0.2">
      <c r="A601" s="26" t="s">
        <v>1267</v>
      </c>
      <c r="B601" s="30" t="s">
        <v>1268</v>
      </c>
      <c r="C601" s="28">
        <v>3782265</v>
      </c>
      <c r="D601" s="28">
        <v>7186553</v>
      </c>
      <c r="E601" s="28">
        <v>3404288</v>
      </c>
      <c r="F601" s="28">
        <v>7186539</v>
      </c>
      <c r="G601" s="28">
        <v>3404274</v>
      </c>
      <c r="H601" s="28">
        <v>-14</v>
      </c>
      <c r="I601" s="28">
        <v>4484770</v>
      </c>
      <c r="J601" s="25"/>
    </row>
    <row r="602" spans="1:10" s="16" customFormat="1" ht="25.5" x14ac:dyDescent="0.2">
      <c r="A602" s="26" t="s">
        <v>1475</v>
      </c>
      <c r="B602" s="30" t="s">
        <v>1476</v>
      </c>
      <c r="C602" s="28">
        <v>15615556</v>
      </c>
      <c r="D602" s="28">
        <v>12783978</v>
      </c>
      <c r="E602" s="28">
        <v>-2831578</v>
      </c>
      <c r="F602" s="28">
        <v>12781658</v>
      </c>
      <c r="G602" s="28">
        <v>-2833898</v>
      </c>
      <c r="H602" s="28">
        <v>-2320</v>
      </c>
      <c r="I602" s="28">
        <v>14203352</v>
      </c>
      <c r="J602" s="25"/>
    </row>
    <row r="603" spans="1:10" s="16" customFormat="1" ht="25.5" x14ac:dyDescent="0.2">
      <c r="A603" s="26" t="s">
        <v>1513</v>
      </c>
      <c r="B603" s="30" t="s">
        <v>1514</v>
      </c>
      <c r="C603" s="28">
        <v>15615556</v>
      </c>
      <c r="D603" s="28">
        <v>12783978</v>
      </c>
      <c r="E603" s="28">
        <v>-2831578</v>
      </c>
      <c r="F603" s="28">
        <v>12781658</v>
      </c>
      <c r="G603" s="28">
        <v>-2833898</v>
      </c>
      <c r="H603" s="28">
        <v>-2320</v>
      </c>
      <c r="I603" s="28">
        <v>14203352</v>
      </c>
      <c r="J603" s="25"/>
    </row>
    <row r="604" spans="1:10" s="16" customFormat="1" ht="51" x14ac:dyDescent="0.2">
      <c r="A604" s="26" t="s">
        <v>1555</v>
      </c>
      <c r="B604" s="30" t="s">
        <v>1556</v>
      </c>
      <c r="C604" s="28">
        <v>15615556</v>
      </c>
      <c r="D604" s="28">
        <v>12783978</v>
      </c>
      <c r="E604" s="28">
        <v>-2831578</v>
      </c>
      <c r="F604" s="28">
        <v>12781658</v>
      </c>
      <c r="G604" s="28">
        <v>-2833898</v>
      </c>
      <c r="H604" s="28">
        <v>-2320</v>
      </c>
      <c r="I604" s="28">
        <v>14203352</v>
      </c>
      <c r="J604" s="25"/>
    </row>
    <row r="605" spans="1:10" s="16" customFormat="1" ht="38.25" x14ac:dyDescent="0.2">
      <c r="A605" s="26" t="s">
        <v>1557</v>
      </c>
      <c r="B605" s="30" t="s">
        <v>1558</v>
      </c>
      <c r="C605" s="28">
        <v>5867710</v>
      </c>
      <c r="D605" s="28">
        <v>3258017</v>
      </c>
      <c r="E605" s="28">
        <v>-2609693</v>
      </c>
      <c r="F605" s="28">
        <v>3258003</v>
      </c>
      <c r="G605" s="28">
        <v>-2609707</v>
      </c>
      <c r="H605" s="28">
        <v>-14</v>
      </c>
      <c r="I605" s="28">
        <v>4786037</v>
      </c>
      <c r="J605" s="25"/>
    </row>
    <row r="606" spans="1:10" s="16" customFormat="1" ht="63.75" x14ac:dyDescent="0.2">
      <c r="A606" s="26" t="s">
        <v>1559</v>
      </c>
      <c r="B606" s="32" t="s">
        <v>1560</v>
      </c>
      <c r="C606" s="28">
        <v>9747846</v>
      </c>
      <c r="D606" s="28">
        <v>9525961</v>
      </c>
      <c r="E606" s="28">
        <v>-221885</v>
      </c>
      <c r="F606" s="28">
        <v>9523655</v>
      </c>
      <c r="G606" s="28">
        <v>-224191</v>
      </c>
      <c r="H606" s="28">
        <v>-2306</v>
      </c>
      <c r="I606" s="28">
        <v>9417315</v>
      </c>
      <c r="J606" s="25"/>
    </row>
    <row r="607" spans="1:10" s="16" customFormat="1" x14ac:dyDescent="0.2">
      <c r="A607" s="26" t="s">
        <v>1599</v>
      </c>
      <c r="B607" s="30" t="s">
        <v>1600</v>
      </c>
      <c r="C607" s="28">
        <v>65904</v>
      </c>
      <c r="D607" s="28">
        <v>641289</v>
      </c>
      <c r="E607" s="28">
        <v>575385</v>
      </c>
      <c r="F607" s="28">
        <v>640395</v>
      </c>
      <c r="G607" s="28">
        <v>574491</v>
      </c>
      <c r="H607" s="28">
        <v>-894</v>
      </c>
      <c r="I607" s="28">
        <v>304985</v>
      </c>
      <c r="J607" s="25"/>
    </row>
    <row r="608" spans="1:10" s="16" customFormat="1" x14ac:dyDescent="0.2">
      <c r="A608" s="26" t="s">
        <v>1670</v>
      </c>
      <c r="B608" s="30" t="s">
        <v>1671</v>
      </c>
      <c r="C608" s="28">
        <v>65904</v>
      </c>
      <c r="D608" s="28">
        <v>641289</v>
      </c>
      <c r="E608" s="28">
        <v>575385</v>
      </c>
      <c r="F608" s="28">
        <v>640395</v>
      </c>
      <c r="G608" s="28">
        <v>574491</v>
      </c>
      <c r="H608" s="28">
        <v>-894</v>
      </c>
      <c r="I608" s="28">
        <v>304985</v>
      </c>
      <c r="J608" s="25"/>
    </row>
    <row r="609" spans="1:10" s="16" customFormat="1" x14ac:dyDescent="0.2">
      <c r="A609" s="26" t="s">
        <v>1672</v>
      </c>
      <c r="B609" s="30" t="s">
        <v>1671</v>
      </c>
      <c r="C609" s="28">
        <v>65904</v>
      </c>
      <c r="D609" s="28">
        <v>641289</v>
      </c>
      <c r="E609" s="28">
        <v>575385</v>
      </c>
      <c r="F609" s="28">
        <v>640395</v>
      </c>
      <c r="G609" s="28">
        <v>574491</v>
      </c>
      <c r="H609" s="28">
        <v>-894</v>
      </c>
      <c r="I609" s="28">
        <v>304985</v>
      </c>
      <c r="J609" s="25"/>
    </row>
    <row r="610" spans="1:10" s="16" customFormat="1" ht="51" x14ac:dyDescent="0.2">
      <c r="A610" s="26" t="s">
        <v>1691</v>
      </c>
      <c r="B610" s="30" t="s">
        <v>1692</v>
      </c>
      <c r="C610" s="28">
        <v>65904</v>
      </c>
      <c r="D610" s="28">
        <v>641289</v>
      </c>
      <c r="E610" s="28">
        <v>575385</v>
      </c>
      <c r="F610" s="28">
        <v>640395</v>
      </c>
      <c r="G610" s="28">
        <v>574491</v>
      </c>
      <c r="H610" s="28">
        <v>-894</v>
      </c>
      <c r="I610" s="28">
        <v>304985</v>
      </c>
      <c r="J610" s="25"/>
    </row>
    <row r="611" spans="1:10" s="16" customFormat="1" ht="63.75" x14ac:dyDescent="0.2">
      <c r="A611" s="26" t="s">
        <v>1695</v>
      </c>
      <c r="B611" s="32" t="s">
        <v>1696</v>
      </c>
      <c r="C611" s="28">
        <v>65904</v>
      </c>
      <c r="D611" s="28">
        <v>641289</v>
      </c>
      <c r="E611" s="28">
        <v>575385</v>
      </c>
      <c r="F611" s="28">
        <v>640395</v>
      </c>
      <c r="G611" s="28">
        <v>574491</v>
      </c>
      <c r="H611" s="28">
        <v>-894</v>
      </c>
      <c r="I611" s="28">
        <v>304985</v>
      </c>
      <c r="J611" s="25"/>
    </row>
    <row r="612" spans="1:10" s="16" customFormat="1" x14ac:dyDescent="0.2">
      <c r="A612" s="26" t="s">
        <v>2400</v>
      </c>
      <c r="B612" s="30" t="s">
        <v>2401</v>
      </c>
      <c r="C612" s="28">
        <v>0</v>
      </c>
      <c r="D612" s="28">
        <v>0</v>
      </c>
      <c r="E612" s="28">
        <v>0</v>
      </c>
      <c r="F612" s="28">
        <v>3228</v>
      </c>
      <c r="G612" s="28">
        <v>0</v>
      </c>
      <c r="H612" s="28">
        <v>0</v>
      </c>
      <c r="I612" s="28">
        <v>62929</v>
      </c>
      <c r="J612" s="25"/>
    </row>
    <row r="613" spans="1:10" s="16" customFormat="1" ht="12" x14ac:dyDescent="0.2">
      <c r="A613" s="25"/>
      <c r="B613" s="25"/>
      <c r="C613" s="25"/>
      <c r="D613" s="25"/>
      <c r="E613" s="25"/>
      <c r="F613" s="25"/>
      <c r="G613" s="25"/>
      <c r="H613" s="25"/>
      <c r="I613" s="25"/>
      <c r="J613" s="25"/>
    </row>
    <row r="614" spans="1:10" s="16" customFormat="1" ht="12.75" customHeight="1" x14ac:dyDescent="0.2">
      <c r="A614" s="74" t="s">
        <v>3040</v>
      </c>
      <c r="B614" s="74"/>
      <c r="C614" s="74"/>
      <c r="D614" s="74"/>
      <c r="E614" s="74"/>
      <c r="F614" s="74"/>
      <c r="G614" s="74"/>
      <c r="H614" s="74"/>
      <c r="I614" s="74"/>
      <c r="J614" s="74"/>
    </row>
    <row r="615" spans="1:10" s="16" customFormat="1" x14ac:dyDescent="0.2">
      <c r="A615" s="22" t="s">
        <v>2668</v>
      </c>
      <c r="B615" s="25"/>
      <c r="C615" s="25"/>
      <c r="D615" s="25"/>
      <c r="E615" s="25"/>
      <c r="F615" s="25"/>
      <c r="G615" s="25"/>
      <c r="H615" s="25"/>
      <c r="I615" s="25"/>
      <c r="J615" s="25"/>
    </row>
    <row r="616" spans="1:10" s="16" customFormat="1" ht="12.75" customHeight="1" x14ac:dyDescent="0.2">
      <c r="A616" s="25"/>
      <c r="B616" s="25"/>
      <c r="C616" s="25"/>
      <c r="D616" s="25"/>
      <c r="E616" s="25"/>
      <c r="F616" s="25"/>
      <c r="G616" s="25"/>
      <c r="H616" s="25"/>
      <c r="I616" s="25"/>
      <c r="J616" s="25"/>
    </row>
    <row r="617" spans="1:10" s="16" customFormat="1" x14ac:dyDescent="0.2">
      <c r="A617" s="22" t="s">
        <v>16</v>
      </c>
      <c r="B617" s="29" t="s">
        <v>2421</v>
      </c>
      <c r="C617" s="24">
        <v>0</v>
      </c>
      <c r="D617" s="24">
        <v>935416</v>
      </c>
      <c r="E617" s="24">
        <v>935416</v>
      </c>
      <c r="F617" s="24">
        <v>935415</v>
      </c>
      <c r="G617" s="24">
        <v>935415</v>
      </c>
      <c r="H617" s="24">
        <v>-1</v>
      </c>
      <c r="I617" s="24">
        <v>0</v>
      </c>
      <c r="J617" s="25"/>
    </row>
    <row r="618" spans="1:10" s="16" customFormat="1" x14ac:dyDescent="0.2">
      <c r="A618" s="26" t="s">
        <v>958</v>
      </c>
      <c r="B618" s="30" t="s">
        <v>959</v>
      </c>
      <c r="C618" s="28">
        <v>0</v>
      </c>
      <c r="D618" s="28">
        <v>935416</v>
      </c>
      <c r="E618" s="28">
        <v>935416</v>
      </c>
      <c r="F618" s="28">
        <v>935415</v>
      </c>
      <c r="G618" s="28">
        <v>0</v>
      </c>
      <c r="H618" s="28">
        <v>-1</v>
      </c>
      <c r="I618" s="28">
        <v>0</v>
      </c>
      <c r="J618" s="25"/>
    </row>
    <row r="619" spans="1:10" s="16" customFormat="1" x14ac:dyDescent="0.2">
      <c r="A619" s="26" t="s">
        <v>960</v>
      </c>
      <c r="B619" s="30" t="s">
        <v>959</v>
      </c>
      <c r="C619" s="28">
        <v>0</v>
      </c>
      <c r="D619" s="28">
        <v>935416</v>
      </c>
      <c r="E619" s="28">
        <v>935416</v>
      </c>
      <c r="F619" s="28">
        <v>935415</v>
      </c>
      <c r="G619" s="28">
        <v>0</v>
      </c>
      <c r="H619" s="28">
        <v>-1</v>
      </c>
      <c r="I619" s="28">
        <v>0</v>
      </c>
      <c r="J619" s="25"/>
    </row>
    <row r="620" spans="1:10" s="16" customFormat="1" x14ac:dyDescent="0.2">
      <c r="A620" s="26" t="s">
        <v>961</v>
      </c>
      <c r="B620" s="30" t="s">
        <v>962</v>
      </c>
      <c r="C620" s="28">
        <v>0</v>
      </c>
      <c r="D620" s="28">
        <v>935416</v>
      </c>
      <c r="E620" s="28">
        <v>935416</v>
      </c>
      <c r="F620" s="28">
        <v>935415</v>
      </c>
      <c r="G620" s="28">
        <v>0</v>
      </c>
      <c r="H620" s="28">
        <v>-1</v>
      </c>
      <c r="I620" s="28">
        <v>0</v>
      </c>
      <c r="J620" s="25"/>
    </row>
    <row r="621" spans="1:10" s="16" customFormat="1" x14ac:dyDescent="0.2">
      <c r="A621" s="22" t="s">
        <v>979</v>
      </c>
      <c r="B621" s="29" t="s">
        <v>980</v>
      </c>
      <c r="C621" s="24">
        <v>0</v>
      </c>
      <c r="D621" s="24">
        <v>935416</v>
      </c>
      <c r="E621" s="24">
        <v>935416</v>
      </c>
      <c r="F621" s="24">
        <v>935415</v>
      </c>
      <c r="G621" s="24">
        <v>935415</v>
      </c>
      <c r="H621" s="24">
        <v>-1</v>
      </c>
      <c r="I621" s="24">
        <v>0</v>
      </c>
      <c r="J621" s="25"/>
    </row>
    <row r="622" spans="1:10" s="16" customFormat="1" x14ac:dyDescent="0.2">
      <c r="A622" s="26" t="s">
        <v>981</v>
      </c>
      <c r="B622" s="30" t="s">
        <v>982</v>
      </c>
      <c r="C622" s="28">
        <v>0</v>
      </c>
      <c r="D622" s="28">
        <v>935416</v>
      </c>
      <c r="E622" s="28">
        <v>935416</v>
      </c>
      <c r="F622" s="28">
        <v>935415</v>
      </c>
      <c r="G622" s="28">
        <v>0</v>
      </c>
      <c r="H622" s="28">
        <v>-1</v>
      </c>
      <c r="I622" s="28">
        <v>0</v>
      </c>
      <c r="J622" s="25"/>
    </row>
    <row r="623" spans="1:10" s="16" customFormat="1" ht="25.5" x14ac:dyDescent="0.2">
      <c r="A623" s="26" t="s">
        <v>1266</v>
      </c>
      <c r="B623" s="30" t="s">
        <v>3032</v>
      </c>
      <c r="C623" s="28">
        <v>0</v>
      </c>
      <c r="D623" s="28">
        <v>800000</v>
      </c>
      <c r="E623" s="28">
        <v>800000</v>
      </c>
      <c r="F623" s="28">
        <v>800000</v>
      </c>
      <c r="G623" s="28">
        <v>0</v>
      </c>
      <c r="H623" s="28">
        <v>0</v>
      </c>
      <c r="I623" s="28">
        <v>0</v>
      </c>
      <c r="J623" s="25"/>
    </row>
    <row r="624" spans="1:10" s="16" customFormat="1" x14ac:dyDescent="0.2">
      <c r="A624" s="26" t="s">
        <v>1267</v>
      </c>
      <c r="B624" s="30" t="s">
        <v>1268</v>
      </c>
      <c r="C624" s="28">
        <v>0</v>
      </c>
      <c r="D624" s="28">
        <v>800000</v>
      </c>
      <c r="E624" s="28">
        <v>800000</v>
      </c>
      <c r="F624" s="28">
        <v>800000</v>
      </c>
      <c r="G624" s="28">
        <v>0</v>
      </c>
      <c r="H624" s="28">
        <v>0</v>
      </c>
      <c r="I624" s="28">
        <v>0</v>
      </c>
      <c r="J624" s="25"/>
    </row>
    <row r="625" spans="1:10" s="16" customFormat="1" ht="25.5" x14ac:dyDescent="0.2">
      <c r="A625" s="26" t="s">
        <v>1475</v>
      </c>
      <c r="B625" s="30" t="s">
        <v>1476</v>
      </c>
      <c r="C625" s="28">
        <v>0</v>
      </c>
      <c r="D625" s="28">
        <v>135416</v>
      </c>
      <c r="E625" s="28">
        <v>135416</v>
      </c>
      <c r="F625" s="28">
        <v>135415</v>
      </c>
      <c r="G625" s="28">
        <v>0</v>
      </c>
      <c r="H625" s="28">
        <v>-1</v>
      </c>
      <c r="I625" s="28">
        <v>0</v>
      </c>
      <c r="J625" s="25"/>
    </row>
    <row r="626" spans="1:10" s="16" customFormat="1" ht="25.5" x14ac:dyDescent="0.2">
      <c r="A626" s="26" t="s">
        <v>1513</v>
      </c>
      <c r="B626" s="30" t="s">
        <v>1514</v>
      </c>
      <c r="C626" s="28">
        <v>0</v>
      </c>
      <c r="D626" s="28">
        <v>135416</v>
      </c>
      <c r="E626" s="28">
        <v>135416</v>
      </c>
      <c r="F626" s="28">
        <v>135415</v>
      </c>
      <c r="G626" s="28">
        <v>0</v>
      </c>
      <c r="H626" s="28">
        <v>-1</v>
      </c>
      <c r="I626" s="28">
        <v>0</v>
      </c>
      <c r="J626" s="25"/>
    </row>
    <row r="627" spans="1:10" s="16" customFormat="1" ht="51" x14ac:dyDescent="0.2">
      <c r="A627" s="26" t="s">
        <v>1555</v>
      </c>
      <c r="B627" s="30" t="s">
        <v>1556</v>
      </c>
      <c r="C627" s="28">
        <v>0</v>
      </c>
      <c r="D627" s="28">
        <v>135416</v>
      </c>
      <c r="E627" s="28">
        <v>135416</v>
      </c>
      <c r="F627" s="28">
        <v>135415</v>
      </c>
      <c r="G627" s="28">
        <v>0</v>
      </c>
      <c r="H627" s="28">
        <v>-1</v>
      </c>
      <c r="I627" s="28">
        <v>0</v>
      </c>
      <c r="J627" s="25"/>
    </row>
    <row r="628" spans="1:10" s="16" customFormat="1" ht="63.75" x14ac:dyDescent="0.2">
      <c r="A628" s="26" t="s">
        <v>1559</v>
      </c>
      <c r="B628" s="32" t="s">
        <v>1560</v>
      </c>
      <c r="C628" s="28">
        <v>0</v>
      </c>
      <c r="D628" s="28">
        <v>135416</v>
      </c>
      <c r="E628" s="28">
        <v>135416</v>
      </c>
      <c r="F628" s="28">
        <v>135415</v>
      </c>
      <c r="G628" s="28">
        <v>0</v>
      </c>
      <c r="H628" s="28">
        <v>-1</v>
      </c>
      <c r="I628" s="28">
        <v>0</v>
      </c>
      <c r="J628" s="25"/>
    </row>
    <row r="629" spans="1:10" s="16" customFormat="1" x14ac:dyDescent="0.2">
      <c r="A629" s="26" t="s">
        <v>2400</v>
      </c>
      <c r="B629" s="30" t="s">
        <v>2401</v>
      </c>
      <c r="C629" s="28">
        <v>0</v>
      </c>
      <c r="D629" s="28">
        <v>0</v>
      </c>
      <c r="E629" s="28">
        <v>0</v>
      </c>
      <c r="F629" s="28">
        <v>1</v>
      </c>
      <c r="G629" s="28">
        <v>0</v>
      </c>
      <c r="H629" s="28">
        <v>0</v>
      </c>
      <c r="I629" s="28">
        <v>0</v>
      </c>
      <c r="J629" s="25"/>
    </row>
    <row r="630" spans="1:10" s="16" customFormat="1" ht="12" x14ac:dyDescent="0.2">
      <c r="A630" s="25"/>
      <c r="B630" s="25"/>
      <c r="C630" s="25"/>
      <c r="D630" s="25"/>
      <c r="E630" s="25"/>
      <c r="F630" s="25"/>
      <c r="G630" s="25"/>
      <c r="H630" s="25"/>
      <c r="I630" s="25"/>
      <c r="J630" s="25"/>
    </row>
    <row r="631" spans="1:10" s="16" customFormat="1" ht="12.75" customHeight="1" x14ac:dyDescent="0.2">
      <c r="A631" s="74" t="s">
        <v>3041</v>
      </c>
      <c r="B631" s="74"/>
      <c r="C631" s="74"/>
      <c r="D631" s="74"/>
      <c r="E631" s="74"/>
      <c r="F631" s="74"/>
      <c r="G631" s="74"/>
      <c r="H631" s="74"/>
      <c r="I631" s="74"/>
      <c r="J631" s="74"/>
    </row>
    <row r="632" spans="1:10" s="16" customFormat="1" x14ac:dyDescent="0.2">
      <c r="A632" s="22" t="s">
        <v>2809</v>
      </c>
      <c r="B632" s="25"/>
      <c r="C632" s="25"/>
      <c r="D632" s="25"/>
      <c r="E632" s="25"/>
      <c r="F632" s="25"/>
      <c r="G632" s="25"/>
      <c r="H632" s="25"/>
      <c r="I632" s="25"/>
      <c r="J632" s="25"/>
    </row>
    <row r="633" spans="1:10" s="16" customFormat="1" ht="12.75" customHeight="1" x14ac:dyDescent="0.2">
      <c r="A633" s="25"/>
      <c r="B633" s="25"/>
      <c r="C633" s="25"/>
      <c r="D633" s="25"/>
      <c r="E633" s="25"/>
      <c r="F633" s="25"/>
      <c r="G633" s="25"/>
      <c r="H633" s="25"/>
      <c r="I633" s="25"/>
      <c r="J633" s="25"/>
    </row>
    <row r="634" spans="1:10" s="16" customFormat="1" x14ac:dyDescent="0.2">
      <c r="A634" s="22" t="s">
        <v>16</v>
      </c>
      <c r="B634" s="29" t="s">
        <v>2421</v>
      </c>
      <c r="C634" s="24">
        <v>8100</v>
      </c>
      <c r="D634" s="24">
        <v>8100</v>
      </c>
      <c r="E634" s="24">
        <v>0</v>
      </c>
      <c r="F634" s="24">
        <v>8099</v>
      </c>
      <c r="G634" s="24">
        <v>-1</v>
      </c>
      <c r="H634" s="24">
        <v>-1</v>
      </c>
      <c r="I634" s="24">
        <v>0</v>
      </c>
      <c r="J634" s="25"/>
    </row>
    <row r="635" spans="1:10" s="16" customFormat="1" x14ac:dyDescent="0.2">
      <c r="A635" s="26" t="s">
        <v>958</v>
      </c>
      <c r="B635" s="30" t="s">
        <v>959</v>
      </c>
      <c r="C635" s="28">
        <v>8100</v>
      </c>
      <c r="D635" s="28">
        <v>8100</v>
      </c>
      <c r="E635" s="28">
        <v>0</v>
      </c>
      <c r="F635" s="28">
        <v>8099</v>
      </c>
      <c r="G635" s="28">
        <v>-1</v>
      </c>
      <c r="H635" s="28">
        <v>-1</v>
      </c>
      <c r="I635" s="28">
        <v>0</v>
      </c>
      <c r="J635" s="25"/>
    </row>
    <row r="636" spans="1:10" s="16" customFormat="1" x14ac:dyDescent="0.2">
      <c r="A636" s="26" t="s">
        <v>960</v>
      </c>
      <c r="B636" s="30" t="s">
        <v>959</v>
      </c>
      <c r="C636" s="28">
        <v>8100</v>
      </c>
      <c r="D636" s="28">
        <v>8100</v>
      </c>
      <c r="E636" s="28">
        <v>0</v>
      </c>
      <c r="F636" s="28">
        <v>8099</v>
      </c>
      <c r="G636" s="28">
        <v>-1</v>
      </c>
      <c r="H636" s="28">
        <v>-1</v>
      </c>
      <c r="I636" s="28">
        <v>0</v>
      </c>
      <c r="J636" s="25"/>
    </row>
    <row r="637" spans="1:10" s="16" customFormat="1" x14ac:dyDescent="0.2">
      <c r="A637" s="26" t="s">
        <v>961</v>
      </c>
      <c r="B637" s="30" t="s">
        <v>962</v>
      </c>
      <c r="C637" s="28">
        <v>8100</v>
      </c>
      <c r="D637" s="28">
        <v>8100</v>
      </c>
      <c r="E637" s="28">
        <v>0</v>
      </c>
      <c r="F637" s="28">
        <v>8099</v>
      </c>
      <c r="G637" s="28">
        <v>-1</v>
      </c>
      <c r="H637" s="28">
        <v>-1</v>
      </c>
      <c r="I637" s="28">
        <v>0</v>
      </c>
      <c r="J637" s="25"/>
    </row>
    <row r="638" spans="1:10" s="16" customFormat="1" x14ac:dyDescent="0.2">
      <c r="A638" s="22" t="s">
        <v>979</v>
      </c>
      <c r="B638" s="29" t="s">
        <v>980</v>
      </c>
      <c r="C638" s="24">
        <v>8100</v>
      </c>
      <c r="D638" s="24">
        <v>8100</v>
      </c>
      <c r="E638" s="24">
        <v>0</v>
      </c>
      <c r="F638" s="24">
        <v>8099</v>
      </c>
      <c r="G638" s="24">
        <v>-1</v>
      </c>
      <c r="H638" s="24">
        <v>-1</v>
      </c>
      <c r="I638" s="24">
        <v>0</v>
      </c>
      <c r="J638" s="25"/>
    </row>
    <row r="639" spans="1:10" s="16" customFormat="1" x14ac:dyDescent="0.2">
      <c r="A639" s="26" t="s">
        <v>981</v>
      </c>
      <c r="B639" s="30" t="s">
        <v>982</v>
      </c>
      <c r="C639" s="28">
        <v>8100</v>
      </c>
      <c r="D639" s="28">
        <v>8100</v>
      </c>
      <c r="E639" s="28">
        <v>0</v>
      </c>
      <c r="F639" s="28">
        <v>8099</v>
      </c>
      <c r="G639" s="28">
        <v>-1</v>
      </c>
      <c r="H639" s="28">
        <v>-1</v>
      </c>
      <c r="I639" s="28">
        <v>0</v>
      </c>
      <c r="J639" s="25"/>
    </row>
    <row r="640" spans="1:10" s="16" customFormat="1" x14ac:dyDescent="0.2">
      <c r="A640" s="26" t="s">
        <v>983</v>
      </c>
      <c r="B640" s="30" t="s">
        <v>984</v>
      </c>
      <c r="C640" s="28">
        <v>8100</v>
      </c>
      <c r="D640" s="28">
        <v>8100</v>
      </c>
      <c r="E640" s="28">
        <v>0</v>
      </c>
      <c r="F640" s="28">
        <v>8099</v>
      </c>
      <c r="G640" s="28">
        <v>-1</v>
      </c>
      <c r="H640" s="28">
        <v>-1</v>
      </c>
      <c r="I640" s="28">
        <v>0</v>
      </c>
      <c r="J640" s="25"/>
    </row>
    <row r="641" spans="1:10" s="16" customFormat="1" x14ac:dyDescent="0.2">
      <c r="A641" s="26" t="s">
        <v>985</v>
      </c>
      <c r="B641" s="30" t="s">
        <v>986</v>
      </c>
      <c r="C641" s="28">
        <v>6917</v>
      </c>
      <c r="D641" s="28">
        <v>6917</v>
      </c>
      <c r="E641" s="28">
        <v>0</v>
      </c>
      <c r="F641" s="28">
        <v>6917</v>
      </c>
      <c r="G641" s="28">
        <v>0</v>
      </c>
      <c r="H641" s="28">
        <v>0</v>
      </c>
      <c r="I641" s="28">
        <v>0</v>
      </c>
      <c r="J641" s="25"/>
    </row>
    <row r="642" spans="1:10" s="16" customFormat="1" x14ac:dyDescent="0.2">
      <c r="A642" s="26" t="s">
        <v>1053</v>
      </c>
      <c r="B642" s="30" t="s">
        <v>1054</v>
      </c>
      <c r="C642" s="28">
        <v>1183</v>
      </c>
      <c r="D642" s="28">
        <v>1183</v>
      </c>
      <c r="E642" s="28">
        <v>0</v>
      </c>
      <c r="F642" s="28">
        <v>1182</v>
      </c>
      <c r="G642" s="28">
        <v>-1</v>
      </c>
      <c r="H642" s="28">
        <v>-1</v>
      </c>
      <c r="I642" s="28">
        <v>0</v>
      </c>
      <c r="J642" s="25"/>
    </row>
    <row r="643" spans="1:10" s="16" customFormat="1" x14ac:dyDescent="0.2">
      <c r="A643" s="26" t="s">
        <v>2400</v>
      </c>
      <c r="B643" s="30" t="s">
        <v>2401</v>
      </c>
      <c r="C643" s="28">
        <v>0</v>
      </c>
      <c r="D643" s="28">
        <v>0</v>
      </c>
      <c r="E643" s="28">
        <v>0</v>
      </c>
      <c r="F643" s="28">
        <v>1</v>
      </c>
      <c r="G643" s="28">
        <v>0</v>
      </c>
      <c r="H643" s="28">
        <v>0</v>
      </c>
      <c r="I643" s="28">
        <v>0</v>
      </c>
      <c r="J643" s="25"/>
    </row>
    <row r="644" spans="1:10" s="16" customFormat="1" ht="12" x14ac:dyDescent="0.2">
      <c r="A644" s="25"/>
      <c r="B644" s="25"/>
      <c r="C644" s="25"/>
      <c r="D644" s="25"/>
      <c r="E644" s="25"/>
      <c r="F644" s="25"/>
      <c r="G644" s="25"/>
      <c r="H644" s="25"/>
      <c r="I644" s="25"/>
      <c r="J644" s="25"/>
    </row>
    <row r="645" spans="1:10" s="16" customFormat="1" ht="12.75" customHeight="1" x14ac:dyDescent="0.2">
      <c r="A645" s="74" t="s">
        <v>2546</v>
      </c>
      <c r="B645" s="74"/>
      <c r="C645" s="74"/>
      <c r="D645" s="74"/>
      <c r="E645" s="74"/>
      <c r="F645" s="74"/>
      <c r="G645" s="74"/>
      <c r="H645" s="74"/>
      <c r="I645" s="74"/>
      <c r="J645" s="74"/>
    </row>
    <row r="646" spans="1:10" s="16" customFormat="1" x14ac:dyDescent="0.2">
      <c r="A646" s="22" t="s">
        <v>2668</v>
      </c>
      <c r="B646" s="25"/>
      <c r="C646" s="25"/>
      <c r="D646" s="25"/>
      <c r="E646" s="25"/>
      <c r="F646" s="25"/>
      <c r="G646" s="25"/>
      <c r="H646" s="25"/>
      <c r="I646" s="25"/>
      <c r="J646" s="25"/>
    </row>
    <row r="647" spans="1:10" s="16" customFormat="1" ht="12" x14ac:dyDescent="0.2">
      <c r="A647" s="25"/>
      <c r="B647" s="25"/>
      <c r="C647" s="25"/>
      <c r="D647" s="25"/>
      <c r="E647" s="25"/>
      <c r="F647" s="25"/>
      <c r="G647" s="25"/>
      <c r="H647" s="25"/>
      <c r="I647" s="25"/>
      <c r="J647" s="25"/>
    </row>
    <row r="648" spans="1:10" s="16" customFormat="1" x14ac:dyDescent="0.2">
      <c r="A648" s="22" t="s">
        <v>16</v>
      </c>
      <c r="B648" s="29" t="s">
        <v>2421</v>
      </c>
      <c r="C648" s="24">
        <v>1291420</v>
      </c>
      <c r="D648" s="24">
        <v>1678716</v>
      </c>
      <c r="E648" s="24">
        <v>387296</v>
      </c>
      <c r="F648" s="24">
        <v>1534312</v>
      </c>
      <c r="G648" s="24">
        <v>242892</v>
      </c>
      <c r="H648" s="24">
        <v>-144404</v>
      </c>
      <c r="I648" s="24">
        <v>1773074</v>
      </c>
      <c r="J648" s="25"/>
    </row>
    <row r="649" spans="1:10" s="16" customFormat="1" x14ac:dyDescent="0.2">
      <c r="A649" s="26" t="s">
        <v>958</v>
      </c>
      <c r="B649" s="30" t="s">
        <v>959</v>
      </c>
      <c r="C649" s="28">
        <v>1291420</v>
      </c>
      <c r="D649" s="28">
        <v>1678716</v>
      </c>
      <c r="E649" s="28">
        <v>387296</v>
      </c>
      <c r="F649" s="28">
        <v>1534312</v>
      </c>
      <c r="G649" s="28">
        <v>242892</v>
      </c>
      <c r="H649" s="28">
        <v>-144404</v>
      </c>
      <c r="I649" s="28">
        <v>1773074</v>
      </c>
      <c r="J649" s="25"/>
    </row>
    <row r="650" spans="1:10" s="16" customFormat="1" x14ac:dyDescent="0.2">
      <c r="A650" s="26" t="s">
        <v>960</v>
      </c>
      <c r="B650" s="30" t="s">
        <v>959</v>
      </c>
      <c r="C650" s="28">
        <v>1291420</v>
      </c>
      <c r="D650" s="28">
        <v>1678716</v>
      </c>
      <c r="E650" s="28">
        <v>387296</v>
      </c>
      <c r="F650" s="28">
        <v>1534312</v>
      </c>
      <c r="G650" s="28">
        <v>242892</v>
      </c>
      <c r="H650" s="28">
        <v>-144404</v>
      </c>
      <c r="I650" s="28">
        <v>1773074</v>
      </c>
      <c r="J650" s="25"/>
    </row>
    <row r="651" spans="1:10" s="16" customFormat="1" x14ac:dyDescent="0.2">
      <c r="A651" s="26" t="s">
        <v>961</v>
      </c>
      <c r="B651" s="30" t="s">
        <v>962</v>
      </c>
      <c r="C651" s="28">
        <v>1291420</v>
      </c>
      <c r="D651" s="28">
        <v>1678716</v>
      </c>
      <c r="E651" s="28">
        <v>387296</v>
      </c>
      <c r="F651" s="28">
        <v>1534312</v>
      </c>
      <c r="G651" s="28">
        <v>242892</v>
      </c>
      <c r="H651" s="28">
        <v>-144404</v>
      </c>
      <c r="I651" s="28">
        <v>1773074</v>
      </c>
      <c r="J651" s="25"/>
    </row>
    <row r="652" spans="1:10" s="16" customFormat="1" x14ac:dyDescent="0.2">
      <c r="A652" s="22" t="s">
        <v>979</v>
      </c>
      <c r="B652" s="29" t="s">
        <v>980</v>
      </c>
      <c r="C652" s="24">
        <v>1291420</v>
      </c>
      <c r="D652" s="24">
        <v>1678716</v>
      </c>
      <c r="E652" s="24">
        <v>387296</v>
      </c>
      <c r="F652" s="24">
        <v>1534312</v>
      </c>
      <c r="G652" s="24">
        <v>242892</v>
      </c>
      <c r="H652" s="24">
        <v>-144404</v>
      </c>
      <c r="I652" s="24">
        <v>1773074</v>
      </c>
      <c r="J652" s="25"/>
    </row>
    <row r="653" spans="1:10" s="16" customFormat="1" x14ac:dyDescent="0.2">
      <c r="A653" s="26" t="s">
        <v>981</v>
      </c>
      <c r="B653" s="30" t="s">
        <v>982</v>
      </c>
      <c r="C653" s="28">
        <v>1284420</v>
      </c>
      <c r="D653" s="28">
        <v>1645594</v>
      </c>
      <c r="E653" s="28">
        <v>361174</v>
      </c>
      <c r="F653" s="28">
        <v>1508471</v>
      </c>
      <c r="G653" s="28">
        <v>224051</v>
      </c>
      <c r="H653" s="28">
        <v>-137123</v>
      </c>
      <c r="I653" s="28">
        <v>1719866</v>
      </c>
      <c r="J653" s="25"/>
    </row>
    <row r="654" spans="1:10" s="16" customFormat="1" x14ac:dyDescent="0.2">
      <c r="A654" s="26" t="s">
        <v>983</v>
      </c>
      <c r="B654" s="30" t="s">
        <v>984</v>
      </c>
      <c r="C654" s="28">
        <v>1284420</v>
      </c>
      <c r="D654" s="28">
        <v>1645594</v>
      </c>
      <c r="E654" s="28">
        <v>361174</v>
      </c>
      <c r="F654" s="28">
        <v>1508471</v>
      </c>
      <c r="G654" s="28">
        <v>224051</v>
      </c>
      <c r="H654" s="28">
        <v>-137123</v>
      </c>
      <c r="I654" s="28">
        <v>1719866</v>
      </c>
      <c r="J654" s="25"/>
    </row>
    <row r="655" spans="1:10" s="16" customFormat="1" ht="12.75" customHeight="1" x14ac:dyDescent="0.2">
      <c r="A655" s="26" t="s">
        <v>985</v>
      </c>
      <c r="B655" s="30" t="s">
        <v>986</v>
      </c>
      <c r="C655" s="28">
        <v>771862</v>
      </c>
      <c r="D655" s="28">
        <v>1076863</v>
      </c>
      <c r="E655" s="28">
        <v>305001</v>
      </c>
      <c r="F655" s="28">
        <v>1054332</v>
      </c>
      <c r="G655" s="28">
        <v>282470</v>
      </c>
      <c r="H655" s="28">
        <v>-22531</v>
      </c>
      <c r="I655" s="28">
        <v>1302784</v>
      </c>
      <c r="J655" s="25"/>
    </row>
    <row r="656" spans="1:10" s="16" customFormat="1" x14ac:dyDescent="0.2">
      <c r="A656" s="26" t="s">
        <v>1053</v>
      </c>
      <c r="B656" s="30" t="s">
        <v>1054</v>
      </c>
      <c r="C656" s="28">
        <v>512558</v>
      </c>
      <c r="D656" s="28">
        <v>568731</v>
      </c>
      <c r="E656" s="28">
        <v>56173</v>
      </c>
      <c r="F656" s="28">
        <v>454139</v>
      </c>
      <c r="G656" s="28">
        <v>-58419</v>
      </c>
      <c r="H656" s="28">
        <v>-114592</v>
      </c>
      <c r="I656" s="28">
        <v>417082</v>
      </c>
      <c r="J656" s="25"/>
    </row>
    <row r="657" spans="1:10" s="16" customFormat="1" x14ac:dyDescent="0.2">
      <c r="A657" s="26" t="s">
        <v>1599</v>
      </c>
      <c r="B657" s="30" t="s">
        <v>1600</v>
      </c>
      <c r="C657" s="28">
        <v>7000</v>
      </c>
      <c r="D657" s="28">
        <v>33122</v>
      </c>
      <c r="E657" s="28">
        <v>26122</v>
      </c>
      <c r="F657" s="28">
        <v>25841</v>
      </c>
      <c r="G657" s="28">
        <v>18841</v>
      </c>
      <c r="H657" s="28">
        <v>-7281</v>
      </c>
      <c r="I657" s="28">
        <v>53208</v>
      </c>
      <c r="J657" s="25"/>
    </row>
    <row r="658" spans="1:10" s="16" customFormat="1" x14ac:dyDescent="0.2">
      <c r="A658" s="26" t="s">
        <v>1601</v>
      </c>
      <c r="B658" s="30" t="s">
        <v>1602</v>
      </c>
      <c r="C658" s="28">
        <v>7000</v>
      </c>
      <c r="D658" s="28">
        <v>33122</v>
      </c>
      <c r="E658" s="28">
        <v>26122</v>
      </c>
      <c r="F658" s="28">
        <v>25841</v>
      </c>
      <c r="G658" s="28">
        <v>18841</v>
      </c>
      <c r="H658" s="28">
        <v>-7281</v>
      </c>
      <c r="I658" s="28">
        <v>53208</v>
      </c>
      <c r="J658" s="25"/>
    </row>
    <row r="659" spans="1:10" s="16" customFormat="1" x14ac:dyDescent="0.2">
      <c r="A659" s="26" t="s">
        <v>2400</v>
      </c>
      <c r="B659" s="30" t="s">
        <v>2401</v>
      </c>
      <c r="C659" s="28">
        <v>0</v>
      </c>
      <c r="D659" s="28">
        <v>0</v>
      </c>
      <c r="E659" s="28">
        <v>0</v>
      </c>
      <c r="F659" s="28">
        <v>144404</v>
      </c>
      <c r="G659" s="28">
        <v>0</v>
      </c>
      <c r="H659" s="28">
        <v>0</v>
      </c>
      <c r="I659" s="28">
        <v>95773</v>
      </c>
      <c r="J659" s="25"/>
    </row>
    <row r="660" spans="1:10" s="16" customFormat="1" ht="12" x14ac:dyDescent="0.2">
      <c r="A660" s="25"/>
      <c r="B660" s="25"/>
      <c r="C660" s="25"/>
      <c r="D660" s="25"/>
      <c r="E660" s="25"/>
      <c r="F660" s="25"/>
      <c r="G660" s="25"/>
      <c r="H660" s="25"/>
      <c r="I660" s="25"/>
      <c r="J660" s="25"/>
    </row>
    <row r="661" spans="1:10" s="16" customFormat="1" ht="12.75" customHeight="1" x14ac:dyDescent="0.2">
      <c r="A661" s="74" t="s">
        <v>2452</v>
      </c>
      <c r="B661" s="74"/>
      <c r="C661" s="74"/>
      <c r="D661" s="74"/>
      <c r="E661" s="74"/>
      <c r="F661" s="74"/>
      <c r="G661" s="74"/>
      <c r="H661" s="74"/>
      <c r="I661" s="74"/>
      <c r="J661" s="74"/>
    </row>
    <row r="662" spans="1:10" s="16" customFormat="1" x14ac:dyDescent="0.2">
      <c r="A662" s="22" t="s">
        <v>2668</v>
      </c>
      <c r="B662" s="25"/>
      <c r="C662" s="25"/>
      <c r="D662" s="25"/>
      <c r="E662" s="25"/>
      <c r="F662" s="25"/>
      <c r="G662" s="25"/>
      <c r="H662" s="25"/>
      <c r="I662" s="25"/>
      <c r="J662" s="25"/>
    </row>
    <row r="663" spans="1:10" s="16" customFormat="1" ht="12" x14ac:dyDescent="0.2">
      <c r="A663" s="25"/>
      <c r="B663" s="25"/>
      <c r="C663" s="25"/>
      <c r="D663" s="25"/>
      <c r="E663" s="25"/>
      <c r="F663" s="25"/>
      <c r="G663" s="25"/>
      <c r="H663" s="25"/>
      <c r="I663" s="25"/>
      <c r="J663" s="25"/>
    </row>
    <row r="664" spans="1:10" s="16" customFormat="1" x14ac:dyDescent="0.2">
      <c r="A664" s="22" t="s">
        <v>16</v>
      </c>
      <c r="B664" s="29" t="s">
        <v>2421</v>
      </c>
      <c r="C664" s="24">
        <v>12305</v>
      </c>
      <c r="D664" s="24">
        <v>23027</v>
      </c>
      <c r="E664" s="24">
        <v>10722</v>
      </c>
      <c r="F664" s="24">
        <v>14777</v>
      </c>
      <c r="G664" s="24">
        <v>2472</v>
      </c>
      <c r="H664" s="24">
        <v>-8250</v>
      </c>
      <c r="I664" s="24">
        <v>5046</v>
      </c>
      <c r="J664" s="25"/>
    </row>
    <row r="665" spans="1:10" s="16" customFormat="1" x14ac:dyDescent="0.2">
      <c r="A665" s="26" t="s">
        <v>741</v>
      </c>
      <c r="B665" s="30" t="s">
        <v>742</v>
      </c>
      <c r="C665" s="28">
        <v>12305</v>
      </c>
      <c r="D665" s="28">
        <v>23027</v>
      </c>
      <c r="E665" s="28">
        <v>10722</v>
      </c>
      <c r="F665" s="28">
        <v>14777</v>
      </c>
      <c r="G665" s="28">
        <v>2472</v>
      </c>
      <c r="H665" s="28">
        <v>-8250</v>
      </c>
      <c r="I665" s="28">
        <v>5046</v>
      </c>
      <c r="J665" s="25"/>
    </row>
    <row r="666" spans="1:10" s="16" customFormat="1" x14ac:dyDescent="0.2">
      <c r="A666" s="26" t="s">
        <v>786</v>
      </c>
      <c r="B666" s="30" t="s">
        <v>787</v>
      </c>
      <c r="C666" s="28">
        <v>12305</v>
      </c>
      <c r="D666" s="28">
        <v>23027</v>
      </c>
      <c r="E666" s="28">
        <v>10722</v>
      </c>
      <c r="F666" s="28">
        <v>14777</v>
      </c>
      <c r="G666" s="28">
        <v>2472</v>
      </c>
      <c r="H666" s="28">
        <v>-8250</v>
      </c>
      <c r="I666" s="28">
        <v>5046</v>
      </c>
      <c r="J666" s="25"/>
    </row>
    <row r="667" spans="1:10" s="16" customFormat="1" x14ac:dyDescent="0.2">
      <c r="A667" s="26" t="s">
        <v>788</v>
      </c>
      <c r="B667" s="30" t="s">
        <v>789</v>
      </c>
      <c r="C667" s="28">
        <v>12305</v>
      </c>
      <c r="D667" s="28">
        <v>23027</v>
      </c>
      <c r="E667" s="28">
        <v>10722</v>
      </c>
      <c r="F667" s="28">
        <v>14777</v>
      </c>
      <c r="G667" s="28">
        <v>2472</v>
      </c>
      <c r="H667" s="28">
        <v>-8250</v>
      </c>
      <c r="I667" s="28">
        <v>5046</v>
      </c>
      <c r="J667" s="25"/>
    </row>
    <row r="668" spans="1:10" s="16" customFormat="1" x14ac:dyDescent="0.2">
      <c r="A668" s="22" t="s">
        <v>979</v>
      </c>
      <c r="B668" s="29" t="s">
        <v>980</v>
      </c>
      <c r="C668" s="24">
        <v>12305</v>
      </c>
      <c r="D668" s="24">
        <v>23027</v>
      </c>
      <c r="E668" s="24">
        <v>10722</v>
      </c>
      <c r="F668" s="24">
        <v>12691</v>
      </c>
      <c r="G668" s="24">
        <v>386</v>
      </c>
      <c r="H668" s="24">
        <v>-10336</v>
      </c>
      <c r="I668" s="24">
        <v>2841</v>
      </c>
      <c r="J668" s="25"/>
    </row>
    <row r="669" spans="1:10" s="16" customFormat="1" x14ac:dyDescent="0.2">
      <c r="A669" s="26" t="s">
        <v>981</v>
      </c>
      <c r="B669" s="30" t="s">
        <v>982</v>
      </c>
      <c r="C669" s="28">
        <v>12305</v>
      </c>
      <c r="D669" s="28">
        <v>20527</v>
      </c>
      <c r="E669" s="28">
        <v>8222</v>
      </c>
      <c r="F669" s="28">
        <v>12691</v>
      </c>
      <c r="G669" s="28">
        <v>386</v>
      </c>
      <c r="H669" s="28">
        <v>-7836</v>
      </c>
      <c r="I669" s="28">
        <v>2841</v>
      </c>
      <c r="J669" s="25"/>
    </row>
    <row r="670" spans="1:10" s="16" customFormat="1" x14ac:dyDescent="0.2">
      <c r="A670" s="26" t="s">
        <v>983</v>
      </c>
      <c r="B670" s="30" t="s">
        <v>984</v>
      </c>
      <c r="C670" s="28">
        <v>5046</v>
      </c>
      <c r="D670" s="28">
        <v>9515</v>
      </c>
      <c r="E670" s="28">
        <v>4469</v>
      </c>
      <c r="F670" s="28">
        <v>1996</v>
      </c>
      <c r="G670" s="28">
        <v>-3050</v>
      </c>
      <c r="H670" s="28">
        <v>-7519</v>
      </c>
      <c r="I670" s="28">
        <v>2841</v>
      </c>
      <c r="J670" s="25"/>
    </row>
    <row r="671" spans="1:10" s="16" customFormat="1" x14ac:dyDescent="0.2">
      <c r="A671" s="26" t="s">
        <v>985</v>
      </c>
      <c r="B671" s="30" t="s">
        <v>986</v>
      </c>
      <c r="C671" s="28">
        <v>5046</v>
      </c>
      <c r="D671" s="28">
        <v>7796</v>
      </c>
      <c r="E671" s="28">
        <v>2750</v>
      </c>
      <c r="F671" s="28">
        <v>1871</v>
      </c>
      <c r="G671" s="28">
        <v>-3175</v>
      </c>
      <c r="H671" s="28">
        <v>-5925</v>
      </c>
      <c r="I671" s="28">
        <v>2841</v>
      </c>
      <c r="J671" s="25"/>
    </row>
    <row r="672" spans="1:10" s="16" customFormat="1" x14ac:dyDescent="0.2">
      <c r="A672" s="26" t="s">
        <v>1053</v>
      </c>
      <c r="B672" s="30" t="s">
        <v>1054</v>
      </c>
      <c r="C672" s="28">
        <v>0</v>
      </c>
      <c r="D672" s="28">
        <v>1719</v>
      </c>
      <c r="E672" s="28">
        <v>1719</v>
      </c>
      <c r="F672" s="28">
        <v>125</v>
      </c>
      <c r="G672" s="28">
        <v>0</v>
      </c>
      <c r="H672" s="28">
        <v>-1594</v>
      </c>
      <c r="I672" s="28">
        <v>0</v>
      </c>
      <c r="J672" s="25"/>
    </row>
    <row r="673" spans="1:10" s="16" customFormat="1" ht="25.5" x14ac:dyDescent="0.2">
      <c r="A673" s="26" t="s">
        <v>1475</v>
      </c>
      <c r="B673" s="30" t="s">
        <v>1476</v>
      </c>
      <c r="C673" s="28">
        <v>7259</v>
      </c>
      <c r="D673" s="28">
        <v>11012</v>
      </c>
      <c r="E673" s="28">
        <v>3753</v>
      </c>
      <c r="F673" s="28">
        <v>10695</v>
      </c>
      <c r="G673" s="28">
        <v>3436</v>
      </c>
      <c r="H673" s="28">
        <v>-317</v>
      </c>
      <c r="I673" s="28">
        <v>0</v>
      </c>
      <c r="J673" s="25"/>
    </row>
    <row r="674" spans="1:10" s="16" customFormat="1" ht="25.5" x14ac:dyDescent="0.2">
      <c r="A674" s="26" t="s">
        <v>1513</v>
      </c>
      <c r="B674" s="30" t="s">
        <v>1514</v>
      </c>
      <c r="C674" s="28">
        <v>7259</v>
      </c>
      <c r="D674" s="28">
        <v>11012</v>
      </c>
      <c r="E674" s="28">
        <v>3753</v>
      </c>
      <c r="F674" s="28">
        <v>10695</v>
      </c>
      <c r="G674" s="28">
        <v>3436</v>
      </c>
      <c r="H674" s="28">
        <v>-317</v>
      </c>
      <c r="I674" s="28">
        <v>0</v>
      </c>
      <c r="J674" s="25"/>
    </row>
    <row r="675" spans="1:10" s="16" customFormat="1" ht="25.5" x14ac:dyDescent="0.2">
      <c r="A675" s="26" t="s">
        <v>1521</v>
      </c>
      <c r="B675" s="30" t="s">
        <v>1522</v>
      </c>
      <c r="C675" s="28">
        <v>7259</v>
      </c>
      <c r="D675" s="28">
        <v>10833</v>
      </c>
      <c r="E675" s="28">
        <v>3574</v>
      </c>
      <c r="F675" s="28">
        <v>10516</v>
      </c>
      <c r="G675" s="28">
        <v>3257</v>
      </c>
      <c r="H675" s="28">
        <v>-317</v>
      </c>
      <c r="I675" s="28">
        <v>0</v>
      </c>
      <c r="J675" s="25"/>
    </row>
    <row r="676" spans="1:10" s="16" customFormat="1" ht="25.5" x14ac:dyDescent="0.2">
      <c r="A676" s="26" t="s">
        <v>1525</v>
      </c>
      <c r="B676" s="30" t="s">
        <v>1526</v>
      </c>
      <c r="C676" s="28">
        <v>7259</v>
      </c>
      <c r="D676" s="28">
        <v>10833</v>
      </c>
      <c r="E676" s="28">
        <v>3574</v>
      </c>
      <c r="F676" s="28">
        <v>10516</v>
      </c>
      <c r="G676" s="28">
        <v>3257</v>
      </c>
      <c r="H676" s="28">
        <v>-317</v>
      </c>
      <c r="I676" s="28">
        <v>0</v>
      </c>
      <c r="J676" s="25"/>
    </row>
    <row r="677" spans="1:10" s="16" customFormat="1" ht="12.75" customHeight="1" x14ac:dyDescent="0.2">
      <c r="A677" s="26" t="s">
        <v>1555</v>
      </c>
      <c r="B677" s="30" t="s">
        <v>1556</v>
      </c>
      <c r="C677" s="28">
        <v>0</v>
      </c>
      <c r="D677" s="28">
        <v>179</v>
      </c>
      <c r="E677" s="28">
        <v>179</v>
      </c>
      <c r="F677" s="28">
        <v>179</v>
      </c>
      <c r="G677" s="28">
        <v>0</v>
      </c>
      <c r="H677" s="28">
        <v>0</v>
      </c>
      <c r="I677" s="28">
        <v>0</v>
      </c>
      <c r="J677" s="25"/>
    </row>
    <row r="678" spans="1:10" s="16" customFormat="1" ht="63.75" x14ac:dyDescent="0.2">
      <c r="A678" s="26" t="s">
        <v>1559</v>
      </c>
      <c r="B678" s="32" t="s">
        <v>1560</v>
      </c>
      <c r="C678" s="28">
        <v>0</v>
      </c>
      <c r="D678" s="28">
        <v>179</v>
      </c>
      <c r="E678" s="28">
        <v>179</v>
      </c>
      <c r="F678" s="28">
        <v>179</v>
      </c>
      <c r="G678" s="28">
        <v>0</v>
      </c>
      <c r="H678" s="28">
        <v>0</v>
      </c>
      <c r="I678" s="28">
        <v>0</v>
      </c>
      <c r="J678" s="25"/>
    </row>
    <row r="679" spans="1:10" s="16" customFormat="1" x14ac:dyDescent="0.2">
      <c r="A679" s="26" t="s">
        <v>1599</v>
      </c>
      <c r="B679" s="30" t="s">
        <v>1600</v>
      </c>
      <c r="C679" s="28">
        <v>0</v>
      </c>
      <c r="D679" s="28">
        <v>2500</v>
      </c>
      <c r="E679" s="28">
        <v>2500</v>
      </c>
      <c r="F679" s="28">
        <v>0</v>
      </c>
      <c r="G679" s="28">
        <v>0</v>
      </c>
      <c r="H679" s="28">
        <v>-2500</v>
      </c>
      <c r="I679" s="28">
        <v>0</v>
      </c>
      <c r="J679" s="25"/>
    </row>
    <row r="680" spans="1:10" s="16" customFormat="1" x14ac:dyDescent="0.2">
      <c r="A680" s="26" t="s">
        <v>1601</v>
      </c>
      <c r="B680" s="30" t="s">
        <v>1602</v>
      </c>
      <c r="C680" s="28">
        <v>0</v>
      </c>
      <c r="D680" s="28">
        <v>2500</v>
      </c>
      <c r="E680" s="28">
        <v>2500</v>
      </c>
      <c r="F680" s="28">
        <v>0</v>
      </c>
      <c r="G680" s="28">
        <v>0</v>
      </c>
      <c r="H680" s="28">
        <v>-2500</v>
      </c>
      <c r="I680" s="28">
        <v>0</v>
      </c>
      <c r="J680" s="25"/>
    </row>
    <row r="681" spans="1:10" s="16" customFormat="1" x14ac:dyDescent="0.2">
      <c r="A681" s="22" t="s">
        <v>1749</v>
      </c>
      <c r="B681" s="29" t="s">
        <v>2422</v>
      </c>
      <c r="C681" s="24">
        <v>0</v>
      </c>
      <c r="D681" s="24">
        <v>0</v>
      </c>
      <c r="E681" s="24">
        <v>0</v>
      </c>
      <c r="F681" s="24">
        <v>2086</v>
      </c>
      <c r="G681" s="24">
        <v>2086</v>
      </c>
      <c r="H681" s="24">
        <v>2086</v>
      </c>
      <c r="I681" s="24">
        <v>2205</v>
      </c>
      <c r="J681" s="25"/>
    </row>
    <row r="682" spans="1:10" s="16" customFormat="1" x14ac:dyDescent="0.2">
      <c r="A682" s="22" t="s">
        <v>1750</v>
      </c>
      <c r="B682" s="29" t="s">
        <v>2423</v>
      </c>
      <c r="C682" s="24">
        <v>0</v>
      </c>
      <c r="D682" s="24">
        <v>0</v>
      </c>
      <c r="E682" s="24">
        <v>0</v>
      </c>
      <c r="F682" s="24">
        <v>-2086</v>
      </c>
      <c r="G682" s="24">
        <v>-2086</v>
      </c>
      <c r="H682" s="24">
        <v>-2086</v>
      </c>
      <c r="I682" s="24">
        <v>-2205</v>
      </c>
      <c r="J682" s="25"/>
    </row>
    <row r="683" spans="1:10" s="16" customFormat="1" x14ac:dyDescent="0.2">
      <c r="A683" s="26" t="s">
        <v>1752</v>
      </c>
      <c r="B683" s="30" t="s">
        <v>1753</v>
      </c>
      <c r="C683" s="28">
        <v>0</v>
      </c>
      <c r="D683" s="28">
        <v>0</v>
      </c>
      <c r="E683" s="28">
        <v>0</v>
      </c>
      <c r="F683" s="28">
        <v>-2086</v>
      </c>
      <c r="G683" s="28">
        <v>0</v>
      </c>
      <c r="H683" s="28">
        <v>0</v>
      </c>
      <c r="I683" s="28">
        <v>-2205</v>
      </c>
      <c r="J683" s="25"/>
    </row>
    <row r="684" spans="1:10" s="16" customFormat="1" x14ac:dyDescent="0.2">
      <c r="A684" s="26" t="s">
        <v>1790</v>
      </c>
      <c r="B684" s="30" t="s">
        <v>1791</v>
      </c>
      <c r="C684" s="28">
        <v>0</v>
      </c>
      <c r="D684" s="28">
        <v>0</v>
      </c>
      <c r="E684" s="28">
        <v>0</v>
      </c>
      <c r="F684" s="28">
        <v>-2086</v>
      </c>
      <c r="G684" s="28">
        <v>0</v>
      </c>
      <c r="H684" s="28">
        <v>0</v>
      </c>
      <c r="I684" s="28">
        <v>-2205</v>
      </c>
      <c r="J684" s="25"/>
    </row>
    <row r="685" spans="1:10" s="16" customFormat="1" ht="25.5" x14ac:dyDescent="0.2">
      <c r="A685" s="26" t="s">
        <v>1752</v>
      </c>
      <c r="B685" s="30" t="s">
        <v>2379</v>
      </c>
      <c r="C685" s="28">
        <v>0</v>
      </c>
      <c r="D685" s="28">
        <v>0</v>
      </c>
      <c r="E685" s="28">
        <v>0</v>
      </c>
      <c r="F685" s="28">
        <v>-2086</v>
      </c>
      <c r="G685" s="28">
        <v>0</v>
      </c>
      <c r="H685" s="28">
        <v>0</v>
      </c>
      <c r="I685" s="28">
        <v>-2205</v>
      </c>
      <c r="J685" s="25"/>
    </row>
    <row r="686" spans="1:10" s="16" customFormat="1" ht="25.5" x14ac:dyDescent="0.2">
      <c r="A686" s="26" t="s">
        <v>2388</v>
      </c>
      <c r="B686" s="30" t="s">
        <v>2389</v>
      </c>
      <c r="C686" s="28">
        <v>0</v>
      </c>
      <c r="D686" s="28">
        <v>0</v>
      </c>
      <c r="E686" s="28">
        <v>0</v>
      </c>
      <c r="F686" s="28">
        <v>-2086</v>
      </c>
      <c r="G686" s="28">
        <v>0</v>
      </c>
      <c r="H686" s="28">
        <v>0</v>
      </c>
      <c r="I686" s="28">
        <v>-2205</v>
      </c>
      <c r="J686" s="25"/>
    </row>
    <row r="687" spans="1:10" s="16" customFormat="1" ht="12" x14ac:dyDescent="0.2">
      <c r="A687" s="25"/>
      <c r="B687" s="25"/>
      <c r="C687" s="25"/>
      <c r="D687" s="25"/>
      <c r="E687" s="25"/>
      <c r="F687" s="25"/>
      <c r="G687" s="25"/>
      <c r="H687" s="25"/>
      <c r="I687" s="25"/>
      <c r="J687" s="25"/>
    </row>
    <row r="688" spans="1:10" s="16" customFormat="1" ht="12.75" customHeight="1" x14ac:dyDescent="0.2">
      <c r="A688" s="74" t="s">
        <v>2701</v>
      </c>
      <c r="B688" s="74"/>
      <c r="C688" s="74"/>
      <c r="D688" s="74"/>
      <c r="E688" s="74"/>
      <c r="F688" s="74"/>
      <c r="G688" s="74"/>
      <c r="H688" s="74"/>
      <c r="I688" s="74"/>
      <c r="J688" s="74"/>
    </row>
    <row r="689" spans="1:10" s="16" customFormat="1" x14ac:dyDescent="0.2">
      <c r="A689" s="22" t="s">
        <v>2668</v>
      </c>
      <c r="B689" s="25"/>
      <c r="C689" s="25"/>
      <c r="D689" s="25"/>
      <c r="E689" s="25"/>
      <c r="F689" s="25"/>
      <c r="G689" s="25"/>
      <c r="H689" s="25"/>
      <c r="I689" s="25"/>
      <c r="J689" s="25"/>
    </row>
    <row r="690" spans="1:10" s="16" customFormat="1" ht="12" x14ac:dyDescent="0.2">
      <c r="A690" s="25"/>
      <c r="B690" s="25"/>
      <c r="C690" s="25"/>
      <c r="D690" s="25"/>
      <c r="E690" s="25"/>
      <c r="F690" s="25"/>
      <c r="G690" s="25"/>
      <c r="H690" s="25"/>
      <c r="I690" s="25"/>
      <c r="J690" s="25"/>
    </row>
    <row r="691" spans="1:10" s="16" customFormat="1" x14ac:dyDescent="0.2">
      <c r="A691" s="22" t="s">
        <v>16</v>
      </c>
      <c r="B691" s="29" t="s">
        <v>2421</v>
      </c>
      <c r="C691" s="24">
        <v>12305</v>
      </c>
      <c r="D691" s="24">
        <v>23027</v>
      </c>
      <c r="E691" s="24">
        <v>10722</v>
      </c>
      <c r="F691" s="24">
        <v>14777</v>
      </c>
      <c r="G691" s="24">
        <v>2472</v>
      </c>
      <c r="H691" s="24">
        <v>-8250</v>
      </c>
      <c r="I691" s="24">
        <v>5046</v>
      </c>
      <c r="J691" s="25"/>
    </row>
    <row r="692" spans="1:10" s="16" customFormat="1" x14ac:dyDescent="0.2">
      <c r="A692" s="26" t="s">
        <v>741</v>
      </c>
      <c r="B692" s="30" t="s">
        <v>742</v>
      </c>
      <c r="C692" s="28">
        <v>12305</v>
      </c>
      <c r="D692" s="28">
        <v>23027</v>
      </c>
      <c r="E692" s="28">
        <v>10722</v>
      </c>
      <c r="F692" s="28">
        <v>14777</v>
      </c>
      <c r="G692" s="28">
        <v>2472</v>
      </c>
      <c r="H692" s="28">
        <v>-8250</v>
      </c>
      <c r="I692" s="28">
        <v>5046</v>
      </c>
      <c r="J692" s="25"/>
    </row>
    <row r="693" spans="1:10" s="16" customFormat="1" x14ac:dyDescent="0.2">
      <c r="A693" s="26" t="s">
        <v>786</v>
      </c>
      <c r="B693" s="30" t="s">
        <v>787</v>
      </c>
      <c r="C693" s="28">
        <v>12305</v>
      </c>
      <c r="D693" s="28">
        <v>23027</v>
      </c>
      <c r="E693" s="28">
        <v>10722</v>
      </c>
      <c r="F693" s="28">
        <v>14777</v>
      </c>
      <c r="G693" s="28">
        <v>2472</v>
      </c>
      <c r="H693" s="28">
        <v>-8250</v>
      </c>
      <c r="I693" s="28">
        <v>5046</v>
      </c>
      <c r="J693" s="25"/>
    </row>
    <row r="694" spans="1:10" s="16" customFormat="1" x14ac:dyDescent="0.2">
      <c r="A694" s="26" t="s">
        <v>788</v>
      </c>
      <c r="B694" s="30" t="s">
        <v>789</v>
      </c>
      <c r="C694" s="28">
        <v>12305</v>
      </c>
      <c r="D694" s="28">
        <v>23027</v>
      </c>
      <c r="E694" s="28">
        <v>10722</v>
      </c>
      <c r="F694" s="28">
        <v>14777</v>
      </c>
      <c r="G694" s="28">
        <v>2472</v>
      </c>
      <c r="H694" s="28">
        <v>-8250</v>
      </c>
      <c r="I694" s="28">
        <v>5046</v>
      </c>
      <c r="J694" s="25"/>
    </row>
    <row r="695" spans="1:10" s="16" customFormat="1" x14ac:dyDescent="0.2">
      <c r="A695" s="22" t="s">
        <v>979</v>
      </c>
      <c r="B695" s="29" t="s">
        <v>980</v>
      </c>
      <c r="C695" s="24">
        <v>12305</v>
      </c>
      <c r="D695" s="24">
        <v>23027</v>
      </c>
      <c r="E695" s="24">
        <v>10722</v>
      </c>
      <c r="F695" s="24">
        <v>12691</v>
      </c>
      <c r="G695" s="24">
        <v>386</v>
      </c>
      <c r="H695" s="24">
        <v>-10336</v>
      </c>
      <c r="I695" s="24">
        <v>2841</v>
      </c>
      <c r="J695" s="25"/>
    </row>
    <row r="696" spans="1:10" s="16" customFormat="1" x14ac:dyDescent="0.2">
      <c r="A696" s="26" t="s">
        <v>981</v>
      </c>
      <c r="B696" s="30" t="s">
        <v>982</v>
      </c>
      <c r="C696" s="28">
        <v>12305</v>
      </c>
      <c r="D696" s="28">
        <v>20527</v>
      </c>
      <c r="E696" s="28">
        <v>8222</v>
      </c>
      <c r="F696" s="28">
        <v>12691</v>
      </c>
      <c r="G696" s="28">
        <v>386</v>
      </c>
      <c r="H696" s="28">
        <v>-7836</v>
      </c>
      <c r="I696" s="28">
        <v>2841</v>
      </c>
      <c r="J696" s="25"/>
    </row>
    <row r="697" spans="1:10" s="16" customFormat="1" x14ac:dyDescent="0.2">
      <c r="A697" s="26" t="s">
        <v>983</v>
      </c>
      <c r="B697" s="30" t="s">
        <v>984</v>
      </c>
      <c r="C697" s="28">
        <v>5046</v>
      </c>
      <c r="D697" s="28">
        <v>9515</v>
      </c>
      <c r="E697" s="28">
        <v>4469</v>
      </c>
      <c r="F697" s="28">
        <v>1996</v>
      </c>
      <c r="G697" s="28">
        <v>-3050</v>
      </c>
      <c r="H697" s="28">
        <v>-7519</v>
      </c>
      <c r="I697" s="28">
        <v>2841</v>
      </c>
      <c r="J697" s="25"/>
    </row>
    <row r="698" spans="1:10" s="16" customFormat="1" x14ac:dyDescent="0.2">
      <c r="A698" s="26" t="s">
        <v>985</v>
      </c>
      <c r="B698" s="30" t="s">
        <v>986</v>
      </c>
      <c r="C698" s="28">
        <v>5046</v>
      </c>
      <c r="D698" s="28">
        <v>7796</v>
      </c>
      <c r="E698" s="28">
        <v>2750</v>
      </c>
      <c r="F698" s="28">
        <v>1871</v>
      </c>
      <c r="G698" s="28">
        <v>-3175</v>
      </c>
      <c r="H698" s="28">
        <v>-5925</v>
      </c>
      <c r="I698" s="28">
        <v>2841</v>
      </c>
      <c r="J698" s="25"/>
    </row>
    <row r="699" spans="1:10" s="16" customFormat="1" ht="12.75" customHeight="1" x14ac:dyDescent="0.2">
      <c r="A699" s="26" t="s">
        <v>1053</v>
      </c>
      <c r="B699" s="30" t="s">
        <v>1054</v>
      </c>
      <c r="C699" s="28">
        <v>0</v>
      </c>
      <c r="D699" s="28">
        <v>1719</v>
      </c>
      <c r="E699" s="28">
        <v>1719</v>
      </c>
      <c r="F699" s="28">
        <v>125</v>
      </c>
      <c r="G699" s="28">
        <v>0</v>
      </c>
      <c r="H699" s="28">
        <v>-1594</v>
      </c>
      <c r="I699" s="28">
        <v>0</v>
      </c>
      <c r="J699" s="25"/>
    </row>
    <row r="700" spans="1:10" s="16" customFormat="1" ht="25.5" x14ac:dyDescent="0.2">
      <c r="A700" s="26" t="s">
        <v>1475</v>
      </c>
      <c r="B700" s="30" t="s">
        <v>1476</v>
      </c>
      <c r="C700" s="28">
        <v>7259</v>
      </c>
      <c r="D700" s="28">
        <v>11012</v>
      </c>
      <c r="E700" s="28">
        <v>3753</v>
      </c>
      <c r="F700" s="28">
        <v>10695</v>
      </c>
      <c r="G700" s="28">
        <v>3436</v>
      </c>
      <c r="H700" s="28">
        <v>-317</v>
      </c>
      <c r="I700" s="28">
        <v>0</v>
      </c>
      <c r="J700" s="25"/>
    </row>
    <row r="701" spans="1:10" s="16" customFormat="1" ht="25.5" x14ac:dyDescent="0.2">
      <c r="A701" s="26" t="s">
        <v>1513</v>
      </c>
      <c r="B701" s="30" t="s">
        <v>1514</v>
      </c>
      <c r="C701" s="28">
        <v>7259</v>
      </c>
      <c r="D701" s="28">
        <v>11012</v>
      </c>
      <c r="E701" s="28">
        <v>3753</v>
      </c>
      <c r="F701" s="28">
        <v>10695</v>
      </c>
      <c r="G701" s="28">
        <v>3436</v>
      </c>
      <c r="H701" s="28">
        <v>-317</v>
      </c>
      <c r="I701" s="28">
        <v>0</v>
      </c>
      <c r="J701" s="25"/>
    </row>
    <row r="702" spans="1:10" s="16" customFormat="1" ht="25.5" x14ac:dyDescent="0.2">
      <c r="A702" s="26" t="s">
        <v>1521</v>
      </c>
      <c r="B702" s="30" t="s">
        <v>1522</v>
      </c>
      <c r="C702" s="28">
        <v>7259</v>
      </c>
      <c r="D702" s="28">
        <v>10833</v>
      </c>
      <c r="E702" s="28">
        <v>3574</v>
      </c>
      <c r="F702" s="28">
        <v>10516</v>
      </c>
      <c r="G702" s="28">
        <v>3257</v>
      </c>
      <c r="H702" s="28">
        <v>-317</v>
      </c>
      <c r="I702" s="28">
        <v>0</v>
      </c>
      <c r="J702" s="25"/>
    </row>
    <row r="703" spans="1:10" s="16" customFormat="1" ht="25.5" x14ac:dyDescent="0.2">
      <c r="A703" s="26" t="s">
        <v>1525</v>
      </c>
      <c r="B703" s="30" t="s">
        <v>1526</v>
      </c>
      <c r="C703" s="28">
        <v>7259</v>
      </c>
      <c r="D703" s="28">
        <v>10833</v>
      </c>
      <c r="E703" s="28">
        <v>3574</v>
      </c>
      <c r="F703" s="28">
        <v>10516</v>
      </c>
      <c r="G703" s="28">
        <v>3257</v>
      </c>
      <c r="H703" s="28">
        <v>-317</v>
      </c>
      <c r="I703" s="28">
        <v>0</v>
      </c>
      <c r="J703" s="25"/>
    </row>
    <row r="704" spans="1:10" s="16" customFormat="1" ht="51" x14ac:dyDescent="0.2">
      <c r="A704" s="26" t="s">
        <v>1555</v>
      </c>
      <c r="B704" s="30" t="s">
        <v>1556</v>
      </c>
      <c r="C704" s="28">
        <v>0</v>
      </c>
      <c r="D704" s="28">
        <v>179</v>
      </c>
      <c r="E704" s="28">
        <v>179</v>
      </c>
      <c r="F704" s="28">
        <v>179</v>
      </c>
      <c r="G704" s="28">
        <v>0</v>
      </c>
      <c r="H704" s="28">
        <v>0</v>
      </c>
      <c r="I704" s="28">
        <v>0</v>
      </c>
      <c r="J704" s="25"/>
    </row>
    <row r="705" spans="1:10" s="16" customFormat="1" ht="63.75" x14ac:dyDescent="0.2">
      <c r="A705" s="26" t="s">
        <v>1559</v>
      </c>
      <c r="B705" s="32" t="s">
        <v>1560</v>
      </c>
      <c r="C705" s="28">
        <v>0</v>
      </c>
      <c r="D705" s="28">
        <v>179</v>
      </c>
      <c r="E705" s="28">
        <v>179</v>
      </c>
      <c r="F705" s="28">
        <v>179</v>
      </c>
      <c r="G705" s="28">
        <v>0</v>
      </c>
      <c r="H705" s="28">
        <v>0</v>
      </c>
      <c r="I705" s="28">
        <v>0</v>
      </c>
      <c r="J705" s="25"/>
    </row>
    <row r="706" spans="1:10" s="16" customFormat="1" x14ac:dyDescent="0.2">
      <c r="A706" s="26" t="s">
        <v>1599</v>
      </c>
      <c r="B706" s="30" t="s">
        <v>1600</v>
      </c>
      <c r="C706" s="28">
        <v>0</v>
      </c>
      <c r="D706" s="28">
        <v>2500</v>
      </c>
      <c r="E706" s="28">
        <v>2500</v>
      </c>
      <c r="F706" s="28">
        <v>0</v>
      </c>
      <c r="G706" s="28">
        <v>0</v>
      </c>
      <c r="H706" s="28">
        <v>-2500</v>
      </c>
      <c r="I706" s="28">
        <v>0</v>
      </c>
      <c r="J706" s="25"/>
    </row>
    <row r="707" spans="1:10" s="16" customFormat="1" x14ac:dyDescent="0.2">
      <c r="A707" s="26" t="s">
        <v>1601</v>
      </c>
      <c r="B707" s="30" t="s">
        <v>1602</v>
      </c>
      <c r="C707" s="28">
        <v>0</v>
      </c>
      <c r="D707" s="28">
        <v>2500</v>
      </c>
      <c r="E707" s="28">
        <v>2500</v>
      </c>
      <c r="F707" s="28">
        <v>0</v>
      </c>
      <c r="G707" s="28">
        <v>0</v>
      </c>
      <c r="H707" s="28">
        <v>-2500</v>
      </c>
      <c r="I707" s="28">
        <v>0</v>
      </c>
      <c r="J707" s="25"/>
    </row>
    <row r="708" spans="1:10" s="16" customFormat="1" x14ac:dyDescent="0.2">
      <c r="A708" s="22" t="s">
        <v>1749</v>
      </c>
      <c r="B708" s="29" t="s">
        <v>2422</v>
      </c>
      <c r="C708" s="24">
        <v>0</v>
      </c>
      <c r="D708" s="24">
        <v>0</v>
      </c>
      <c r="E708" s="24">
        <v>0</v>
      </c>
      <c r="F708" s="24">
        <v>2086</v>
      </c>
      <c r="G708" s="24">
        <v>2086</v>
      </c>
      <c r="H708" s="24">
        <v>2086</v>
      </c>
      <c r="I708" s="24">
        <v>2205</v>
      </c>
      <c r="J708" s="25"/>
    </row>
    <row r="709" spans="1:10" s="16" customFormat="1" x14ac:dyDescent="0.2">
      <c r="A709" s="22" t="s">
        <v>1750</v>
      </c>
      <c r="B709" s="29" t="s">
        <v>2423</v>
      </c>
      <c r="C709" s="24">
        <v>0</v>
      </c>
      <c r="D709" s="24">
        <v>0</v>
      </c>
      <c r="E709" s="24">
        <v>0</v>
      </c>
      <c r="F709" s="24">
        <v>-2086</v>
      </c>
      <c r="G709" s="24">
        <v>-2086</v>
      </c>
      <c r="H709" s="24">
        <v>-2086</v>
      </c>
      <c r="I709" s="24">
        <v>-2205</v>
      </c>
      <c r="J709" s="25"/>
    </row>
    <row r="710" spans="1:10" s="16" customFormat="1" x14ac:dyDescent="0.2">
      <c r="A710" s="26" t="s">
        <v>1752</v>
      </c>
      <c r="B710" s="30" t="s">
        <v>1753</v>
      </c>
      <c r="C710" s="28">
        <v>0</v>
      </c>
      <c r="D710" s="28">
        <v>0</v>
      </c>
      <c r="E710" s="28">
        <v>0</v>
      </c>
      <c r="F710" s="28">
        <v>-2086</v>
      </c>
      <c r="G710" s="28">
        <v>0</v>
      </c>
      <c r="H710" s="28">
        <v>0</v>
      </c>
      <c r="I710" s="28">
        <v>-2205</v>
      </c>
      <c r="J710" s="25"/>
    </row>
    <row r="711" spans="1:10" s="16" customFormat="1" x14ac:dyDescent="0.2">
      <c r="A711" s="26" t="s">
        <v>1790</v>
      </c>
      <c r="B711" s="30" t="s">
        <v>1791</v>
      </c>
      <c r="C711" s="28">
        <v>0</v>
      </c>
      <c r="D711" s="28">
        <v>0</v>
      </c>
      <c r="E711" s="28">
        <v>0</v>
      </c>
      <c r="F711" s="28">
        <v>-2086</v>
      </c>
      <c r="G711" s="28">
        <v>0</v>
      </c>
      <c r="H711" s="28">
        <v>0</v>
      </c>
      <c r="I711" s="28">
        <v>-2205</v>
      </c>
      <c r="J711" s="25"/>
    </row>
    <row r="712" spans="1:10" s="16" customFormat="1" ht="25.5" x14ac:dyDescent="0.2">
      <c r="A712" s="26" t="s">
        <v>1752</v>
      </c>
      <c r="B712" s="30" t="s">
        <v>2379</v>
      </c>
      <c r="C712" s="28">
        <v>0</v>
      </c>
      <c r="D712" s="28">
        <v>0</v>
      </c>
      <c r="E712" s="28">
        <v>0</v>
      </c>
      <c r="F712" s="28">
        <v>-2086</v>
      </c>
      <c r="G712" s="28">
        <v>0</v>
      </c>
      <c r="H712" s="28">
        <v>0</v>
      </c>
      <c r="I712" s="28">
        <v>-2205</v>
      </c>
      <c r="J712" s="25"/>
    </row>
    <row r="713" spans="1:10" s="16" customFormat="1" ht="25.5" x14ac:dyDescent="0.2">
      <c r="A713" s="26" t="s">
        <v>2388</v>
      </c>
      <c r="B713" s="30" t="s">
        <v>2389</v>
      </c>
      <c r="C713" s="28">
        <v>0</v>
      </c>
      <c r="D713" s="28">
        <v>0</v>
      </c>
      <c r="E713" s="28">
        <v>0</v>
      </c>
      <c r="F713" s="28">
        <v>-2086</v>
      </c>
      <c r="G713" s="28">
        <v>0</v>
      </c>
      <c r="H713" s="28">
        <v>0</v>
      </c>
      <c r="I713" s="28">
        <v>-2205</v>
      </c>
      <c r="J713" s="25"/>
    </row>
    <row r="714" spans="1:10" s="16" customFormat="1" ht="12" x14ac:dyDescent="0.2">
      <c r="A714" s="25"/>
      <c r="B714" s="25"/>
      <c r="C714" s="25"/>
      <c r="D714" s="25"/>
      <c r="E714" s="25"/>
      <c r="F714" s="25"/>
      <c r="G714" s="25"/>
      <c r="H714" s="25"/>
      <c r="I714" s="25"/>
      <c r="J714" s="25"/>
    </row>
    <row r="715" spans="1:10" s="16" customFormat="1" ht="12.75" customHeight="1" x14ac:dyDescent="0.2">
      <c r="A715" s="74" t="s">
        <v>2456</v>
      </c>
      <c r="B715" s="74"/>
      <c r="C715" s="74"/>
      <c r="D715" s="74"/>
      <c r="E715" s="74"/>
      <c r="F715" s="74"/>
      <c r="G715" s="74"/>
      <c r="H715" s="74"/>
      <c r="I715" s="74"/>
      <c r="J715" s="74"/>
    </row>
    <row r="716" spans="1:10" s="16" customFormat="1" x14ac:dyDescent="0.2">
      <c r="A716" s="22" t="s">
        <v>2675</v>
      </c>
      <c r="B716" s="25"/>
      <c r="C716" s="25"/>
      <c r="D716" s="25"/>
      <c r="E716" s="25"/>
      <c r="F716" s="25"/>
      <c r="G716" s="25"/>
      <c r="H716" s="25"/>
      <c r="I716" s="25"/>
      <c r="J716" s="25"/>
    </row>
    <row r="717" spans="1:10" s="16" customFormat="1" ht="12" x14ac:dyDescent="0.2">
      <c r="A717" s="25"/>
      <c r="B717" s="25"/>
      <c r="C717" s="25"/>
      <c r="D717" s="25"/>
      <c r="E717" s="25"/>
      <c r="F717" s="25"/>
      <c r="G717" s="25"/>
      <c r="H717" s="25"/>
      <c r="I717" s="25"/>
      <c r="J717" s="25"/>
    </row>
    <row r="718" spans="1:10" s="16" customFormat="1" x14ac:dyDescent="0.2">
      <c r="A718" s="22" t="s">
        <v>16</v>
      </c>
      <c r="B718" s="29" t="s">
        <v>2421</v>
      </c>
      <c r="C718" s="24">
        <v>0</v>
      </c>
      <c r="D718" s="24">
        <v>112096</v>
      </c>
      <c r="E718" s="24">
        <v>112096</v>
      </c>
      <c r="F718" s="24">
        <v>112095</v>
      </c>
      <c r="G718" s="24">
        <v>112095</v>
      </c>
      <c r="H718" s="24">
        <v>-1</v>
      </c>
      <c r="I718" s="24">
        <v>0</v>
      </c>
      <c r="J718" s="25"/>
    </row>
    <row r="719" spans="1:10" s="16" customFormat="1" x14ac:dyDescent="0.2">
      <c r="A719" s="26" t="s">
        <v>958</v>
      </c>
      <c r="B719" s="30" t="s">
        <v>959</v>
      </c>
      <c r="C719" s="28">
        <v>0</v>
      </c>
      <c r="D719" s="28">
        <v>112096</v>
      </c>
      <c r="E719" s="28">
        <v>112096</v>
      </c>
      <c r="F719" s="28">
        <v>112095</v>
      </c>
      <c r="G719" s="28">
        <v>0</v>
      </c>
      <c r="H719" s="28">
        <v>-1</v>
      </c>
      <c r="I719" s="28">
        <v>0</v>
      </c>
      <c r="J719" s="25"/>
    </row>
    <row r="720" spans="1:10" s="16" customFormat="1" x14ac:dyDescent="0.2">
      <c r="A720" s="26" t="s">
        <v>960</v>
      </c>
      <c r="B720" s="30" t="s">
        <v>959</v>
      </c>
      <c r="C720" s="28">
        <v>0</v>
      </c>
      <c r="D720" s="28">
        <v>112096</v>
      </c>
      <c r="E720" s="28">
        <v>112096</v>
      </c>
      <c r="F720" s="28">
        <v>112095</v>
      </c>
      <c r="G720" s="28">
        <v>0</v>
      </c>
      <c r="H720" s="28">
        <v>-1</v>
      </c>
      <c r="I720" s="28">
        <v>0</v>
      </c>
      <c r="J720" s="25"/>
    </row>
    <row r="721" spans="1:10" s="16" customFormat="1" x14ac:dyDescent="0.2">
      <c r="A721" s="26" t="s">
        <v>961</v>
      </c>
      <c r="B721" s="30" t="s">
        <v>962</v>
      </c>
      <c r="C721" s="28">
        <v>0</v>
      </c>
      <c r="D721" s="28">
        <v>112096</v>
      </c>
      <c r="E721" s="28">
        <v>112096</v>
      </c>
      <c r="F721" s="28">
        <v>112095</v>
      </c>
      <c r="G721" s="28">
        <v>0</v>
      </c>
      <c r="H721" s="28">
        <v>-1</v>
      </c>
      <c r="I721" s="28">
        <v>0</v>
      </c>
      <c r="J721" s="25"/>
    </row>
    <row r="722" spans="1:10" s="16" customFormat="1" x14ac:dyDescent="0.2">
      <c r="A722" s="22" t="s">
        <v>979</v>
      </c>
      <c r="B722" s="29" t="s">
        <v>980</v>
      </c>
      <c r="C722" s="24">
        <v>0</v>
      </c>
      <c r="D722" s="24">
        <v>112096</v>
      </c>
      <c r="E722" s="24">
        <v>112096</v>
      </c>
      <c r="F722" s="24">
        <v>112095</v>
      </c>
      <c r="G722" s="24">
        <v>112095</v>
      </c>
      <c r="H722" s="24">
        <v>-1</v>
      </c>
      <c r="I722" s="24">
        <v>0</v>
      </c>
      <c r="J722" s="25"/>
    </row>
    <row r="723" spans="1:10" s="16" customFormat="1" x14ac:dyDescent="0.2">
      <c r="A723" s="26" t="s">
        <v>1599</v>
      </c>
      <c r="B723" s="30" t="s">
        <v>1600</v>
      </c>
      <c r="C723" s="28">
        <v>0</v>
      </c>
      <c r="D723" s="28">
        <v>112096</v>
      </c>
      <c r="E723" s="28">
        <v>112096</v>
      </c>
      <c r="F723" s="28">
        <v>112095</v>
      </c>
      <c r="G723" s="28">
        <v>0</v>
      </c>
      <c r="H723" s="28">
        <v>-1</v>
      </c>
      <c r="I723" s="28">
        <v>0</v>
      </c>
      <c r="J723" s="25"/>
    </row>
    <row r="724" spans="1:10" s="16" customFormat="1" x14ac:dyDescent="0.2">
      <c r="A724" s="26" t="s">
        <v>1601</v>
      </c>
      <c r="B724" s="30" t="s">
        <v>1602</v>
      </c>
      <c r="C724" s="28">
        <v>0</v>
      </c>
      <c r="D724" s="28">
        <v>112096</v>
      </c>
      <c r="E724" s="28">
        <v>112096</v>
      </c>
      <c r="F724" s="28">
        <v>112095</v>
      </c>
      <c r="G724" s="28">
        <v>0</v>
      </c>
      <c r="H724" s="28">
        <v>-1</v>
      </c>
      <c r="I724" s="28">
        <v>0</v>
      </c>
      <c r="J724" s="25"/>
    </row>
    <row r="725" spans="1:10" s="16" customFormat="1" x14ac:dyDescent="0.2">
      <c r="A725" s="26" t="s">
        <v>2400</v>
      </c>
      <c r="B725" s="30" t="s">
        <v>2401</v>
      </c>
      <c r="C725" s="28">
        <v>0</v>
      </c>
      <c r="D725" s="28">
        <v>0</v>
      </c>
      <c r="E725" s="28">
        <v>0</v>
      </c>
      <c r="F725" s="28">
        <v>1</v>
      </c>
      <c r="G725" s="28">
        <v>0</v>
      </c>
      <c r="H725" s="28">
        <v>0</v>
      </c>
      <c r="I725" s="28">
        <v>0</v>
      </c>
      <c r="J725" s="25"/>
    </row>
    <row r="726" spans="1:10" s="16" customFormat="1" ht="12" x14ac:dyDescent="0.2">
      <c r="A726" s="25"/>
      <c r="B726" s="25"/>
      <c r="C726" s="25"/>
      <c r="D726" s="25"/>
      <c r="E726" s="25"/>
      <c r="F726" s="25"/>
      <c r="G726" s="25"/>
      <c r="H726" s="25"/>
      <c r="I726" s="25"/>
      <c r="J726" s="25"/>
    </row>
    <row r="727" spans="1:10" s="16" customFormat="1" ht="12.75" customHeight="1" x14ac:dyDescent="0.2">
      <c r="A727" s="74" t="s">
        <v>2702</v>
      </c>
      <c r="B727" s="74"/>
      <c r="C727" s="74"/>
      <c r="D727" s="74"/>
      <c r="E727" s="74"/>
      <c r="F727" s="74"/>
      <c r="G727" s="74"/>
      <c r="H727" s="74"/>
      <c r="I727" s="74"/>
      <c r="J727" s="74"/>
    </row>
    <row r="728" spans="1:10" s="16" customFormat="1" ht="12.75" customHeight="1" x14ac:dyDescent="0.2">
      <c r="A728" s="22" t="s">
        <v>2675</v>
      </c>
      <c r="B728" s="25"/>
      <c r="C728" s="25"/>
      <c r="D728" s="25"/>
      <c r="E728" s="25"/>
      <c r="F728" s="25"/>
      <c r="G728" s="25"/>
      <c r="H728" s="25"/>
      <c r="I728" s="25"/>
      <c r="J728" s="25"/>
    </row>
    <row r="729" spans="1:10" s="16" customFormat="1" ht="12" x14ac:dyDescent="0.2">
      <c r="A729" s="25"/>
      <c r="B729" s="25"/>
      <c r="C729" s="25"/>
      <c r="D729" s="25"/>
      <c r="E729" s="25"/>
      <c r="F729" s="25"/>
      <c r="G729" s="25"/>
      <c r="H729" s="25"/>
      <c r="I729" s="25"/>
      <c r="J729" s="25"/>
    </row>
    <row r="730" spans="1:10" s="16" customFormat="1" x14ac:dyDescent="0.2">
      <c r="A730" s="22" t="s">
        <v>16</v>
      </c>
      <c r="B730" s="29" t="s">
        <v>2421</v>
      </c>
      <c r="C730" s="24">
        <v>0</v>
      </c>
      <c r="D730" s="24">
        <v>112096</v>
      </c>
      <c r="E730" s="24">
        <v>112096</v>
      </c>
      <c r="F730" s="24">
        <v>112095</v>
      </c>
      <c r="G730" s="24">
        <v>112095</v>
      </c>
      <c r="H730" s="24">
        <v>-1</v>
      </c>
      <c r="I730" s="24">
        <v>0</v>
      </c>
      <c r="J730" s="25"/>
    </row>
    <row r="731" spans="1:10" s="16" customFormat="1" x14ac:dyDescent="0.2">
      <c r="A731" s="26" t="s">
        <v>958</v>
      </c>
      <c r="B731" s="30" t="s">
        <v>959</v>
      </c>
      <c r="C731" s="28">
        <v>0</v>
      </c>
      <c r="D731" s="28">
        <v>112096</v>
      </c>
      <c r="E731" s="28">
        <v>112096</v>
      </c>
      <c r="F731" s="28">
        <v>112095</v>
      </c>
      <c r="G731" s="28">
        <v>0</v>
      </c>
      <c r="H731" s="28">
        <v>-1</v>
      </c>
      <c r="I731" s="28">
        <v>0</v>
      </c>
      <c r="J731" s="25"/>
    </row>
    <row r="732" spans="1:10" s="16" customFormat="1" x14ac:dyDescent="0.2">
      <c r="A732" s="26" t="s">
        <v>960</v>
      </c>
      <c r="B732" s="30" t="s">
        <v>959</v>
      </c>
      <c r="C732" s="28">
        <v>0</v>
      </c>
      <c r="D732" s="28">
        <v>112096</v>
      </c>
      <c r="E732" s="28">
        <v>112096</v>
      </c>
      <c r="F732" s="28">
        <v>112095</v>
      </c>
      <c r="G732" s="28">
        <v>0</v>
      </c>
      <c r="H732" s="28">
        <v>-1</v>
      </c>
      <c r="I732" s="28">
        <v>0</v>
      </c>
      <c r="J732" s="25"/>
    </row>
    <row r="733" spans="1:10" s="16" customFormat="1" x14ac:dyDescent="0.2">
      <c r="A733" s="26" t="s">
        <v>961</v>
      </c>
      <c r="B733" s="30" t="s">
        <v>962</v>
      </c>
      <c r="C733" s="28">
        <v>0</v>
      </c>
      <c r="D733" s="28">
        <v>112096</v>
      </c>
      <c r="E733" s="28">
        <v>112096</v>
      </c>
      <c r="F733" s="28">
        <v>112095</v>
      </c>
      <c r="G733" s="28">
        <v>0</v>
      </c>
      <c r="H733" s="28">
        <v>-1</v>
      </c>
      <c r="I733" s="28">
        <v>0</v>
      </c>
      <c r="J733" s="25"/>
    </row>
    <row r="734" spans="1:10" s="16" customFormat="1" x14ac:dyDescent="0.2">
      <c r="A734" s="22" t="s">
        <v>979</v>
      </c>
      <c r="B734" s="29" t="s">
        <v>980</v>
      </c>
      <c r="C734" s="24">
        <v>0</v>
      </c>
      <c r="D734" s="24">
        <v>112096</v>
      </c>
      <c r="E734" s="24">
        <v>112096</v>
      </c>
      <c r="F734" s="24">
        <v>112095</v>
      </c>
      <c r="G734" s="24">
        <v>112095</v>
      </c>
      <c r="H734" s="24">
        <v>-1</v>
      </c>
      <c r="I734" s="24">
        <v>0</v>
      </c>
      <c r="J734" s="25"/>
    </row>
    <row r="735" spans="1:10" s="16" customFormat="1" x14ac:dyDescent="0.2">
      <c r="A735" s="26" t="s">
        <v>1599</v>
      </c>
      <c r="B735" s="30" t="s">
        <v>1600</v>
      </c>
      <c r="C735" s="28">
        <v>0</v>
      </c>
      <c r="D735" s="28">
        <v>112096</v>
      </c>
      <c r="E735" s="28">
        <v>112096</v>
      </c>
      <c r="F735" s="28">
        <v>112095</v>
      </c>
      <c r="G735" s="28">
        <v>0</v>
      </c>
      <c r="H735" s="28">
        <v>-1</v>
      </c>
      <c r="I735" s="28">
        <v>0</v>
      </c>
      <c r="J735" s="25"/>
    </row>
    <row r="736" spans="1:10" s="16" customFormat="1" x14ac:dyDescent="0.2">
      <c r="A736" s="26" t="s">
        <v>1601</v>
      </c>
      <c r="B736" s="30" t="s">
        <v>1602</v>
      </c>
      <c r="C736" s="28">
        <v>0</v>
      </c>
      <c r="D736" s="28">
        <v>112096</v>
      </c>
      <c r="E736" s="28">
        <v>112096</v>
      </c>
      <c r="F736" s="28">
        <v>112095</v>
      </c>
      <c r="G736" s="28">
        <v>0</v>
      </c>
      <c r="H736" s="28">
        <v>-1</v>
      </c>
      <c r="I736" s="28">
        <v>0</v>
      </c>
      <c r="J736" s="25"/>
    </row>
    <row r="737" spans="1:10" s="16" customFormat="1" x14ac:dyDescent="0.2">
      <c r="A737" s="26" t="s">
        <v>2400</v>
      </c>
      <c r="B737" s="30" t="s">
        <v>2401</v>
      </c>
      <c r="C737" s="28">
        <v>0</v>
      </c>
      <c r="D737" s="28">
        <v>0</v>
      </c>
      <c r="E737" s="28">
        <v>0</v>
      </c>
      <c r="F737" s="28">
        <v>1</v>
      </c>
      <c r="G737" s="28">
        <v>0</v>
      </c>
      <c r="H737" s="28">
        <v>0</v>
      </c>
      <c r="I737" s="28">
        <v>0</v>
      </c>
      <c r="J737" s="25"/>
    </row>
    <row r="738" spans="1:10" s="16" customFormat="1" ht="12" x14ac:dyDescent="0.2">
      <c r="A738" s="25"/>
      <c r="B738" s="25"/>
      <c r="C738" s="25"/>
      <c r="D738" s="25"/>
      <c r="E738" s="25"/>
      <c r="F738" s="25"/>
      <c r="G738" s="25"/>
      <c r="H738" s="25"/>
      <c r="I738" s="25"/>
      <c r="J738" s="25"/>
    </row>
    <row r="739" spans="1:10" s="16" customFormat="1" ht="12.75" customHeight="1" x14ac:dyDescent="0.2">
      <c r="A739" s="74" t="s">
        <v>2459</v>
      </c>
      <c r="B739" s="74"/>
      <c r="C739" s="74"/>
      <c r="D739" s="74"/>
      <c r="E739" s="74"/>
      <c r="F739" s="74"/>
      <c r="G739" s="74"/>
      <c r="H739" s="74"/>
      <c r="I739" s="74"/>
      <c r="J739" s="74"/>
    </row>
    <row r="740" spans="1:10" s="16" customFormat="1" x14ac:dyDescent="0.2">
      <c r="A740" s="22" t="s">
        <v>2668</v>
      </c>
      <c r="B740" s="25"/>
      <c r="C740" s="25"/>
      <c r="D740" s="25"/>
      <c r="E740" s="25"/>
      <c r="F740" s="25"/>
      <c r="G740" s="25"/>
      <c r="H740" s="25"/>
      <c r="I740" s="25"/>
      <c r="J740" s="25"/>
    </row>
    <row r="741" spans="1:10" s="16" customFormat="1" ht="12" x14ac:dyDescent="0.2">
      <c r="A741" s="25"/>
      <c r="B741" s="25"/>
      <c r="C741" s="25"/>
      <c r="D741" s="25"/>
      <c r="E741" s="25"/>
      <c r="F741" s="25"/>
      <c r="G741" s="25"/>
      <c r="H741" s="25"/>
      <c r="I741" s="25"/>
      <c r="J741" s="25"/>
    </row>
    <row r="742" spans="1:10" s="16" customFormat="1" x14ac:dyDescent="0.2">
      <c r="A742" s="22" t="s">
        <v>16</v>
      </c>
      <c r="B742" s="29" t="s">
        <v>2421</v>
      </c>
      <c r="C742" s="24">
        <v>18199621</v>
      </c>
      <c r="D742" s="24">
        <v>18520985</v>
      </c>
      <c r="E742" s="24">
        <v>321364</v>
      </c>
      <c r="F742" s="24">
        <v>18150031</v>
      </c>
      <c r="G742" s="24">
        <v>-49590</v>
      </c>
      <c r="H742" s="24">
        <v>-370954</v>
      </c>
      <c r="I742" s="24">
        <v>12301889</v>
      </c>
      <c r="J742" s="25"/>
    </row>
    <row r="743" spans="1:10" s="16" customFormat="1" x14ac:dyDescent="0.2">
      <c r="A743" s="26" t="s">
        <v>808</v>
      </c>
      <c r="B743" s="30" t="s">
        <v>809</v>
      </c>
      <c r="C743" s="28">
        <v>74608</v>
      </c>
      <c r="D743" s="28">
        <v>973892</v>
      </c>
      <c r="E743" s="28">
        <v>899284</v>
      </c>
      <c r="F743" s="28">
        <v>956482</v>
      </c>
      <c r="G743" s="28">
        <v>881874</v>
      </c>
      <c r="H743" s="28">
        <v>-17410</v>
      </c>
      <c r="I743" s="28">
        <v>630309</v>
      </c>
      <c r="J743" s="25"/>
    </row>
    <row r="744" spans="1:10" s="16" customFormat="1" x14ac:dyDescent="0.2">
      <c r="A744" s="26" t="s">
        <v>832</v>
      </c>
      <c r="B744" s="30" t="s">
        <v>833</v>
      </c>
      <c r="C744" s="28">
        <v>74608</v>
      </c>
      <c r="D744" s="28">
        <v>973892</v>
      </c>
      <c r="E744" s="28">
        <v>899284</v>
      </c>
      <c r="F744" s="28">
        <v>956482</v>
      </c>
      <c r="G744" s="28">
        <v>881874</v>
      </c>
      <c r="H744" s="28">
        <v>-17410</v>
      </c>
      <c r="I744" s="28">
        <v>630309</v>
      </c>
      <c r="J744" s="25"/>
    </row>
    <row r="745" spans="1:10" s="16" customFormat="1" ht="25.5" x14ac:dyDescent="0.2">
      <c r="A745" s="26" t="s">
        <v>838</v>
      </c>
      <c r="B745" s="30" t="s">
        <v>839</v>
      </c>
      <c r="C745" s="28">
        <v>74608</v>
      </c>
      <c r="D745" s="28">
        <v>973892</v>
      </c>
      <c r="E745" s="28">
        <v>899284</v>
      </c>
      <c r="F745" s="28">
        <v>956482</v>
      </c>
      <c r="G745" s="28">
        <v>881874</v>
      </c>
      <c r="H745" s="28">
        <v>-17410</v>
      </c>
      <c r="I745" s="28">
        <v>630309</v>
      </c>
      <c r="J745" s="25"/>
    </row>
    <row r="746" spans="1:10" s="16" customFormat="1" ht="25.5" x14ac:dyDescent="0.2">
      <c r="A746" s="26" t="s">
        <v>840</v>
      </c>
      <c r="B746" s="30" t="s">
        <v>841</v>
      </c>
      <c r="C746" s="28">
        <v>0</v>
      </c>
      <c r="D746" s="28">
        <v>33335</v>
      </c>
      <c r="E746" s="28">
        <v>33335</v>
      </c>
      <c r="F746" s="28">
        <v>19437</v>
      </c>
      <c r="G746" s="28">
        <v>0</v>
      </c>
      <c r="H746" s="28">
        <v>-13898</v>
      </c>
      <c r="I746" s="28">
        <v>0</v>
      </c>
      <c r="J746" s="25"/>
    </row>
    <row r="747" spans="1:10" s="16" customFormat="1" ht="12.75" customHeight="1" x14ac:dyDescent="0.2">
      <c r="A747" s="26" t="s">
        <v>842</v>
      </c>
      <c r="B747" s="30" t="s">
        <v>843</v>
      </c>
      <c r="C747" s="28">
        <v>74608</v>
      </c>
      <c r="D747" s="28">
        <v>940557</v>
      </c>
      <c r="E747" s="28">
        <v>865949</v>
      </c>
      <c r="F747" s="28">
        <v>937045</v>
      </c>
      <c r="G747" s="28">
        <v>862437</v>
      </c>
      <c r="H747" s="28">
        <v>-3512</v>
      </c>
      <c r="I747" s="28">
        <v>630309</v>
      </c>
      <c r="J747" s="25"/>
    </row>
    <row r="748" spans="1:10" s="16" customFormat="1" x14ac:dyDescent="0.2">
      <c r="A748" s="26" t="s">
        <v>958</v>
      </c>
      <c r="B748" s="30" t="s">
        <v>959</v>
      </c>
      <c r="C748" s="28">
        <v>18125013</v>
      </c>
      <c r="D748" s="28">
        <v>17547093</v>
      </c>
      <c r="E748" s="28">
        <v>-577920</v>
      </c>
      <c r="F748" s="28">
        <v>17193549</v>
      </c>
      <c r="G748" s="28">
        <v>-931464</v>
      </c>
      <c r="H748" s="28">
        <v>-353544</v>
      </c>
      <c r="I748" s="28">
        <v>11671580</v>
      </c>
      <c r="J748" s="25"/>
    </row>
    <row r="749" spans="1:10" s="16" customFormat="1" x14ac:dyDescent="0.2">
      <c r="A749" s="26" t="s">
        <v>960</v>
      </c>
      <c r="B749" s="30" t="s">
        <v>959</v>
      </c>
      <c r="C749" s="28">
        <v>18125013</v>
      </c>
      <c r="D749" s="28">
        <v>17547093</v>
      </c>
      <c r="E749" s="28">
        <v>-577920</v>
      </c>
      <c r="F749" s="28">
        <v>17193549</v>
      </c>
      <c r="G749" s="28">
        <v>-931464</v>
      </c>
      <c r="H749" s="28">
        <v>-353544</v>
      </c>
      <c r="I749" s="28">
        <v>11671580</v>
      </c>
      <c r="J749" s="25"/>
    </row>
    <row r="750" spans="1:10" s="16" customFormat="1" x14ac:dyDescent="0.2">
      <c r="A750" s="26" t="s">
        <v>961</v>
      </c>
      <c r="B750" s="30" t="s">
        <v>962</v>
      </c>
      <c r="C750" s="28">
        <v>18125013</v>
      </c>
      <c r="D750" s="28">
        <v>17547093</v>
      </c>
      <c r="E750" s="28">
        <v>-577920</v>
      </c>
      <c r="F750" s="28">
        <v>17193549</v>
      </c>
      <c r="G750" s="28">
        <v>-931464</v>
      </c>
      <c r="H750" s="28">
        <v>-353544</v>
      </c>
      <c r="I750" s="28">
        <v>11671580</v>
      </c>
      <c r="J750" s="25"/>
    </row>
    <row r="751" spans="1:10" s="16" customFormat="1" x14ac:dyDescent="0.2">
      <c r="A751" s="22" t="s">
        <v>979</v>
      </c>
      <c r="B751" s="29" t="s">
        <v>980</v>
      </c>
      <c r="C751" s="24">
        <v>18750385</v>
      </c>
      <c r="D751" s="24">
        <v>19071749</v>
      </c>
      <c r="E751" s="24">
        <v>321364</v>
      </c>
      <c r="F751" s="24">
        <v>17856188</v>
      </c>
      <c r="G751" s="24">
        <v>-894197</v>
      </c>
      <c r="H751" s="24">
        <v>-1215561</v>
      </c>
      <c r="I751" s="24">
        <v>11751126</v>
      </c>
      <c r="J751" s="25"/>
    </row>
    <row r="752" spans="1:10" s="16" customFormat="1" x14ac:dyDescent="0.2">
      <c r="A752" s="26" t="s">
        <v>981</v>
      </c>
      <c r="B752" s="30" t="s">
        <v>982</v>
      </c>
      <c r="C752" s="28">
        <v>18337735</v>
      </c>
      <c r="D752" s="28">
        <v>17918479</v>
      </c>
      <c r="E752" s="28">
        <v>-419256</v>
      </c>
      <c r="F752" s="28">
        <v>16720267</v>
      </c>
      <c r="G752" s="28">
        <v>-1617468</v>
      </c>
      <c r="H752" s="28">
        <v>-1198212</v>
      </c>
      <c r="I752" s="28">
        <v>11307949</v>
      </c>
      <c r="J752" s="25"/>
    </row>
    <row r="753" spans="1:10" s="16" customFormat="1" x14ac:dyDescent="0.2">
      <c r="A753" s="26" t="s">
        <v>983</v>
      </c>
      <c r="B753" s="30" t="s">
        <v>984</v>
      </c>
      <c r="C753" s="28">
        <v>17786786</v>
      </c>
      <c r="D753" s="28">
        <v>16567530</v>
      </c>
      <c r="E753" s="28">
        <v>-1219256</v>
      </c>
      <c r="F753" s="28">
        <v>16174306</v>
      </c>
      <c r="G753" s="28">
        <v>-1612480</v>
      </c>
      <c r="H753" s="28">
        <v>-393224</v>
      </c>
      <c r="I753" s="28">
        <v>11307949</v>
      </c>
      <c r="J753" s="25"/>
    </row>
    <row r="754" spans="1:10" s="16" customFormat="1" x14ac:dyDescent="0.2">
      <c r="A754" s="26" t="s">
        <v>985</v>
      </c>
      <c r="B754" s="30" t="s">
        <v>986</v>
      </c>
      <c r="C754" s="28">
        <v>15353763</v>
      </c>
      <c r="D754" s="28">
        <v>14671077</v>
      </c>
      <c r="E754" s="28">
        <v>-682686</v>
      </c>
      <c r="F754" s="28">
        <v>14545237</v>
      </c>
      <c r="G754" s="28">
        <v>-808526</v>
      </c>
      <c r="H754" s="28">
        <v>-125840</v>
      </c>
      <c r="I754" s="28">
        <v>10174811</v>
      </c>
      <c r="J754" s="25"/>
    </row>
    <row r="755" spans="1:10" s="16" customFormat="1" x14ac:dyDescent="0.2">
      <c r="A755" s="26" t="s">
        <v>1053</v>
      </c>
      <c r="B755" s="30" t="s">
        <v>1054</v>
      </c>
      <c r="C755" s="28">
        <v>2433023</v>
      </c>
      <c r="D755" s="28">
        <v>1896453</v>
      </c>
      <c r="E755" s="28">
        <v>-536570</v>
      </c>
      <c r="F755" s="28">
        <v>1629069</v>
      </c>
      <c r="G755" s="28">
        <v>-803954</v>
      </c>
      <c r="H755" s="28">
        <v>-267384</v>
      </c>
      <c r="I755" s="28">
        <v>1133138</v>
      </c>
      <c r="J755" s="25"/>
    </row>
    <row r="756" spans="1:10" s="16" customFormat="1" ht="25.5" x14ac:dyDescent="0.2">
      <c r="A756" s="26" t="s">
        <v>1266</v>
      </c>
      <c r="B756" s="30" t="s">
        <v>3032</v>
      </c>
      <c r="C756" s="28">
        <v>550764</v>
      </c>
      <c r="D756" s="28">
        <v>1350764</v>
      </c>
      <c r="E756" s="28">
        <v>800000</v>
      </c>
      <c r="F756" s="28">
        <v>545961</v>
      </c>
      <c r="G756" s="28">
        <v>-4803</v>
      </c>
      <c r="H756" s="28">
        <v>-804803</v>
      </c>
      <c r="I756" s="28">
        <v>0</v>
      </c>
      <c r="J756" s="25"/>
    </row>
    <row r="757" spans="1:10" s="16" customFormat="1" x14ac:dyDescent="0.2">
      <c r="A757" s="26" t="s">
        <v>1267</v>
      </c>
      <c r="B757" s="30" t="s">
        <v>1268</v>
      </c>
      <c r="C757" s="28">
        <v>550764</v>
      </c>
      <c r="D757" s="28">
        <v>1350764</v>
      </c>
      <c r="E757" s="28">
        <v>800000</v>
      </c>
      <c r="F757" s="28">
        <v>545961</v>
      </c>
      <c r="G757" s="28">
        <v>-4803</v>
      </c>
      <c r="H757" s="28">
        <v>-804803</v>
      </c>
      <c r="I757" s="28">
        <v>0</v>
      </c>
      <c r="J757" s="25"/>
    </row>
    <row r="758" spans="1:10" s="16" customFormat="1" ht="25.5" x14ac:dyDescent="0.2">
      <c r="A758" s="26" t="s">
        <v>1475</v>
      </c>
      <c r="B758" s="30" t="s">
        <v>1476</v>
      </c>
      <c r="C758" s="28">
        <v>185</v>
      </c>
      <c r="D758" s="28">
        <v>185</v>
      </c>
      <c r="E758" s="28">
        <v>0</v>
      </c>
      <c r="F758" s="28">
        <v>0</v>
      </c>
      <c r="G758" s="28">
        <v>-185</v>
      </c>
      <c r="H758" s="28">
        <v>-185</v>
      </c>
      <c r="I758" s="28">
        <v>0</v>
      </c>
      <c r="J758" s="25"/>
    </row>
    <row r="759" spans="1:10" s="16" customFormat="1" ht="25.5" x14ac:dyDescent="0.2">
      <c r="A759" s="26" t="s">
        <v>1513</v>
      </c>
      <c r="B759" s="30" t="s">
        <v>1514</v>
      </c>
      <c r="C759" s="28">
        <v>185</v>
      </c>
      <c r="D759" s="28">
        <v>185</v>
      </c>
      <c r="E759" s="28">
        <v>0</v>
      </c>
      <c r="F759" s="28">
        <v>0</v>
      </c>
      <c r="G759" s="28">
        <v>-185</v>
      </c>
      <c r="H759" s="28">
        <v>-185</v>
      </c>
      <c r="I759" s="28">
        <v>0</v>
      </c>
      <c r="J759" s="25"/>
    </row>
    <row r="760" spans="1:10" s="16" customFormat="1" ht="25.5" x14ac:dyDescent="0.2">
      <c r="A760" s="26" t="s">
        <v>1519</v>
      </c>
      <c r="B760" s="30" t="s">
        <v>1520</v>
      </c>
      <c r="C760" s="28">
        <v>185</v>
      </c>
      <c r="D760" s="28">
        <v>185</v>
      </c>
      <c r="E760" s="28">
        <v>0</v>
      </c>
      <c r="F760" s="28">
        <v>0</v>
      </c>
      <c r="G760" s="28">
        <v>-185</v>
      </c>
      <c r="H760" s="28">
        <v>-185</v>
      </c>
      <c r="I760" s="28">
        <v>0</v>
      </c>
      <c r="J760" s="25"/>
    </row>
    <row r="761" spans="1:10" s="16" customFormat="1" ht="12.75" customHeight="1" x14ac:dyDescent="0.2">
      <c r="A761" s="26" t="s">
        <v>1599</v>
      </c>
      <c r="B761" s="30" t="s">
        <v>1600</v>
      </c>
      <c r="C761" s="28">
        <v>412650</v>
      </c>
      <c r="D761" s="28">
        <v>1153270</v>
      </c>
      <c r="E761" s="28">
        <v>740620</v>
      </c>
      <c r="F761" s="28">
        <v>1135921</v>
      </c>
      <c r="G761" s="28">
        <v>723271</v>
      </c>
      <c r="H761" s="28">
        <v>-17349</v>
      </c>
      <c r="I761" s="28">
        <v>443177</v>
      </c>
      <c r="J761" s="25"/>
    </row>
    <row r="762" spans="1:10" s="16" customFormat="1" x14ac:dyDescent="0.2">
      <c r="A762" s="26" t="s">
        <v>1601</v>
      </c>
      <c r="B762" s="30" t="s">
        <v>1602</v>
      </c>
      <c r="C762" s="28">
        <v>412650</v>
      </c>
      <c r="D762" s="28">
        <v>1153270</v>
      </c>
      <c r="E762" s="28">
        <v>740620</v>
      </c>
      <c r="F762" s="28">
        <v>1135921</v>
      </c>
      <c r="G762" s="28">
        <v>723271</v>
      </c>
      <c r="H762" s="28">
        <v>-17349</v>
      </c>
      <c r="I762" s="28">
        <v>443177</v>
      </c>
      <c r="J762" s="25"/>
    </row>
    <row r="763" spans="1:10" s="16" customFormat="1" x14ac:dyDescent="0.2">
      <c r="A763" s="22" t="s">
        <v>1749</v>
      </c>
      <c r="B763" s="29" t="s">
        <v>2422</v>
      </c>
      <c r="C763" s="24">
        <v>-550764</v>
      </c>
      <c r="D763" s="24">
        <v>-550764</v>
      </c>
      <c r="E763" s="24">
        <v>0</v>
      </c>
      <c r="F763" s="24">
        <v>293843</v>
      </c>
      <c r="G763" s="24">
        <v>844607</v>
      </c>
      <c r="H763" s="24">
        <v>844607</v>
      </c>
      <c r="I763" s="24">
        <v>550763</v>
      </c>
      <c r="J763" s="25"/>
    </row>
    <row r="764" spans="1:10" s="16" customFormat="1" x14ac:dyDescent="0.2">
      <c r="A764" s="22" t="s">
        <v>1750</v>
      </c>
      <c r="B764" s="29" t="s">
        <v>2423</v>
      </c>
      <c r="C764" s="24">
        <v>550764</v>
      </c>
      <c r="D764" s="24">
        <v>550764</v>
      </c>
      <c r="E764" s="24">
        <v>0</v>
      </c>
      <c r="F764" s="24">
        <v>-293843</v>
      </c>
      <c r="G764" s="24">
        <v>-844607</v>
      </c>
      <c r="H764" s="24">
        <v>-844607</v>
      </c>
      <c r="I764" s="24">
        <v>-550763</v>
      </c>
      <c r="J764" s="25"/>
    </row>
    <row r="765" spans="1:10" s="16" customFormat="1" x14ac:dyDescent="0.2">
      <c r="A765" s="26" t="s">
        <v>1752</v>
      </c>
      <c r="B765" s="30" t="s">
        <v>1753</v>
      </c>
      <c r="C765" s="28">
        <v>550764</v>
      </c>
      <c r="D765" s="28">
        <v>550764</v>
      </c>
      <c r="E765" s="28">
        <v>0</v>
      </c>
      <c r="F765" s="28">
        <v>-293843</v>
      </c>
      <c r="G765" s="28">
        <v>-844607</v>
      </c>
      <c r="H765" s="28">
        <v>-844607</v>
      </c>
      <c r="I765" s="28">
        <v>-550763</v>
      </c>
      <c r="J765" s="25"/>
    </row>
    <row r="766" spans="1:10" s="16" customFormat="1" x14ac:dyDescent="0.2">
      <c r="A766" s="26" t="s">
        <v>1754</v>
      </c>
      <c r="B766" s="30" t="s">
        <v>1755</v>
      </c>
      <c r="C766" s="28">
        <v>550764</v>
      </c>
      <c r="D766" s="28">
        <v>550764</v>
      </c>
      <c r="E766" s="28">
        <v>0</v>
      </c>
      <c r="F766" s="28">
        <v>0</v>
      </c>
      <c r="G766" s="28">
        <v>-550764</v>
      </c>
      <c r="H766" s="28">
        <v>-550764</v>
      </c>
      <c r="I766" s="28">
        <v>0</v>
      </c>
      <c r="J766" s="25"/>
    </row>
    <row r="767" spans="1:10" s="16" customFormat="1" x14ac:dyDescent="0.2">
      <c r="A767" s="26" t="s">
        <v>1790</v>
      </c>
      <c r="B767" s="30" t="s">
        <v>1791</v>
      </c>
      <c r="C767" s="28">
        <v>0</v>
      </c>
      <c r="D767" s="28">
        <v>0</v>
      </c>
      <c r="E767" s="28">
        <v>0</v>
      </c>
      <c r="F767" s="28">
        <v>-293843</v>
      </c>
      <c r="G767" s="28">
        <v>0</v>
      </c>
      <c r="H767" s="28">
        <v>0</v>
      </c>
      <c r="I767" s="28">
        <v>-550763</v>
      </c>
      <c r="J767" s="25"/>
    </row>
    <row r="768" spans="1:10" s="16" customFormat="1" ht="25.5" x14ac:dyDescent="0.2">
      <c r="A768" s="26" t="s">
        <v>1752</v>
      </c>
      <c r="B768" s="30" t="s">
        <v>2379</v>
      </c>
      <c r="C768" s="28">
        <v>0</v>
      </c>
      <c r="D768" s="28">
        <v>0</v>
      </c>
      <c r="E768" s="28">
        <v>0</v>
      </c>
      <c r="F768" s="28">
        <v>-293843</v>
      </c>
      <c r="G768" s="28">
        <v>0</v>
      </c>
      <c r="H768" s="28">
        <v>0</v>
      </c>
      <c r="I768" s="28">
        <v>-550763</v>
      </c>
      <c r="J768" s="25"/>
    </row>
    <row r="769" spans="1:10" s="16" customFormat="1" ht="25.5" x14ac:dyDescent="0.2">
      <c r="A769" s="26" t="s">
        <v>2384</v>
      </c>
      <c r="B769" s="30" t="s">
        <v>2385</v>
      </c>
      <c r="C769" s="28">
        <v>0</v>
      </c>
      <c r="D769" s="28">
        <v>0</v>
      </c>
      <c r="E769" s="28">
        <v>0</v>
      </c>
      <c r="F769" s="28">
        <v>545961</v>
      </c>
      <c r="G769" s="28">
        <v>0</v>
      </c>
      <c r="H769" s="28">
        <v>0</v>
      </c>
      <c r="I769" s="28">
        <v>-550763</v>
      </c>
      <c r="J769" s="25"/>
    </row>
    <row r="770" spans="1:10" s="16" customFormat="1" ht="25.5" x14ac:dyDescent="0.2">
      <c r="A770" s="26" t="s">
        <v>2388</v>
      </c>
      <c r="B770" s="30" t="s">
        <v>2389</v>
      </c>
      <c r="C770" s="28">
        <v>550764</v>
      </c>
      <c r="D770" s="28">
        <v>550764</v>
      </c>
      <c r="E770" s="28">
        <v>0</v>
      </c>
      <c r="F770" s="28">
        <v>-839804</v>
      </c>
      <c r="G770" s="28">
        <v>-1390568</v>
      </c>
      <c r="H770" s="28">
        <v>-1390568</v>
      </c>
      <c r="I770" s="28">
        <v>0</v>
      </c>
      <c r="J770" s="25"/>
    </row>
    <row r="771" spans="1:10" s="16" customFormat="1" x14ac:dyDescent="0.2">
      <c r="A771" s="26" t="s">
        <v>2400</v>
      </c>
      <c r="B771" s="30" t="s">
        <v>2401</v>
      </c>
      <c r="C771" s="28">
        <v>0</v>
      </c>
      <c r="D771" s="28">
        <v>0</v>
      </c>
      <c r="E771" s="28">
        <v>0</v>
      </c>
      <c r="F771" s="28">
        <v>353544</v>
      </c>
      <c r="G771" s="28">
        <v>0</v>
      </c>
      <c r="H771" s="28">
        <v>0</v>
      </c>
      <c r="I771" s="28">
        <v>90566</v>
      </c>
      <c r="J771" s="25"/>
    </row>
    <row r="772" spans="1:10" s="16" customFormat="1" ht="12" x14ac:dyDescent="0.2">
      <c r="A772" s="25"/>
      <c r="B772" s="25"/>
      <c r="C772" s="25"/>
      <c r="D772" s="25"/>
      <c r="E772" s="25"/>
      <c r="F772" s="25"/>
      <c r="G772" s="25"/>
      <c r="H772" s="25"/>
      <c r="I772" s="25"/>
      <c r="J772" s="25"/>
    </row>
    <row r="773" spans="1:10" s="16" customFormat="1" ht="12.75" customHeight="1" x14ac:dyDescent="0.2">
      <c r="A773" s="74" t="s">
        <v>2580</v>
      </c>
      <c r="B773" s="74"/>
      <c r="C773" s="74"/>
      <c r="D773" s="74"/>
      <c r="E773" s="74"/>
      <c r="F773" s="74"/>
      <c r="G773" s="74"/>
      <c r="H773" s="74"/>
      <c r="I773" s="74"/>
      <c r="J773" s="74"/>
    </row>
    <row r="774" spans="1:10" s="16" customFormat="1" x14ac:dyDescent="0.2">
      <c r="A774" s="22" t="s">
        <v>2668</v>
      </c>
      <c r="B774" s="25"/>
      <c r="C774" s="25"/>
      <c r="D774" s="25"/>
      <c r="E774" s="25"/>
      <c r="F774" s="25"/>
      <c r="G774" s="25"/>
      <c r="H774" s="25"/>
      <c r="I774" s="25"/>
      <c r="J774" s="25"/>
    </row>
    <row r="775" spans="1:10" s="16" customFormat="1" ht="12" x14ac:dyDescent="0.2">
      <c r="A775" s="25"/>
      <c r="B775" s="25"/>
      <c r="C775" s="25"/>
      <c r="D775" s="25"/>
      <c r="E775" s="25"/>
      <c r="F775" s="25"/>
      <c r="G775" s="25"/>
      <c r="H775" s="25"/>
      <c r="I775" s="25"/>
      <c r="J775" s="25"/>
    </row>
    <row r="776" spans="1:10" s="16" customFormat="1" x14ac:dyDescent="0.2">
      <c r="A776" s="22" t="s">
        <v>16</v>
      </c>
      <c r="B776" s="29" t="s">
        <v>2421</v>
      </c>
      <c r="C776" s="24">
        <v>74608</v>
      </c>
      <c r="D776" s="24">
        <v>90583</v>
      </c>
      <c r="E776" s="24">
        <v>15975</v>
      </c>
      <c r="F776" s="24">
        <v>87071</v>
      </c>
      <c r="G776" s="24">
        <v>12463</v>
      </c>
      <c r="H776" s="24">
        <v>-3512</v>
      </c>
      <c r="I776" s="24">
        <v>79546</v>
      </c>
      <c r="J776" s="25"/>
    </row>
    <row r="777" spans="1:10" s="16" customFormat="1" x14ac:dyDescent="0.2">
      <c r="A777" s="26" t="s">
        <v>808</v>
      </c>
      <c r="B777" s="30" t="s">
        <v>809</v>
      </c>
      <c r="C777" s="28">
        <v>74608</v>
      </c>
      <c r="D777" s="28">
        <v>90583</v>
      </c>
      <c r="E777" s="28">
        <v>15975</v>
      </c>
      <c r="F777" s="28">
        <v>87071</v>
      </c>
      <c r="G777" s="28">
        <v>12463</v>
      </c>
      <c r="H777" s="28">
        <v>-3512</v>
      </c>
      <c r="I777" s="28">
        <v>79546</v>
      </c>
      <c r="J777" s="25"/>
    </row>
    <row r="778" spans="1:10" s="16" customFormat="1" x14ac:dyDescent="0.2">
      <c r="A778" s="26" t="s">
        <v>832</v>
      </c>
      <c r="B778" s="30" t="s">
        <v>833</v>
      </c>
      <c r="C778" s="28">
        <v>74608</v>
      </c>
      <c r="D778" s="28">
        <v>90583</v>
      </c>
      <c r="E778" s="28">
        <v>15975</v>
      </c>
      <c r="F778" s="28">
        <v>87071</v>
      </c>
      <c r="G778" s="28">
        <v>12463</v>
      </c>
      <c r="H778" s="28">
        <v>-3512</v>
      </c>
      <c r="I778" s="28">
        <v>79546</v>
      </c>
      <c r="J778" s="25"/>
    </row>
    <row r="779" spans="1:10" s="16" customFormat="1" ht="25.5" x14ac:dyDescent="0.2">
      <c r="A779" s="26" t="s">
        <v>838</v>
      </c>
      <c r="B779" s="30" t="s">
        <v>839</v>
      </c>
      <c r="C779" s="28">
        <v>74608</v>
      </c>
      <c r="D779" s="28">
        <v>90583</v>
      </c>
      <c r="E779" s="28">
        <v>15975</v>
      </c>
      <c r="F779" s="28">
        <v>87071</v>
      </c>
      <c r="G779" s="28">
        <v>12463</v>
      </c>
      <c r="H779" s="28">
        <v>-3512</v>
      </c>
      <c r="I779" s="28">
        <v>79546</v>
      </c>
      <c r="J779" s="25"/>
    </row>
    <row r="780" spans="1:10" s="16" customFormat="1" ht="12.75" customHeight="1" x14ac:dyDescent="0.2">
      <c r="A780" s="26" t="s">
        <v>842</v>
      </c>
      <c r="B780" s="30" t="s">
        <v>843</v>
      </c>
      <c r="C780" s="28">
        <v>74608</v>
      </c>
      <c r="D780" s="28">
        <v>90583</v>
      </c>
      <c r="E780" s="28">
        <v>15975</v>
      </c>
      <c r="F780" s="28">
        <v>87071</v>
      </c>
      <c r="G780" s="28">
        <v>12463</v>
      </c>
      <c r="H780" s="28">
        <v>-3512</v>
      </c>
      <c r="I780" s="28">
        <v>79546</v>
      </c>
      <c r="J780" s="25"/>
    </row>
    <row r="781" spans="1:10" s="16" customFormat="1" x14ac:dyDescent="0.2">
      <c r="A781" s="22" t="s">
        <v>979</v>
      </c>
      <c r="B781" s="29" t="s">
        <v>980</v>
      </c>
      <c r="C781" s="24">
        <v>74608</v>
      </c>
      <c r="D781" s="24">
        <v>90583</v>
      </c>
      <c r="E781" s="24">
        <v>15975</v>
      </c>
      <c r="F781" s="24">
        <v>87071</v>
      </c>
      <c r="G781" s="24">
        <v>12463</v>
      </c>
      <c r="H781" s="24">
        <v>-3512</v>
      </c>
      <c r="I781" s="24">
        <v>79546</v>
      </c>
      <c r="J781" s="25"/>
    </row>
    <row r="782" spans="1:10" s="16" customFormat="1" x14ac:dyDescent="0.2">
      <c r="A782" s="26" t="s">
        <v>981</v>
      </c>
      <c r="B782" s="30" t="s">
        <v>982</v>
      </c>
      <c r="C782" s="28">
        <v>74608</v>
      </c>
      <c r="D782" s="28">
        <v>90583</v>
      </c>
      <c r="E782" s="28">
        <v>15975</v>
      </c>
      <c r="F782" s="28">
        <v>87071</v>
      </c>
      <c r="G782" s="28">
        <v>12463</v>
      </c>
      <c r="H782" s="28">
        <v>-3512</v>
      </c>
      <c r="I782" s="28">
        <v>79546</v>
      </c>
      <c r="J782" s="25"/>
    </row>
    <row r="783" spans="1:10" s="16" customFormat="1" x14ac:dyDescent="0.2">
      <c r="A783" s="26" t="s">
        <v>983</v>
      </c>
      <c r="B783" s="30" t="s">
        <v>984</v>
      </c>
      <c r="C783" s="28">
        <v>74608</v>
      </c>
      <c r="D783" s="28">
        <v>90583</v>
      </c>
      <c r="E783" s="28">
        <v>15975</v>
      </c>
      <c r="F783" s="28">
        <v>87071</v>
      </c>
      <c r="G783" s="28">
        <v>12463</v>
      </c>
      <c r="H783" s="28">
        <v>-3512</v>
      </c>
      <c r="I783" s="28">
        <v>79546</v>
      </c>
      <c r="J783" s="25"/>
    </row>
    <row r="784" spans="1:10" s="16" customFormat="1" x14ac:dyDescent="0.2">
      <c r="A784" s="26" t="s">
        <v>1053</v>
      </c>
      <c r="B784" s="30" t="s">
        <v>1054</v>
      </c>
      <c r="C784" s="28">
        <v>74608</v>
      </c>
      <c r="D784" s="28">
        <v>90583</v>
      </c>
      <c r="E784" s="28">
        <v>15975</v>
      </c>
      <c r="F784" s="28">
        <v>87071</v>
      </c>
      <c r="G784" s="28">
        <v>12463</v>
      </c>
      <c r="H784" s="28">
        <v>-3512</v>
      </c>
      <c r="I784" s="28">
        <v>79546</v>
      </c>
      <c r="J784" s="25"/>
    </row>
    <row r="785" spans="1:10" s="16" customFormat="1" ht="12" x14ac:dyDescent="0.2">
      <c r="A785" s="25"/>
      <c r="B785" s="25"/>
      <c r="C785" s="25"/>
      <c r="D785" s="25"/>
      <c r="E785" s="25"/>
      <c r="F785" s="25"/>
      <c r="G785" s="25"/>
      <c r="H785" s="25"/>
      <c r="I785" s="25"/>
      <c r="J785" s="25"/>
    </row>
    <row r="786" spans="1:10" s="16" customFormat="1" ht="12.75" customHeight="1" x14ac:dyDescent="0.2">
      <c r="A786" s="74" t="s">
        <v>2703</v>
      </c>
      <c r="B786" s="74"/>
      <c r="C786" s="74"/>
      <c r="D786" s="74"/>
      <c r="E786" s="74"/>
      <c r="F786" s="74"/>
      <c r="G786" s="74"/>
      <c r="H786" s="74"/>
      <c r="I786" s="74"/>
      <c r="J786" s="74"/>
    </row>
    <row r="787" spans="1:10" s="16" customFormat="1" x14ac:dyDescent="0.2">
      <c r="A787" s="22" t="s">
        <v>2668</v>
      </c>
      <c r="B787" s="25"/>
      <c r="C787" s="25"/>
      <c r="D787" s="25"/>
      <c r="E787" s="25"/>
      <c r="F787" s="25"/>
      <c r="G787" s="25"/>
      <c r="H787" s="25"/>
      <c r="I787" s="25"/>
      <c r="J787" s="25"/>
    </row>
    <row r="788" spans="1:10" s="16" customFormat="1" ht="12" x14ac:dyDescent="0.2">
      <c r="A788" s="25"/>
      <c r="B788" s="25"/>
      <c r="C788" s="25"/>
      <c r="D788" s="25"/>
      <c r="E788" s="25"/>
      <c r="F788" s="25"/>
      <c r="G788" s="25"/>
      <c r="H788" s="25"/>
      <c r="I788" s="25"/>
      <c r="J788" s="25"/>
    </row>
    <row r="789" spans="1:10" s="16" customFormat="1" x14ac:dyDescent="0.2">
      <c r="A789" s="22" t="s">
        <v>16</v>
      </c>
      <c r="B789" s="29" t="s">
        <v>2421</v>
      </c>
      <c r="C789" s="24">
        <v>13235</v>
      </c>
      <c r="D789" s="24">
        <v>17323</v>
      </c>
      <c r="E789" s="24">
        <v>4088</v>
      </c>
      <c r="F789" s="24">
        <v>17323</v>
      </c>
      <c r="G789" s="24">
        <v>4088</v>
      </c>
      <c r="H789" s="24">
        <v>0</v>
      </c>
      <c r="I789" s="24">
        <v>65503</v>
      </c>
      <c r="J789" s="25"/>
    </row>
    <row r="790" spans="1:10" s="16" customFormat="1" x14ac:dyDescent="0.2">
      <c r="A790" s="26" t="s">
        <v>958</v>
      </c>
      <c r="B790" s="30" t="s">
        <v>959</v>
      </c>
      <c r="C790" s="28">
        <v>13235</v>
      </c>
      <c r="D790" s="28">
        <v>17323</v>
      </c>
      <c r="E790" s="28">
        <v>4088</v>
      </c>
      <c r="F790" s="28">
        <v>17323</v>
      </c>
      <c r="G790" s="28">
        <v>4088</v>
      </c>
      <c r="H790" s="28">
        <v>0</v>
      </c>
      <c r="I790" s="28">
        <v>65503</v>
      </c>
      <c r="J790" s="25"/>
    </row>
    <row r="791" spans="1:10" s="16" customFormat="1" x14ac:dyDescent="0.2">
      <c r="A791" s="26" t="s">
        <v>960</v>
      </c>
      <c r="B791" s="30" t="s">
        <v>959</v>
      </c>
      <c r="C791" s="28">
        <v>13235</v>
      </c>
      <c r="D791" s="28">
        <v>17323</v>
      </c>
      <c r="E791" s="28">
        <v>4088</v>
      </c>
      <c r="F791" s="28">
        <v>17323</v>
      </c>
      <c r="G791" s="28">
        <v>4088</v>
      </c>
      <c r="H791" s="28">
        <v>0</v>
      </c>
      <c r="I791" s="28">
        <v>65503</v>
      </c>
      <c r="J791" s="25"/>
    </row>
    <row r="792" spans="1:10" s="16" customFormat="1" x14ac:dyDescent="0.2">
      <c r="A792" s="26" t="s">
        <v>961</v>
      </c>
      <c r="B792" s="30" t="s">
        <v>962</v>
      </c>
      <c r="C792" s="28">
        <v>13235</v>
      </c>
      <c r="D792" s="28">
        <v>17323</v>
      </c>
      <c r="E792" s="28">
        <v>4088</v>
      </c>
      <c r="F792" s="28">
        <v>17323</v>
      </c>
      <c r="G792" s="28">
        <v>4088</v>
      </c>
      <c r="H792" s="28">
        <v>0</v>
      </c>
      <c r="I792" s="28">
        <v>65503</v>
      </c>
      <c r="J792" s="25"/>
    </row>
    <row r="793" spans="1:10" s="16" customFormat="1" x14ac:dyDescent="0.2">
      <c r="A793" s="22" t="s">
        <v>979</v>
      </c>
      <c r="B793" s="29" t="s">
        <v>980</v>
      </c>
      <c r="C793" s="24">
        <v>13235</v>
      </c>
      <c r="D793" s="24">
        <v>17323</v>
      </c>
      <c r="E793" s="24">
        <v>4088</v>
      </c>
      <c r="F793" s="24">
        <v>17323</v>
      </c>
      <c r="G793" s="24">
        <v>4088</v>
      </c>
      <c r="H793" s="24">
        <v>0</v>
      </c>
      <c r="I793" s="24">
        <v>65503</v>
      </c>
      <c r="J793" s="25"/>
    </row>
    <row r="794" spans="1:10" s="16" customFormat="1" ht="12.75" customHeight="1" x14ac:dyDescent="0.2">
      <c r="A794" s="26" t="s">
        <v>981</v>
      </c>
      <c r="B794" s="30" t="s">
        <v>982</v>
      </c>
      <c r="C794" s="28">
        <v>13235</v>
      </c>
      <c r="D794" s="28">
        <v>17323</v>
      </c>
      <c r="E794" s="28">
        <v>4088</v>
      </c>
      <c r="F794" s="28">
        <v>17323</v>
      </c>
      <c r="G794" s="28">
        <v>4088</v>
      </c>
      <c r="H794" s="28">
        <v>0</v>
      </c>
      <c r="I794" s="28">
        <v>65503</v>
      </c>
      <c r="J794" s="25"/>
    </row>
    <row r="795" spans="1:10" s="16" customFormat="1" x14ac:dyDescent="0.2">
      <c r="A795" s="26" t="s">
        <v>983</v>
      </c>
      <c r="B795" s="30" t="s">
        <v>984</v>
      </c>
      <c r="C795" s="28">
        <v>13235</v>
      </c>
      <c r="D795" s="28">
        <v>17323</v>
      </c>
      <c r="E795" s="28">
        <v>4088</v>
      </c>
      <c r="F795" s="28">
        <v>17323</v>
      </c>
      <c r="G795" s="28">
        <v>4088</v>
      </c>
      <c r="H795" s="28">
        <v>0</v>
      </c>
      <c r="I795" s="28">
        <v>65503</v>
      </c>
      <c r="J795" s="25"/>
    </row>
    <row r="796" spans="1:10" s="16" customFormat="1" x14ac:dyDescent="0.2">
      <c r="A796" s="26" t="s">
        <v>985</v>
      </c>
      <c r="B796" s="30" t="s">
        <v>986</v>
      </c>
      <c r="C796" s="28">
        <v>10035</v>
      </c>
      <c r="D796" s="28">
        <v>14123</v>
      </c>
      <c r="E796" s="28">
        <v>4088</v>
      </c>
      <c r="F796" s="28">
        <v>14123</v>
      </c>
      <c r="G796" s="28">
        <v>4088</v>
      </c>
      <c r="H796" s="28">
        <v>0</v>
      </c>
      <c r="I796" s="28">
        <v>64662</v>
      </c>
      <c r="J796" s="25"/>
    </row>
    <row r="797" spans="1:10" s="16" customFormat="1" x14ac:dyDescent="0.2">
      <c r="A797" s="26" t="s">
        <v>1053</v>
      </c>
      <c r="B797" s="30" t="s">
        <v>1054</v>
      </c>
      <c r="C797" s="28">
        <v>3200</v>
      </c>
      <c r="D797" s="28">
        <v>3200</v>
      </c>
      <c r="E797" s="28">
        <v>0</v>
      </c>
      <c r="F797" s="28">
        <v>3200</v>
      </c>
      <c r="G797" s="28">
        <v>0</v>
      </c>
      <c r="H797" s="28">
        <v>0</v>
      </c>
      <c r="I797" s="28">
        <v>841</v>
      </c>
      <c r="J797" s="25"/>
    </row>
    <row r="798" spans="1:10" s="16" customFormat="1" x14ac:dyDescent="0.2">
      <c r="A798" s="26" t="s">
        <v>2400</v>
      </c>
      <c r="B798" s="30" t="s">
        <v>2401</v>
      </c>
      <c r="C798" s="28">
        <v>0</v>
      </c>
      <c r="D798" s="28">
        <v>0</v>
      </c>
      <c r="E798" s="28">
        <v>0</v>
      </c>
      <c r="F798" s="28">
        <v>0</v>
      </c>
      <c r="G798" s="28">
        <v>0</v>
      </c>
      <c r="H798" s="28">
        <v>0</v>
      </c>
      <c r="I798" s="28">
        <v>4088</v>
      </c>
      <c r="J798" s="25"/>
    </row>
    <row r="799" spans="1:10" s="16" customFormat="1" ht="12" x14ac:dyDescent="0.2">
      <c r="A799" s="25"/>
      <c r="B799" s="25"/>
      <c r="C799" s="25"/>
      <c r="D799" s="25"/>
      <c r="E799" s="25"/>
      <c r="F799" s="25"/>
      <c r="G799" s="25"/>
      <c r="H799" s="25"/>
      <c r="I799" s="25"/>
      <c r="J799" s="25"/>
    </row>
    <row r="800" spans="1:10" s="16" customFormat="1" ht="12.75" customHeight="1" x14ac:dyDescent="0.2">
      <c r="A800" s="74" t="s">
        <v>2704</v>
      </c>
      <c r="B800" s="74"/>
      <c r="C800" s="74"/>
      <c r="D800" s="74"/>
      <c r="E800" s="74"/>
      <c r="F800" s="74"/>
      <c r="G800" s="74"/>
      <c r="H800" s="74"/>
      <c r="I800" s="74"/>
      <c r="J800" s="74"/>
    </row>
    <row r="801" spans="1:10" s="16" customFormat="1" x14ac:dyDescent="0.2">
      <c r="A801" s="22" t="s">
        <v>2668</v>
      </c>
      <c r="B801" s="25"/>
      <c r="C801" s="25"/>
      <c r="D801" s="25"/>
      <c r="E801" s="25"/>
      <c r="F801" s="25"/>
      <c r="G801" s="25"/>
      <c r="H801" s="25"/>
      <c r="I801" s="25"/>
      <c r="J801" s="25"/>
    </row>
    <row r="802" spans="1:10" s="16" customFormat="1" ht="12" x14ac:dyDescent="0.2">
      <c r="A802" s="25"/>
      <c r="B802" s="25"/>
      <c r="C802" s="25"/>
      <c r="D802" s="25"/>
      <c r="E802" s="25"/>
      <c r="F802" s="25"/>
      <c r="G802" s="25"/>
      <c r="H802" s="25"/>
      <c r="I802" s="25"/>
      <c r="J802" s="25"/>
    </row>
    <row r="803" spans="1:10" s="16" customFormat="1" x14ac:dyDescent="0.2">
      <c r="A803" s="22" t="s">
        <v>16</v>
      </c>
      <c r="B803" s="29" t="s">
        <v>2421</v>
      </c>
      <c r="C803" s="24">
        <v>0</v>
      </c>
      <c r="D803" s="24">
        <v>0</v>
      </c>
      <c r="E803" s="24">
        <v>0</v>
      </c>
      <c r="F803" s="24">
        <v>0</v>
      </c>
      <c r="G803" s="24">
        <v>0</v>
      </c>
      <c r="H803" s="24">
        <v>0</v>
      </c>
      <c r="I803" s="24">
        <v>550763</v>
      </c>
      <c r="J803" s="25"/>
    </row>
    <row r="804" spans="1:10" s="16" customFormat="1" x14ac:dyDescent="0.2">
      <c r="A804" s="26" t="s">
        <v>808</v>
      </c>
      <c r="B804" s="30" t="s">
        <v>809</v>
      </c>
      <c r="C804" s="28">
        <v>0</v>
      </c>
      <c r="D804" s="28">
        <v>0</v>
      </c>
      <c r="E804" s="28">
        <v>0</v>
      </c>
      <c r="F804" s="28">
        <v>0</v>
      </c>
      <c r="G804" s="28">
        <v>0</v>
      </c>
      <c r="H804" s="28">
        <v>0</v>
      </c>
      <c r="I804" s="28">
        <v>550763</v>
      </c>
      <c r="J804" s="25"/>
    </row>
    <row r="805" spans="1:10" s="16" customFormat="1" x14ac:dyDescent="0.2">
      <c r="A805" s="26" t="s">
        <v>832</v>
      </c>
      <c r="B805" s="30" t="s">
        <v>833</v>
      </c>
      <c r="C805" s="28">
        <v>0</v>
      </c>
      <c r="D805" s="28">
        <v>0</v>
      </c>
      <c r="E805" s="28">
        <v>0</v>
      </c>
      <c r="F805" s="28">
        <v>0</v>
      </c>
      <c r="G805" s="28">
        <v>0</v>
      </c>
      <c r="H805" s="28">
        <v>0</v>
      </c>
      <c r="I805" s="28">
        <v>550763</v>
      </c>
      <c r="J805" s="25"/>
    </row>
    <row r="806" spans="1:10" s="16" customFormat="1" ht="25.5" x14ac:dyDescent="0.2">
      <c r="A806" s="26" t="s">
        <v>838</v>
      </c>
      <c r="B806" s="30" t="s">
        <v>839</v>
      </c>
      <c r="C806" s="28">
        <v>0</v>
      </c>
      <c r="D806" s="28">
        <v>0</v>
      </c>
      <c r="E806" s="28">
        <v>0</v>
      </c>
      <c r="F806" s="28">
        <v>0</v>
      </c>
      <c r="G806" s="28">
        <v>0</v>
      </c>
      <c r="H806" s="28">
        <v>0</v>
      </c>
      <c r="I806" s="28">
        <v>550763</v>
      </c>
      <c r="J806" s="25"/>
    </row>
    <row r="807" spans="1:10" s="16" customFormat="1" ht="25.5" x14ac:dyDescent="0.2">
      <c r="A807" s="26" t="s">
        <v>842</v>
      </c>
      <c r="B807" s="30" t="s">
        <v>843</v>
      </c>
      <c r="C807" s="28">
        <v>0</v>
      </c>
      <c r="D807" s="28">
        <v>0</v>
      </c>
      <c r="E807" s="28">
        <v>0</v>
      </c>
      <c r="F807" s="28">
        <v>0</v>
      </c>
      <c r="G807" s="28">
        <v>0</v>
      </c>
      <c r="H807" s="28">
        <v>0</v>
      </c>
      <c r="I807" s="28">
        <v>550763</v>
      </c>
      <c r="J807" s="25"/>
    </row>
    <row r="808" spans="1:10" s="16" customFormat="1" x14ac:dyDescent="0.2">
      <c r="A808" s="22" t="s">
        <v>979</v>
      </c>
      <c r="B808" s="29" t="s">
        <v>980</v>
      </c>
      <c r="C808" s="24">
        <v>550764</v>
      </c>
      <c r="D808" s="24">
        <v>550764</v>
      </c>
      <c r="E808" s="24">
        <v>0</v>
      </c>
      <c r="F808" s="24">
        <v>545961</v>
      </c>
      <c r="G808" s="24">
        <v>-4803</v>
      </c>
      <c r="H808" s="24">
        <v>-4803</v>
      </c>
      <c r="I808" s="24">
        <v>0</v>
      </c>
      <c r="J808" s="25"/>
    </row>
    <row r="809" spans="1:10" s="16" customFormat="1" x14ac:dyDescent="0.2">
      <c r="A809" s="26" t="s">
        <v>981</v>
      </c>
      <c r="B809" s="30" t="s">
        <v>982</v>
      </c>
      <c r="C809" s="28">
        <v>550764</v>
      </c>
      <c r="D809" s="28">
        <v>550764</v>
      </c>
      <c r="E809" s="28">
        <v>0</v>
      </c>
      <c r="F809" s="28">
        <v>545961</v>
      </c>
      <c r="G809" s="28">
        <v>-4803</v>
      </c>
      <c r="H809" s="28">
        <v>-4803</v>
      </c>
      <c r="I809" s="28">
        <v>0</v>
      </c>
      <c r="J809" s="25"/>
    </row>
    <row r="810" spans="1:10" s="16" customFormat="1" ht="12.75" customHeight="1" x14ac:dyDescent="0.2">
      <c r="A810" s="26" t="s">
        <v>1266</v>
      </c>
      <c r="B810" s="30" t="s">
        <v>3032</v>
      </c>
      <c r="C810" s="28">
        <v>550764</v>
      </c>
      <c r="D810" s="28">
        <v>550764</v>
      </c>
      <c r="E810" s="28">
        <v>0</v>
      </c>
      <c r="F810" s="28">
        <v>545961</v>
      </c>
      <c r="G810" s="28">
        <v>-4803</v>
      </c>
      <c r="H810" s="28">
        <v>-4803</v>
      </c>
      <c r="I810" s="28">
        <v>0</v>
      </c>
      <c r="J810" s="25"/>
    </row>
    <row r="811" spans="1:10" s="16" customFormat="1" x14ac:dyDescent="0.2">
      <c r="A811" s="26" t="s">
        <v>1267</v>
      </c>
      <c r="B811" s="30" t="s">
        <v>1268</v>
      </c>
      <c r="C811" s="28">
        <v>550764</v>
      </c>
      <c r="D811" s="28">
        <v>550764</v>
      </c>
      <c r="E811" s="28">
        <v>0</v>
      </c>
      <c r="F811" s="28">
        <v>545961</v>
      </c>
      <c r="G811" s="28">
        <v>-4803</v>
      </c>
      <c r="H811" s="28">
        <v>-4803</v>
      </c>
      <c r="I811" s="28">
        <v>0</v>
      </c>
      <c r="J811" s="25"/>
    </row>
    <row r="812" spans="1:10" s="16" customFormat="1" x14ac:dyDescent="0.2">
      <c r="A812" s="22" t="s">
        <v>1749</v>
      </c>
      <c r="B812" s="29" t="s">
        <v>2422</v>
      </c>
      <c r="C812" s="24">
        <v>-550764</v>
      </c>
      <c r="D812" s="24">
        <v>-550764</v>
      </c>
      <c r="E812" s="24">
        <v>0</v>
      </c>
      <c r="F812" s="24">
        <v>-545961</v>
      </c>
      <c r="G812" s="24">
        <v>4803</v>
      </c>
      <c r="H812" s="24">
        <v>4803</v>
      </c>
      <c r="I812" s="24">
        <v>550763</v>
      </c>
      <c r="J812" s="25"/>
    </row>
    <row r="813" spans="1:10" s="16" customFormat="1" x14ac:dyDescent="0.2">
      <c r="A813" s="22" t="s">
        <v>1750</v>
      </c>
      <c r="B813" s="29" t="s">
        <v>2423</v>
      </c>
      <c r="C813" s="24">
        <v>550764</v>
      </c>
      <c r="D813" s="24">
        <v>550764</v>
      </c>
      <c r="E813" s="24">
        <v>0</v>
      </c>
      <c r="F813" s="24">
        <v>545961</v>
      </c>
      <c r="G813" s="24">
        <v>-4803</v>
      </c>
      <c r="H813" s="24">
        <v>-4803</v>
      </c>
      <c r="I813" s="24">
        <v>-550763</v>
      </c>
      <c r="J813" s="25"/>
    </row>
    <row r="814" spans="1:10" s="16" customFormat="1" x14ac:dyDescent="0.2">
      <c r="A814" s="26" t="s">
        <v>1752</v>
      </c>
      <c r="B814" s="30" t="s">
        <v>1753</v>
      </c>
      <c r="C814" s="28">
        <v>550764</v>
      </c>
      <c r="D814" s="28">
        <v>550764</v>
      </c>
      <c r="E814" s="28">
        <v>0</v>
      </c>
      <c r="F814" s="28">
        <v>545961</v>
      </c>
      <c r="G814" s="28">
        <v>-4803</v>
      </c>
      <c r="H814" s="28">
        <v>-4803</v>
      </c>
      <c r="I814" s="28">
        <v>-550763</v>
      </c>
      <c r="J814" s="25"/>
    </row>
    <row r="815" spans="1:10" s="16" customFormat="1" x14ac:dyDescent="0.2">
      <c r="A815" s="26" t="s">
        <v>1754</v>
      </c>
      <c r="B815" s="30" t="s">
        <v>1755</v>
      </c>
      <c r="C815" s="28">
        <v>550764</v>
      </c>
      <c r="D815" s="28">
        <v>550764</v>
      </c>
      <c r="E815" s="28">
        <v>0</v>
      </c>
      <c r="F815" s="28">
        <v>0</v>
      </c>
      <c r="G815" s="28">
        <v>-550764</v>
      </c>
      <c r="H815" s="28">
        <v>-550764</v>
      </c>
      <c r="I815" s="28">
        <v>0</v>
      </c>
      <c r="J815" s="25"/>
    </row>
    <row r="816" spans="1:10" s="16" customFormat="1" x14ac:dyDescent="0.2">
      <c r="A816" s="26" t="s">
        <v>1790</v>
      </c>
      <c r="B816" s="30" t="s">
        <v>1791</v>
      </c>
      <c r="C816" s="28">
        <v>0</v>
      </c>
      <c r="D816" s="28">
        <v>0</v>
      </c>
      <c r="E816" s="28">
        <v>0</v>
      </c>
      <c r="F816" s="28">
        <v>545961</v>
      </c>
      <c r="G816" s="28">
        <v>0</v>
      </c>
      <c r="H816" s="28">
        <v>0</v>
      </c>
      <c r="I816" s="28">
        <v>-550763</v>
      </c>
      <c r="J816" s="25"/>
    </row>
    <row r="817" spans="1:10" s="16" customFormat="1" ht="25.5" x14ac:dyDescent="0.2">
      <c r="A817" s="26" t="s">
        <v>1752</v>
      </c>
      <c r="B817" s="30" t="s">
        <v>2379</v>
      </c>
      <c r="C817" s="28">
        <v>0</v>
      </c>
      <c r="D817" s="28">
        <v>0</v>
      </c>
      <c r="E817" s="28">
        <v>0</v>
      </c>
      <c r="F817" s="28">
        <v>545961</v>
      </c>
      <c r="G817" s="28">
        <v>0</v>
      </c>
      <c r="H817" s="28">
        <v>0</v>
      </c>
      <c r="I817" s="28">
        <v>-550763</v>
      </c>
      <c r="J817" s="25"/>
    </row>
    <row r="818" spans="1:10" s="16" customFormat="1" ht="25.5" x14ac:dyDescent="0.2">
      <c r="A818" s="26" t="s">
        <v>2384</v>
      </c>
      <c r="B818" s="30" t="s">
        <v>2385</v>
      </c>
      <c r="C818" s="28">
        <v>0</v>
      </c>
      <c r="D818" s="28">
        <v>0</v>
      </c>
      <c r="E818" s="28">
        <v>0</v>
      </c>
      <c r="F818" s="28">
        <v>545961</v>
      </c>
      <c r="G818" s="28">
        <v>0</v>
      </c>
      <c r="H818" s="28">
        <v>0</v>
      </c>
      <c r="I818" s="28">
        <v>-550763</v>
      </c>
      <c r="J818" s="25"/>
    </row>
    <row r="819" spans="1:10" s="16" customFormat="1" ht="25.5" x14ac:dyDescent="0.2">
      <c r="A819" s="26" t="s">
        <v>2388</v>
      </c>
      <c r="B819" s="30" t="s">
        <v>2389</v>
      </c>
      <c r="C819" s="28">
        <v>550764</v>
      </c>
      <c r="D819" s="28">
        <v>550764</v>
      </c>
      <c r="E819" s="28">
        <v>0</v>
      </c>
      <c r="F819" s="28">
        <v>0</v>
      </c>
      <c r="G819" s="28">
        <v>-550764</v>
      </c>
      <c r="H819" s="28">
        <v>-550764</v>
      </c>
      <c r="I819" s="28">
        <v>0</v>
      </c>
      <c r="J819" s="25"/>
    </row>
    <row r="820" spans="1:10" s="16" customFormat="1" ht="12" x14ac:dyDescent="0.2">
      <c r="A820" s="25"/>
      <c r="B820" s="25"/>
      <c r="C820" s="25"/>
      <c r="D820" s="25"/>
      <c r="E820" s="25"/>
      <c r="F820" s="25"/>
      <c r="G820" s="25"/>
      <c r="H820" s="25"/>
      <c r="I820" s="25"/>
      <c r="J820" s="25"/>
    </row>
    <row r="821" spans="1:10" s="16" customFormat="1" ht="12.75" customHeight="1" x14ac:dyDescent="0.2">
      <c r="A821" s="74" t="s">
        <v>3042</v>
      </c>
      <c r="B821" s="74"/>
      <c r="C821" s="74"/>
      <c r="D821" s="74"/>
      <c r="E821" s="74"/>
      <c r="F821" s="74"/>
      <c r="G821" s="74"/>
      <c r="H821" s="74"/>
      <c r="I821" s="74"/>
      <c r="J821" s="74"/>
    </row>
    <row r="822" spans="1:10" s="16" customFormat="1" x14ac:dyDescent="0.2">
      <c r="A822" s="22" t="s">
        <v>2668</v>
      </c>
      <c r="B822" s="25"/>
      <c r="C822" s="25"/>
      <c r="D822" s="25"/>
      <c r="E822" s="25"/>
      <c r="F822" s="25"/>
      <c r="G822" s="25"/>
      <c r="H822" s="25"/>
      <c r="I822" s="25"/>
      <c r="J822" s="25"/>
    </row>
    <row r="823" spans="1:10" s="16" customFormat="1" ht="12" x14ac:dyDescent="0.2">
      <c r="A823" s="25"/>
      <c r="B823" s="25"/>
      <c r="C823" s="25"/>
      <c r="D823" s="25"/>
      <c r="E823" s="25"/>
      <c r="F823" s="25"/>
      <c r="G823" s="25"/>
      <c r="H823" s="25"/>
      <c r="I823" s="25"/>
      <c r="J823" s="25"/>
    </row>
    <row r="824" spans="1:10" s="16" customFormat="1" x14ac:dyDescent="0.2">
      <c r="A824" s="22" t="s">
        <v>16</v>
      </c>
      <c r="B824" s="29" t="s">
        <v>2421</v>
      </c>
      <c r="C824" s="24">
        <v>0</v>
      </c>
      <c r="D824" s="24">
        <v>849974</v>
      </c>
      <c r="E824" s="24">
        <v>849974</v>
      </c>
      <c r="F824" s="24">
        <v>849974</v>
      </c>
      <c r="G824" s="24">
        <v>849974</v>
      </c>
      <c r="H824" s="24">
        <v>0</v>
      </c>
      <c r="I824" s="24">
        <v>0</v>
      </c>
      <c r="J824" s="25"/>
    </row>
    <row r="825" spans="1:10" s="16" customFormat="1" x14ac:dyDescent="0.2">
      <c r="A825" s="26" t="s">
        <v>808</v>
      </c>
      <c r="B825" s="30" t="s">
        <v>809</v>
      </c>
      <c r="C825" s="28">
        <v>0</v>
      </c>
      <c r="D825" s="28">
        <v>849974</v>
      </c>
      <c r="E825" s="28">
        <v>849974</v>
      </c>
      <c r="F825" s="28">
        <v>849974</v>
      </c>
      <c r="G825" s="28">
        <v>0</v>
      </c>
      <c r="H825" s="28">
        <v>0</v>
      </c>
      <c r="I825" s="28">
        <v>0</v>
      </c>
      <c r="J825" s="25"/>
    </row>
    <row r="826" spans="1:10" s="16" customFormat="1" x14ac:dyDescent="0.2">
      <c r="A826" s="26" t="s">
        <v>832</v>
      </c>
      <c r="B826" s="30" t="s">
        <v>833</v>
      </c>
      <c r="C826" s="28">
        <v>0</v>
      </c>
      <c r="D826" s="28">
        <v>849974</v>
      </c>
      <c r="E826" s="28">
        <v>849974</v>
      </c>
      <c r="F826" s="28">
        <v>849974</v>
      </c>
      <c r="G826" s="28">
        <v>0</v>
      </c>
      <c r="H826" s="28">
        <v>0</v>
      </c>
      <c r="I826" s="28">
        <v>0</v>
      </c>
      <c r="J826" s="25"/>
    </row>
    <row r="827" spans="1:10" s="16" customFormat="1" ht="25.5" x14ac:dyDescent="0.2">
      <c r="A827" s="26" t="s">
        <v>838</v>
      </c>
      <c r="B827" s="30" t="s">
        <v>839</v>
      </c>
      <c r="C827" s="28">
        <v>0</v>
      </c>
      <c r="D827" s="28">
        <v>849974</v>
      </c>
      <c r="E827" s="28">
        <v>849974</v>
      </c>
      <c r="F827" s="28">
        <v>849974</v>
      </c>
      <c r="G827" s="28">
        <v>0</v>
      </c>
      <c r="H827" s="28">
        <v>0</v>
      </c>
      <c r="I827" s="28">
        <v>0</v>
      </c>
      <c r="J827" s="25"/>
    </row>
    <row r="828" spans="1:10" s="16" customFormat="1" ht="25.5" x14ac:dyDescent="0.2">
      <c r="A828" s="26" t="s">
        <v>842</v>
      </c>
      <c r="B828" s="30" t="s">
        <v>843</v>
      </c>
      <c r="C828" s="28">
        <v>0</v>
      </c>
      <c r="D828" s="28">
        <v>849974</v>
      </c>
      <c r="E828" s="28">
        <v>849974</v>
      </c>
      <c r="F828" s="28">
        <v>849974</v>
      </c>
      <c r="G828" s="28">
        <v>0</v>
      </c>
      <c r="H828" s="28">
        <v>0</v>
      </c>
      <c r="I828" s="28">
        <v>0</v>
      </c>
      <c r="J828" s="25"/>
    </row>
    <row r="829" spans="1:10" s="16" customFormat="1" x14ac:dyDescent="0.2">
      <c r="A829" s="22" t="s">
        <v>979</v>
      </c>
      <c r="B829" s="29" t="s">
        <v>980</v>
      </c>
      <c r="C829" s="24">
        <v>0</v>
      </c>
      <c r="D829" s="24">
        <v>849974</v>
      </c>
      <c r="E829" s="24">
        <v>849974</v>
      </c>
      <c r="F829" s="24">
        <v>10170</v>
      </c>
      <c r="G829" s="24">
        <v>10170</v>
      </c>
      <c r="H829" s="24">
        <v>-839804</v>
      </c>
      <c r="I829" s="24">
        <v>0</v>
      </c>
      <c r="J829" s="25"/>
    </row>
    <row r="830" spans="1:10" s="16" customFormat="1" x14ac:dyDescent="0.2">
      <c r="A830" s="26" t="s">
        <v>981</v>
      </c>
      <c r="B830" s="30" t="s">
        <v>982</v>
      </c>
      <c r="C830" s="28">
        <v>0</v>
      </c>
      <c r="D830" s="28">
        <v>849974</v>
      </c>
      <c r="E830" s="28">
        <v>849974</v>
      </c>
      <c r="F830" s="28">
        <v>10170</v>
      </c>
      <c r="G830" s="28">
        <v>0</v>
      </c>
      <c r="H830" s="28">
        <v>-839804</v>
      </c>
      <c r="I830" s="28">
        <v>0</v>
      </c>
      <c r="J830" s="25"/>
    </row>
    <row r="831" spans="1:10" s="16" customFormat="1" x14ac:dyDescent="0.2">
      <c r="A831" s="26" t="s">
        <v>983</v>
      </c>
      <c r="B831" s="30" t="s">
        <v>984</v>
      </c>
      <c r="C831" s="28">
        <v>0</v>
      </c>
      <c r="D831" s="28">
        <v>49974</v>
      </c>
      <c r="E831" s="28">
        <v>49974</v>
      </c>
      <c r="F831" s="28">
        <v>10170</v>
      </c>
      <c r="G831" s="28">
        <v>0</v>
      </c>
      <c r="H831" s="28">
        <v>-39804</v>
      </c>
      <c r="I831" s="28">
        <v>0</v>
      </c>
      <c r="J831" s="25"/>
    </row>
    <row r="832" spans="1:10" s="16" customFormat="1" ht="12.75" customHeight="1" x14ac:dyDescent="0.2">
      <c r="A832" s="26" t="s">
        <v>985</v>
      </c>
      <c r="B832" s="30" t="s">
        <v>986</v>
      </c>
      <c r="C832" s="28">
        <v>0</v>
      </c>
      <c r="D832" s="28">
        <v>49974</v>
      </c>
      <c r="E832" s="28">
        <v>49974</v>
      </c>
      <c r="F832" s="28">
        <v>10170</v>
      </c>
      <c r="G832" s="28">
        <v>0</v>
      </c>
      <c r="H832" s="28">
        <v>-39804</v>
      </c>
      <c r="I832" s="28">
        <v>0</v>
      </c>
      <c r="J832" s="25"/>
    </row>
    <row r="833" spans="1:10" s="16" customFormat="1" ht="25.5" x14ac:dyDescent="0.2">
      <c r="A833" s="26" t="s">
        <v>1266</v>
      </c>
      <c r="B833" s="30" t="s">
        <v>3032</v>
      </c>
      <c r="C833" s="28">
        <v>0</v>
      </c>
      <c r="D833" s="28">
        <v>800000</v>
      </c>
      <c r="E833" s="28">
        <v>800000</v>
      </c>
      <c r="F833" s="28">
        <v>0</v>
      </c>
      <c r="G833" s="28">
        <v>0</v>
      </c>
      <c r="H833" s="28">
        <v>-800000</v>
      </c>
      <c r="I833" s="28">
        <v>0</v>
      </c>
      <c r="J833" s="25"/>
    </row>
    <row r="834" spans="1:10" s="16" customFormat="1" x14ac:dyDescent="0.2">
      <c r="A834" s="26" t="s">
        <v>1267</v>
      </c>
      <c r="B834" s="30" t="s">
        <v>1268</v>
      </c>
      <c r="C834" s="28">
        <v>0</v>
      </c>
      <c r="D834" s="28">
        <v>800000</v>
      </c>
      <c r="E834" s="28">
        <v>800000</v>
      </c>
      <c r="F834" s="28">
        <v>0</v>
      </c>
      <c r="G834" s="28">
        <v>0</v>
      </c>
      <c r="H834" s="28">
        <v>-800000</v>
      </c>
      <c r="I834" s="28">
        <v>0</v>
      </c>
      <c r="J834" s="25"/>
    </row>
    <row r="835" spans="1:10" s="16" customFormat="1" x14ac:dyDescent="0.2">
      <c r="A835" s="22" t="s">
        <v>1749</v>
      </c>
      <c r="B835" s="29" t="s">
        <v>2422</v>
      </c>
      <c r="C835" s="24">
        <v>0</v>
      </c>
      <c r="D835" s="24">
        <v>0</v>
      </c>
      <c r="E835" s="24">
        <v>0</v>
      </c>
      <c r="F835" s="24">
        <v>839804</v>
      </c>
      <c r="G835" s="24">
        <v>839804</v>
      </c>
      <c r="H835" s="24">
        <v>839804</v>
      </c>
      <c r="I835" s="24">
        <v>0</v>
      </c>
      <c r="J835" s="25"/>
    </row>
    <row r="836" spans="1:10" s="16" customFormat="1" x14ac:dyDescent="0.2">
      <c r="A836" s="22" t="s">
        <v>1750</v>
      </c>
      <c r="B836" s="29" t="s">
        <v>2423</v>
      </c>
      <c r="C836" s="24">
        <v>0</v>
      </c>
      <c r="D836" s="24">
        <v>0</v>
      </c>
      <c r="E836" s="24">
        <v>0</v>
      </c>
      <c r="F836" s="24">
        <v>-839804</v>
      </c>
      <c r="G836" s="24">
        <v>-839804</v>
      </c>
      <c r="H836" s="24">
        <v>-839804</v>
      </c>
      <c r="I836" s="24">
        <v>0</v>
      </c>
      <c r="J836" s="25"/>
    </row>
    <row r="837" spans="1:10" s="16" customFormat="1" x14ac:dyDescent="0.2">
      <c r="A837" s="26" t="s">
        <v>1752</v>
      </c>
      <c r="B837" s="30" t="s">
        <v>1753</v>
      </c>
      <c r="C837" s="28">
        <v>0</v>
      </c>
      <c r="D837" s="28">
        <v>0</v>
      </c>
      <c r="E837" s="28">
        <v>0</v>
      </c>
      <c r="F837" s="28">
        <v>-839804</v>
      </c>
      <c r="G837" s="28">
        <v>0</v>
      </c>
      <c r="H837" s="28">
        <v>0</v>
      </c>
      <c r="I837" s="28">
        <v>0</v>
      </c>
      <c r="J837" s="25"/>
    </row>
    <row r="838" spans="1:10" s="16" customFormat="1" x14ac:dyDescent="0.2">
      <c r="A838" s="26" t="s">
        <v>1790</v>
      </c>
      <c r="B838" s="30" t="s">
        <v>1791</v>
      </c>
      <c r="C838" s="28">
        <v>0</v>
      </c>
      <c r="D838" s="28">
        <v>0</v>
      </c>
      <c r="E838" s="28">
        <v>0</v>
      </c>
      <c r="F838" s="28">
        <v>-839804</v>
      </c>
      <c r="G838" s="28">
        <v>0</v>
      </c>
      <c r="H838" s="28">
        <v>0</v>
      </c>
      <c r="I838" s="28">
        <v>0</v>
      </c>
      <c r="J838" s="25"/>
    </row>
    <row r="839" spans="1:10" s="16" customFormat="1" ht="25.5" x14ac:dyDescent="0.2">
      <c r="A839" s="26" t="s">
        <v>1752</v>
      </c>
      <c r="B839" s="30" t="s">
        <v>2379</v>
      </c>
      <c r="C839" s="28">
        <v>0</v>
      </c>
      <c r="D839" s="28">
        <v>0</v>
      </c>
      <c r="E839" s="28">
        <v>0</v>
      </c>
      <c r="F839" s="28">
        <v>-839804</v>
      </c>
      <c r="G839" s="28">
        <v>0</v>
      </c>
      <c r="H839" s="28">
        <v>0</v>
      </c>
      <c r="I839" s="28">
        <v>0</v>
      </c>
      <c r="J839" s="25"/>
    </row>
    <row r="840" spans="1:10" s="16" customFormat="1" ht="25.5" x14ac:dyDescent="0.2">
      <c r="A840" s="26" t="s">
        <v>2388</v>
      </c>
      <c r="B840" s="30" t="s">
        <v>2389</v>
      </c>
      <c r="C840" s="28">
        <v>0</v>
      </c>
      <c r="D840" s="28">
        <v>0</v>
      </c>
      <c r="E840" s="28">
        <v>0</v>
      </c>
      <c r="F840" s="28">
        <v>-839804</v>
      </c>
      <c r="G840" s="28">
        <v>0</v>
      </c>
      <c r="H840" s="28">
        <v>0</v>
      </c>
      <c r="I840" s="28">
        <v>0</v>
      </c>
      <c r="J840" s="25"/>
    </row>
    <row r="841" spans="1:10" s="16" customFormat="1" ht="12" x14ac:dyDescent="0.2">
      <c r="A841" s="25"/>
      <c r="B841" s="25"/>
      <c r="C841" s="25"/>
      <c r="D841" s="25"/>
      <c r="E841" s="25"/>
      <c r="F841" s="25"/>
      <c r="G841" s="25"/>
      <c r="H841" s="25"/>
      <c r="I841" s="25"/>
      <c r="J841" s="25"/>
    </row>
    <row r="842" spans="1:10" s="16" customFormat="1" ht="12.75" customHeight="1" x14ac:dyDescent="0.2">
      <c r="A842" s="74" t="s">
        <v>2596</v>
      </c>
      <c r="B842" s="74"/>
      <c r="C842" s="74"/>
      <c r="D842" s="74"/>
      <c r="E842" s="74"/>
      <c r="F842" s="74"/>
      <c r="G842" s="74"/>
      <c r="H842" s="74"/>
      <c r="I842" s="74"/>
      <c r="J842" s="74"/>
    </row>
    <row r="843" spans="1:10" s="16" customFormat="1" x14ac:dyDescent="0.2">
      <c r="A843" s="22" t="s">
        <v>2668</v>
      </c>
      <c r="B843" s="25"/>
      <c r="C843" s="25"/>
      <c r="D843" s="25"/>
      <c r="E843" s="25"/>
      <c r="F843" s="25"/>
      <c r="G843" s="25"/>
      <c r="H843" s="25"/>
      <c r="I843" s="25"/>
      <c r="J843" s="25"/>
    </row>
    <row r="844" spans="1:10" s="16" customFormat="1" ht="12" x14ac:dyDescent="0.2">
      <c r="A844" s="25"/>
      <c r="B844" s="25"/>
      <c r="C844" s="25"/>
      <c r="D844" s="25"/>
      <c r="E844" s="25"/>
      <c r="F844" s="25"/>
      <c r="G844" s="25"/>
      <c r="H844" s="25"/>
      <c r="I844" s="25"/>
      <c r="J844" s="25"/>
    </row>
    <row r="845" spans="1:10" s="16" customFormat="1" x14ac:dyDescent="0.2">
      <c r="A845" s="22" t="s">
        <v>16</v>
      </c>
      <c r="B845" s="29" t="s">
        <v>2421</v>
      </c>
      <c r="C845" s="24">
        <v>14453</v>
      </c>
      <c r="D845" s="24">
        <v>28905</v>
      </c>
      <c r="E845" s="24">
        <v>14452</v>
      </c>
      <c r="F845" s="24">
        <v>28886</v>
      </c>
      <c r="G845" s="24">
        <v>14433</v>
      </c>
      <c r="H845" s="24">
        <v>-19</v>
      </c>
      <c r="I845" s="24">
        <v>28177</v>
      </c>
      <c r="J845" s="25"/>
    </row>
    <row r="846" spans="1:10" s="16" customFormat="1" x14ac:dyDescent="0.2">
      <c r="A846" s="26" t="s">
        <v>958</v>
      </c>
      <c r="B846" s="30" t="s">
        <v>959</v>
      </c>
      <c r="C846" s="28">
        <v>14453</v>
      </c>
      <c r="D846" s="28">
        <v>28905</v>
      </c>
      <c r="E846" s="28">
        <v>14452</v>
      </c>
      <c r="F846" s="28">
        <v>28886</v>
      </c>
      <c r="G846" s="28">
        <v>14433</v>
      </c>
      <c r="H846" s="28">
        <v>-19</v>
      </c>
      <c r="I846" s="28">
        <v>28177</v>
      </c>
      <c r="J846" s="25"/>
    </row>
    <row r="847" spans="1:10" s="16" customFormat="1" x14ac:dyDescent="0.2">
      <c r="A847" s="26" t="s">
        <v>960</v>
      </c>
      <c r="B847" s="30" t="s">
        <v>959</v>
      </c>
      <c r="C847" s="28">
        <v>14453</v>
      </c>
      <c r="D847" s="28">
        <v>28905</v>
      </c>
      <c r="E847" s="28">
        <v>14452</v>
      </c>
      <c r="F847" s="28">
        <v>28886</v>
      </c>
      <c r="G847" s="28">
        <v>14433</v>
      </c>
      <c r="H847" s="28">
        <v>-19</v>
      </c>
      <c r="I847" s="28">
        <v>28177</v>
      </c>
      <c r="J847" s="25"/>
    </row>
    <row r="848" spans="1:10" s="16" customFormat="1" ht="12.75" customHeight="1" x14ac:dyDescent="0.2">
      <c r="A848" s="26" t="s">
        <v>961</v>
      </c>
      <c r="B848" s="30" t="s">
        <v>962</v>
      </c>
      <c r="C848" s="28">
        <v>14453</v>
      </c>
      <c r="D848" s="28">
        <v>28905</v>
      </c>
      <c r="E848" s="28">
        <v>14452</v>
      </c>
      <c r="F848" s="28">
        <v>28886</v>
      </c>
      <c r="G848" s="28">
        <v>14433</v>
      </c>
      <c r="H848" s="28">
        <v>-19</v>
      </c>
      <c r="I848" s="28">
        <v>28177</v>
      </c>
      <c r="J848" s="25"/>
    </row>
    <row r="849" spans="1:10" s="16" customFormat="1" x14ac:dyDescent="0.2">
      <c r="A849" s="22" t="s">
        <v>979</v>
      </c>
      <c r="B849" s="29" t="s">
        <v>980</v>
      </c>
      <c r="C849" s="24">
        <v>14453</v>
      </c>
      <c r="D849" s="24">
        <v>28905</v>
      </c>
      <c r="E849" s="24">
        <v>14452</v>
      </c>
      <c r="F849" s="24">
        <v>28886</v>
      </c>
      <c r="G849" s="24">
        <v>14433</v>
      </c>
      <c r="H849" s="24">
        <v>-19</v>
      </c>
      <c r="I849" s="24">
        <v>28177</v>
      </c>
      <c r="J849" s="25"/>
    </row>
    <row r="850" spans="1:10" s="16" customFormat="1" x14ac:dyDescent="0.2">
      <c r="A850" s="26" t="s">
        <v>981</v>
      </c>
      <c r="B850" s="30" t="s">
        <v>982</v>
      </c>
      <c r="C850" s="28">
        <v>14453</v>
      </c>
      <c r="D850" s="28">
        <v>28905</v>
      </c>
      <c r="E850" s="28">
        <v>14452</v>
      </c>
      <c r="F850" s="28">
        <v>28886</v>
      </c>
      <c r="G850" s="28">
        <v>14433</v>
      </c>
      <c r="H850" s="28">
        <v>-19</v>
      </c>
      <c r="I850" s="28">
        <v>28177</v>
      </c>
      <c r="J850" s="25"/>
    </row>
    <row r="851" spans="1:10" s="16" customFormat="1" x14ac:dyDescent="0.2">
      <c r="A851" s="26" t="s">
        <v>983</v>
      </c>
      <c r="B851" s="30" t="s">
        <v>984</v>
      </c>
      <c r="C851" s="28">
        <v>14453</v>
      </c>
      <c r="D851" s="28">
        <v>28905</v>
      </c>
      <c r="E851" s="28">
        <v>14452</v>
      </c>
      <c r="F851" s="28">
        <v>28886</v>
      </c>
      <c r="G851" s="28">
        <v>14433</v>
      </c>
      <c r="H851" s="28">
        <v>-19</v>
      </c>
      <c r="I851" s="28">
        <v>28177</v>
      </c>
      <c r="J851" s="25"/>
    </row>
    <row r="852" spans="1:10" s="16" customFormat="1" x14ac:dyDescent="0.2">
      <c r="A852" s="26" t="s">
        <v>985</v>
      </c>
      <c r="B852" s="30" t="s">
        <v>986</v>
      </c>
      <c r="C852" s="28">
        <v>12253</v>
      </c>
      <c r="D852" s="28">
        <v>25505</v>
      </c>
      <c r="E852" s="28">
        <v>13252</v>
      </c>
      <c r="F852" s="28">
        <v>25505</v>
      </c>
      <c r="G852" s="28">
        <v>13252</v>
      </c>
      <c r="H852" s="28">
        <v>0</v>
      </c>
      <c r="I852" s="28">
        <v>24468</v>
      </c>
      <c r="J852" s="25"/>
    </row>
    <row r="853" spans="1:10" s="16" customFormat="1" x14ac:dyDescent="0.2">
      <c r="A853" s="26" t="s">
        <v>1053</v>
      </c>
      <c r="B853" s="30" t="s">
        <v>1054</v>
      </c>
      <c r="C853" s="28">
        <v>2200</v>
      </c>
      <c r="D853" s="28">
        <v>3400</v>
      </c>
      <c r="E853" s="28">
        <v>1200</v>
      </c>
      <c r="F853" s="28">
        <v>3381</v>
      </c>
      <c r="G853" s="28">
        <v>1181</v>
      </c>
      <c r="H853" s="28">
        <v>-19</v>
      </c>
      <c r="I853" s="28">
        <v>3709</v>
      </c>
      <c r="J853" s="25"/>
    </row>
    <row r="854" spans="1:10" s="16" customFormat="1" x14ac:dyDescent="0.2">
      <c r="A854" s="26" t="s">
        <v>2400</v>
      </c>
      <c r="B854" s="30" t="s">
        <v>2401</v>
      </c>
      <c r="C854" s="28">
        <v>0</v>
      </c>
      <c r="D854" s="28">
        <v>0</v>
      </c>
      <c r="E854" s="28">
        <v>0</v>
      </c>
      <c r="F854" s="28">
        <v>19</v>
      </c>
      <c r="G854" s="28">
        <v>0</v>
      </c>
      <c r="H854" s="28">
        <v>0</v>
      </c>
      <c r="I854" s="28">
        <v>728</v>
      </c>
      <c r="J854" s="25"/>
    </row>
    <row r="855" spans="1:10" s="16" customFormat="1" ht="12" x14ac:dyDescent="0.2">
      <c r="A855" s="25"/>
      <c r="B855" s="25"/>
      <c r="C855" s="25"/>
      <c r="D855" s="25"/>
      <c r="E855" s="25"/>
      <c r="F855" s="25"/>
      <c r="G855" s="25"/>
      <c r="H855" s="25"/>
      <c r="I855" s="25"/>
      <c r="J855" s="25"/>
    </row>
    <row r="856" spans="1:10" s="16" customFormat="1" ht="25.5" customHeight="1" x14ac:dyDescent="0.2">
      <c r="A856" s="74" t="s">
        <v>3037</v>
      </c>
      <c r="B856" s="74"/>
      <c r="C856" s="74"/>
      <c r="D856" s="74"/>
      <c r="E856" s="74"/>
      <c r="F856" s="74"/>
      <c r="G856" s="74"/>
      <c r="H856" s="74"/>
      <c r="I856" s="74"/>
      <c r="J856" s="74"/>
    </row>
    <row r="857" spans="1:10" s="16" customFormat="1" x14ac:dyDescent="0.2">
      <c r="A857" s="22" t="s">
        <v>2668</v>
      </c>
      <c r="B857" s="25"/>
      <c r="C857" s="25"/>
      <c r="D857" s="25"/>
      <c r="E857" s="25"/>
      <c r="F857" s="25"/>
      <c r="G857" s="25"/>
      <c r="H857" s="25"/>
      <c r="I857" s="25"/>
      <c r="J857" s="25"/>
    </row>
    <row r="858" spans="1:10" s="16" customFormat="1" ht="12" x14ac:dyDescent="0.2">
      <c r="A858" s="25"/>
      <c r="B858" s="25"/>
      <c r="C858" s="25"/>
      <c r="D858" s="25"/>
      <c r="E858" s="25"/>
      <c r="F858" s="25"/>
      <c r="G858" s="25"/>
      <c r="H858" s="25"/>
      <c r="I858" s="25"/>
      <c r="J858" s="25"/>
    </row>
    <row r="859" spans="1:10" s="16" customFormat="1" x14ac:dyDescent="0.2">
      <c r="A859" s="22" t="s">
        <v>16</v>
      </c>
      <c r="B859" s="29" t="s">
        <v>2421</v>
      </c>
      <c r="C859" s="24">
        <v>0</v>
      </c>
      <c r="D859" s="24">
        <v>115200</v>
      </c>
      <c r="E859" s="24">
        <v>115200</v>
      </c>
      <c r="F859" s="24">
        <v>98284</v>
      </c>
      <c r="G859" s="24">
        <v>98284</v>
      </c>
      <c r="H859" s="24">
        <v>-16916</v>
      </c>
      <c r="I859" s="24">
        <v>0</v>
      </c>
      <c r="J859" s="25"/>
    </row>
    <row r="860" spans="1:10" s="16" customFormat="1" x14ac:dyDescent="0.2">
      <c r="A860" s="26" t="s">
        <v>958</v>
      </c>
      <c r="B860" s="30" t="s">
        <v>959</v>
      </c>
      <c r="C860" s="28">
        <v>0</v>
      </c>
      <c r="D860" s="28">
        <v>115200</v>
      </c>
      <c r="E860" s="28">
        <v>115200</v>
      </c>
      <c r="F860" s="28">
        <v>98284</v>
      </c>
      <c r="G860" s="28">
        <v>0</v>
      </c>
      <c r="H860" s="28">
        <v>-16916</v>
      </c>
      <c r="I860" s="28">
        <v>0</v>
      </c>
      <c r="J860" s="25"/>
    </row>
    <row r="861" spans="1:10" s="16" customFormat="1" x14ac:dyDescent="0.2">
      <c r="A861" s="26" t="s">
        <v>960</v>
      </c>
      <c r="B861" s="30" t="s">
        <v>959</v>
      </c>
      <c r="C861" s="28">
        <v>0</v>
      </c>
      <c r="D861" s="28">
        <v>115200</v>
      </c>
      <c r="E861" s="28">
        <v>115200</v>
      </c>
      <c r="F861" s="28">
        <v>98284</v>
      </c>
      <c r="G861" s="28">
        <v>0</v>
      </c>
      <c r="H861" s="28">
        <v>-16916</v>
      </c>
      <c r="I861" s="28">
        <v>0</v>
      </c>
      <c r="J861" s="25"/>
    </row>
    <row r="862" spans="1:10" s="16" customFormat="1" x14ac:dyDescent="0.2">
      <c r="A862" s="26" t="s">
        <v>961</v>
      </c>
      <c r="B862" s="30" t="s">
        <v>962</v>
      </c>
      <c r="C862" s="28">
        <v>0</v>
      </c>
      <c r="D862" s="28">
        <v>115200</v>
      </c>
      <c r="E862" s="28">
        <v>115200</v>
      </c>
      <c r="F862" s="28">
        <v>98284</v>
      </c>
      <c r="G862" s="28">
        <v>0</v>
      </c>
      <c r="H862" s="28">
        <v>-16916</v>
      </c>
      <c r="I862" s="28">
        <v>0</v>
      </c>
      <c r="J862" s="25"/>
    </row>
    <row r="863" spans="1:10" s="16" customFormat="1" x14ac:dyDescent="0.2">
      <c r="A863" s="22" t="s">
        <v>979</v>
      </c>
      <c r="B863" s="29" t="s">
        <v>980</v>
      </c>
      <c r="C863" s="24">
        <v>0</v>
      </c>
      <c r="D863" s="24">
        <v>115200</v>
      </c>
      <c r="E863" s="24">
        <v>115200</v>
      </c>
      <c r="F863" s="24">
        <v>98284</v>
      </c>
      <c r="G863" s="24">
        <v>98284</v>
      </c>
      <c r="H863" s="24">
        <v>-16916</v>
      </c>
      <c r="I863" s="24">
        <v>0</v>
      </c>
      <c r="J863" s="25"/>
    </row>
    <row r="864" spans="1:10" s="16" customFormat="1" x14ac:dyDescent="0.2">
      <c r="A864" s="26" t="s">
        <v>981</v>
      </c>
      <c r="B864" s="30" t="s">
        <v>982</v>
      </c>
      <c r="C864" s="28">
        <v>0</v>
      </c>
      <c r="D864" s="28">
        <v>79320</v>
      </c>
      <c r="E864" s="28">
        <v>79320</v>
      </c>
      <c r="F864" s="28">
        <v>65236</v>
      </c>
      <c r="G864" s="28">
        <v>0</v>
      </c>
      <c r="H864" s="28">
        <v>-14084</v>
      </c>
      <c r="I864" s="28">
        <v>0</v>
      </c>
      <c r="J864" s="25"/>
    </row>
    <row r="865" spans="1:10" s="16" customFormat="1" x14ac:dyDescent="0.2">
      <c r="A865" s="26" t="s">
        <v>983</v>
      </c>
      <c r="B865" s="30" t="s">
        <v>984</v>
      </c>
      <c r="C865" s="28">
        <v>0</v>
      </c>
      <c r="D865" s="28">
        <v>79320</v>
      </c>
      <c r="E865" s="28">
        <v>79320</v>
      </c>
      <c r="F865" s="28">
        <v>65236</v>
      </c>
      <c r="G865" s="28">
        <v>0</v>
      </c>
      <c r="H865" s="28">
        <v>-14084</v>
      </c>
      <c r="I865" s="28">
        <v>0</v>
      </c>
      <c r="J865" s="25"/>
    </row>
    <row r="866" spans="1:10" s="16" customFormat="1" x14ac:dyDescent="0.2">
      <c r="A866" s="26" t="s">
        <v>985</v>
      </c>
      <c r="B866" s="30" t="s">
        <v>986</v>
      </c>
      <c r="C866" s="28">
        <v>0</v>
      </c>
      <c r="D866" s="28">
        <v>58000</v>
      </c>
      <c r="E866" s="28">
        <v>58000</v>
      </c>
      <c r="F866" s="28">
        <v>51571</v>
      </c>
      <c r="G866" s="28">
        <v>0</v>
      </c>
      <c r="H866" s="28">
        <v>-6429</v>
      </c>
      <c r="I866" s="28">
        <v>0</v>
      </c>
      <c r="J866" s="25"/>
    </row>
    <row r="867" spans="1:10" s="16" customFormat="1" ht="12.75" customHeight="1" x14ac:dyDescent="0.2">
      <c r="A867" s="26" t="s">
        <v>1053</v>
      </c>
      <c r="B867" s="30" t="s">
        <v>1054</v>
      </c>
      <c r="C867" s="28">
        <v>0</v>
      </c>
      <c r="D867" s="28">
        <v>21320</v>
      </c>
      <c r="E867" s="28">
        <v>21320</v>
      </c>
      <c r="F867" s="28">
        <v>13665</v>
      </c>
      <c r="G867" s="28">
        <v>0</v>
      </c>
      <c r="H867" s="28">
        <v>-7655</v>
      </c>
      <c r="I867" s="28">
        <v>0</v>
      </c>
      <c r="J867" s="25"/>
    </row>
    <row r="868" spans="1:10" s="16" customFormat="1" x14ac:dyDescent="0.2">
      <c r="A868" s="26" t="s">
        <v>1599</v>
      </c>
      <c r="B868" s="30" t="s">
        <v>1600</v>
      </c>
      <c r="C868" s="28">
        <v>0</v>
      </c>
      <c r="D868" s="28">
        <v>35880</v>
      </c>
      <c r="E868" s="28">
        <v>35880</v>
      </c>
      <c r="F868" s="28">
        <v>33048</v>
      </c>
      <c r="G868" s="28">
        <v>0</v>
      </c>
      <c r="H868" s="28">
        <v>-2832</v>
      </c>
      <c r="I868" s="28">
        <v>0</v>
      </c>
      <c r="J868" s="25"/>
    </row>
    <row r="869" spans="1:10" s="16" customFormat="1" x14ac:dyDescent="0.2">
      <c r="A869" s="26" t="s">
        <v>1601</v>
      </c>
      <c r="B869" s="30" t="s">
        <v>1602</v>
      </c>
      <c r="C869" s="28">
        <v>0</v>
      </c>
      <c r="D869" s="28">
        <v>35880</v>
      </c>
      <c r="E869" s="28">
        <v>35880</v>
      </c>
      <c r="F869" s="28">
        <v>33048</v>
      </c>
      <c r="G869" s="28">
        <v>0</v>
      </c>
      <c r="H869" s="28">
        <v>-2832</v>
      </c>
      <c r="I869" s="28">
        <v>0</v>
      </c>
      <c r="J869" s="25"/>
    </row>
    <row r="870" spans="1:10" s="16" customFormat="1" x14ac:dyDescent="0.2">
      <c r="A870" s="26" t="s">
        <v>2400</v>
      </c>
      <c r="B870" s="30" t="s">
        <v>2401</v>
      </c>
      <c r="C870" s="28">
        <v>0</v>
      </c>
      <c r="D870" s="28">
        <v>0</v>
      </c>
      <c r="E870" s="28">
        <v>0</v>
      </c>
      <c r="F870" s="28">
        <v>16916</v>
      </c>
      <c r="G870" s="28">
        <v>0</v>
      </c>
      <c r="H870" s="28">
        <v>0</v>
      </c>
      <c r="I870" s="28">
        <v>0</v>
      </c>
      <c r="J870" s="25"/>
    </row>
    <row r="871" spans="1:10" s="16" customFormat="1" ht="12" x14ac:dyDescent="0.2">
      <c r="A871" s="25"/>
      <c r="B871" s="25"/>
      <c r="C871" s="25"/>
      <c r="D871" s="25"/>
      <c r="E871" s="25"/>
      <c r="F871" s="25"/>
      <c r="G871" s="25"/>
      <c r="H871" s="25"/>
      <c r="I871" s="25"/>
      <c r="J871" s="25"/>
    </row>
    <row r="872" spans="1:10" s="16" customFormat="1" ht="12.75" customHeight="1" x14ac:dyDescent="0.2">
      <c r="A872" s="74" t="s">
        <v>2468</v>
      </c>
      <c r="B872" s="74"/>
      <c r="C872" s="74"/>
      <c r="D872" s="74"/>
      <c r="E872" s="74"/>
      <c r="F872" s="74"/>
      <c r="G872" s="74"/>
      <c r="H872" s="74"/>
      <c r="I872" s="74"/>
      <c r="J872" s="74"/>
    </row>
    <row r="873" spans="1:10" s="16" customFormat="1" x14ac:dyDescent="0.2">
      <c r="A873" s="22" t="s">
        <v>2668</v>
      </c>
      <c r="B873" s="25"/>
      <c r="C873" s="25"/>
      <c r="D873" s="25"/>
      <c r="E873" s="25"/>
      <c r="F873" s="25"/>
      <c r="G873" s="25"/>
      <c r="H873" s="25"/>
      <c r="I873" s="25"/>
      <c r="J873" s="25"/>
    </row>
    <row r="874" spans="1:10" s="16" customFormat="1" ht="12" x14ac:dyDescent="0.2">
      <c r="A874" s="25"/>
      <c r="B874" s="25"/>
      <c r="C874" s="25"/>
      <c r="D874" s="25"/>
      <c r="E874" s="25"/>
      <c r="F874" s="25"/>
      <c r="G874" s="25"/>
      <c r="H874" s="25"/>
      <c r="I874" s="25"/>
      <c r="J874" s="25"/>
    </row>
    <row r="875" spans="1:10" s="16" customFormat="1" x14ac:dyDescent="0.2">
      <c r="A875" s="22" t="s">
        <v>16</v>
      </c>
      <c r="B875" s="29" t="s">
        <v>2421</v>
      </c>
      <c r="C875" s="24">
        <v>18097325</v>
      </c>
      <c r="D875" s="24">
        <v>17419000</v>
      </c>
      <c r="E875" s="24">
        <v>-678325</v>
      </c>
      <c r="F875" s="24">
        <v>17068493</v>
      </c>
      <c r="G875" s="24">
        <v>-1028832</v>
      </c>
      <c r="H875" s="24">
        <v>-350507</v>
      </c>
      <c r="I875" s="24">
        <v>11577900</v>
      </c>
      <c r="J875" s="25"/>
    </row>
    <row r="876" spans="1:10" s="16" customFormat="1" x14ac:dyDescent="0.2">
      <c r="A876" s="26" t="s">
        <v>808</v>
      </c>
      <c r="B876" s="30" t="s">
        <v>809</v>
      </c>
      <c r="C876" s="28">
        <v>0</v>
      </c>
      <c r="D876" s="28">
        <v>33335</v>
      </c>
      <c r="E876" s="28">
        <v>33335</v>
      </c>
      <c r="F876" s="28">
        <v>19437</v>
      </c>
      <c r="G876" s="28">
        <v>0</v>
      </c>
      <c r="H876" s="28">
        <v>-13898</v>
      </c>
      <c r="I876" s="28">
        <v>0</v>
      </c>
      <c r="J876" s="25"/>
    </row>
    <row r="877" spans="1:10" s="16" customFormat="1" x14ac:dyDescent="0.2">
      <c r="A877" s="26" t="s">
        <v>832</v>
      </c>
      <c r="B877" s="30" t="s">
        <v>833</v>
      </c>
      <c r="C877" s="28">
        <v>0</v>
      </c>
      <c r="D877" s="28">
        <v>33335</v>
      </c>
      <c r="E877" s="28">
        <v>33335</v>
      </c>
      <c r="F877" s="28">
        <v>19437</v>
      </c>
      <c r="G877" s="28">
        <v>0</v>
      </c>
      <c r="H877" s="28">
        <v>-13898</v>
      </c>
      <c r="I877" s="28">
        <v>0</v>
      </c>
      <c r="J877" s="25"/>
    </row>
    <row r="878" spans="1:10" s="16" customFormat="1" ht="25.5" x14ac:dyDescent="0.2">
      <c r="A878" s="26" t="s">
        <v>838</v>
      </c>
      <c r="B878" s="30" t="s">
        <v>839</v>
      </c>
      <c r="C878" s="28">
        <v>0</v>
      </c>
      <c r="D878" s="28">
        <v>33335</v>
      </c>
      <c r="E878" s="28">
        <v>33335</v>
      </c>
      <c r="F878" s="28">
        <v>19437</v>
      </c>
      <c r="G878" s="28">
        <v>0</v>
      </c>
      <c r="H878" s="28">
        <v>-13898</v>
      </c>
      <c r="I878" s="28">
        <v>0</v>
      </c>
      <c r="J878" s="25"/>
    </row>
    <row r="879" spans="1:10" s="16" customFormat="1" ht="25.5" x14ac:dyDescent="0.2">
      <c r="A879" s="26" t="s">
        <v>840</v>
      </c>
      <c r="B879" s="30" t="s">
        <v>841</v>
      </c>
      <c r="C879" s="28">
        <v>0</v>
      </c>
      <c r="D879" s="28">
        <v>33335</v>
      </c>
      <c r="E879" s="28">
        <v>33335</v>
      </c>
      <c r="F879" s="28">
        <v>19437</v>
      </c>
      <c r="G879" s="28">
        <v>0</v>
      </c>
      <c r="H879" s="28">
        <v>-13898</v>
      </c>
      <c r="I879" s="28">
        <v>0</v>
      </c>
      <c r="J879" s="25"/>
    </row>
    <row r="880" spans="1:10" s="16" customFormat="1" x14ac:dyDescent="0.2">
      <c r="A880" s="26" t="s">
        <v>958</v>
      </c>
      <c r="B880" s="30" t="s">
        <v>959</v>
      </c>
      <c r="C880" s="28">
        <v>18097325</v>
      </c>
      <c r="D880" s="28">
        <v>17385665</v>
      </c>
      <c r="E880" s="28">
        <v>-711660</v>
      </c>
      <c r="F880" s="28">
        <v>17049056</v>
      </c>
      <c r="G880" s="28">
        <v>-1048269</v>
      </c>
      <c r="H880" s="28">
        <v>-336609</v>
      </c>
      <c r="I880" s="28">
        <v>11577900</v>
      </c>
      <c r="J880" s="25"/>
    </row>
    <row r="881" spans="1:10" s="16" customFormat="1" x14ac:dyDescent="0.2">
      <c r="A881" s="26" t="s">
        <v>960</v>
      </c>
      <c r="B881" s="30" t="s">
        <v>959</v>
      </c>
      <c r="C881" s="28">
        <v>18097325</v>
      </c>
      <c r="D881" s="28">
        <v>17385665</v>
      </c>
      <c r="E881" s="28">
        <v>-711660</v>
      </c>
      <c r="F881" s="28">
        <v>17049056</v>
      </c>
      <c r="G881" s="28">
        <v>-1048269</v>
      </c>
      <c r="H881" s="28">
        <v>-336609</v>
      </c>
      <c r="I881" s="28">
        <v>11577900</v>
      </c>
      <c r="J881" s="25"/>
    </row>
    <row r="882" spans="1:10" s="16" customFormat="1" x14ac:dyDescent="0.2">
      <c r="A882" s="26" t="s">
        <v>961</v>
      </c>
      <c r="B882" s="30" t="s">
        <v>962</v>
      </c>
      <c r="C882" s="28">
        <v>18097325</v>
      </c>
      <c r="D882" s="28">
        <v>17385665</v>
      </c>
      <c r="E882" s="28">
        <v>-711660</v>
      </c>
      <c r="F882" s="28">
        <v>17049056</v>
      </c>
      <c r="G882" s="28">
        <v>-1048269</v>
      </c>
      <c r="H882" s="28">
        <v>-336609</v>
      </c>
      <c r="I882" s="28">
        <v>11577900</v>
      </c>
      <c r="J882" s="25"/>
    </row>
    <row r="883" spans="1:10" s="16" customFormat="1" x14ac:dyDescent="0.2">
      <c r="A883" s="22" t="s">
        <v>979</v>
      </c>
      <c r="B883" s="29" t="s">
        <v>980</v>
      </c>
      <c r="C883" s="24">
        <v>18097325</v>
      </c>
      <c r="D883" s="24">
        <v>17419000</v>
      </c>
      <c r="E883" s="24">
        <v>-678325</v>
      </c>
      <c r="F883" s="24">
        <v>17068493</v>
      </c>
      <c r="G883" s="24">
        <v>-1028832</v>
      </c>
      <c r="H883" s="24">
        <v>-350507</v>
      </c>
      <c r="I883" s="24">
        <v>11577900</v>
      </c>
      <c r="J883" s="25"/>
    </row>
    <row r="884" spans="1:10" s="16" customFormat="1" x14ac:dyDescent="0.2">
      <c r="A884" s="26" t="s">
        <v>981</v>
      </c>
      <c r="B884" s="30" t="s">
        <v>982</v>
      </c>
      <c r="C884" s="28">
        <v>17684675</v>
      </c>
      <c r="D884" s="28">
        <v>16301610</v>
      </c>
      <c r="E884" s="28">
        <v>-1383065</v>
      </c>
      <c r="F884" s="28">
        <v>15965620</v>
      </c>
      <c r="G884" s="28">
        <v>-1719055</v>
      </c>
      <c r="H884" s="28">
        <v>-335990</v>
      </c>
      <c r="I884" s="28">
        <v>11134723</v>
      </c>
      <c r="J884" s="25"/>
    </row>
    <row r="885" spans="1:10" s="16" customFormat="1" ht="12.75" customHeight="1" x14ac:dyDescent="0.2">
      <c r="A885" s="26" t="s">
        <v>983</v>
      </c>
      <c r="B885" s="30" t="s">
        <v>984</v>
      </c>
      <c r="C885" s="28">
        <v>17684490</v>
      </c>
      <c r="D885" s="28">
        <v>16301425</v>
      </c>
      <c r="E885" s="28">
        <v>-1383065</v>
      </c>
      <c r="F885" s="28">
        <v>15965620</v>
      </c>
      <c r="G885" s="28">
        <v>-1718870</v>
      </c>
      <c r="H885" s="28">
        <v>-335805</v>
      </c>
      <c r="I885" s="28">
        <v>11134723</v>
      </c>
      <c r="J885" s="25"/>
    </row>
    <row r="886" spans="1:10" s="16" customFormat="1" x14ac:dyDescent="0.2">
      <c r="A886" s="26" t="s">
        <v>985</v>
      </c>
      <c r="B886" s="30" t="s">
        <v>986</v>
      </c>
      <c r="C886" s="28">
        <v>15331475</v>
      </c>
      <c r="D886" s="28">
        <v>14523475</v>
      </c>
      <c r="E886" s="28">
        <v>-808000</v>
      </c>
      <c r="F886" s="28">
        <v>14443868</v>
      </c>
      <c r="G886" s="28">
        <v>-887607</v>
      </c>
      <c r="H886" s="28">
        <v>-79607</v>
      </c>
      <c r="I886" s="28">
        <v>10085681</v>
      </c>
      <c r="J886" s="25"/>
    </row>
    <row r="887" spans="1:10" s="16" customFormat="1" x14ac:dyDescent="0.2">
      <c r="A887" s="26" t="s">
        <v>1053</v>
      </c>
      <c r="B887" s="30" t="s">
        <v>1054</v>
      </c>
      <c r="C887" s="28">
        <v>2353015</v>
      </c>
      <c r="D887" s="28">
        <v>1777950</v>
      </c>
      <c r="E887" s="28">
        <v>-575065</v>
      </c>
      <c r="F887" s="28">
        <v>1521752</v>
      </c>
      <c r="G887" s="28">
        <v>-831263</v>
      </c>
      <c r="H887" s="28">
        <v>-256198</v>
      </c>
      <c r="I887" s="28">
        <v>1049042</v>
      </c>
      <c r="J887" s="25"/>
    </row>
    <row r="888" spans="1:10" s="16" customFormat="1" ht="25.5" x14ac:dyDescent="0.2">
      <c r="A888" s="26" t="s">
        <v>1475</v>
      </c>
      <c r="B888" s="30" t="s">
        <v>1476</v>
      </c>
      <c r="C888" s="28">
        <v>185</v>
      </c>
      <c r="D888" s="28">
        <v>185</v>
      </c>
      <c r="E888" s="28">
        <v>0</v>
      </c>
      <c r="F888" s="28">
        <v>0</v>
      </c>
      <c r="G888" s="28">
        <v>-185</v>
      </c>
      <c r="H888" s="28">
        <v>-185</v>
      </c>
      <c r="I888" s="28">
        <v>0</v>
      </c>
      <c r="J888" s="25"/>
    </row>
    <row r="889" spans="1:10" s="16" customFormat="1" ht="25.5" x14ac:dyDescent="0.2">
      <c r="A889" s="26" t="s">
        <v>1513</v>
      </c>
      <c r="B889" s="30" t="s">
        <v>1514</v>
      </c>
      <c r="C889" s="28">
        <v>185</v>
      </c>
      <c r="D889" s="28">
        <v>185</v>
      </c>
      <c r="E889" s="28">
        <v>0</v>
      </c>
      <c r="F889" s="28">
        <v>0</v>
      </c>
      <c r="G889" s="28">
        <v>-185</v>
      </c>
      <c r="H889" s="28">
        <v>-185</v>
      </c>
      <c r="I889" s="28">
        <v>0</v>
      </c>
      <c r="J889" s="25"/>
    </row>
    <row r="890" spans="1:10" s="16" customFormat="1" ht="25.5" x14ac:dyDescent="0.2">
      <c r="A890" s="26" t="s">
        <v>1519</v>
      </c>
      <c r="B890" s="30" t="s">
        <v>1520</v>
      </c>
      <c r="C890" s="28">
        <v>185</v>
      </c>
      <c r="D890" s="28">
        <v>185</v>
      </c>
      <c r="E890" s="28">
        <v>0</v>
      </c>
      <c r="F890" s="28">
        <v>0</v>
      </c>
      <c r="G890" s="28">
        <v>-185</v>
      </c>
      <c r="H890" s="28">
        <v>-185</v>
      </c>
      <c r="I890" s="28">
        <v>0</v>
      </c>
      <c r="J890" s="25"/>
    </row>
    <row r="891" spans="1:10" s="16" customFormat="1" x14ac:dyDescent="0.2">
      <c r="A891" s="26" t="s">
        <v>1599</v>
      </c>
      <c r="B891" s="30" t="s">
        <v>1600</v>
      </c>
      <c r="C891" s="28">
        <v>412650</v>
      </c>
      <c r="D891" s="28">
        <v>1117390</v>
      </c>
      <c r="E891" s="28">
        <v>704740</v>
      </c>
      <c r="F891" s="28">
        <v>1102873</v>
      </c>
      <c r="G891" s="28">
        <v>690223</v>
      </c>
      <c r="H891" s="28">
        <v>-14517</v>
      </c>
      <c r="I891" s="28">
        <v>443177</v>
      </c>
      <c r="J891" s="25"/>
    </row>
    <row r="892" spans="1:10" s="16" customFormat="1" x14ac:dyDescent="0.2">
      <c r="A892" s="26" t="s">
        <v>1601</v>
      </c>
      <c r="B892" s="30" t="s">
        <v>1602</v>
      </c>
      <c r="C892" s="28">
        <v>412650</v>
      </c>
      <c r="D892" s="28">
        <v>1117390</v>
      </c>
      <c r="E892" s="28">
        <v>704740</v>
      </c>
      <c r="F892" s="28">
        <v>1102873</v>
      </c>
      <c r="G892" s="28">
        <v>690223</v>
      </c>
      <c r="H892" s="28">
        <v>-14517</v>
      </c>
      <c r="I892" s="28">
        <v>443177</v>
      </c>
      <c r="J892" s="25"/>
    </row>
    <row r="893" spans="1:10" s="16" customFormat="1" x14ac:dyDescent="0.2">
      <c r="A893" s="26" t="s">
        <v>2400</v>
      </c>
      <c r="B893" s="30" t="s">
        <v>2401</v>
      </c>
      <c r="C893" s="28">
        <v>0</v>
      </c>
      <c r="D893" s="28">
        <v>0</v>
      </c>
      <c r="E893" s="28">
        <v>0</v>
      </c>
      <c r="F893" s="28">
        <v>336609</v>
      </c>
      <c r="G893" s="28">
        <v>0</v>
      </c>
      <c r="H893" s="28">
        <v>0</v>
      </c>
      <c r="I893" s="28">
        <v>85750</v>
      </c>
      <c r="J893" s="25"/>
    </row>
    <row r="894" spans="1:10" s="16" customFormat="1" ht="12" x14ac:dyDescent="0.2">
      <c r="A894" s="25"/>
      <c r="B894" s="25"/>
      <c r="C894" s="25"/>
      <c r="D894" s="25"/>
      <c r="E894" s="25"/>
      <c r="F894" s="25"/>
      <c r="G894" s="25"/>
      <c r="H894" s="25"/>
      <c r="I894" s="25"/>
      <c r="J894" s="25"/>
    </row>
    <row r="895" spans="1:10" s="16" customFormat="1" ht="12.75" customHeight="1" x14ac:dyDescent="0.2">
      <c r="A895" s="74" t="s">
        <v>2469</v>
      </c>
      <c r="B895" s="74"/>
      <c r="C895" s="74"/>
      <c r="D895" s="74"/>
      <c r="E895" s="74"/>
      <c r="F895" s="74"/>
      <c r="G895" s="74"/>
      <c r="H895" s="74"/>
      <c r="I895" s="74"/>
      <c r="J895" s="74"/>
    </row>
    <row r="896" spans="1:10" s="16" customFormat="1" x14ac:dyDescent="0.2">
      <c r="A896" s="22" t="s">
        <v>2668</v>
      </c>
      <c r="B896" s="25"/>
      <c r="C896" s="25"/>
      <c r="D896" s="25"/>
      <c r="E896" s="25"/>
      <c r="F896" s="25"/>
      <c r="G896" s="25"/>
      <c r="H896" s="25"/>
      <c r="I896" s="25"/>
      <c r="J896" s="25"/>
    </row>
    <row r="897" spans="1:10" s="16" customFormat="1" ht="12" x14ac:dyDescent="0.2">
      <c r="A897" s="25"/>
      <c r="B897" s="25"/>
      <c r="C897" s="25"/>
      <c r="D897" s="25"/>
      <c r="E897" s="25"/>
      <c r="F897" s="25"/>
      <c r="G897" s="25"/>
      <c r="H897" s="25"/>
      <c r="I897" s="25"/>
      <c r="J897" s="25"/>
    </row>
    <row r="898" spans="1:10" s="16" customFormat="1" x14ac:dyDescent="0.2">
      <c r="A898" s="22" t="s">
        <v>16</v>
      </c>
      <c r="B898" s="29" t="s">
        <v>2421</v>
      </c>
      <c r="C898" s="24">
        <v>3012420</v>
      </c>
      <c r="D898" s="24">
        <v>2963059</v>
      </c>
      <c r="E898" s="24">
        <v>-49361</v>
      </c>
      <c r="F898" s="24">
        <v>2830655</v>
      </c>
      <c r="G898" s="24">
        <v>-181765</v>
      </c>
      <c r="H898" s="24">
        <v>-132404</v>
      </c>
      <c r="I898" s="24">
        <v>1010590</v>
      </c>
      <c r="J898" s="25"/>
    </row>
    <row r="899" spans="1:10" s="16" customFormat="1" x14ac:dyDescent="0.2">
      <c r="A899" s="26" t="s">
        <v>958</v>
      </c>
      <c r="B899" s="30" t="s">
        <v>959</v>
      </c>
      <c r="C899" s="28">
        <v>3012420</v>
      </c>
      <c r="D899" s="28">
        <v>2963059</v>
      </c>
      <c r="E899" s="28">
        <v>-49361</v>
      </c>
      <c r="F899" s="28">
        <v>2830655</v>
      </c>
      <c r="G899" s="28">
        <v>-181765</v>
      </c>
      <c r="H899" s="28">
        <v>-132404</v>
      </c>
      <c r="I899" s="28">
        <v>1010590</v>
      </c>
      <c r="J899" s="25"/>
    </row>
    <row r="900" spans="1:10" s="16" customFormat="1" x14ac:dyDescent="0.2">
      <c r="A900" s="26" t="s">
        <v>960</v>
      </c>
      <c r="B900" s="30" t="s">
        <v>959</v>
      </c>
      <c r="C900" s="28">
        <v>3012420</v>
      </c>
      <c r="D900" s="28">
        <v>2963059</v>
      </c>
      <c r="E900" s="28">
        <v>-49361</v>
      </c>
      <c r="F900" s="28">
        <v>2830655</v>
      </c>
      <c r="G900" s="28">
        <v>-181765</v>
      </c>
      <c r="H900" s="28">
        <v>-132404</v>
      </c>
      <c r="I900" s="28">
        <v>1010590</v>
      </c>
      <c r="J900" s="25"/>
    </row>
    <row r="901" spans="1:10" s="16" customFormat="1" x14ac:dyDescent="0.2">
      <c r="A901" s="26" t="s">
        <v>961</v>
      </c>
      <c r="B901" s="30" t="s">
        <v>962</v>
      </c>
      <c r="C901" s="28">
        <v>3012420</v>
      </c>
      <c r="D901" s="28">
        <v>2963059</v>
      </c>
      <c r="E901" s="28">
        <v>-49361</v>
      </c>
      <c r="F901" s="28">
        <v>2830655</v>
      </c>
      <c r="G901" s="28">
        <v>-181765</v>
      </c>
      <c r="H901" s="28">
        <v>-132404</v>
      </c>
      <c r="I901" s="28">
        <v>1010590</v>
      </c>
      <c r="J901" s="25"/>
    </row>
    <row r="902" spans="1:10" s="16" customFormat="1" x14ac:dyDescent="0.2">
      <c r="A902" s="22" t="s">
        <v>979</v>
      </c>
      <c r="B902" s="29" t="s">
        <v>980</v>
      </c>
      <c r="C902" s="24">
        <v>3012420</v>
      </c>
      <c r="D902" s="24">
        <v>2963059</v>
      </c>
      <c r="E902" s="24">
        <v>-49361</v>
      </c>
      <c r="F902" s="24">
        <v>2830655</v>
      </c>
      <c r="G902" s="24">
        <v>-181765</v>
      </c>
      <c r="H902" s="24">
        <v>-132404</v>
      </c>
      <c r="I902" s="24">
        <v>1010590</v>
      </c>
      <c r="J902" s="25"/>
    </row>
    <row r="903" spans="1:10" s="16" customFormat="1" x14ac:dyDescent="0.2">
      <c r="A903" s="26" t="s">
        <v>981</v>
      </c>
      <c r="B903" s="30" t="s">
        <v>982</v>
      </c>
      <c r="C903" s="28">
        <v>2246779</v>
      </c>
      <c r="D903" s="28">
        <v>2492462</v>
      </c>
      <c r="E903" s="28">
        <v>245683</v>
      </c>
      <c r="F903" s="28">
        <v>2380621</v>
      </c>
      <c r="G903" s="28">
        <v>133842</v>
      </c>
      <c r="H903" s="28">
        <v>-111841</v>
      </c>
      <c r="I903" s="28">
        <v>819727</v>
      </c>
      <c r="J903" s="25"/>
    </row>
    <row r="904" spans="1:10" s="16" customFormat="1" x14ac:dyDescent="0.2">
      <c r="A904" s="26" t="s">
        <v>983</v>
      </c>
      <c r="B904" s="30" t="s">
        <v>984</v>
      </c>
      <c r="C904" s="28">
        <v>434687</v>
      </c>
      <c r="D904" s="28">
        <v>577281</v>
      </c>
      <c r="E904" s="28">
        <v>142594</v>
      </c>
      <c r="F904" s="28">
        <v>541634</v>
      </c>
      <c r="G904" s="28">
        <v>106947</v>
      </c>
      <c r="H904" s="28">
        <v>-35647</v>
      </c>
      <c r="I904" s="28">
        <v>487172</v>
      </c>
      <c r="J904" s="25"/>
    </row>
    <row r="905" spans="1:10" s="16" customFormat="1" x14ac:dyDescent="0.2">
      <c r="A905" s="26" t="s">
        <v>985</v>
      </c>
      <c r="B905" s="30" t="s">
        <v>986</v>
      </c>
      <c r="C905" s="28">
        <v>310634</v>
      </c>
      <c r="D905" s="28">
        <v>335950</v>
      </c>
      <c r="E905" s="28">
        <v>25316</v>
      </c>
      <c r="F905" s="28">
        <v>321446</v>
      </c>
      <c r="G905" s="28">
        <v>10812</v>
      </c>
      <c r="H905" s="28">
        <v>-14504</v>
      </c>
      <c r="I905" s="28">
        <v>293538</v>
      </c>
      <c r="J905" s="25"/>
    </row>
    <row r="906" spans="1:10" s="16" customFormat="1" x14ac:dyDescent="0.2">
      <c r="A906" s="26" t="s">
        <v>1053</v>
      </c>
      <c r="B906" s="30" t="s">
        <v>1054</v>
      </c>
      <c r="C906" s="28">
        <v>124053</v>
      </c>
      <c r="D906" s="28">
        <v>241331</v>
      </c>
      <c r="E906" s="28">
        <v>117278</v>
      </c>
      <c r="F906" s="28">
        <v>220188</v>
      </c>
      <c r="G906" s="28">
        <v>96135</v>
      </c>
      <c r="H906" s="28">
        <v>-21143</v>
      </c>
      <c r="I906" s="28">
        <v>193634</v>
      </c>
      <c r="J906" s="25"/>
    </row>
    <row r="907" spans="1:10" s="16" customFormat="1" ht="25.5" x14ac:dyDescent="0.2">
      <c r="A907" s="26" t="s">
        <v>1266</v>
      </c>
      <c r="B907" s="30" t="s">
        <v>3032</v>
      </c>
      <c r="C907" s="28">
        <v>1776368</v>
      </c>
      <c r="D907" s="28">
        <v>1879457</v>
      </c>
      <c r="E907" s="28">
        <v>103089</v>
      </c>
      <c r="F907" s="28">
        <v>1823406</v>
      </c>
      <c r="G907" s="28">
        <v>47038</v>
      </c>
      <c r="H907" s="28">
        <v>-56051</v>
      </c>
      <c r="I907" s="28">
        <v>316467</v>
      </c>
      <c r="J907" s="25"/>
    </row>
    <row r="908" spans="1:10" s="16" customFormat="1" x14ac:dyDescent="0.2">
      <c r="A908" s="26" t="s">
        <v>1267</v>
      </c>
      <c r="B908" s="30" t="s">
        <v>1268</v>
      </c>
      <c r="C908" s="28">
        <v>1776368</v>
      </c>
      <c r="D908" s="28">
        <v>1879457</v>
      </c>
      <c r="E908" s="28">
        <v>103089</v>
      </c>
      <c r="F908" s="28">
        <v>1823406</v>
      </c>
      <c r="G908" s="28">
        <v>47038</v>
      </c>
      <c r="H908" s="28">
        <v>-56051</v>
      </c>
      <c r="I908" s="28">
        <v>316467</v>
      </c>
      <c r="J908" s="25"/>
    </row>
    <row r="909" spans="1:10" s="16" customFormat="1" ht="25.5" x14ac:dyDescent="0.2">
      <c r="A909" s="26" t="s">
        <v>1475</v>
      </c>
      <c r="B909" s="30" t="s">
        <v>1476</v>
      </c>
      <c r="C909" s="28">
        <v>35724</v>
      </c>
      <c r="D909" s="28">
        <v>35724</v>
      </c>
      <c r="E909" s="28">
        <v>0</v>
      </c>
      <c r="F909" s="28">
        <v>15581</v>
      </c>
      <c r="G909" s="28">
        <v>-20143</v>
      </c>
      <c r="H909" s="28">
        <v>-20143</v>
      </c>
      <c r="I909" s="28">
        <v>16088</v>
      </c>
      <c r="J909" s="25"/>
    </row>
    <row r="910" spans="1:10" s="16" customFormat="1" ht="25.5" x14ac:dyDescent="0.2">
      <c r="A910" s="26" t="s">
        <v>1513</v>
      </c>
      <c r="B910" s="30" t="s">
        <v>1514</v>
      </c>
      <c r="C910" s="28">
        <v>35724</v>
      </c>
      <c r="D910" s="28">
        <v>35724</v>
      </c>
      <c r="E910" s="28">
        <v>0</v>
      </c>
      <c r="F910" s="28">
        <v>15581</v>
      </c>
      <c r="G910" s="28">
        <v>-20143</v>
      </c>
      <c r="H910" s="28">
        <v>-20143</v>
      </c>
      <c r="I910" s="28">
        <v>16088</v>
      </c>
      <c r="J910" s="25"/>
    </row>
    <row r="911" spans="1:10" s="16" customFormat="1" ht="51" x14ac:dyDescent="0.2">
      <c r="A911" s="26" t="s">
        <v>1555</v>
      </c>
      <c r="B911" s="30" t="s">
        <v>1556</v>
      </c>
      <c r="C911" s="28">
        <v>35724</v>
      </c>
      <c r="D911" s="28">
        <v>35724</v>
      </c>
      <c r="E911" s="28">
        <v>0</v>
      </c>
      <c r="F911" s="28">
        <v>15581</v>
      </c>
      <c r="G911" s="28">
        <v>-20143</v>
      </c>
      <c r="H911" s="28">
        <v>-20143</v>
      </c>
      <c r="I911" s="28">
        <v>16088</v>
      </c>
      <c r="J911" s="25"/>
    </row>
    <row r="912" spans="1:10" s="16" customFormat="1" ht="63.75" x14ac:dyDescent="0.2">
      <c r="A912" s="26" t="s">
        <v>1559</v>
      </c>
      <c r="B912" s="32" t="s">
        <v>1560</v>
      </c>
      <c r="C912" s="28">
        <v>35724</v>
      </c>
      <c r="D912" s="28">
        <v>35724</v>
      </c>
      <c r="E912" s="28">
        <v>0</v>
      </c>
      <c r="F912" s="28">
        <v>15581</v>
      </c>
      <c r="G912" s="28">
        <v>-20143</v>
      </c>
      <c r="H912" s="28">
        <v>-20143</v>
      </c>
      <c r="I912" s="28">
        <v>16088</v>
      </c>
      <c r="J912" s="25"/>
    </row>
    <row r="913" spans="1:10" s="16" customFormat="1" x14ac:dyDescent="0.2">
      <c r="A913" s="26" t="s">
        <v>1599</v>
      </c>
      <c r="B913" s="30" t="s">
        <v>1600</v>
      </c>
      <c r="C913" s="28">
        <v>765641</v>
      </c>
      <c r="D913" s="28">
        <v>470597</v>
      </c>
      <c r="E913" s="28">
        <v>-295044</v>
      </c>
      <c r="F913" s="28">
        <v>450034</v>
      </c>
      <c r="G913" s="28">
        <v>-315607</v>
      </c>
      <c r="H913" s="28">
        <v>-20563</v>
      </c>
      <c r="I913" s="28">
        <v>190863</v>
      </c>
      <c r="J913" s="25"/>
    </row>
    <row r="914" spans="1:10" s="16" customFormat="1" x14ac:dyDescent="0.2">
      <c r="A914" s="26" t="s">
        <v>1601</v>
      </c>
      <c r="B914" s="30" t="s">
        <v>1602</v>
      </c>
      <c r="C914" s="28">
        <v>765641</v>
      </c>
      <c r="D914" s="28">
        <v>470597</v>
      </c>
      <c r="E914" s="28">
        <v>-295044</v>
      </c>
      <c r="F914" s="28">
        <v>450034</v>
      </c>
      <c r="G914" s="28">
        <v>-315607</v>
      </c>
      <c r="H914" s="28">
        <v>-20563</v>
      </c>
      <c r="I914" s="28">
        <v>190863</v>
      </c>
      <c r="J914" s="25"/>
    </row>
    <row r="915" spans="1:10" s="16" customFormat="1" x14ac:dyDescent="0.2">
      <c r="A915" s="26" t="s">
        <v>2400</v>
      </c>
      <c r="B915" s="30" t="s">
        <v>2401</v>
      </c>
      <c r="C915" s="28">
        <v>0</v>
      </c>
      <c r="D915" s="28">
        <v>0</v>
      </c>
      <c r="E915" s="28">
        <v>0</v>
      </c>
      <c r="F915" s="28">
        <v>132405</v>
      </c>
      <c r="G915" s="28">
        <v>0</v>
      </c>
      <c r="H915" s="28">
        <v>0</v>
      </c>
      <c r="I915" s="28">
        <v>58215</v>
      </c>
      <c r="J915" s="25"/>
    </row>
    <row r="916" spans="1:10" s="16" customFormat="1" ht="12" x14ac:dyDescent="0.2">
      <c r="A916" s="25"/>
      <c r="B916" s="25"/>
      <c r="C916" s="25"/>
      <c r="D916" s="25"/>
      <c r="E916" s="25"/>
      <c r="F916" s="25"/>
      <c r="G916" s="25"/>
      <c r="H916" s="25"/>
      <c r="I916" s="25"/>
      <c r="J916" s="25"/>
    </row>
    <row r="917" spans="1:10" s="16" customFormat="1" ht="12.75" customHeight="1" x14ac:dyDescent="0.2">
      <c r="A917" s="74" t="s">
        <v>2705</v>
      </c>
      <c r="B917" s="74"/>
      <c r="C917" s="74"/>
      <c r="D917" s="74"/>
      <c r="E917" s="74"/>
      <c r="F917" s="74"/>
      <c r="G917" s="74"/>
      <c r="H917" s="74"/>
      <c r="I917" s="74"/>
      <c r="J917" s="74"/>
    </row>
    <row r="918" spans="1:10" s="16" customFormat="1" x14ac:dyDescent="0.2">
      <c r="A918" s="22" t="s">
        <v>2668</v>
      </c>
      <c r="B918" s="25"/>
      <c r="C918" s="25"/>
      <c r="D918" s="25"/>
      <c r="E918" s="25"/>
      <c r="F918" s="25"/>
      <c r="G918" s="25"/>
      <c r="H918" s="25"/>
      <c r="I918" s="25"/>
      <c r="J918" s="25"/>
    </row>
    <row r="919" spans="1:10" s="16" customFormat="1" ht="12" x14ac:dyDescent="0.2">
      <c r="A919" s="25"/>
      <c r="B919" s="25"/>
      <c r="C919" s="25"/>
      <c r="D919" s="25"/>
      <c r="E919" s="25"/>
      <c r="F919" s="25"/>
      <c r="G919" s="25"/>
      <c r="H919" s="25"/>
      <c r="I919" s="25"/>
      <c r="J919" s="25"/>
    </row>
    <row r="920" spans="1:10" s="16" customFormat="1" ht="12.75" customHeight="1" x14ac:dyDescent="0.2">
      <c r="A920" s="22" t="s">
        <v>16</v>
      </c>
      <c r="B920" s="29" t="s">
        <v>2421</v>
      </c>
      <c r="C920" s="24">
        <v>280199</v>
      </c>
      <c r="D920" s="24">
        <v>299999</v>
      </c>
      <c r="E920" s="24">
        <v>19800</v>
      </c>
      <c r="F920" s="24">
        <v>285305</v>
      </c>
      <c r="G920" s="24">
        <v>5106</v>
      </c>
      <c r="H920" s="24">
        <v>-14694</v>
      </c>
      <c r="I920" s="24">
        <v>278897</v>
      </c>
      <c r="J920" s="25"/>
    </row>
    <row r="921" spans="1:10" s="16" customFormat="1" x14ac:dyDescent="0.2">
      <c r="A921" s="26" t="s">
        <v>958</v>
      </c>
      <c r="B921" s="30" t="s">
        <v>959</v>
      </c>
      <c r="C921" s="28">
        <v>280199</v>
      </c>
      <c r="D921" s="28">
        <v>299999</v>
      </c>
      <c r="E921" s="28">
        <v>19800</v>
      </c>
      <c r="F921" s="28">
        <v>285305</v>
      </c>
      <c r="G921" s="28">
        <v>5106</v>
      </c>
      <c r="H921" s="28">
        <v>-14694</v>
      </c>
      <c r="I921" s="28">
        <v>278897</v>
      </c>
      <c r="J921" s="25"/>
    </row>
    <row r="922" spans="1:10" s="16" customFormat="1" x14ac:dyDescent="0.2">
      <c r="A922" s="26" t="s">
        <v>960</v>
      </c>
      <c r="B922" s="30" t="s">
        <v>959</v>
      </c>
      <c r="C922" s="28">
        <v>280199</v>
      </c>
      <c r="D922" s="28">
        <v>299999</v>
      </c>
      <c r="E922" s="28">
        <v>19800</v>
      </c>
      <c r="F922" s="28">
        <v>285305</v>
      </c>
      <c r="G922" s="28">
        <v>5106</v>
      </c>
      <c r="H922" s="28">
        <v>-14694</v>
      </c>
      <c r="I922" s="28">
        <v>278897</v>
      </c>
      <c r="J922" s="25"/>
    </row>
    <row r="923" spans="1:10" s="16" customFormat="1" x14ac:dyDescent="0.2">
      <c r="A923" s="26" t="s">
        <v>961</v>
      </c>
      <c r="B923" s="30" t="s">
        <v>962</v>
      </c>
      <c r="C923" s="28">
        <v>280199</v>
      </c>
      <c r="D923" s="28">
        <v>299999</v>
      </c>
      <c r="E923" s="28">
        <v>19800</v>
      </c>
      <c r="F923" s="28">
        <v>285305</v>
      </c>
      <c r="G923" s="28">
        <v>5106</v>
      </c>
      <c r="H923" s="28">
        <v>-14694</v>
      </c>
      <c r="I923" s="28">
        <v>278897</v>
      </c>
      <c r="J923" s="25"/>
    </row>
    <row r="924" spans="1:10" s="16" customFormat="1" x14ac:dyDescent="0.2">
      <c r="A924" s="22" t="s">
        <v>979</v>
      </c>
      <c r="B924" s="29" t="s">
        <v>980</v>
      </c>
      <c r="C924" s="24">
        <v>280199</v>
      </c>
      <c r="D924" s="24">
        <v>299999</v>
      </c>
      <c r="E924" s="24">
        <v>19800</v>
      </c>
      <c r="F924" s="24">
        <v>285305</v>
      </c>
      <c r="G924" s="24">
        <v>5106</v>
      </c>
      <c r="H924" s="24">
        <v>-14694</v>
      </c>
      <c r="I924" s="24">
        <v>278897</v>
      </c>
      <c r="J924" s="25"/>
    </row>
    <row r="925" spans="1:10" s="16" customFormat="1" x14ac:dyDescent="0.2">
      <c r="A925" s="26" t="s">
        <v>981</v>
      </c>
      <c r="B925" s="30" t="s">
        <v>982</v>
      </c>
      <c r="C925" s="28">
        <v>280199</v>
      </c>
      <c r="D925" s="28">
        <v>299999</v>
      </c>
      <c r="E925" s="28">
        <v>19800</v>
      </c>
      <c r="F925" s="28">
        <v>285305</v>
      </c>
      <c r="G925" s="28">
        <v>5106</v>
      </c>
      <c r="H925" s="28">
        <v>-14694</v>
      </c>
      <c r="I925" s="28">
        <v>278897</v>
      </c>
      <c r="J925" s="25"/>
    </row>
    <row r="926" spans="1:10" s="16" customFormat="1" x14ac:dyDescent="0.2">
      <c r="A926" s="26" t="s">
        <v>983</v>
      </c>
      <c r="B926" s="30" t="s">
        <v>984</v>
      </c>
      <c r="C926" s="28">
        <v>280199</v>
      </c>
      <c r="D926" s="28">
        <v>299999</v>
      </c>
      <c r="E926" s="28">
        <v>19800</v>
      </c>
      <c r="F926" s="28">
        <v>285305</v>
      </c>
      <c r="G926" s="28">
        <v>5106</v>
      </c>
      <c r="H926" s="28">
        <v>-14694</v>
      </c>
      <c r="I926" s="28">
        <v>278897</v>
      </c>
      <c r="J926" s="25"/>
    </row>
    <row r="927" spans="1:10" s="16" customFormat="1" x14ac:dyDescent="0.2">
      <c r="A927" s="26" t="s">
        <v>985</v>
      </c>
      <c r="B927" s="30" t="s">
        <v>986</v>
      </c>
      <c r="C927" s="28">
        <v>266079</v>
      </c>
      <c r="D927" s="28">
        <v>285879</v>
      </c>
      <c r="E927" s="28">
        <v>19800</v>
      </c>
      <c r="F927" s="28">
        <v>271849</v>
      </c>
      <c r="G927" s="28">
        <v>5770</v>
      </c>
      <c r="H927" s="28">
        <v>-14030</v>
      </c>
      <c r="I927" s="28">
        <v>258116</v>
      </c>
      <c r="J927" s="25"/>
    </row>
    <row r="928" spans="1:10" s="16" customFormat="1" x14ac:dyDescent="0.2">
      <c r="A928" s="26" t="s">
        <v>1053</v>
      </c>
      <c r="B928" s="30" t="s">
        <v>1054</v>
      </c>
      <c r="C928" s="28">
        <v>14120</v>
      </c>
      <c r="D928" s="28">
        <v>14120</v>
      </c>
      <c r="E928" s="28">
        <v>0</v>
      </c>
      <c r="F928" s="28">
        <v>13456</v>
      </c>
      <c r="G928" s="28">
        <v>-664</v>
      </c>
      <c r="H928" s="28">
        <v>-664</v>
      </c>
      <c r="I928" s="28">
        <v>20781</v>
      </c>
      <c r="J928" s="25"/>
    </row>
    <row r="929" spans="1:10" s="16" customFormat="1" x14ac:dyDescent="0.2">
      <c r="A929" s="26" t="s">
        <v>2400</v>
      </c>
      <c r="B929" s="30" t="s">
        <v>2401</v>
      </c>
      <c r="C929" s="28">
        <v>0</v>
      </c>
      <c r="D929" s="28">
        <v>0</v>
      </c>
      <c r="E929" s="28">
        <v>0</v>
      </c>
      <c r="F929" s="28">
        <v>14694</v>
      </c>
      <c r="G929" s="28">
        <v>0</v>
      </c>
      <c r="H929" s="28">
        <v>0</v>
      </c>
      <c r="I929" s="28">
        <v>4802</v>
      </c>
      <c r="J929" s="25"/>
    </row>
    <row r="930" spans="1:10" s="16" customFormat="1" ht="12" x14ac:dyDescent="0.2">
      <c r="A930" s="25"/>
      <c r="B930" s="25"/>
      <c r="C930" s="25"/>
      <c r="D930" s="25"/>
      <c r="E930" s="25"/>
      <c r="F930" s="25"/>
      <c r="G930" s="25"/>
      <c r="H930" s="25"/>
      <c r="I930" s="25"/>
      <c r="J930" s="25"/>
    </row>
    <row r="931" spans="1:10" s="16" customFormat="1" ht="12.75" customHeight="1" x14ac:dyDescent="0.2">
      <c r="A931" s="74" t="s">
        <v>2706</v>
      </c>
      <c r="B931" s="74"/>
      <c r="C931" s="74"/>
      <c r="D931" s="74"/>
      <c r="E931" s="74"/>
      <c r="F931" s="74"/>
      <c r="G931" s="74"/>
      <c r="H931" s="74"/>
      <c r="I931" s="74"/>
      <c r="J931" s="74"/>
    </row>
    <row r="932" spans="1:10" s="16" customFormat="1" x14ac:dyDescent="0.2">
      <c r="A932" s="22" t="s">
        <v>2668</v>
      </c>
      <c r="B932" s="25"/>
      <c r="C932" s="25"/>
      <c r="D932" s="25"/>
      <c r="E932" s="25"/>
      <c r="F932" s="25"/>
      <c r="G932" s="25"/>
      <c r="H932" s="25"/>
      <c r="I932" s="25"/>
      <c r="J932" s="25"/>
    </row>
    <row r="933" spans="1:10" s="16" customFormat="1" ht="12.75" customHeight="1" x14ac:dyDescent="0.2">
      <c r="A933" s="25"/>
      <c r="B933" s="25"/>
      <c r="C933" s="25"/>
      <c r="D933" s="25"/>
      <c r="E933" s="25"/>
      <c r="F933" s="25"/>
      <c r="G933" s="25"/>
      <c r="H933" s="25"/>
      <c r="I933" s="25"/>
      <c r="J933" s="25"/>
    </row>
    <row r="934" spans="1:10" s="16" customFormat="1" x14ac:dyDescent="0.2">
      <c r="A934" s="22" t="s">
        <v>16</v>
      </c>
      <c r="B934" s="29" t="s">
        <v>2421</v>
      </c>
      <c r="C934" s="24">
        <v>248245</v>
      </c>
      <c r="D934" s="24">
        <v>393785</v>
      </c>
      <c r="E934" s="24">
        <v>145540</v>
      </c>
      <c r="F934" s="24">
        <v>304722</v>
      </c>
      <c r="G934" s="24">
        <v>56477</v>
      </c>
      <c r="H934" s="24">
        <v>-89063</v>
      </c>
      <c r="I934" s="24">
        <v>246781</v>
      </c>
      <c r="J934" s="25"/>
    </row>
    <row r="935" spans="1:10" s="16" customFormat="1" x14ac:dyDescent="0.2">
      <c r="A935" s="26" t="s">
        <v>958</v>
      </c>
      <c r="B935" s="30" t="s">
        <v>959</v>
      </c>
      <c r="C935" s="28">
        <v>248245</v>
      </c>
      <c r="D935" s="28">
        <v>393785</v>
      </c>
      <c r="E935" s="28">
        <v>145540</v>
      </c>
      <c r="F935" s="28">
        <v>304722</v>
      </c>
      <c r="G935" s="28">
        <v>56477</v>
      </c>
      <c r="H935" s="28">
        <v>-89063</v>
      </c>
      <c r="I935" s="28">
        <v>246781</v>
      </c>
      <c r="J935" s="25"/>
    </row>
    <row r="936" spans="1:10" s="16" customFormat="1" x14ac:dyDescent="0.2">
      <c r="A936" s="26" t="s">
        <v>960</v>
      </c>
      <c r="B936" s="30" t="s">
        <v>959</v>
      </c>
      <c r="C936" s="28">
        <v>248245</v>
      </c>
      <c r="D936" s="28">
        <v>393785</v>
      </c>
      <c r="E936" s="28">
        <v>145540</v>
      </c>
      <c r="F936" s="28">
        <v>304722</v>
      </c>
      <c r="G936" s="28">
        <v>56477</v>
      </c>
      <c r="H936" s="28">
        <v>-89063</v>
      </c>
      <c r="I936" s="28">
        <v>246781</v>
      </c>
      <c r="J936" s="25"/>
    </row>
    <row r="937" spans="1:10" s="16" customFormat="1" x14ac:dyDescent="0.2">
      <c r="A937" s="26" t="s">
        <v>961</v>
      </c>
      <c r="B937" s="30" t="s">
        <v>962</v>
      </c>
      <c r="C937" s="28">
        <v>248245</v>
      </c>
      <c r="D937" s="28">
        <v>393785</v>
      </c>
      <c r="E937" s="28">
        <v>145540</v>
      </c>
      <c r="F937" s="28">
        <v>304722</v>
      </c>
      <c r="G937" s="28">
        <v>56477</v>
      </c>
      <c r="H937" s="28">
        <v>-89063</v>
      </c>
      <c r="I937" s="28">
        <v>246781</v>
      </c>
      <c r="J937" s="25"/>
    </row>
    <row r="938" spans="1:10" s="16" customFormat="1" x14ac:dyDescent="0.2">
      <c r="A938" s="22" t="s">
        <v>979</v>
      </c>
      <c r="B938" s="29" t="s">
        <v>980</v>
      </c>
      <c r="C938" s="24">
        <v>248245</v>
      </c>
      <c r="D938" s="24">
        <v>393785</v>
      </c>
      <c r="E938" s="24">
        <v>145540</v>
      </c>
      <c r="F938" s="24">
        <v>304722</v>
      </c>
      <c r="G938" s="24">
        <v>56477</v>
      </c>
      <c r="H938" s="24">
        <v>-89063</v>
      </c>
      <c r="I938" s="24">
        <v>246781</v>
      </c>
      <c r="J938" s="25"/>
    </row>
    <row r="939" spans="1:10" s="16" customFormat="1" x14ac:dyDescent="0.2">
      <c r="A939" s="26" t="s">
        <v>981</v>
      </c>
      <c r="B939" s="30" t="s">
        <v>982</v>
      </c>
      <c r="C939" s="28">
        <v>248245</v>
      </c>
      <c r="D939" s="28">
        <v>393785</v>
      </c>
      <c r="E939" s="28">
        <v>145540</v>
      </c>
      <c r="F939" s="28">
        <v>304722</v>
      </c>
      <c r="G939" s="28">
        <v>56477</v>
      </c>
      <c r="H939" s="28">
        <v>-89063</v>
      </c>
      <c r="I939" s="28">
        <v>246781</v>
      </c>
      <c r="J939" s="25"/>
    </row>
    <row r="940" spans="1:10" s="16" customFormat="1" x14ac:dyDescent="0.2">
      <c r="A940" s="26" t="s">
        <v>983</v>
      </c>
      <c r="B940" s="30" t="s">
        <v>984</v>
      </c>
      <c r="C940" s="28">
        <v>30000</v>
      </c>
      <c r="D940" s="28">
        <v>30000</v>
      </c>
      <c r="E940" s="28">
        <v>0</v>
      </c>
      <c r="F940" s="28">
        <v>17131</v>
      </c>
      <c r="G940" s="28">
        <v>-12869</v>
      </c>
      <c r="H940" s="28">
        <v>-12869</v>
      </c>
      <c r="I940" s="28">
        <v>0</v>
      </c>
      <c r="J940" s="25"/>
    </row>
    <row r="941" spans="1:10" s="16" customFormat="1" x14ac:dyDescent="0.2">
      <c r="A941" s="26" t="s">
        <v>985</v>
      </c>
      <c r="B941" s="30" t="s">
        <v>986</v>
      </c>
      <c r="C941" s="28">
        <v>0</v>
      </c>
      <c r="D941" s="28">
        <v>2000</v>
      </c>
      <c r="E941" s="28">
        <v>2000</v>
      </c>
      <c r="F941" s="28">
        <v>2000</v>
      </c>
      <c r="G941" s="28">
        <v>0</v>
      </c>
      <c r="H941" s="28">
        <v>0</v>
      </c>
      <c r="I941" s="28">
        <v>0</v>
      </c>
      <c r="J941" s="25"/>
    </row>
    <row r="942" spans="1:10" s="16" customFormat="1" x14ac:dyDescent="0.2">
      <c r="A942" s="26" t="s">
        <v>1053</v>
      </c>
      <c r="B942" s="30" t="s">
        <v>1054</v>
      </c>
      <c r="C942" s="28">
        <v>30000</v>
      </c>
      <c r="D942" s="28">
        <v>28000</v>
      </c>
      <c r="E942" s="28">
        <v>-2000</v>
      </c>
      <c r="F942" s="28">
        <v>15131</v>
      </c>
      <c r="G942" s="28">
        <v>-14869</v>
      </c>
      <c r="H942" s="28">
        <v>-12869</v>
      </c>
      <c r="I942" s="28">
        <v>0</v>
      </c>
      <c r="J942" s="25"/>
    </row>
    <row r="943" spans="1:10" s="16" customFormat="1" ht="25.5" x14ac:dyDescent="0.2">
      <c r="A943" s="26" t="s">
        <v>1266</v>
      </c>
      <c r="B943" s="30" t="s">
        <v>3032</v>
      </c>
      <c r="C943" s="28">
        <v>182521</v>
      </c>
      <c r="D943" s="28">
        <v>328061</v>
      </c>
      <c r="E943" s="28">
        <v>145540</v>
      </c>
      <c r="F943" s="28">
        <v>272010</v>
      </c>
      <c r="G943" s="28">
        <v>89489</v>
      </c>
      <c r="H943" s="28">
        <v>-56051</v>
      </c>
      <c r="I943" s="28">
        <v>230693</v>
      </c>
      <c r="J943" s="25"/>
    </row>
    <row r="944" spans="1:10" s="16" customFormat="1" x14ac:dyDescent="0.2">
      <c r="A944" s="26" t="s">
        <v>1267</v>
      </c>
      <c r="B944" s="30" t="s">
        <v>1268</v>
      </c>
      <c r="C944" s="28">
        <v>182521</v>
      </c>
      <c r="D944" s="28">
        <v>328061</v>
      </c>
      <c r="E944" s="28">
        <v>145540</v>
      </c>
      <c r="F944" s="28">
        <v>272010</v>
      </c>
      <c r="G944" s="28">
        <v>89489</v>
      </c>
      <c r="H944" s="28">
        <v>-56051</v>
      </c>
      <c r="I944" s="28">
        <v>230693</v>
      </c>
      <c r="J944" s="25"/>
    </row>
    <row r="945" spans="1:10" s="16" customFormat="1" ht="25.5" x14ac:dyDescent="0.2">
      <c r="A945" s="26" t="s">
        <v>1475</v>
      </c>
      <c r="B945" s="30" t="s">
        <v>1476</v>
      </c>
      <c r="C945" s="28">
        <v>35724</v>
      </c>
      <c r="D945" s="28">
        <v>35724</v>
      </c>
      <c r="E945" s="28">
        <v>0</v>
      </c>
      <c r="F945" s="28">
        <v>15581</v>
      </c>
      <c r="G945" s="28">
        <v>-20143</v>
      </c>
      <c r="H945" s="28">
        <v>-20143</v>
      </c>
      <c r="I945" s="28">
        <v>16088</v>
      </c>
      <c r="J945" s="25"/>
    </row>
    <row r="946" spans="1:10" s="16" customFormat="1" ht="25.5" x14ac:dyDescent="0.2">
      <c r="A946" s="26" t="s">
        <v>1513</v>
      </c>
      <c r="B946" s="30" t="s">
        <v>1514</v>
      </c>
      <c r="C946" s="28">
        <v>35724</v>
      </c>
      <c r="D946" s="28">
        <v>35724</v>
      </c>
      <c r="E946" s="28">
        <v>0</v>
      </c>
      <c r="F946" s="28">
        <v>15581</v>
      </c>
      <c r="G946" s="28">
        <v>-20143</v>
      </c>
      <c r="H946" s="28">
        <v>-20143</v>
      </c>
      <c r="I946" s="28">
        <v>16088</v>
      </c>
      <c r="J946" s="25"/>
    </row>
    <row r="947" spans="1:10" s="16" customFormat="1" ht="51" x14ac:dyDescent="0.2">
      <c r="A947" s="26" t="s">
        <v>1555</v>
      </c>
      <c r="B947" s="30" t="s">
        <v>1556</v>
      </c>
      <c r="C947" s="28">
        <v>35724</v>
      </c>
      <c r="D947" s="28">
        <v>35724</v>
      </c>
      <c r="E947" s="28">
        <v>0</v>
      </c>
      <c r="F947" s="28">
        <v>15581</v>
      </c>
      <c r="G947" s="28">
        <v>-20143</v>
      </c>
      <c r="H947" s="28">
        <v>-20143</v>
      </c>
      <c r="I947" s="28">
        <v>16088</v>
      </c>
      <c r="J947" s="25"/>
    </row>
    <row r="948" spans="1:10" s="16" customFormat="1" ht="63.75" x14ac:dyDescent="0.2">
      <c r="A948" s="26" t="s">
        <v>1559</v>
      </c>
      <c r="B948" s="32" t="s">
        <v>1560</v>
      </c>
      <c r="C948" s="28">
        <v>35724</v>
      </c>
      <c r="D948" s="28">
        <v>35724</v>
      </c>
      <c r="E948" s="28">
        <v>0</v>
      </c>
      <c r="F948" s="28">
        <v>15581</v>
      </c>
      <c r="G948" s="28">
        <v>-20143</v>
      </c>
      <c r="H948" s="28">
        <v>-20143</v>
      </c>
      <c r="I948" s="28">
        <v>16088</v>
      </c>
      <c r="J948" s="25"/>
    </row>
    <row r="949" spans="1:10" s="16" customFormat="1" x14ac:dyDescent="0.2">
      <c r="A949" s="26" t="s">
        <v>2400</v>
      </c>
      <c r="B949" s="30" t="s">
        <v>2401</v>
      </c>
      <c r="C949" s="28">
        <v>0</v>
      </c>
      <c r="D949" s="28">
        <v>0</v>
      </c>
      <c r="E949" s="28">
        <v>0</v>
      </c>
      <c r="F949" s="28">
        <v>89063</v>
      </c>
      <c r="G949" s="28">
        <v>0</v>
      </c>
      <c r="H949" s="28">
        <v>0</v>
      </c>
      <c r="I949" s="28">
        <v>2008</v>
      </c>
      <c r="J949" s="25"/>
    </row>
    <row r="950" spans="1:10" s="16" customFormat="1" ht="12" x14ac:dyDescent="0.2">
      <c r="A950" s="25"/>
      <c r="B950" s="25"/>
      <c r="C950" s="25"/>
      <c r="D950" s="25"/>
      <c r="E950" s="25"/>
      <c r="F950" s="25"/>
      <c r="G950" s="25"/>
      <c r="H950" s="25"/>
      <c r="I950" s="25"/>
      <c r="J950" s="25"/>
    </row>
    <row r="951" spans="1:10" s="16" customFormat="1" ht="12.75" customHeight="1" x14ac:dyDescent="0.2">
      <c r="A951" s="74" t="s">
        <v>2707</v>
      </c>
      <c r="B951" s="74"/>
      <c r="C951" s="74"/>
      <c r="D951" s="74"/>
      <c r="E951" s="74"/>
      <c r="F951" s="74"/>
      <c r="G951" s="74"/>
      <c r="H951" s="74"/>
      <c r="I951" s="74"/>
      <c r="J951" s="74"/>
    </row>
    <row r="952" spans="1:10" s="16" customFormat="1" x14ac:dyDescent="0.2">
      <c r="A952" s="22" t="s">
        <v>2668</v>
      </c>
      <c r="B952" s="25"/>
      <c r="C952" s="25"/>
      <c r="D952" s="25"/>
      <c r="E952" s="25"/>
      <c r="F952" s="25"/>
      <c r="G952" s="25"/>
      <c r="H952" s="25"/>
      <c r="I952" s="25"/>
      <c r="J952" s="25"/>
    </row>
    <row r="953" spans="1:10" s="16" customFormat="1" ht="12" x14ac:dyDescent="0.2">
      <c r="A953" s="25"/>
      <c r="B953" s="25"/>
      <c r="C953" s="25"/>
      <c r="D953" s="25"/>
      <c r="E953" s="25"/>
      <c r="F953" s="25"/>
      <c r="G953" s="25"/>
      <c r="H953" s="25"/>
      <c r="I953" s="25"/>
      <c r="J953" s="25"/>
    </row>
    <row r="954" spans="1:10" s="16" customFormat="1" ht="12.75" customHeight="1" x14ac:dyDescent="0.2">
      <c r="A954" s="22" t="s">
        <v>16</v>
      </c>
      <c r="B954" s="29" t="s">
        <v>2421</v>
      </c>
      <c r="C954" s="24">
        <v>2483976</v>
      </c>
      <c r="D954" s="24">
        <v>2269275</v>
      </c>
      <c r="E954" s="24">
        <v>-214701</v>
      </c>
      <c r="F954" s="24">
        <v>2240628</v>
      </c>
      <c r="G954" s="24">
        <v>-243348</v>
      </c>
      <c r="H954" s="24">
        <v>-28647</v>
      </c>
      <c r="I954" s="24">
        <v>484912</v>
      </c>
      <c r="J954" s="25"/>
    </row>
    <row r="955" spans="1:10" s="16" customFormat="1" x14ac:dyDescent="0.2">
      <c r="A955" s="26" t="s">
        <v>958</v>
      </c>
      <c r="B955" s="30" t="s">
        <v>959</v>
      </c>
      <c r="C955" s="28">
        <v>2483976</v>
      </c>
      <c r="D955" s="28">
        <v>2269275</v>
      </c>
      <c r="E955" s="28">
        <v>-214701</v>
      </c>
      <c r="F955" s="28">
        <v>2240628</v>
      </c>
      <c r="G955" s="28">
        <v>-243348</v>
      </c>
      <c r="H955" s="28">
        <v>-28647</v>
      </c>
      <c r="I955" s="28">
        <v>484912</v>
      </c>
      <c r="J955" s="25"/>
    </row>
    <row r="956" spans="1:10" s="16" customFormat="1" x14ac:dyDescent="0.2">
      <c r="A956" s="26" t="s">
        <v>960</v>
      </c>
      <c r="B956" s="30" t="s">
        <v>959</v>
      </c>
      <c r="C956" s="28">
        <v>2483976</v>
      </c>
      <c r="D956" s="28">
        <v>2269275</v>
      </c>
      <c r="E956" s="28">
        <v>-214701</v>
      </c>
      <c r="F956" s="28">
        <v>2240628</v>
      </c>
      <c r="G956" s="28">
        <v>-243348</v>
      </c>
      <c r="H956" s="28">
        <v>-28647</v>
      </c>
      <c r="I956" s="28">
        <v>484912</v>
      </c>
      <c r="J956" s="25"/>
    </row>
    <row r="957" spans="1:10" s="16" customFormat="1" x14ac:dyDescent="0.2">
      <c r="A957" s="26" t="s">
        <v>961</v>
      </c>
      <c r="B957" s="30" t="s">
        <v>962</v>
      </c>
      <c r="C957" s="28">
        <v>2483976</v>
      </c>
      <c r="D957" s="28">
        <v>2269275</v>
      </c>
      <c r="E957" s="28">
        <v>-214701</v>
      </c>
      <c r="F957" s="28">
        <v>2240628</v>
      </c>
      <c r="G957" s="28">
        <v>-243348</v>
      </c>
      <c r="H957" s="28">
        <v>-28647</v>
      </c>
      <c r="I957" s="28">
        <v>484912</v>
      </c>
      <c r="J957" s="25"/>
    </row>
    <row r="958" spans="1:10" s="16" customFormat="1" x14ac:dyDescent="0.2">
      <c r="A958" s="22" t="s">
        <v>979</v>
      </c>
      <c r="B958" s="29" t="s">
        <v>980</v>
      </c>
      <c r="C958" s="24">
        <v>2483976</v>
      </c>
      <c r="D958" s="24">
        <v>2269275</v>
      </c>
      <c r="E958" s="24">
        <v>-214701</v>
      </c>
      <c r="F958" s="24">
        <v>2240628</v>
      </c>
      <c r="G958" s="24">
        <v>-243348</v>
      </c>
      <c r="H958" s="24">
        <v>-28647</v>
      </c>
      <c r="I958" s="24">
        <v>484912</v>
      </c>
      <c r="J958" s="25"/>
    </row>
    <row r="959" spans="1:10" s="16" customFormat="1" x14ac:dyDescent="0.2">
      <c r="A959" s="26" t="s">
        <v>981</v>
      </c>
      <c r="B959" s="30" t="s">
        <v>982</v>
      </c>
      <c r="C959" s="28">
        <v>1718335</v>
      </c>
      <c r="D959" s="28">
        <v>1798678</v>
      </c>
      <c r="E959" s="28">
        <v>80343</v>
      </c>
      <c r="F959" s="28">
        <v>1790594</v>
      </c>
      <c r="G959" s="28">
        <v>72259</v>
      </c>
      <c r="H959" s="28">
        <v>-8084</v>
      </c>
      <c r="I959" s="28">
        <v>294049</v>
      </c>
      <c r="J959" s="25"/>
    </row>
    <row r="960" spans="1:10" s="16" customFormat="1" x14ac:dyDescent="0.2">
      <c r="A960" s="26" t="s">
        <v>983</v>
      </c>
      <c r="B960" s="30" t="s">
        <v>984</v>
      </c>
      <c r="C960" s="28">
        <v>124488</v>
      </c>
      <c r="D960" s="28">
        <v>247282</v>
      </c>
      <c r="E960" s="28">
        <v>122794</v>
      </c>
      <c r="F960" s="28">
        <v>239198</v>
      </c>
      <c r="G960" s="28">
        <v>114710</v>
      </c>
      <c r="H960" s="28">
        <v>-8084</v>
      </c>
      <c r="I960" s="28">
        <v>208275</v>
      </c>
      <c r="J960" s="25"/>
    </row>
    <row r="961" spans="1:10" s="16" customFormat="1" x14ac:dyDescent="0.2">
      <c r="A961" s="26" t="s">
        <v>985</v>
      </c>
      <c r="B961" s="30" t="s">
        <v>986</v>
      </c>
      <c r="C961" s="28">
        <v>44555</v>
      </c>
      <c r="D961" s="28">
        <v>48071</v>
      </c>
      <c r="E961" s="28">
        <v>3516</v>
      </c>
      <c r="F961" s="28">
        <v>47597</v>
      </c>
      <c r="G961" s="28">
        <v>3042</v>
      </c>
      <c r="H961" s="28">
        <v>-474</v>
      </c>
      <c r="I961" s="28">
        <v>35422</v>
      </c>
      <c r="J961" s="25"/>
    </row>
    <row r="962" spans="1:10" s="16" customFormat="1" x14ac:dyDescent="0.2">
      <c r="A962" s="26" t="s">
        <v>1053</v>
      </c>
      <c r="B962" s="30" t="s">
        <v>1054</v>
      </c>
      <c r="C962" s="28">
        <v>79933</v>
      </c>
      <c r="D962" s="28">
        <v>199211</v>
      </c>
      <c r="E962" s="28">
        <v>119278</v>
      </c>
      <c r="F962" s="28">
        <v>191601</v>
      </c>
      <c r="G962" s="28">
        <v>111668</v>
      </c>
      <c r="H962" s="28">
        <v>-7610</v>
      </c>
      <c r="I962" s="28">
        <v>172853</v>
      </c>
      <c r="J962" s="25"/>
    </row>
    <row r="963" spans="1:10" s="16" customFormat="1" ht="25.5" x14ac:dyDescent="0.2">
      <c r="A963" s="26" t="s">
        <v>1266</v>
      </c>
      <c r="B963" s="30" t="s">
        <v>3032</v>
      </c>
      <c r="C963" s="28">
        <v>1593847</v>
      </c>
      <c r="D963" s="28">
        <v>1551396</v>
      </c>
      <c r="E963" s="28">
        <v>-42451</v>
      </c>
      <c r="F963" s="28">
        <v>1551396</v>
      </c>
      <c r="G963" s="28">
        <v>-42451</v>
      </c>
      <c r="H963" s="28">
        <v>0</v>
      </c>
      <c r="I963" s="28">
        <v>85774</v>
      </c>
      <c r="J963" s="25"/>
    </row>
    <row r="964" spans="1:10" s="16" customFormat="1" x14ac:dyDescent="0.2">
      <c r="A964" s="26" t="s">
        <v>1267</v>
      </c>
      <c r="B964" s="30" t="s">
        <v>1268</v>
      </c>
      <c r="C964" s="28">
        <v>1593847</v>
      </c>
      <c r="D964" s="28">
        <v>1551396</v>
      </c>
      <c r="E964" s="28">
        <v>-42451</v>
      </c>
      <c r="F964" s="28">
        <v>1551396</v>
      </c>
      <c r="G964" s="28">
        <v>-42451</v>
      </c>
      <c r="H964" s="28">
        <v>0</v>
      </c>
      <c r="I964" s="28">
        <v>85774</v>
      </c>
      <c r="J964" s="25"/>
    </row>
    <row r="965" spans="1:10" s="16" customFormat="1" x14ac:dyDescent="0.2">
      <c r="A965" s="26" t="s">
        <v>1599</v>
      </c>
      <c r="B965" s="30" t="s">
        <v>1600</v>
      </c>
      <c r="C965" s="28">
        <v>765641</v>
      </c>
      <c r="D965" s="28">
        <v>470597</v>
      </c>
      <c r="E965" s="28">
        <v>-295044</v>
      </c>
      <c r="F965" s="28">
        <v>450034</v>
      </c>
      <c r="G965" s="28">
        <v>-315607</v>
      </c>
      <c r="H965" s="28">
        <v>-20563</v>
      </c>
      <c r="I965" s="28">
        <v>190863</v>
      </c>
      <c r="J965" s="25"/>
    </row>
    <row r="966" spans="1:10" s="16" customFormat="1" x14ac:dyDescent="0.2">
      <c r="A966" s="26" t="s">
        <v>1601</v>
      </c>
      <c r="B966" s="30" t="s">
        <v>1602</v>
      </c>
      <c r="C966" s="28">
        <v>765641</v>
      </c>
      <c r="D966" s="28">
        <v>470597</v>
      </c>
      <c r="E966" s="28">
        <v>-295044</v>
      </c>
      <c r="F966" s="28">
        <v>450034</v>
      </c>
      <c r="G966" s="28">
        <v>-315607</v>
      </c>
      <c r="H966" s="28">
        <v>-20563</v>
      </c>
      <c r="I966" s="28">
        <v>190863</v>
      </c>
      <c r="J966" s="25"/>
    </row>
    <row r="967" spans="1:10" s="16" customFormat="1" x14ac:dyDescent="0.2">
      <c r="A967" s="26" t="s">
        <v>2400</v>
      </c>
      <c r="B967" s="30" t="s">
        <v>2401</v>
      </c>
      <c r="C967" s="28">
        <v>0</v>
      </c>
      <c r="D967" s="28">
        <v>0</v>
      </c>
      <c r="E967" s="28">
        <v>0</v>
      </c>
      <c r="F967" s="28">
        <v>28648</v>
      </c>
      <c r="G967" s="28">
        <v>0</v>
      </c>
      <c r="H967" s="28">
        <v>0</v>
      </c>
      <c r="I967" s="28">
        <v>51405</v>
      </c>
      <c r="J967" s="25"/>
    </row>
    <row r="968" spans="1:10" s="16" customFormat="1" ht="12" x14ac:dyDescent="0.2">
      <c r="A968" s="25"/>
      <c r="B968" s="25"/>
      <c r="C968" s="25"/>
      <c r="D968" s="25"/>
      <c r="E968" s="25"/>
      <c r="F968" s="25"/>
      <c r="G968" s="25"/>
      <c r="H968" s="25"/>
      <c r="I968" s="25"/>
      <c r="J968" s="25"/>
    </row>
    <row r="969" spans="1:10" s="16" customFormat="1" ht="12.75" customHeight="1" x14ac:dyDescent="0.2">
      <c r="A969" s="74" t="s">
        <v>3043</v>
      </c>
      <c r="B969" s="74"/>
      <c r="C969" s="74"/>
      <c r="D969" s="74"/>
      <c r="E969" s="74"/>
      <c r="F969" s="74"/>
      <c r="G969" s="74"/>
      <c r="H969" s="74"/>
      <c r="I969" s="74"/>
      <c r="J969" s="74"/>
    </row>
    <row r="970" spans="1:10" s="16" customFormat="1" x14ac:dyDescent="0.2">
      <c r="A970" s="22" t="s">
        <v>2668</v>
      </c>
      <c r="B970" s="25"/>
      <c r="C970" s="25"/>
      <c r="D970" s="25"/>
      <c r="E970" s="25"/>
      <c r="F970" s="25"/>
      <c r="G970" s="25"/>
      <c r="H970" s="25"/>
      <c r="I970" s="25"/>
      <c r="J970" s="25"/>
    </row>
    <row r="971" spans="1:10" s="16" customFormat="1" ht="12" x14ac:dyDescent="0.2">
      <c r="A971" s="25"/>
      <c r="B971" s="25"/>
      <c r="C971" s="25"/>
      <c r="D971" s="25"/>
      <c r="E971" s="25"/>
      <c r="F971" s="25"/>
      <c r="G971" s="25"/>
      <c r="H971" s="25"/>
      <c r="I971" s="25"/>
      <c r="J971" s="25"/>
    </row>
    <row r="972" spans="1:10" s="16" customFormat="1" x14ac:dyDescent="0.2">
      <c r="A972" s="22" t="s">
        <v>16</v>
      </c>
      <c r="B972" s="29" t="s">
        <v>2421</v>
      </c>
      <c r="C972" s="24">
        <v>0</v>
      </c>
      <c r="D972" s="24">
        <v>40928</v>
      </c>
      <c r="E972" s="24">
        <v>40928</v>
      </c>
      <c r="F972" s="24">
        <v>8701</v>
      </c>
      <c r="G972" s="24">
        <v>8701</v>
      </c>
      <c r="H972" s="24">
        <v>-32227</v>
      </c>
      <c r="I972" s="24">
        <v>0</v>
      </c>
      <c r="J972" s="25"/>
    </row>
    <row r="973" spans="1:10" s="16" customFormat="1" x14ac:dyDescent="0.2">
      <c r="A973" s="26" t="s">
        <v>958</v>
      </c>
      <c r="B973" s="30" t="s">
        <v>959</v>
      </c>
      <c r="C973" s="28">
        <v>0</v>
      </c>
      <c r="D973" s="28">
        <v>40928</v>
      </c>
      <c r="E973" s="28">
        <v>40928</v>
      </c>
      <c r="F973" s="28">
        <v>8701</v>
      </c>
      <c r="G973" s="28">
        <v>0</v>
      </c>
      <c r="H973" s="28">
        <v>-32227</v>
      </c>
      <c r="I973" s="28">
        <v>0</v>
      </c>
      <c r="J973" s="25"/>
    </row>
    <row r="974" spans="1:10" s="16" customFormat="1" x14ac:dyDescent="0.2">
      <c r="A974" s="26" t="s">
        <v>960</v>
      </c>
      <c r="B974" s="30" t="s">
        <v>959</v>
      </c>
      <c r="C974" s="28">
        <v>0</v>
      </c>
      <c r="D974" s="28">
        <v>40928</v>
      </c>
      <c r="E974" s="28">
        <v>40928</v>
      </c>
      <c r="F974" s="28">
        <v>8701</v>
      </c>
      <c r="G974" s="28">
        <v>0</v>
      </c>
      <c r="H974" s="28">
        <v>-32227</v>
      </c>
      <c r="I974" s="28">
        <v>0</v>
      </c>
      <c r="J974" s="25"/>
    </row>
    <row r="975" spans="1:10" s="16" customFormat="1" x14ac:dyDescent="0.2">
      <c r="A975" s="26" t="s">
        <v>961</v>
      </c>
      <c r="B975" s="30" t="s">
        <v>962</v>
      </c>
      <c r="C975" s="28">
        <v>0</v>
      </c>
      <c r="D975" s="28">
        <v>40928</v>
      </c>
      <c r="E975" s="28">
        <v>40928</v>
      </c>
      <c r="F975" s="28">
        <v>8701</v>
      </c>
      <c r="G975" s="28">
        <v>0</v>
      </c>
      <c r="H975" s="28">
        <v>-32227</v>
      </c>
      <c r="I975" s="28">
        <v>0</v>
      </c>
      <c r="J975" s="25"/>
    </row>
    <row r="976" spans="1:10" s="16" customFormat="1" x14ac:dyDescent="0.2">
      <c r="A976" s="22" t="s">
        <v>979</v>
      </c>
      <c r="B976" s="29" t="s">
        <v>980</v>
      </c>
      <c r="C976" s="24">
        <v>0</v>
      </c>
      <c r="D976" s="24">
        <v>40928</v>
      </c>
      <c r="E976" s="24">
        <v>40928</v>
      </c>
      <c r="F976" s="24">
        <v>8701</v>
      </c>
      <c r="G976" s="24">
        <v>8701</v>
      </c>
      <c r="H976" s="24">
        <v>-32227</v>
      </c>
      <c r="I976" s="24">
        <v>0</v>
      </c>
      <c r="J976" s="25"/>
    </row>
    <row r="977" spans="1:10" s="16" customFormat="1" x14ac:dyDescent="0.2">
      <c r="A977" s="26" t="s">
        <v>981</v>
      </c>
      <c r="B977" s="30" t="s">
        <v>982</v>
      </c>
      <c r="C977" s="28">
        <v>0</v>
      </c>
      <c r="D977" s="28">
        <v>31928</v>
      </c>
      <c r="E977" s="28">
        <v>31928</v>
      </c>
      <c r="F977" s="28">
        <v>8701</v>
      </c>
      <c r="G977" s="28">
        <v>0</v>
      </c>
      <c r="H977" s="28">
        <v>-23227</v>
      </c>
      <c r="I977" s="28">
        <v>0</v>
      </c>
      <c r="J977" s="25"/>
    </row>
    <row r="978" spans="1:10" s="16" customFormat="1" ht="12.75" customHeight="1" x14ac:dyDescent="0.2">
      <c r="A978" s="26" t="s">
        <v>983</v>
      </c>
      <c r="B978" s="30" t="s">
        <v>984</v>
      </c>
      <c r="C978" s="28">
        <v>0</v>
      </c>
      <c r="D978" s="28">
        <v>31928</v>
      </c>
      <c r="E978" s="28">
        <v>31928</v>
      </c>
      <c r="F978" s="28">
        <v>8701</v>
      </c>
      <c r="G978" s="28">
        <v>0</v>
      </c>
      <c r="H978" s="28">
        <v>-23227</v>
      </c>
      <c r="I978" s="28">
        <v>0</v>
      </c>
      <c r="J978" s="25"/>
    </row>
    <row r="979" spans="1:10" s="16" customFormat="1" x14ac:dyDescent="0.2">
      <c r="A979" s="26" t="s">
        <v>985</v>
      </c>
      <c r="B979" s="30" t="s">
        <v>986</v>
      </c>
      <c r="C979" s="28">
        <v>0</v>
      </c>
      <c r="D979" s="28">
        <v>13628</v>
      </c>
      <c r="E979" s="28">
        <v>13628</v>
      </c>
      <c r="F979" s="28">
        <v>8701</v>
      </c>
      <c r="G979" s="28">
        <v>0</v>
      </c>
      <c r="H979" s="28">
        <v>-4927</v>
      </c>
      <c r="I979" s="28">
        <v>0</v>
      </c>
      <c r="J979" s="25"/>
    </row>
    <row r="980" spans="1:10" s="16" customFormat="1" x14ac:dyDescent="0.2">
      <c r="A980" s="26" t="s">
        <v>1053</v>
      </c>
      <c r="B980" s="30" t="s">
        <v>1054</v>
      </c>
      <c r="C980" s="28">
        <v>0</v>
      </c>
      <c r="D980" s="28">
        <v>18300</v>
      </c>
      <c r="E980" s="28">
        <v>18300</v>
      </c>
      <c r="F980" s="28">
        <v>0</v>
      </c>
      <c r="G980" s="28">
        <v>0</v>
      </c>
      <c r="H980" s="28">
        <v>-18300</v>
      </c>
      <c r="I980" s="28">
        <v>0</v>
      </c>
      <c r="J980" s="25"/>
    </row>
    <row r="981" spans="1:10" s="16" customFormat="1" x14ac:dyDescent="0.2">
      <c r="A981" s="26" t="s">
        <v>1599</v>
      </c>
      <c r="B981" s="30" t="s">
        <v>1600</v>
      </c>
      <c r="C981" s="28">
        <v>0</v>
      </c>
      <c r="D981" s="28">
        <v>9000</v>
      </c>
      <c r="E981" s="28">
        <v>9000</v>
      </c>
      <c r="F981" s="28">
        <v>0</v>
      </c>
      <c r="G981" s="28">
        <v>0</v>
      </c>
      <c r="H981" s="28">
        <v>-9000</v>
      </c>
      <c r="I981" s="28">
        <v>0</v>
      </c>
      <c r="J981" s="25"/>
    </row>
    <row r="982" spans="1:10" s="16" customFormat="1" x14ac:dyDescent="0.2">
      <c r="A982" s="26" t="s">
        <v>1601</v>
      </c>
      <c r="B982" s="30" t="s">
        <v>1602</v>
      </c>
      <c r="C982" s="28">
        <v>0</v>
      </c>
      <c r="D982" s="28">
        <v>9000</v>
      </c>
      <c r="E982" s="28">
        <v>9000</v>
      </c>
      <c r="F982" s="28">
        <v>0</v>
      </c>
      <c r="G982" s="28">
        <v>0</v>
      </c>
      <c r="H982" s="28">
        <v>-9000</v>
      </c>
      <c r="I982" s="28">
        <v>0</v>
      </c>
      <c r="J982" s="25"/>
    </row>
    <row r="983" spans="1:10" s="16" customFormat="1" x14ac:dyDescent="0.2">
      <c r="A983" s="26" t="s">
        <v>2400</v>
      </c>
      <c r="B983" s="30" t="s">
        <v>2401</v>
      </c>
      <c r="C983" s="28">
        <v>0</v>
      </c>
      <c r="D983" s="28">
        <v>0</v>
      </c>
      <c r="E983" s="28">
        <v>0</v>
      </c>
      <c r="F983" s="28">
        <v>32227</v>
      </c>
      <c r="G983" s="28">
        <v>0</v>
      </c>
      <c r="H983" s="28">
        <v>0</v>
      </c>
      <c r="I983" s="28">
        <v>0</v>
      </c>
      <c r="J983" s="25"/>
    </row>
    <row r="984" spans="1:10" s="16" customFormat="1" ht="12" x14ac:dyDescent="0.2">
      <c r="A984" s="25"/>
      <c r="B984" s="25"/>
      <c r="C984" s="25"/>
      <c r="D984" s="25"/>
      <c r="E984" s="25"/>
      <c r="F984" s="25"/>
      <c r="G984" s="25"/>
      <c r="H984" s="25"/>
      <c r="I984" s="25"/>
      <c r="J984" s="25"/>
    </row>
    <row r="985" spans="1:10" s="16" customFormat="1" ht="12.75" customHeight="1" x14ac:dyDescent="0.2">
      <c r="A985" s="74" t="s">
        <v>3044</v>
      </c>
      <c r="B985" s="74"/>
      <c r="C985" s="74"/>
      <c r="D985" s="74"/>
      <c r="E985" s="74"/>
      <c r="F985" s="74"/>
      <c r="G985" s="74"/>
      <c r="H985" s="74"/>
      <c r="I985" s="74"/>
      <c r="J985" s="74"/>
    </row>
    <row r="986" spans="1:10" s="16" customFormat="1" x14ac:dyDescent="0.2">
      <c r="A986" s="22" t="s">
        <v>2668</v>
      </c>
      <c r="B986" s="25"/>
      <c r="C986" s="25"/>
      <c r="D986" s="25"/>
      <c r="E986" s="25"/>
      <c r="F986" s="25"/>
      <c r="G986" s="25"/>
      <c r="H986" s="25"/>
      <c r="I986" s="25"/>
      <c r="J986" s="25"/>
    </row>
    <row r="987" spans="1:10" s="16" customFormat="1" ht="12" x14ac:dyDescent="0.2">
      <c r="A987" s="25"/>
      <c r="B987" s="25"/>
      <c r="C987" s="25"/>
      <c r="D987" s="25"/>
      <c r="E987" s="25"/>
      <c r="F987" s="25"/>
      <c r="G987" s="25"/>
      <c r="H987" s="25"/>
      <c r="I987" s="25"/>
      <c r="J987" s="25"/>
    </row>
    <row r="988" spans="1:10" s="16" customFormat="1" x14ac:dyDescent="0.2">
      <c r="A988" s="22" t="s">
        <v>16</v>
      </c>
      <c r="B988" s="29" t="s">
        <v>2421</v>
      </c>
      <c r="C988" s="24">
        <v>0</v>
      </c>
      <c r="D988" s="24">
        <v>40928</v>
      </c>
      <c r="E988" s="24">
        <v>40928</v>
      </c>
      <c r="F988" s="24">
        <v>8701</v>
      </c>
      <c r="G988" s="24">
        <v>8701</v>
      </c>
      <c r="H988" s="24">
        <v>-32227</v>
      </c>
      <c r="I988" s="24">
        <v>0</v>
      </c>
      <c r="J988" s="25"/>
    </row>
    <row r="989" spans="1:10" s="16" customFormat="1" x14ac:dyDescent="0.2">
      <c r="A989" s="26" t="s">
        <v>958</v>
      </c>
      <c r="B989" s="30" t="s">
        <v>959</v>
      </c>
      <c r="C989" s="28">
        <v>0</v>
      </c>
      <c r="D989" s="28">
        <v>40928</v>
      </c>
      <c r="E989" s="28">
        <v>40928</v>
      </c>
      <c r="F989" s="28">
        <v>8701</v>
      </c>
      <c r="G989" s="28">
        <v>0</v>
      </c>
      <c r="H989" s="28">
        <v>-32227</v>
      </c>
      <c r="I989" s="28">
        <v>0</v>
      </c>
      <c r="J989" s="25"/>
    </row>
    <row r="990" spans="1:10" s="16" customFormat="1" x14ac:dyDescent="0.2">
      <c r="A990" s="26" t="s">
        <v>960</v>
      </c>
      <c r="B990" s="30" t="s">
        <v>959</v>
      </c>
      <c r="C990" s="28">
        <v>0</v>
      </c>
      <c r="D990" s="28">
        <v>40928</v>
      </c>
      <c r="E990" s="28">
        <v>40928</v>
      </c>
      <c r="F990" s="28">
        <v>8701</v>
      </c>
      <c r="G990" s="28">
        <v>0</v>
      </c>
      <c r="H990" s="28">
        <v>-32227</v>
      </c>
      <c r="I990" s="28">
        <v>0</v>
      </c>
      <c r="J990" s="25"/>
    </row>
    <row r="991" spans="1:10" s="16" customFormat="1" x14ac:dyDescent="0.2">
      <c r="A991" s="26" t="s">
        <v>961</v>
      </c>
      <c r="B991" s="30" t="s">
        <v>962</v>
      </c>
      <c r="C991" s="28">
        <v>0</v>
      </c>
      <c r="D991" s="28">
        <v>40928</v>
      </c>
      <c r="E991" s="28">
        <v>40928</v>
      </c>
      <c r="F991" s="28">
        <v>8701</v>
      </c>
      <c r="G991" s="28">
        <v>0</v>
      </c>
      <c r="H991" s="28">
        <v>-32227</v>
      </c>
      <c r="I991" s="28">
        <v>0</v>
      </c>
      <c r="J991" s="25"/>
    </row>
    <row r="992" spans="1:10" s="16" customFormat="1" x14ac:dyDescent="0.2">
      <c r="A992" s="22" t="s">
        <v>979</v>
      </c>
      <c r="B992" s="29" t="s">
        <v>980</v>
      </c>
      <c r="C992" s="24">
        <v>0</v>
      </c>
      <c r="D992" s="24">
        <v>40928</v>
      </c>
      <c r="E992" s="24">
        <v>40928</v>
      </c>
      <c r="F992" s="24">
        <v>8701</v>
      </c>
      <c r="G992" s="24">
        <v>8701</v>
      </c>
      <c r="H992" s="24">
        <v>-32227</v>
      </c>
      <c r="I992" s="24">
        <v>0</v>
      </c>
      <c r="J992" s="25"/>
    </row>
    <row r="993" spans="1:10" s="16" customFormat="1" x14ac:dyDescent="0.2">
      <c r="A993" s="26" t="s">
        <v>981</v>
      </c>
      <c r="B993" s="30" t="s">
        <v>982</v>
      </c>
      <c r="C993" s="28">
        <v>0</v>
      </c>
      <c r="D993" s="28">
        <v>31928</v>
      </c>
      <c r="E993" s="28">
        <v>31928</v>
      </c>
      <c r="F993" s="28">
        <v>8701</v>
      </c>
      <c r="G993" s="28">
        <v>0</v>
      </c>
      <c r="H993" s="28">
        <v>-23227</v>
      </c>
      <c r="I993" s="28">
        <v>0</v>
      </c>
      <c r="J993" s="25"/>
    </row>
    <row r="994" spans="1:10" s="16" customFormat="1" x14ac:dyDescent="0.2">
      <c r="A994" s="26" t="s">
        <v>983</v>
      </c>
      <c r="B994" s="30" t="s">
        <v>984</v>
      </c>
      <c r="C994" s="28">
        <v>0</v>
      </c>
      <c r="D994" s="28">
        <v>31928</v>
      </c>
      <c r="E994" s="28">
        <v>31928</v>
      </c>
      <c r="F994" s="28">
        <v>8701</v>
      </c>
      <c r="G994" s="28">
        <v>0</v>
      </c>
      <c r="H994" s="28">
        <v>-23227</v>
      </c>
      <c r="I994" s="28">
        <v>0</v>
      </c>
      <c r="J994" s="25"/>
    </row>
    <row r="995" spans="1:10" s="16" customFormat="1" x14ac:dyDescent="0.2">
      <c r="A995" s="26" t="s">
        <v>985</v>
      </c>
      <c r="B995" s="30" t="s">
        <v>986</v>
      </c>
      <c r="C995" s="28">
        <v>0</v>
      </c>
      <c r="D995" s="28">
        <v>13628</v>
      </c>
      <c r="E995" s="28">
        <v>13628</v>
      </c>
      <c r="F995" s="28">
        <v>8701</v>
      </c>
      <c r="G995" s="28">
        <v>0</v>
      </c>
      <c r="H995" s="28">
        <v>-4927</v>
      </c>
      <c r="I995" s="28">
        <v>0</v>
      </c>
      <c r="J995" s="25"/>
    </row>
    <row r="996" spans="1:10" s="16" customFormat="1" x14ac:dyDescent="0.2">
      <c r="A996" s="26" t="s">
        <v>1053</v>
      </c>
      <c r="B996" s="30" t="s">
        <v>1054</v>
      </c>
      <c r="C996" s="28">
        <v>0</v>
      </c>
      <c r="D996" s="28">
        <v>18300</v>
      </c>
      <c r="E996" s="28">
        <v>18300</v>
      </c>
      <c r="F996" s="28">
        <v>0</v>
      </c>
      <c r="G996" s="28">
        <v>0</v>
      </c>
      <c r="H996" s="28">
        <v>-18300</v>
      </c>
      <c r="I996" s="28">
        <v>0</v>
      </c>
      <c r="J996" s="25"/>
    </row>
    <row r="997" spans="1:10" s="16" customFormat="1" x14ac:dyDescent="0.2">
      <c r="A997" s="26" t="s">
        <v>1599</v>
      </c>
      <c r="B997" s="30" t="s">
        <v>1600</v>
      </c>
      <c r="C997" s="28">
        <v>0</v>
      </c>
      <c r="D997" s="28">
        <v>9000</v>
      </c>
      <c r="E997" s="28">
        <v>9000</v>
      </c>
      <c r="F997" s="28">
        <v>0</v>
      </c>
      <c r="G997" s="28">
        <v>0</v>
      </c>
      <c r="H997" s="28">
        <v>-9000</v>
      </c>
      <c r="I997" s="28">
        <v>0</v>
      </c>
      <c r="J997" s="25"/>
    </row>
    <row r="998" spans="1:10" s="16" customFormat="1" x14ac:dyDescent="0.2">
      <c r="A998" s="26" t="s">
        <v>1601</v>
      </c>
      <c r="B998" s="30" t="s">
        <v>1602</v>
      </c>
      <c r="C998" s="28">
        <v>0</v>
      </c>
      <c r="D998" s="28">
        <v>9000</v>
      </c>
      <c r="E998" s="28">
        <v>9000</v>
      </c>
      <c r="F998" s="28">
        <v>0</v>
      </c>
      <c r="G998" s="28">
        <v>0</v>
      </c>
      <c r="H998" s="28">
        <v>-9000</v>
      </c>
      <c r="I998" s="28">
        <v>0</v>
      </c>
      <c r="J998" s="25"/>
    </row>
    <row r="999" spans="1:10" s="16" customFormat="1" x14ac:dyDescent="0.2">
      <c r="A999" s="26" t="s">
        <v>2400</v>
      </c>
      <c r="B999" s="30" t="s">
        <v>2401</v>
      </c>
      <c r="C999" s="28">
        <v>0</v>
      </c>
      <c r="D999" s="28">
        <v>0</v>
      </c>
      <c r="E999" s="28">
        <v>0</v>
      </c>
      <c r="F999" s="28">
        <v>32227</v>
      </c>
      <c r="G999" s="28">
        <v>0</v>
      </c>
      <c r="H999" s="28">
        <v>0</v>
      </c>
      <c r="I999" s="28">
        <v>0</v>
      </c>
      <c r="J999" s="25"/>
    </row>
    <row r="1000" spans="1:10" s="16" customFormat="1" ht="12" x14ac:dyDescent="0.2">
      <c r="A1000" s="25"/>
      <c r="B1000" s="25"/>
      <c r="C1000" s="25"/>
      <c r="D1000" s="25"/>
      <c r="E1000" s="25"/>
      <c r="F1000" s="25"/>
      <c r="G1000" s="25"/>
      <c r="H1000" s="25"/>
      <c r="I1000" s="25"/>
      <c r="J1000" s="25"/>
    </row>
    <row r="1001" spans="1:10" s="16" customFormat="1" ht="12.75" customHeight="1" x14ac:dyDescent="0.2">
      <c r="A1001" s="74" t="s">
        <v>2471</v>
      </c>
      <c r="B1001" s="74"/>
      <c r="C1001" s="74"/>
      <c r="D1001" s="74"/>
      <c r="E1001" s="74"/>
      <c r="F1001" s="74"/>
      <c r="G1001" s="74"/>
      <c r="H1001" s="74"/>
      <c r="I1001" s="74"/>
      <c r="J1001" s="74"/>
    </row>
    <row r="1002" spans="1:10" s="16" customFormat="1" x14ac:dyDescent="0.2">
      <c r="A1002" s="22" t="s">
        <v>2668</v>
      </c>
      <c r="B1002" s="25"/>
      <c r="C1002" s="25"/>
      <c r="D1002" s="25"/>
      <c r="E1002" s="25"/>
      <c r="F1002" s="25"/>
      <c r="G1002" s="25"/>
      <c r="H1002" s="25"/>
      <c r="I1002" s="25"/>
      <c r="J1002" s="25"/>
    </row>
    <row r="1003" spans="1:10" s="16" customFormat="1" ht="12" x14ac:dyDescent="0.2">
      <c r="A1003" s="25"/>
      <c r="B1003" s="25"/>
      <c r="C1003" s="25"/>
      <c r="D1003" s="25"/>
      <c r="E1003" s="25"/>
      <c r="F1003" s="25"/>
      <c r="G1003" s="25"/>
      <c r="H1003" s="25"/>
      <c r="I1003" s="25"/>
      <c r="J1003" s="25"/>
    </row>
    <row r="1004" spans="1:10" s="16" customFormat="1" x14ac:dyDescent="0.2">
      <c r="A1004" s="22" t="s">
        <v>16</v>
      </c>
      <c r="B1004" s="29" t="s">
        <v>2421</v>
      </c>
      <c r="C1004" s="24">
        <v>1518496</v>
      </c>
      <c r="D1004" s="24">
        <v>2021602</v>
      </c>
      <c r="E1004" s="24">
        <v>503106</v>
      </c>
      <c r="F1004" s="24">
        <v>1373053</v>
      </c>
      <c r="G1004" s="24">
        <v>-145443</v>
      </c>
      <c r="H1004" s="24">
        <v>-648549</v>
      </c>
      <c r="I1004" s="24">
        <v>5840897</v>
      </c>
      <c r="J1004" s="25"/>
    </row>
    <row r="1005" spans="1:10" s="16" customFormat="1" x14ac:dyDescent="0.2">
      <c r="A1005" s="26" t="s">
        <v>741</v>
      </c>
      <c r="B1005" s="30" t="s">
        <v>742</v>
      </c>
      <c r="C1005" s="28">
        <v>1405746</v>
      </c>
      <c r="D1005" s="28">
        <v>1783851</v>
      </c>
      <c r="E1005" s="28">
        <v>378105</v>
      </c>
      <c r="F1005" s="28">
        <v>1135303</v>
      </c>
      <c r="G1005" s="28">
        <v>-270443</v>
      </c>
      <c r="H1005" s="28">
        <v>-648548</v>
      </c>
      <c r="I1005" s="28">
        <v>3714398</v>
      </c>
      <c r="J1005" s="25"/>
    </row>
    <row r="1006" spans="1:10" s="16" customFormat="1" x14ac:dyDescent="0.2">
      <c r="A1006" s="26" t="s">
        <v>786</v>
      </c>
      <c r="B1006" s="30" t="s">
        <v>787</v>
      </c>
      <c r="C1006" s="28">
        <v>1405746</v>
      </c>
      <c r="D1006" s="28">
        <v>1783851</v>
      </c>
      <c r="E1006" s="28">
        <v>378105</v>
      </c>
      <c r="F1006" s="28">
        <v>1135303</v>
      </c>
      <c r="G1006" s="28">
        <v>-270443</v>
      </c>
      <c r="H1006" s="28">
        <v>-648548</v>
      </c>
      <c r="I1006" s="28">
        <v>3714398</v>
      </c>
      <c r="J1006" s="25"/>
    </row>
    <row r="1007" spans="1:10" s="16" customFormat="1" x14ac:dyDescent="0.2">
      <c r="A1007" s="26" t="s">
        <v>788</v>
      </c>
      <c r="B1007" s="30" t="s">
        <v>789</v>
      </c>
      <c r="C1007" s="28">
        <v>1405746</v>
      </c>
      <c r="D1007" s="28">
        <v>1783851</v>
      </c>
      <c r="E1007" s="28">
        <v>378105</v>
      </c>
      <c r="F1007" s="28">
        <v>1135303</v>
      </c>
      <c r="G1007" s="28">
        <v>-270443</v>
      </c>
      <c r="H1007" s="28">
        <v>-648548</v>
      </c>
      <c r="I1007" s="28">
        <v>2562878</v>
      </c>
      <c r="J1007" s="25"/>
    </row>
    <row r="1008" spans="1:10" s="16" customFormat="1" x14ac:dyDescent="0.2">
      <c r="A1008" s="26" t="s">
        <v>806</v>
      </c>
      <c r="B1008" s="30" t="s">
        <v>807</v>
      </c>
      <c r="C1008" s="28">
        <v>0</v>
      </c>
      <c r="D1008" s="28">
        <v>0</v>
      </c>
      <c r="E1008" s="28">
        <v>0</v>
      </c>
      <c r="F1008" s="28">
        <v>0</v>
      </c>
      <c r="G1008" s="28">
        <v>0</v>
      </c>
      <c r="H1008" s="28">
        <v>0</v>
      </c>
      <c r="I1008" s="28">
        <v>1151520</v>
      </c>
      <c r="J1008" s="25"/>
    </row>
    <row r="1009" spans="1:10" s="16" customFormat="1" x14ac:dyDescent="0.2">
      <c r="A1009" s="26" t="s">
        <v>958</v>
      </c>
      <c r="B1009" s="30" t="s">
        <v>959</v>
      </c>
      <c r="C1009" s="28">
        <v>112750</v>
      </c>
      <c r="D1009" s="28">
        <v>237751</v>
      </c>
      <c r="E1009" s="28">
        <v>125001</v>
      </c>
      <c r="F1009" s="28">
        <v>237750</v>
      </c>
      <c r="G1009" s="28">
        <v>125000</v>
      </c>
      <c r="H1009" s="28">
        <v>-1</v>
      </c>
      <c r="I1009" s="28">
        <v>2126499</v>
      </c>
      <c r="J1009" s="25"/>
    </row>
    <row r="1010" spans="1:10" s="16" customFormat="1" x14ac:dyDescent="0.2">
      <c r="A1010" s="26" t="s">
        <v>960</v>
      </c>
      <c r="B1010" s="30" t="s">
        <v>959</v>
      </c>
      <c r="C1010" s="28">
        <v>112750</v>
      </c>
      <c r="D1010" s="28">
        <v>237751</v>
      </c>
      <c r="E1010" s="28">
        <v>125001</v>
      </c>
      <c r="F1010" s="28">
        <v>237750</v>
      </c>
      <c r="G1010" s="28">
        <v>125000</v>
      </c>
      <c r="H1010" s="28">
        <v>-1</v>
      </c>
      <c r="I1010" s="28">
        <v>2126499</v>
      </c>
      <c r="J1010" s="25"/>
    </row>
    <row r="1011" spans="1:10" s="16" customFormat="1" ht="12.75" customHeight="1" x14ac:dyDescent="0.2">
      <c r="A1011" s="26" t="s">
        <v>961</v>
      </c>
      <c r="B1011" s="30" t="s">
        <v>962</v>
      </c>
      <c r="C1011" s="28">
        <v>112750</v>
      </c>
      <c r="D1011" s="28">
        <v>237751</v>
      </c>
      <c r="E1011" s="28">
        <v>125001</v>
      </c>
      <c r="F1011" s="28">
        <v>237750</v>
      </c>
      <c r="G1011" s="28">
        <v>125000</v>
      </c>
      <c r="H1011" s="28">
        <v>-1</v>
      </c>
      <c r="I1011" s="28">
        <v>2126499</v>
      </c>
      <c r="J1011" s="25"/>
    </row>
    <row r="1012" spans="1:10" s="16" customFormat="1" x14ac:dyDescent="0.2">
      <c r="A1012" s="22" t="s">
        <v>979</v>
      </c>
      <c r="B1012" s="29" t="s">
        <v>980</v>
      </c>
      <c r="C1012" s="24">
        <v>1518496</v>
      </c>
      <c r="D1012" s="24">
        <v>2573142</v>
      </c>
      <c r="E1012" s="24">
        <v>1054646</v>
      </c>
      <c r="F1012" s="24">
        <v>1372661</v>
      </c>
      <c r="G1012" s="24">
        <v>-145835</v>
      </c>
      <c r="H1012" s="24">
        <v>-1200481</v>
      </c>
      <c r="I1012" s="24">
        <v>6114849</v>
      </c>
      <c r="J1012" s="25"/>
    </row>
    <row r="1013" spans="1:10" s="16" customFormat="1" x14ac:dyDescent="0.2">
      <c r="A1013" s="26" t="s">
        <v>981</v>
      </c>
      <c r="B1013" s="30" t="s">
        <v>982</v>
      </c>
      <c r="C1013" s="28">
        <v>1036505</v>
      </c>
      <c r="D1013" s="28">
        <v>1429188</v>
      </c>
      <c r="E1013" s="28">
        <v>392683</v>
      </c>
      <c r="F1013" s="28">
        <v>913591</v>
      </c>
      <c r="G1013" s="28">
        <v>-122914</v>
      </c>
      <c r="H1013" s="28">
        <v>-515597</v>
      </c>
      <c r="I1013" s="28">
        <v>3260041</v>
      </c>
      <c r="J1013" s="25"/>
    </row>
    <row r="1014" spans="1:10" s="16" customFormat="1" x14ac:dyDescent="0.2">
      <c r="A1014" s="26" t="s">
        <v>983</v>
      </c>
      <c r="B1014" s="30" t="s">
        <v>984</v>
      </c>
      <c r="C1014" s="28">
        <v>469729</v>
      </c>
      <c r="D1014" s="28">
        <v>520380</v>
      </c>
      <c r="E1014" s="28">
        <v>50651</v>
      </c>
      <c r="F1014" s="28">
        <v>243873</v>
      </c>
      <c r="G1014" s="28">
        <v>-225856</v>
      </c>
      <c r="H1014" s="28">
        <v>-276507</v>
      </c>
      <c r="I1014" s="28">
        <v>370836</v>
      </c>
      <c r="J1014" s="25"/>
    </row>
    <row r="1015" spans="1:10" s="16" customFormat="1" x14ac:dyDescent="0.2">
      <c r="A1015" s="26" t="s">
        <v>985</v>
      </c>
      <c r="B1015" s="30" t="s">
        <v>986</v>
      </c>
      <c r="C1015" s="28">
        <v>69671</v>
      </c>
      <c r="D1015" s="28">
        <v>68713</v>
      </c>
      <c r="E1015" s="28">
        <v>-958</v>
      </c>
      <c r="F1015" s="28">
        <v>28988</v>
      </c>
      <c r="G1015" s="28">
        <v>-40683</v>
      </c>
      <c r="H1015" s="28">
        <v>-39725</v>
      </c>
      <c r="I1015" s="28">
        <v>28176</v>
      </c>
      <c r="J1015" s="25"/>
    </row>
    <row r="1016" spans="1:10" s="16" customFormat="1" x14ac:dyDescent="0.2">
      <c r="A1016" s="26" t="s">
        <v>1053</v>
      </c>
      <c r="B1016" s="30" t="s">
        <v>1054</v>
      </c>
      <c r="C1016" s="28">
        <v>400058</v>
      </c>
      <c r="D1016" s="28">
        <v>451667</v>
      </c>
      <c r="E1016" s="28">
        <v>51609</v>
      </c>
      <c r="F1016" s="28">
        <v>214885</v>
      </c>
      <c r="G1016" s="28">
        <v>-185173</v>
      </c>
      <c r="H1016" s="28">
        <v>-236782</v>
      </c>
      <c r="I1016" s="28">
        <v>342660</v>
      </c>
      <c r="J1016" s="25"/>
    </row>
    <row r="1017" spans="1:10" s="16" customFormat="1" ht="25.5" x14ac:dyDescent="0.2">
      <c r="A1017" s="26" t="s">
        <v>1475</v>
      </c>
      <c r="B1017" s="30" t="s">
        <v>1476</v>
      </c>
      <c r="C1017" s="28">
        <v>566776</v>
      </c>
      <c r="D1017" s="28">
        <v>908808</v>
      </c>
      <c r="E1017" s="28">
        <v>342032</v>
      </c>
      <c r="F1017" s="28">
        <v>669718</v>
      </c>
      <c r="G1017" s="28">
        <v>102942</v>
      </c>
      <c r="H1017" s="28">
        <v>-239090</v>
      </c>
      <c r="I1017" s="28">
        <v>2889205</v>
      </c>
      <c r="J1017" s="25"/>
    </row>
    <row r="1018" spans="1:10" s="16" customFormat="1" ht="25.5" x14ac:dyDescent="0.2">
      <c r="A1018" s="26" t="s">
        <v>1477</v>
      </c>
      <c r="B1018" s="30" t="s">
        <v>1478</v>
      </c>
      <c r="C1018" s="28">
        <v>566776</v>
      </c>
      <c r="D1018" s="28">
        <v>908808</v>
      </c>
      <c r="E1018" s="28">
        <v>342032</v>
      </c>
      <c r="F1018" s="28">
        <v>669718</v>
      </c>
      <c r="G1018" s="28">
        <v>102942</v>
      </c>
      <c r="H1018" s="28">
        <v>-239090</v>
      </c>
      <c r="I1018" s="28">
        <v>1737685</v>
      </c>
      <c r="J1018" s="25"/>
    </row>
    <row r="1019" spans="1:10" s="16" customFormat="1" x14ac:dyDescent="0.2">
      <c r="A1019" s="26" t="s">
        <v>1479</v>
      </c>
      <c r="B1019" s="30" t="s">
        <v>1480</v>
      </c>
      <c r="C1019" s="28">
        <v>0</v>
      </c>
      <c r="D1019" s="28">
        <v>0</v>
      </c>
      <c r="E1019" s="28">
        <v>0</v>
      </c>
      <c r="F1019" s="28">
        <v>0</v>
      </c>
      <c r="G1019" s="28">
        <v>0</v>
      </c>
      <c r="H1019" s="28">
        <v>0</v>
      </c>
      <c r="I1019" s="28">
        <v>97293</v>
      </c>
      <c r="J1019" s="25"/>
    </row>
    <row r="1020" spans="1:10" s="16" customFormat="1" x14ac:dyDescent="0.2">
      <c r="A1020" s="26" t="s">
        <v>1499</v>
      </c>
      <c r="B1020" s="30" t="s">
        <v>1500</v>
      </c>
      <c r="C1020" s="28">
        <v>566776</v>
      </c>
      <c r="D1020" s="28">
        <v>908808</v>
      </c>
      <c r="E1020" s="28">
        <v>342032</v>
      </c>
      <c r="F1020" s="28">
        <v>669718</v>
      </c>
      <c r="G1020" s="28">
        <v>102942</v>
      </c>
      <c r="H1020" s="28">
        <v>-239090</v>
      </c>
      <c r="I1020" s="28">
        <v>1640392</v>
      </c>
      <c r="J1020" s="25"/>
    </row>
    <row r="1021" spans="1:10" s="16" customFormat="1" ht="25.5" x14ac:dyDescent="0.2">
      <c r="A1021" s="26" t="s">
        <v>1513</v>
      </c>
      <c r="B1021" s="30" t="s">
        <v>1514</v>
      </c>
      <c r="C1021" s="28">
        <v>0</v>
      </c>
      <c r="D1021" s="28">
        <v>0</v>
      </c>
      <c r="E1021" s="28">
        <v>0</v>
      </c>
      <c r="F1021" s="28">
        <v>0</v>
      </c>
      <c r="G1021" s="28">
        <v>0</v>
      </c>
      <c r="H1021" s="28">
        <v>0</v>
      </c>
      <c r="I1021" s="28">
        <v>1151520</v>
      </c>
      <c r="J1021" s="25"/>
    </row>
    <row r="1022" spans="1:10" s="16" customFormat="1" x14ac:dyDescent="0.2">
      <c r="A1022" s="26" t="s">
        <v>1575</v>
      </c>
      <c r="B1022" s="30" t="s">
        <v>1576</v>
      </c>
      <c r="C1022" s="28">
        <v>0</v>
      </c>
      <c r="D1022" s="28">
        <v>0</v>
      </c>
      <c r="E1022" s="28">
        <v>0</v>
      </c>
      <c r="F1022" s="28">
        <v>0</v>
      </c>
      <c r="G1022" s="28">
        <v>0</v>
      </c>
      <c r="H1022" s="28">
        <v>0</v>
      </c>
      <c r="I1022" s="28">
        <v>1151520</v>
      </c>
      <c r="J1022" s="25"/>
    </row>
    <row r="1023" spans="1:10" s="16" customFormat="1" x14ac:dyDescent="0.2">
      <c r="A1023" s="26" t="s">
        <v>1599</v>
      </c>
      <c r="B1023" s="30" t="s">
        <v>1600</v>
      </c>
      <c r="C1023" s="28">
        <v>481991</v>
      </c>
      <c r="D1023" s="28">
        <v>1143954</v>
      </c>
      <c r="E1023" s="28">
        <v>661963</v>
      </c>
      <c r="F1023" s="28">
        <v>459070</v>
      </c>
      <c r="G1023" s="28">
        <v>-22921</v>
      </c>
      <c r="H1023" s="28">
        <v>-684884</v>
      </c>
      <c r="I1023" s="28">
        <v>2854808</v>
      </c>
      <c r="J1023" s="25"/>
    </row>
    <row r="1024" spans="1:10" s="16" customFormat="1" x14ac:dyDescent="0.2">
      <c r="A1024" s="26" t="s">
        <v>1601</v>
      </c>
      <c r="B1024" s="30" t="s">
        <v>1602</v>
      </c>
      <c r="C1024" s="28">
        <v>481991</v>
      </c>
      <c r="D1024" s="28">
        <v>1143954</v>
      </c>
      <c r="E1024" s="28">
        <v>661963</v>
      </c>
      <c r="F1024" s="28">
        <v>459070</v>
      </c>
      <c r="G1024" s="28">
        <v>-22921</v>
      </c>
      <c r="H1024" s="28">
        <v>-684884</v>
      </c>
      <c r="I1024" s="28">
        <v>2854808</v>
      </c>
      <c r="J1024" s="25"/>
    </row>
    <row r="1025" spans="1:10" s="16" customFormat="1" x14ac:dyDescent="0.2">
      <c r="A1025" s="22" t="s">
        <v>1749</v>
      </c>
      <c r="B1025" s="29" t="s">
        <v>2422</v>
      </c>
      <c r="C1025" s="24">
        <v>0</v>
      </c>
      <c r="D1025" s="24">
        <v>-551540</v>
      </c>
      <c r="E1025" s="24">
        <v>-551540</v>
      </c>
      <c r="F1025" s="24">
        <v>392</v>
      </c>
      <c r="G1025" s="24">
        <v>392</v>
      </c>
      <c r="H1025" s="24">
        <v>551932</v>
      </c>
      <c r="I1025" s="24">
        <v>-273952</v>
      </c>
      <c r="J1025" s="25"/>
    </row>
    <row r="1026" spans="1:10" s="16" customFormat="1" x14ac:dyDescent="0.2">
      <c r="A1026" s="22" t="s">
        <v>1750</v>
      </c>
      <c r="B1026" s="29" t="s">
        <v>2423</v>
      </c>
      <c r="C1026" s="24">
        <v>0</v>
      </c>
      <c r="D1026" s="24">
        <v>551540</v>
      </c>
      <c r="E1026" s="24">
        <v>551540</v>
      </c>
      <c r="F1026" s="24">
        <v>-392</v>
      </c>
      <c r="G1026" s="24">
        <v>-392</v>
      </c>
      <c r="H1026" s="24">
        <v>-551932</v>
      </c>
      <c r="I1026" s="24">
        <v>273952</v>
      </c>
      <c r="J1026" s="25"/>
    </row>
    <row r="1027" spans="1:10" s="16" customFormat="1" x14ac:dyDescent="0.2">
      <c r="A1027" s="26" t="s">
        <v>1752</v>
      </c>
      <c r="B1027" s="30" t="s">
        <v>1753</v>
      </c>
      <c r="C1027" s="28">
        <v>0</v>
      </c>
      <c r="D1027" s="28">
        <v>551540</v>
      </c>
      <c r="E1027" s="28">
        <v>551540</v>
      </c>
      <c r="F1027" s="28">
        <v>-392</v>
      </c>
      <c r="G1027" s="28">
        <v>0</v>
      </c>
      <c r="H1027" s="28">
        <v>-551932</v>
      </c>
      <c r="I1027" s="28">
        <v>273952</v>
      </c>
      <c r="J1027" s="25"/>
    </row>
    <row r="1028" spans="1:10" s="16" customFormat="1" x14ac:dyDescent="0.2">
      <c r="A1028" s="26" t="s">
        <v>1754</v>
      </c>
      <c r="B1028" s="30" t="s">
        <v>1755</v>
      </c>
      <c r="C1028" s="28">
        <v>0</v>
      </c>
      <c r="D1028" s="28">
        <v>551540</v>
      </c>
      <c r="E1028" s="28">
        <v>551540</v>
      </c>
      <c r="F1028" s="28">
        <v>0</v>
      </c>
      <c r="G1028" s="28">
        <v>0</v>
      </c>
      <c r="H1028" s="28">
        <v>-551540</v>
      </c>
      <c r="I1028" s="28">
        <v>0</v>
      </c>
      <c r="J1028" s="25"/>
    </row>
    <row r="1029" spans="1:10" s="16" customFormat="1" ht="12.75" customHeight="1" x14ac:dyDescent="0.2">
      <c r="A1029" s="26" t="s">
        <v>1790</v>
      </c>
      <c r="B1029" s="30" t="s">
        <v>1791</v>
      </c>
      <c r="C1029" s="28">
        <v>0</v>
      </c>
      <c r="D1029" s="28">
        <v>0</v>
      </c>
      <c r="E1029" s="28">
        <v>0</v>
      </c>
      <c r="F1029" s="28">
        <v>-392</v>
      </c>
      <c r="G1029" s="28">
        <v>0</v>
      </c>
      <c r="H1029" s="28">
        <v>0</v>
      </c>
      <c r="I1029" s="28">
        <v>273952</v>
      </c>
      <c r="J1029" s="25"/>
    </row>
    <row r="1030" spans="1:10" s="16" customFormat="1" ht="25.5" x14ac:dyDescent="0.2">
      <c r="A1030" s="26" t="s">
        <v>1752</v>
      </c>
      <c r="B1030" s="30" t="s">
        <v>2379</v>
      </c>
      <c r="C1030" s="28">
        <v>0</v>
      </c>
      <c r="D1030" s="28">
        <v>0</v>
      </c>
      <c r="E1030" s="28">
        <v>0</v>
      </c>
      <c r="F1030" s="28">
        <v>-392</v>
      </c>
      <c r="G1030" s="28">
        <v>0</v>
      </c>
      <c r="H1030" s="28">
        <v>0</v>
      </c>
      <c r="I1030" s="28">
        <v>273952</v>
      </c>
      <c r="J1030" s="25"/>
    </row>
    <row r="1031" spans="1:10" s="16" customFormat="1" ht="25.5" x14ac:dyDescent="0.2">
      <c r="A1031" s="26" t="s">
        <v>2388</v>
      </c>
      <c r="B1031" s="30" t="s">
        <v>2389</v>
      </c>
      <c r="C1031" s="28">
        <v>0</v>
      </c>
      <c r="D1031" s="28">
        <v>551540</v>
      </c>
      <c r="E1031" s="28">
        <v>551540</v>
      </c>
      <c r="F1031" s="28">
        <v>-392</v>
      </c>
      <c r="G1031" s="28">
        <v>0</v>
      </c>
      <c r="H1031" s="28">
        <v>-551932</v>
      </c>
      <c r="I1031" s="28">
        <v>273952</v>
      </c>
      <c r="J1031" s="25"/>
    </row>
    <row r="1032" spans="1:10" s="16" customFormat="1" x14ac:dyDescent="0.2">
      <c r="A1032" s="26" t="s">
        <v>2400</v>
      </c>
      <c r="B1032" s="30" t="s">
        <v>2401</v>
      </c>
      <c r="C1032" s="28">
        <v>0</v>
      </c>
      <c r="D1032" s="28">
        <v>0</v>
      </c>
      <c r="E1032" s="28">
        <v>0</v>
      </c>
      <c r="F1032" s="28">
        <v>1</v>
      </c>
      <c r="G1032" s="28">
        <v>0</v>
      </c>
      <c r="H1032" s="28">
        <v>0</v>
      </c>
      <c r="I1032" s="28">
        <v>618</v>
      </c>
      <c r="J1032" s="25"/>
    </row>
    <row r="1033" spans="1:10" s="16" customFormat="1" ht="12" x14ac:dyDescent="0.2">
      <c r="A1033" s="25"/>
      <c r="B1033" s="25"/>
      <c r="C1033" s="25"/>
      <c r="D1033" s="25"/>
      <c r="E1033" s="25"/>
      <c r="F1033" s="25"/>
      <c r="G1033" s="25"/>
      <c r="H1033" s="25"/>
      <c r="I1033" s="25"/>
      <c r="J1033" s="25"/>
    </row>
    <row r="1034" spans="1:10" s="16" customFormat="1" ht="12.75" customHeight="1" x14ac:dyDescent="0.2">
      <c r="A1034" s="74" t="s">
        <v>2618</v>
      </c>
      <c r="B1034" s="74"/>
      <c r="C1034" s="74"/>
      <c r="D1034" s="74"/>
      <c r="E1034" s="74"/>
      <c r="F1034" s="74"/>
      <c r="G1034" s="74"/>
      <c r="H1034" s="74"/>
      <c r="I1034" s="74"/>
      <c r="J1034" s="74"/>
    </row>
    <row r="1035" spans="1:10" s="16" customFormat="1" x14ac:dyDescent="0.2">
      <c r="A1035" s="22" t="s">
        <v>2668</v>
      </c>
      <c r="B1035" s="25"/>
      <c r="C1035" s="25"/>
      <c r="D1035" s="25"/>
      <c r="E1035" s="25"/>
      <c r="F1035" s="25"/>
      <c r="G1035" s="25"/>
      <c r="H1035" s="25"/>
      <c r="I1035" s="25"/>
      <c r="J1035" s="25"/>
    </row>
    <row r="1036" spans="1:10" s="16" customFormat="1" ht="12" x14ac:dyDescent="0.2">
      <c r="A1036" s="25"/>
      <c r="B1036" s="25"/>
      <c r="C1036" s="25"/>
      <c r="D1036" s="25"/>
      <c r="E1036" s="25"/>
      <c r="F1036" s="25"/>
      <c r="G1036" s="25"/>
      <c r="H1036" s="25"/>
      <c r="I1036" s="25"/>
      <c r="J1036" s="25"/>
    </row>
    <row r="1037" spans="1:10" s="16" customFormat="1" x14ac:dyDescent="0.2">
      <c r="A1037" s="22" t="s">
        <v>16</v>
      </c>
      <c r="B1037" s="29" t="s">
        <v>2421</v>
      </c>
      <c r="C1037" s="24">
        <v>0</v>
      </c>
      <c r="D1037" s="24">
        <v>0</v>
      </c>
      <c r="E1037" s="24">
        <v>0</v>
      </c>
      <c r="F1037" s="24">
        <v>0</v>
      </c>
      <c r="G1037" s="24">
        <v>0</v>
      </c>
      <c r="H1037" s="24">
        <v>0</v>
      </c>
      <c r="I1037" s="24">
        <v>1151520</v>
      </c>
      <c r="J1037" s="25"/>
    </row>
    <row r="1038" spans="1:10" s="16" customFormat="1" x14ac:dyDescent="0.2">
      <c r="A1038" s="26" t="s">
        <v>741</v>
      </c>
      <c r="B1038" s="30" t="s">
        <v>742</v>
      </c>
      <c r="C1038" s="28">
        <v>0</v>
      </c>
      <c r="D1038" s="28">
        <v>0</v>
      </c>
      <c r="E1038" s="28">
        <v>0</v>
      </c>
      <c r="F1038" s="28">
        <v>0</v>
      </c>
      <c r="G1038" s="28">
        <v>0</v>
      </c>
      <c r="H1038" s="28">
        <v>0</v>
      </c>
      <c r="I1038" s="28">
        <v>1151520</v>
      </c>
      <c r="J1038" s="25"/>
    </row>
    <row r="1039" spans="1:10" s="16" customFormat="1" x14ac:dyDescent="0.2">
      <c r="A1039" s="26" t="s">
        <v>786</v>
      </c>
      <c r="B1039" s="30" t="s">
        <v>787</v>
      </c>
      <c r="C1039" s="28">
        <v>0</v>
      </c>
      <c r="D1039" s="28">
        <v>0</v>
      </c>
      <c r="E1039" s="28">
        <v>0</v>
      </c>
      <c r="F1039" s="28">
        <v>0</v>
      </c>
      <c r="G1039" s="28">
        <v>0</v>
      </c>
      <c r="H1039" s="28">
        <v>0</v>
      </c>
      <c r="I1039" s="28">
        <v>1151520</v>
      </c>
      <c r="J1039" s="25"/>
    </row>
    <row r="1040" spans="1:10" s="16" customFormat="1" x14ac:dyDescent="0.2">
      <c r="A1040" s="26" t="s">
        <v>806</v>
      </c>
      <c r="B1040" s="30" t="s">
        <v>807</v>
      </c>
      <c r="C1040" s="28">
        <v>0</v>
      </c>
      <c r="D1040" s="28">
        <v>0</v>
      </c>
      <c r="E1040" s="28">
        <v>0</v>
      </c>
      <c r="F1040" s="28">
        <v>0</v>
      </c>
      <c r="G1040" s="28">
        <v>0</v>
      </c>
      <c r="H1040" s="28">
        <v>0</v>
      </c>
      <c r="I1040" s="28">
        <v>1151520</v>
      </c>
      <c r="J1040" s="25"/>
    </row>
    <row r="1041" spans="1:10" s="16" customFormat="1" x14ac:dyDescent="0.2">
      <c r="A1041" s="22" t="s">
        <v>979</v>
      </c>
      <c r="B1041" s="29" t="s">
        <v>980</v>
      </c>
      <c r="C1041" s="24">
        <v>0</v>
      </c>
      <c r="D1041" s="24">
        <v>0</v>
      </c>
      <c r="E1041" s="24">
        <v>0</v>
      </c>
      <c r="F1041" s="24">
        <v>0</v>
      </c>
      <c r="G1041" s="24">
        <v>0</v>
      </c>
      <c r="H1041" s="24">
        <v>0</v>
      </c>
      <c r="I1041" s="24">
        <v>1151520</v>
      </c>
      <c r="J1041" s="25"/>
    </row>
    <row r="1042" spans="1:10" s="16" customFormat="1" x14ac:dyDescent="0.2">
      <c r="A1042" s="26" t="s">
        <v>981</v>
      </c>
      <c r="B1042" s="30" t="s">
        <v>982</v>
      </c>
      <c r="C1042" s="28">
        <v>0</v>
      </c>
      <c r="D1042" s="28">
        <v>0</v>
      </c>
      <c r="E1042" s="28">
        <v>0</v>
      </c>
      <c r="F1042" s="28">
        <v>0</v>
      </c>
      <c r="G1042" s="28">
        <v>0</v>
      </c>
      <c r="H1042" s="28">
        <v>0</v>
      </c>
      <c r="I1042" s="28">
        <v>1151520</v>
      </c>
      <c r="J1042" s="25"/>
    </row>
    <row r="1043" spans="1:10" s="16" customFormat="1" ht="25.5" x14ac:dyDescent="0.2">
      <c r="A1043" s="26" t="s">
        <v>1475</v>
      </c>
      <c r="B1043" s="30" t="s">
        <v>1476</v>
      </c>
      <c r="C1043" s="28">
        <v>0</v>
      </c>
      <c r="D1043" s="28">
        <v>0</v>
      </c>
      <c r="E1043" s="28">
        <v>0</v>
      </c>
      <c r="F1043" s="28">
        <v>0</v>
      </c>
      <c r="G1043" s="28">
        <v>0</v>
      </c>
      <c r="H1043" s="28">
        <v>0</v>
      </c>
      <c r="I1043" s="28">
        <v>1151520</v>
      </c>
      <c r="J1043" s="25"/>
    </row>
    <row r="1044" spans="1:10" s="16" customFormat="1" ht="12.75" customHeight="1" x14ac:dyDescent="0.2">
      <c r="A1044" s="26" t="s">
        <v>1513</v>
      </c>
      <c r="B1044" s="30" t="s">
        <v>1514</v>
      </c>
      <c r="C1044" s="28">
        <v>0</v>
      </c>
      <c r="D1044" s="28">
        <v>0</v>
      </c>
      <c r="E1044" s="28">
        <v>0</v>
      </c>
      <c r="F1044" s="28">
        <v>0</v>
      </c>
      <c r="G1044" s="28">
        <v>0</v>
      </c>
      <c r="H1044" s="28">
        <v>0</v>
      </c>
      <c r="I1044" s="28">
        <v>1151520</v>
      </c>
      <c r="J1044" s="25"/>
    </row>
    <row r="1045" spans="1:10" s="16" customFormat="1" x14ac:dyDescent="0.2">
      <c r="A1045" s="26" t="s">
        <v>1575</v>
      </c>
      <c r="B1045" s="30" t="s">
        <v>1576</v>
      </c>
      <c r="C1045" s="28">
        <v>0</v>
      </c>
      <c r="D1045" s="28">
        <v>0</v>
      </c>
      <c r="E1045" s="28">
        <v>0</v>
      </c>
      <c r="F1045" s="28">
        <v>0</v>
      </c>
      <c r="G1045" s="28">
        <v>0</v>
      </c>
      <c r="H1045" s="28">
        <v>0</v>
      </c>
      <c r="I1045" s="28">
        <v>1151520</v>
      </c>
      <c r="J1045" s="25"/>
    </row>
    <row r="1046" spans="1:10" s="16" customFormat="1" ht="12" x14ac:dyDescent="0.2">
      <c r="A1046" s="25"/>
      <c r="B1046" s="25"/>
      <c r="C1046" s="25"/>
      <c r="D1046" s="25"/>
      <c r="E1046" s="25"/>
      <c r="F1046" s="25"/>
      <c r="G1046" s="25"/>
      <c r="H1046" s="25"/>
      <c r="I1046" s="25"/>
      <c r="J1046" s="25"/>
    </row>
    <row r="1047" spans="1:10" s="16" customFormat="1" ht="12.75" customHeight="1" x14ac:dyDescent="0.2">
      <c r="A1047" s="74" t="s">
        <v>2708</v>
      </c>
      <c r="B1047" s="74"/>
      <c r="C1047" s="74"/>
      <c r="D1047" s="74"/>
      <c r="E1047" s="74"/>
      <c r="F1047" s="74"/>
      <c r="G1047" s="74"/>
      <c r="H1047" s="74"/>
      <c r="I1047" s="74"/>
      <c r="J1047" s="74"/>
    </row>
    <row r="1048" spans="1:10" s="16" customFormat="1" x14ac:dyDescent="0.2">
      <c r="A1048" s="22" t="s">
        <v>2668</v>
      </c>
      <c r="B1048" s="25"/>
      <c r="C1048" s="25"/>
      <c r="D1048" s="25"/>
      <c r="E1048" s="25"/>
      <c r="F1048" s="25"/>
      <c r="G1048" s="25"/>
      <c r="H1048" s="25"/>
      <c r="I1048" s="25"/>
      <c r="J1048" s="25"/>
    </row>
    <row r="1049" spans="1:10" s="16" customFormat="1" ht="12" x14ac:dyDescent="0.2">
      <c r="A1049" s="25"/>
      <c r="B1049" s="25"/>
      <c r="C1049" s="25"/>
      <c r="D1049" s="25"/>
      <c r="E1049" s="25"/>
      <c r="F1049" s="25"/>
      <c r="G1049" s="25"/>
      <c r="H1049" s="25"/>
      <c r="I1049" s="25"/>
      <c r="J1049" s="25"/>
    </row>
    <row r="1050" spans="1:10" s="16" customFormat="1" x14ac:dyDescent="0.2">
      <c r="A1050" s="22" t="s">
        <v>16</v>
      </c>
      <c r="B1050" s="29" t="s">
        <v>2421</v>
      </c>
      <c r="C1050" s="24">
        <v>210091</v>
      </c>
      <c r="D1050" s="24">
        <v>210091</v>
      </c>
      <c r="E1050" s="24">
        <v>0</v>
      </c>
      <c r="F1050" s="24">
        <v>152897</v>
      </c>
      <c r="G1050" s="24">
        <v>-57194</v>
      </c>
      <c r="H1050" s="24">
        <v>-57194</v>
      </c>
      <c r="I1050" s="24">
        <v>340726</v>
      </c>
      <c r="J1050" s="25"/>
    </row>
    <row r="1051" spans="1:10" s="16" customFormat="1" x14ac:dyDescent="0.2">
      <c r="A1051" s="26" t="s">
        <v>741</v>
      </c>
      <c r="B1051" s="30" t="s">
        <v>742</v>
      </c>
      <c r="C1051" s="28">
        <v>210091</v>
      </c>
      <c r="D1051" s="28">
        <v>210091</v>
      </c>
      <c r="E1051" s="28">
        <v>0</v>
      </c>
      <c r="F1051" s="28">
        <v>152897</v>
      </c>
      <c r="G1051" s="28">
        <v>-57194</v>
      </c>
      <c r="H1051" s="28">
        <v>-57194</v>
      </c>
      <c r="I1051" s="28">
        <v>340726</v>
      </c>
      <c r="J1051" s="25"/>
    </row>
    <row r="1052" spans="1:10" s="16" customFormat="1" x14ac:dyDescent="0.2">
      <c r="A1052" s="26" t="s">
        <v>786</v>
      </c>
      <c r="B1052" s="30" t="s">
        <v>787</v>
      </c>
      <c r="C1052" s="28">
        <v>210091</v>
      </c>
      <c r="D1052" s="28">
        <v>210091</v>
      </c>
      <c r="E1052" s="28">
        <v>0</v>
      </c>
      <c r="F1052" s="28">
        <v>152897</v>
      </c>
      <c r="G1052" s="28">
        <v>-57194</v>
      </c>
      <c r="H1052" s="28">
        <v>-57194</v>
      </c>
      <c r="I1052" s="28">
        <v>340726</v>
      </c>
      <c r="J1052" s="25"/>
    </row>
    <row r="1053" spans="1:10" s="16" customFormat="1" x14ac:dyDescent="0.2">
      <c r="A1053" s="26" t="s">
        <v>788</v>
      </c>
      <c r="B1053" s="30" t="s">
        <v>789</v>
      </c>
      <c r="C1053" s="28">
        <v>210091</v>
      </c>
      <c r="D1053" s="28">
        <v>210091</v>
      </c>
      <c r="E1053" s="28">
        <v>0</v>
      </c>
      <c r="F1053" s="28">
        <v>152897</v>
      </c>
      <c r="G1053" s="28">
        <v>-57194</v>
      </c>
      <c r="H1053" s="28">
        <v>-57194</v>
      </c>
      <c r="I1053" s="28">
        <v>340726</v>
      </c>
      <c r="J1053" s="25"/>
    </row>
    <row r="1054" spans="1:10" s="16" customFormat="1" x14ac:dyDescent="0.2">
      <c r="A1054" s="22" t="s">
        <v>979</v>
      </c>
      <c r="B1054" s="29" t="s">
        <v>980</v>
      </c>
      <c r="C1054" s="24">
        <v>210091</v>
      </c>
      <c r="D1054" s="24">
        <v>752179</v>
      </c>
      <c r="E1054" s="24">
        <v>542088</v>
      </c>
      <c r="F1054" s="24">
        <v>236254</v>
      </c>
      <c r="G1054" s="24">
        <v>26163</v>
      </c>
      <c r="H1054" s="24">
        <v>-515925</v>
      </c>
      <c r="I1054" s="24">
        <v>507791</v>
      </c>
      <c r="J1054" s="25"/>
    </row>
    <row r="1055" spans="1:10" s="16" customFormat="1" x14ac:dyDescent="0.2">
      <c r="A1055" s="26" t="s">
        <v>981</v>
      </c>
      <c r="B1055" s="30" t="s">
        <v>982</v>
      </c>
      <c r="C1055" s="28">
        <v>60850</v>
      </c>
      <c r="D1055" s="28">
        <v>72950</v>
      </c>
      <c r="E1055" s="28">
        <v>12100</v>
      </c>
      <c r="F1055" s="28">
        <v>21909</v>
      </c>
      <c r="G1055" s="28">
        <v>-38941</v>
      </c>
      <c r="H1055" s="28">
        <v>-51041</v>
      </c>
      <c r="I1055" s="28">
        <v>52614</v>
      </c>
      <c r="J1055" s="25"/>
    </row>
    <row r="1056" spans="1:10" s="16" customFormat="1" x14ac:dyDescent="0.2">
      <c r="A1056" s="26" t="s">
        <v>983</v>
      </c>
      <c r="B1056" s="30" t="s">
        <v>984</v>
      </c>
      <c r="C1056" s="28">
        <v>60850</v>
      </c>
      <c r="D1056" s="28">
        <v>72950</v>
      </c>
      <c r="E1056" s="28">
        <v>12100</v>
      </c>
      <c r="F1056" s="28">
        <v>21909</v>
      </c>
      <c r="G1056" s="28">
        <v>-38941</v>
      </c>
      <c r="H1056" s="28">
        <v>-51041</v>
      </c>
      <c r="I1056" s="28">
        <v>52614</v>
      </c>
      <c r="J1056" s="25"/>
    </row>
    <row r="1057" spans="1:10" s="16" customFormat="1" ht="12.75" customHeight="1" x14ac:dyDescent="0.2">
      <c r="A1057" s="26" t="s">
        <v>1053</v>
      </c>
      <c r="B1057" s="30" t="s">
        <v>1054</v>
      </c>
      <c r="C1057" s="28">
        <v>60850</v>
      </c>
      <c r="D1057" s="28">
        <v>72950</v>
      </c>
      <c r="E1057" s="28">
        <v>12100</v>
      </c>
      <c r="F1057" s="28">
        <v>21909</v>
      </c>
      <c r="G1057" s="28">
        <v>-38941</v>
      </c>
      <c r="H1057" s="28">
        <v>-51041</v>
      </c>
      <c r="I1057" s="28">
        <v>52614</v>
      </c>
      <c r="J1057" s="25"/>
    </row>
    <row r="1058" spans="1:10" s="16" customFormat="1" x14ac:dyDescent="0.2">
      <c r="A1058" s="26" t="s">
        <v>1599</v>
      </c>
      <c r="B1058" s="30" t="s">
        <v>1600</v>
      </c>
      <c r="C1058" s="28">
        <v>149241</v>
      </c>
      <c r="D1058" s="28">
        <v>679229</v>
      </c>
      <c r="E1058" s="28">
        <v>529988</v>
      </c>
      <c r="F1058" s="28">
        <v>214345</v>
      </c>
      <c r="G1058" s="28">
        <v>65104</v>
      </c>
      <c r="H1058" s="28">
        <v>-464884</v>
      </c>
      <c r="I1058" s="28">
        <v>455177</v>
      </c>
      <c r="J1058" s="25"/>
    </row>
    <row r="1059" spans="1:10" s="16" customFormat="1" x14ac:dyDescent="0.2">
      <c r="A1059" s="26" t="s">
        <v>1601</v>
      </c>
      <c r="B1059" s="30" t="s">
        <v>1602</v>
      </c>
      <c r="C1059" s="28">
        <v>149241</v>
      </c>
      <c r="D1059" s="28">
        <v>679229</v>
      </c>
      <c r="E1059" s="28">
        <v>529988</v>
      </c>
      <c r="F1059" s="28">
        <v>214345</v>
      </c>
      <c r="G1059" s="28">
        <v>65104</v>
      </c>
      <c r="H1059" s="28">
        <v>-464884</v>
      </c>
      <c r="I1059" s="28">
        <v>455177</v>
      </c>
      <c r="J1059" s="25"/>
    </row>
    <row r="1060" spans="1:10" s="16" customFormat="1" x14ac:dyDescent="0.2">
      <c r="A1060" s="22" t="s">
        <v>1749</v>
      </c>
      <c r="B1060" s="29" t="s">
        <v>2422</v>
      </c>
      <c r="C1060" s="24">
        <v>0</v>
      </c>
      <c r="D1060" s="24">
        <v>-542088</v>
      </c>
      <c r="E1060" s="24">
        <v>-542088</v>
      </c>
      <c r="F1060" s="24">
        <v>-83357</v>
      </c>
      <c r="G1060" s="24">
        <v>-83357</v>
      </c>
      <c r="H1060" s="24">
        <v>458731</v>
      </c>
      <c r="I1060" s="24">
        <v>-167065</v>
      </c>
      <c r="J1060" s="25"/>
    </row>
    <row r="1061" spans="1:10" s="16" customFormat="1" x14ac:dyDescent="0.2">
      <c r="A1061" s="22" t="s">
        <v>1750</v>
      </c>
      <c r="B1061" s="29" t="s">
        <v>2423</v>
      </c>
      <c r="C1061" s="24">
        <v>0</v>
      </c>
      <c r="D1061" s="24">
        <v>542088</v>
      </c>
      <c r="E1061" s="24">
        <v>542088</v>
      </c>
      <c r="F1061" s="24">
        <v>83357</v>
      </c>
      <c r="G1061" s="24">
        <v>83357</v>
      </c>
      <c r="H1061" s="24">
        <v>-458731</v>
      </c>
      <c r="I1061" s="24">
        <v>167065</v>
      </c>
      <c r="J1061" s="25"/>
    </row>
    <row r="1062" spans="1:10" s="16" customFormat="1" x14ac:dyDescent="0.2">
      <c r="A1062" s="26" t="s">
        <v>1752</v>
      </c>
      <c r="B1062" s="30" t="s">
        <v>1753</v>
      </c>
      <c r="C1062" s="28">
        <v>0</v>
      </c>
      <c r="D1062" s="28">
        <v>542088</v>
      </c>
      <c r="E1062" s="28">
        <v>542088</v>
      </c>
      <c r="F1062" s="28">
        <v>83357</v>
      </c>
      <c r="G1062" s="28">
        <v>0</v>
      </c>
      <c r="H1062" s="28">
        <v>-458731</v>
      </c>
      <c r="I1062" s="28">
        <v>167065</v>
      </c>
      <c r="J1062" s="25"/>
    </row>
    <row r="1063" spans="1:10" s="16" customFormat="1" x14ac:dyDescent="0.2">
      <c r="A1063" s="26" t="s">
        <v>1754</v>
      </c>
      <c r="B1063" s="30" t="s">
        <v>1755</v>
      </c>
      <c r="C1063" s="28">
        <v>0</v>
      </c>
      <c r="D1063" s="28">
        <v>542088</v>
      </c>
      <c r="E1063" s="28">
        <v>542088</v>
      </c>
      <c r="F1063" s="28">
        <v>0</v>
      </c>
      <c r="G1063" s="28">
        <v>0</v>
      </c>
      <c r="H1063" s="28">
        <v>-542088</v>
      </c>
      <c r="I1063" s="28">
        <v>0</v>
      </c>
      <c r="J1063" s="25"/>
    </row>
    <row r="1064" spans="1:10" s="16" customFormat="1" x14ac:dyDescent="0.2">
      <c r="A1064" s="26" t="s">
        <v>1790</v>
      </c>
      <c r="B1064" s="30" t="s">
        <v>1791</v>
      </c>
      <c r="C1064" s="28">
        <v>0</v>
      </c>
      <c r="D1064" s="28">
        <v>0</v>
      </c>
      <c r="E1064" s="28">
        <v>0</v>
      </c>
      <c r="F1064" s="28">
        <v>83357</v>
      </c>
      <c r="G1064" s="28">
        <v>0</v>
      </c>
      <c r="H1064" s="28">
        <v>0</v>
      </c>
      <c r="I1064" s="28">
        <v>167065</v>
      </c>
      <c r="J1064" s="25"/>
    </row>
    <row r="1065" spans="1:10" s="16" customFormat="1" ht="25.5" x14ac:dyDescent="0.2">
      <c r="A1065" s="26" t="s">
        <v>1752</v>
      </c>
      <c r="B1065" s="30" t="s">
        <v>2379</v>
      </c>
      <c r="C1065" s="28">
        <v>0</v>
      </c>
      <c r="D1065" s="28">
        <v>0</v>
      </c>
      <c r="E1065" s="28">
        <v>0</v>
      </c>
      <c r="F1065" s="28">
        <v>83357</v>
      </c>
      <c r="G1065" s="28">
        <v>0</v>
      </c>
      <c r="H1065" s="28">
        <v>0</v>
      </c>
      <c r="I1065" s="28">
        <v>167065</v>
      </c>
      <c r="J1065" s="25"/>
    </row>
    <row r="1066" spans="1:10" s="16" customFormat="1" ht="25.5" x14ac:dyDescent="0.2">
      <c r="A1066" s="26" t="s">
        <v>2388</v>
      </c>
      <c r="B1066" s="30" t="s">
        <v>2389</v>
      </c>
      <c r="C1066" s="28">
        <v>0</v>
      </c>
      <c r="D1066" s="28">
        <v>542088</v>
      </c>
      <c r="E1066" s="28">
        <v>542088</v>
      </c>
      <c r="F1066" s="28">
        <v>83357</v>
      </c>
      <c r="G1066" s="28">
        <v>0</v>
      </c>
      <c r="H1066" s="28">
        <v>-458731</v>
      </c>
      <c r="I1066" s="28">
        <v>167065</v>
      </c>
      <c r="J1066" s="25"/>
    </row>
    <row r="1067" spans="1:10" s="16" customFormat="1" ht="12" x14ac:dyDescent="0.2">
      <c r="A1067" s="25"/>
      <c r="B1067" s="25"/>
      <c r="C1067" s="25"/>
      <c r="D1067" s="25"/>
      <c r="E1067" s="25"/>
      <c r="F1067" s="25"/>
      <c r="G1067" s="25"/>
      <c r="H1067" s="25"/>
      <c r="I1067" s="25"/>
      <c r="J1067" s="25"/>
    </row>
    <row r="1068" spans="1:10" s="16" customFormat="1" ht="12.75" customHeight="1" x14ac:dyDescent="0.2">
      <c r="A1068" s="74" t="s">
        <v>2709</v>
      </c>
      <c r="B1068" s="74"/>
      <c r="C1068" s="74"/>
      <c r="D1068" s="74"/>
      <c r="E1068" s="74"/>
      <c r="F1068" s="74"/>
      <c r="G1068" s="74"/>
      <c r="H1068" s="74"/>
      <c r="I1068" s="74"/>
      <c r="J1068" s="74"/>
    </row>
    <row r="1069" spans="1:10" s="16" customFormat="1" x14ac:dyDescent="0.2">
      <c r="A1069" s="22" t="s">
        <v>2668</v>
      </c>
      <c r="B1069" s="25"/>
      <c r="C1069" s="25"/>
      <c r="D1069" s="25"/>
      <c r="E1069" s="25"/>
      <c r="F1069" s="25"/>
      <c r="G1069" s="25"/>
      <c r="H1069" s="25"/>
      <c r="I1069" s="25"/>
      <c r="J1069" s="25"/>
    </row>
    <row r="1070" spans="1:10" s="16" customFormat="1" ht="12" x14ac:dyDescent="0.2">
      <c r="A1070" s="25"/>
      <c r="B1070" s="25"/>
      <c r="C1070" s="25"/>
      <c r="D1070" s="25"/>
      <c r="E1070" s="25"/>
      <c r="F1070" s="25"/>
      <c r="G1070" s="25"/>
      <c r="H1070" s="25"/>
      <c r="I1070" s="25"/>
      <c r="J1070" s="25"/>
    </row>
    <row r="1071" spans="1:10" s="16" customFormat="1" x14ac:dyDescent="0.2">
      <c r="A1071" s="22" t="s">
        <v>16</v>
      </c>
      <c r="B1071" s="29" t="s">
        <v>2421</v>
      </c>
      <c r="C1071" s="24">
        <v>760000</v>
      </c>
      <c r="D1071" s="24">
        <v>1102032</v>
      </c>
      <c r="E1071" s="24">
        <v>342032</v>
      </c>
      <c r="F1071" s="24">
        <v>856554</v>
      </c>
      <c r="G1071" s="24">
        <v>96554</v>
      </c>
      <c r="H1071" s="24">
        <v>-245478</v>
      </c>
      <c r="I1071" s="24">
        <v>1512318</v>
      </c>
      <c r="J1071" s="25"/>
    </row>
    <row r="1072" spans="1:10" s="16" customFormat="1" x14ac:dyDescent="0.2">
      <c r="A1072" s="26" t="s">
        <v>741</v>
      </c>
      <c r="B1072" s="30" t="s">
        <v>742</v>
      </c>
      <c r="C1072" s="28">
        <v>760000</v>
      </c>
      <c r="D1072" s="28">
        <v>1102032</v>
      </c>
      <c r="E1072" s="28">
        <v>342032</v>
      </c>
      <c r="F1072" s="28">
        <v>856554</v>
      </c>
      <c r="G1072" s="28">
        <v>96554</v>
      </c>
      <c r="H1072" s="28">
        <v>-245478</v>
      </c>
      <c r="I1072" s="28">
        <v>1512318</v>
      </c>
      <c r="J1072" s="25"/>
    </row>
    <row r="1073" spans="1:10" s="16" customFormat="1" ht="12.75" customHeight="1" x14ac:dyDescent="0.2">
      <c r="A1073" s="26" t="s">
        <v>786</v>
      </c>
      <c r="B1073" s="30" t="s">
        <v>787</v>
      </c>
      <c r="C1073" s="28">
        <v>760000</v>
      </c>
      <c r="D1073" s="28">
        <v>1102032</v>
      </c>
      <c r="E1073" s="28">
        <v>342032</v>
      </c>
      <c r="F1073" s="28">
        <v>856554</v>
      </c>
      <c r="G1073" s="28">
        <v>96554</v>
      </c>
      <c r="H1073" s="28">
        <v>-245478</v>
      </c>
      <c r="I1073" s="28">
        <v>1512318</v>
      </c>
      <c r="J1073" s="25"/>
    </row>
    <row r="1074" spans="1:10" s="16" customFormat="1" x14ac:dyDescent="0.2">
      <c r="A1074" s="26" t="s">
        <v>788</v>
      </c>
      <c r="B1074" s="30" t="s">
        <v>789</v>
      </c>
      <c r="C1074" s="28">
        <v>760000</v>
      </c>
      <c r="D1074" s="28">
        <v>1102032</v>
      </c>
      <c r="E1074" s="28">
        <v>342032</v>
      </c>
      <c r="F1074" s="28">
        <v>856554</v>
      </c>
      <c r="G1074" s="28">
        <v>96554</v>
      </c>
      <c r="H1074" s="28">
        <v>-245478</v>
      </c>
      <c r="I1074" s="28">
        <v>1512318</v>
      </c>
      <c r="J1074" s="25"/>
    </row>
    <row r="1075" spans="1:10" s="16" customFormat="1" x14ac:dyDescent="0.2">
      <c r="A1075" s="22" t="s">
        <v>979</v>
      </c>
      <c r="B1075" s="29" t="s">
        <v>980</v>
      </c>
      <c r="C1075" s="24">
        <v>760000</v>
      </c>
      <c r="D1075" s="24">
        <v>1102032</v>
      </c>
      <c r="E1075" s="24">
        <v>342032</v>
      </c>
      <c r="F1075" s="24">
        <v>775021</v>
      </c>
      <c r="G1075" s="24">
        <v>15021</v>
      </c>
      <c r="H1075" s="24">
        <v>-327011</v>
      </c>
      <c r="I1075" s="24">
        <v>1538860</v>
      </c>
      <c r="J1075" s="25"/>
    </row>
    <row r="1076" spans="1:10" s="16" customFormat="1" x14ac:dyDescent="0.2">
      <c r="A1076" s="26" t="s">
        <v>981</v>
      </c>
      <c r="B1076" s="30" t="s">
        <v>982</v>
      </c>
      <c r="C1076" s="28">
        <v>760000</v>
      </c>
      <c r="D1076" s="28">
        <v>1102032</v>
      </c>
      <c r="E1076" s="28">
        <v>342032</v>
      </c>
      <c r="F1076" s="28">
        <v>775021</v>
      </c>
      <c r="G1076" s="28">
        <v>15021</v>
      </c>
      <c r="H1076" s="28">
        <v>-327011</v>
      </c>
      <c r="I1076" s="28">
        <v>1538860</v>
      </c>
      <c r="J1076" s="25"/>
    </row>
    <row r="1077" spans="1:10" s="16" customFormat="1" x14ac:dyDescent="0.2">
      <c r="A1077" s="26" t="s">
        <v>983</v>
      </c>
      <c r="B1077" s="30" t="s">
        <v>984</v>
      </c>
      <c r="C1077" s="28">
        <v>350000</v>
      </c>
      <c r="D1077" s="28">
        <v>350000</v>
      </c>
      <c r="E1077" s="28">
        <v>0</v>
      </c>
      <c r="F1077" s="28">
        <v>137270</v>
      </c>
      <c r="G1077" s="28">
        <v>-212730</v>
      </c>
      <c r="H1077" s="28">
        <v>-212730</v>
      </c>
      <c r="I1077" s="28">
        <v>79250</v>
      </c>
      <c r="J1077" s="25"/>
    </row>
    <row r="1078" spans="1:10" s="16" customFormat="1" x14ac:dyDescent="0.2">
      <c r="A1078" s="26" t="s">
        <v>985</v>
      </c>
      <c r="B1078" s="30" t="s">
        <v>986</v>
      </c>
      <c r="C1078" s="28">
        <v>51256</v>
      </c>
      <c r="D1078" s="28">
        <v>51256</v>
      </c>
      <c r="E1078" s="28">
        <v>0</v>
      </c>
      <c r="F1078" s="28">
        <v>16314</v>
      </c>
      <c r="G1078" s="28">
        <v>-34942</v>
      </c>
      <c r="H1078" s="28">
        <v>-34942</v>
      </c>
      <c r="I1078" s="28">
        <v>9907</v>
      </c>
      <c r="J1078" s="25"/>
    </row>
    <row r="1079" spans="1:10" s="16" customFormat="1" x14ac:dyDescent="0.2">
      <c r="A1079" s="26" t="s">
        <v>1053</v>
      </c>
      <c r="B1079" s="30" t="s">
        <v>1054</v>
      </c>
      <c r="C1079" s="28">
        <v>298744</v>
      </c>
      <c r="D1079" s="28">
        <v>298744</v>
      </c>
      <c r="E1079" s="28">
        <v>0</v>
      </c>
      <c r="F1079" s="28">
        <v>120956</v>
      </c>
      <c r="G1079" s="28">
        <v>-177788</v>
      </c>
      <c r="H1079" s="28">
        <v>-177788</v>
      </c>
      <c r="I1079" s="28">
        <v>69343</v>
      </c>
      <c r="J1079" s="25"/>
    </row>
    <row r="1080" spans="1:10" s="16" customFormat="1" ht="25.5" x14ac:dyDescent="0.2">
      <c r="A1080" s="26" t="s">
        <v>1475</v>
      </c>
      <c r="B1080" s="30" t="s">
        <v>1476</v>
      </c>
      <c r="C1080" s="28">
        <v>410000</v>
      </c>
      <c r="D1080" s="28">
        <v>752032</v>
      </c>
      <c r="E1080" s="28">
        <v>342032</v>
      </c>
      <c r="F1080" s="28">
        <v>637751</v>
      </c>
      <c r="G1080" s="28">
        <v>227751</v>
      </c>
      <c r="H1080" s="28">
        <v>-114281</v>
      </c>
      <c r="I1080" s="28">
        <v>1459610</v>
      </c>
      <c r="J1080" s="25"/>
    </row>
    <row r="1081" spans="1:10" s="16" customFormat="1" ht="25.5" x14ac:dyDescent="0.2">
      <c r="A1081" s="26" t="s">
        <v>1477</v>
      </c>
      <c r="B1081" s="30" t="s">
        <v>1478</v>
      </c>
      <c r="C1081" s="28">
        <v>410000</v>
      </c>
      <c r="D1081" s="28">
        <v>752032</v>
      </c>
      <c r="E1081" s="28">
        <v>342032</v>
      </c>
      <c r="F1081" s="28">
        <v>637751</v>
      </c>
      <c r="G1081" s="28">
        <v>227751</v>
      </c>
      <c r="H1081" s="28">
        <v>-114281</v>
      </c>
      <c r="I1081" s="28">
        <v>1459610</v>
      </c>
      <c r="J1081" s="25"/>
    </row>
    <row r="1082" spans="1:10" s="16" customFormat="1" x14ac:dyDescent="0.2">
      <c r="A1082" s="26" t="s">
        <v>1479</v>
      </c>
      <c r="B1082" s="30" t="s">
        <v>1480</v>
      </c>
      <c r="C1082" s="28">
        <v>0</v>
      </c>
      <c r="D1082" s="28">
        <v>0</v>
      </c>
      <c r="E1082" s="28">
        <v>0</v>
      </c>
      <c r="F1082" s="28">
        <v>0</v>
      </c>
      <c r="G1082" s="28">
        <v>0</v>
      </c>
      <c r="H1082" s="28">
        <v>0</v>
      </c>
      <c r="I1082" s="28">
        <v>78565</v>
      </c>
      <c r="J1082" s="25"/>
    </row>
    <row r="1083" spans="1:10" s="16" customFormat="1" x14ac:dyDescent="0.2">
      <c r="A1083" s="26" t="s">
        <v>1499</v>
      </c>
      <c r="B1083" s="30" t="s">
        <v>1500</v>
      </c>
      <c r="C1083" s="28">
        <v>410000</v>
      </c>
      <c r="D1083" s="28">
        <v>752032</v>
      </c>
      <c r="E1083" s="28">
        <v>342032</v>
      </c>
      <c r="F1083" s="28">
        <v>637751</v>
      </c>
      <c r="G1083" s="28">
        <v>227751</v>
      </c>
      <c r="H1083" s="28">
        <v>-114281</v>
      </c>
      <c r="I1083" s="28">
        <v>1381045</v>
      </c>
      <c r="J1083" s="25"/>
    </row>
    <row r="1084" spans="1:10" s="16" customFormat="1" x14ac:dyDescent="0.2">
      <c r="A1084" s="22" t="s">
        <v>1749</v>
      </c>
      <c r="B1084" s="29" t="s">
        <v>2422</v>
      </c>
      <c r="C1084" s="24">
        <v>0</v>
      </c>
      <c r="D1084" s="24">
        <v>0</v>
      </c>
      <c r="E1084" s="24">
        <v>0</v>
      </c>
      <c r="F1084" s="24">
        <v>81533</v>
      </c>
      <c r="G1084" s="24">
        <v>81533</v>
      </c>
      <c r="H1084" s="24">
        <v>81533</v>
      </c>
      <c r="I1084" s="24">
        <v>-26542</v>
      </c>
      <c r="J1084" s="25"/>
    </row>
    <row r="1085" spans="1:10" s="16" customFormat="1" x14ac:dyDescent="0.2">
      <c r="A1085" s="22" t="s">
        <v>1750</v>
      </c>
      <c r="B1085" s="29" t="s">
        <v>2423</v>
      </c>
      <c r="C1085" s="24">
        <v>0</v>
      </c>
      <c r="D1085" s="24">
        <v>0</v>
      </c>
      <c r="E1085" s="24">
        <v>0</v>
      </c>
      <c r="F1085" s="24">
        <v>-81533</v>
      </c>
      <c r="G1085" s="24">
        <v>-81533</v>
      </c>
      <c r="H1085" s="24">
        <v>-81533</v>
      </c>
      <c r="I1085" s="24">
        <v>26542</v>
      </c>
      <c r="J1085" s="25"/>
    </row>
    <row r="1086" spans="1:10" s="16" customFormat="1" x14ac:dyDescent="0.2">
      <c r="A1086" s="26" t="s">
        <v>1752</v>
      </c>
      <c r="B1086" s="30" t="s">
        <v>1753</v>
      </c>
      <c r="C1086" s="28">
        <v>0</v>
      </c>
      <c r="D1086" s="28">
        <v>0</v>
      </c>
      <c r="E1086" s="28">
        <v>0</v>
      </c>
      <c r="F1086" s="28">
        <v>-81533</v>
      </c>
      <c r="G1086" s="28">
        <v>0</v>
      </c>
      <c r="H1086" s="28">
        <v>0</v>
      </c>
      <c r="I1086" s="28">
        <v>26542</v>
      </c>
      <c r="J1086" s="25"/>
    </row>
    <row r="1087" spans="1:10" s="16" customFormat="1" x14ac:dyDescent="0.2">
      <c r="A1087" s="26" t="s">
        <v>1790</v>
      </c>
      <c r="B1087" s="30" t="s">
        <v>1791</v>
      </c>
      <c r="C1087" s="28">
        <v>0</v>
      </c>
      <c r="D1087" s="28">
        <v>0</v>
      </c>
      <c r="E1087" s="28">
        <v>0</v>
      </c>
      <c r="F1087" s="28">
        <v>-81533</v>
      </c>
      <c r="G1087" s="28">
        <v>0</v>
      </c>
      <c r="H1087" s="28">
        <v>0</v>
      </c>
      <c r="I1087" s="28">
        <v>26542</v>
      </c>
      <c r="J1087" s="25"/>
    </row>
    <row r="1088" spans="1:10" s="16" customFormat="1" ht="25.5" x14ac:dyDescent="0.2">
      <c r="A1088" s="26" t="s">
        <v>1752</v>
      </c>
      <c r="B1088" s="30" t="s">
        <v>2379</v>
      </c>
      <c r="C1088" s="28">
        <v>0</v>
      </c>
      <c r="D1088" s="28">
        <v>0</v>
      </c>
      <c r="E1088" s="28">
        <v>0</v>
      </c>
      <c r="F1088" s="28">
        <v>-81533</v>
      </c>
      <c r="G1088" s="28">
        <v>0</v>
      </c>
      <c r="H1088" s="28">
        <v>0</v>
      </c>
      <c r="I1088" s="28">
        <v>26542</v>
      </c>
      <c r="J1088" s="25"/>
    </row>
    <row r="1089" spans="1:10" s="16" customFormat="1" ht="25.5" x14ac:dyDescent="0.2">
      <c r="A1089" s="26" t="s">
        <v>2388</v>
      </c>
      <c r="B1089" s="30" t="s">
        <v>2389</v>
      </c>
      <c r="C1089" s="28">
        <v>0</v>
      </c>
      <c r="D1089" s="28">
        <v>0</v>
      </c>
      <c r="E1089" s="28">
        <v>0</v>
      </c>
      <c r="F1089" s="28">
        <v>-81533</v>
      </c>
      <c r="G1089" s="28">
        <v>0</v>
      </c>
      <c r="H1089" s="28">
        <v>0</v>
      </c>
      <c r="I1089" s="28">
        <v>26542</v>
      </c>
      <c r="J1089" s="25"/>
    </row>
    <row r="1090" spans="1:10" s="16" customFormat="1" ht="12" x14ac:dyDescent="0.2">
      <c r="A1090" s="25"/>
      <c r="B1090" s="25"/>
      <c r="C1090" s="25"/>
      <c r="D1090" s="25"/>
      <c r="E1090" s="25"/>
      <c r="F1090" s="25"/>
      <c r="G1090" s="25"/>
      <c r="H1090" s="25"/>
      <c r="I1090" s="25"/>
      <c r="J1090" s="25"/>
    </row>
    <row r="1091" spans="1:10" s="16" customFormat="1" ht="12.75" customHeight="1" x14ac:dyDescent="0.2">
      <c r="A1091" s="74" t="s">
        <v>2710</v>
      </c>
      <c r="B1091" s="74"/>
      <c r="C1091" s="74"/>
      <c r="D1091" s="74"/>
      <c r="E1091" s="74"/>
      <c r="F1091" s="74"/>
      <c r="G1091" s="74"/>
      <c r="H1091" s="74"/>
      <c r="I1091" s="74"/>
      <c r="J1091" s="74"/>
    </row>
    <row r="1092" spans="1:10" s="16" customFormat="1" x14ac:dyDescent="0.2">
      <c r="A1092" s="22" t="s">
        <v>2668</v>
      </c>
      <c r="B1092" s="25"/>
      <c r="C1092" s="25"/>
      <c r="D1092" s="25"/>
      <c r="E1092" s="25"/>
      <c r="F1092" s="25"/>
      <c r="G1092" s="25"/>
      <c r="H1092" s="25"/>
      <c r="I1092" s="25"/>
      <c r="J1092" s="25"/>
    </row>
    <row r="1093" spans="1:10" s="16" customFormat="1" ht="12" x14ac:dyDescent="0.2">
      <c r="A1093" s="25"/>
      <c r="B1093" s="25"/>
      <c r="C1093" s="25"/>
      <c r="D1093" s="25"/>
      <c r="E1093" s="25"/>
      <c r="F1093" s="25"/>
      <c r="G1093" s="25"/>
      <c r="H1093" s="25"/>
      <c r="I1093" s="25"/>
      <c r="J1093" s="25"/>
    </row>
    <row r="1094" spans="1:10" s="16" customFormat="1" x14ac:dyDescent="0.2">
      <c r="A1094" s="22" t="s">
        <v>16</v>
      </c>
      <c r="B1094" s="29" t="s">
        <v>2421</v>
      </c>
      <c r="C1094" s="24">
        <v>548405</v>
      </c>
      <c r="D1094" s="24">
        <v>709479</v>
      </c>
      <c r="E1094" s="24">
        <v>161074</v>
      </c>
      <c r="F1094" s="24">
        <v>363602</v>
      </c>
      <c r="G1094" s="24">
        <v>-184803</v>
      </c>
      <c r="H1094" s="24">
        <v>-345877</v>
      </c>
      <c r="I1094" s="24">
        <v>2836333</v>
      </c>
      <c r="J1094" s="25"/>
    </row>
    <row r="1095" spans="1:10" s="16" customFormat="1" x14ac:dyDescent="0.2">
      <c r="A1095" s="26" t="s">
        <v>741</v>
      </c>
      <c r="B1095" s="30" t="s">
        <v>742</v>
      </c>
      <c r="C1095" s="28">
        <v>435655</v>
      </c>
      <c r="D1095" s="28">
        <v>471728</v>
      </c>
      <c r="E1095" s="28">
        <v>36073</v>
      </c>
      <c r="F1095" s="28">
        <v>125852</v>
      </c>
      <c r="G1095" s="28">
        <v>-309803</v>
      </c>
      <c r="H1095" s="28">
        <v>-345876</v>
      </c>
      <c r="I1095" s="28">
        <v>709834</v>
      </c>
      <c r="J1095" s="25"/>
    </row>
    <row r="1096" spans="1:10" s="16" customFormat="1" x14ac:dyDescent="0.2">
      <c r="A1096" s="26" t="s">
        <v>786</v>
      </c>
      <c r="B1096" s="30" t="s">
        <v>787</v>
      </c>
      <c r="C1096" s="28">
        <v>435655</v>
      </c>
      <c r="D1096" s="28">
        <v>471728</v>
      </c>
      <c r="E1096" s="28">
        <v>36073</v>
      </c>
      <c r="F1096" s="28">
        <v>125852</v>
      </c>
      <c r="G1096" s="28">
        <v>-309803</v>
      </c>
      <c r="H1096" s="28">
        <v>-345876</v>
      </c>
      <c r="I1096" s="28">
        <v>709834</v>
      </c>
      <c r="J1096" s="25"/>
    </row>
    <row r="1097" spans="1:10" s="16" customFormat="1" x14ac:dyDescent="0.2">
      <c r="A1097" s="26" t="s">
        <v>788</v>
      </c>
      <c r="B1097" s="30" t="s">
        <v>789</v>
      </c>
      <c r="C1097" s="28">
        <v>435655</v>
      </c>
      <c r="D1097" s="28">
        <v>471728</v>
      </c>
      <c r="E1097" s="28">
        <v>36073</v>
      </c>
      <c r="F1097" s="28">
        <v>125852</v>
      </c>
      <c r="G1097" s="28">
        <v>-309803</v>
      </c>
      <c r="H1097" s="28">
        <v>-345876</v>
      </c>
      <c r="I1097" s="28">
        <v>709834</v>
      </c>
      <c r="J1097" s="25"/>
    </row>
    <row r="1098" spans="1:10" s="16" customFormat="1" ht="12.75" customHeight="1" x14ac:dyDescent="0.2">
      <c r="A1098" s="26" t="s">
        <v>958</v>
      </c>
      <c r="B1098" s="30" t="s">
        <v>959</v>
      </c>
      <c r="C1098" s="28">
        <v>112750</v>
      </c>
      <c r="D1098" s="28">
        <v>237751</v>
      </c>
      <c r="E1098" s="28">
        <v>125001</v>
      </c>
      <c r="F1098" s="28">
        <v>237750</v>
      </c>
      <c r="G1098" s="28">
        <v>125000</v>
      </c>
      <c r="H1098" s="28">
        <v>-1</v>
      </c>
      <c r="I1098" s="28">
        <v>2126499</v>
      </c>
      <c r="J1098" s="25"/>
    </row>
    <row r="1099" spans="1:10" s="16" customFormat="1" x14ac:dyDescent="0.2">
      <c r="A1099" s="26" t="s">
        <v>960</v>
      </c>
      <c r="B1099" s="30" t="s">
        <v>959</v>
      </c>
      <c r="C1099" s="28">
        <v>112750</v>
      </c>
      <c r="D1099" s="28">
        <v>237751</v>
      </c>
      <c r="E1099" s="28">
        <v>125001</v>
      </c>
      <c r="F1099" s="28">
        <v>237750</v>
      </c>
      <c r="G1099" s="28">
        <v>125000</v>
      </c>
      <c r="H1099" s="28">
        <v>-1</v>
      </c>
      <c r="I1099" s="28">
        <v>2126499</v>
      </c>
      <c r="J1099" s="25"/>
    </row>
    <row r="1100" spans="1:10" s="16" customFormat="1" x14ac:dyDescent="0.2">
      <c r="A1100" s="26" t="s">
        <v>961</v>
      </c>
      <c r="B1100" s="30" t="s">
        <v>962</v>
      </c>
      <c r="C1100" s="28">
        <v>112750</v>
      </c>
      <c r="D1100" s="28">
        <v>237751</v>
      </c>
      <c r="E1100" s="28">
        <v>125001</v>
      </c>
      <c r="F1100" s="28">
        <v>237750</v>
      </c>
      <c r="G1100" s="28">
        <v>125000</v>
      </c>
      <c r="H1100" s="28">
        <v>-1</v>
      </c>
      <c r="I1100" s="28">
        <v>2126499</v>
      </c>
      <c r="J1100" s="25"/>
    </row>
    <row r="1101" spans="1:10" s="16" customFormat="1" x14ac:dyDescent="0.2">
      <c r="A1101" s="22" t="s">
        <v>979</v>
      </c>
      <c r="B1101" s="29" t="s">
        <v>980</v>
      </c>
      <c r="C1101" s="24">
        <v>548405</v>
      </c>
      <c r="D1101" s="24">
        <v>718931</v>
      </c>
      <c r="E1101" s="24">
        <v>170526</v>
      </c>
      <c r="F1101" s="24">
        <v>361386</v>
      </c>
      <c r="G1101" s="24">
        <v>-187019</v>
      </c>
      <c r="H1101" s="24">
        <v>-357545</v>
      </c>
      <c r="I1101" s="24">
        <v>2916678</v>
      </c>
      <c r="J1101" s="25"/>
    </row>
    <row r="1102" spans="1:10" s="16" customFormat="1" x14ac:dyDescent="0.2">
      <c r="A1102" s="26" t="s">
        <v>981</v>
      </c>
      <c r="B1102" s="30" t="s">
        <v>982</v>
      </c>
      <c r="C1102" s="28">
        <v>215655</v>
      </c>
      <c r="D1102" s="28">
        <v>254206</v>
      </c>
      <c r="E1102" s="28">
        <v>38551</v>
      </c>
      <c r="F1102" s="28">
        <v>116661</v>
      </c>
      <c r="G1102" s="28">
        <v>-98994</v>
      </c>
      <c r="H1102" s="28">
        <v>-137545</v>
      </c>
      <c r="I1102" s="28">
        <v>517047</v>
      </c>
      <c r="J1102" s="25"/>
    </row>
    <row r="1103" spans="1:10" s="16" customFormat="1" x14ac:dyDescent="0.2">
      <c r="A1103" s="26" t="s">
        <v>983</v>
      </c>
      <c r="B1103" s="30" t="s">
        <v>984</v>
      </c>
      <c r="C1103" s="28">
        <v>58879</v>
      </c>
      <c r="D1103" s="28">
        <v>97430</v>
      </c>
      <c r="E1103" s="28">
        <v>38551</v>
      </c>
      <c r="F1103" s="28">
        <v>84694</v>
      </c>
      <c r="G1103" s="28">
        <v>25815</v>
      </c>
      <c r="H1103" s="28">
        <v>-12736</v>
      </c>
      <c r="I1103" s="28">
        <v>238972</v>
      </c>
      <c r="J1103" s="25"/>
    </row>
    <row r="1104" spans="1:10" s="16" customFormat="1" x14ac:dyDescent="0.2">
      <c r="A1104" s="26" t="s">
        <v>985</v>
      </c>
      <c r="B1104" s="30" t="s">
        <v>986</v>
      </c>
      <c r="C1104" s="28">
        <v>18415</v>
      </c>
      <c r="D1104" s="28">
        <v>17457</v>
      </c>
      <c r="E1104" s="28">
        <v>-958</v>
      </c>
      <c r="F1104" s="28">
        <v>12674</v>
      </c>
      <c r="G1104" s="28">
        <v>-5741</v>
      </c>
      <c r="H1104" s="28">
        <v>-4783</v>
      </c>
      <c r="I1104" s="28">
        <v>18269</v>
      </c>
      <c r="J1104" s="25"/>
    </row>
    <row r="1105" spans="1:10" s="16" customFormat="1" x14ac:dyDescent="0.2">
      <c r="A1105" s="26" t="s">
        <v>1053</v>
      </c>
      <c r="B1105" s="30" t="s">
        <v>1054</v>
      </c>
      <c r="C1105" s="28">
        <v>40464</v>
      </c>
      <c r="D1105" s="28">
        <v>79973</v>
      </c>
      <c r="E1105" s="28">
        <v>39509</v>
      </c>
      <c r="F1105" s="28">
        <v>72020</v>
      </c>
      <c r="G1105" s="28">
        <v>31556</v>
      </c>
      <c r="H1105" s="28">
        <v>-7953</v>
      </c>
      <c r="I1105" s="28">
        <v>220703</v>
      </c>
      <c r="J1105" s="25"/>
    </row>
    <row r="1106" spans="1:10" s="16" customFormat="1" ht="25.5" x14ac:dyDescent="0.2">
      <c r="A1106" s="26" t="s">
        <v>1475</v>
      </c>
      <c r="B1106" s="30" t="s">
        <v>1476</v>
      </c>
      <c r="C1106" s="28">
        <v>156776</v>
      </c>
      <c r="D1106" s="28">
        <v>156776</v>
      </c>
      <c r="E1106" s="28">
        <v>0</v>
      </c>
      <c r="F1106" s="28">
        <v>31967</v>
      </c>
      <c r="G1106" s="28">
        <v>-124809</v>
      </c>
      <c r="H1106" s="28">
        <v>-124809</v>
      </c>
      <c r="I1106" s="28">
        <v>278075</v>
      </c>
      <c r="J1106" s="25"/>
    </row>
    <row r="1107" spans="1:10" s="16" customFormat="1" ht="25.5" x14ac:dyDescent="0.2">
      <c r="A1107" s="26" t="s">
        <v>1477</v>
      </c>
      <c r="B1107" s="30" t="s">
        <v>1478</v>
      </c>
      <c r="C1107" s="28">
        <v>156776</v>
      </c>
      <c r="D1107" s="28">
        <v>156776</v>
      </c>
      <c r="E1107" s="28">
        <v>0</v>
      </c>
      <c r="F1107" s="28">
        <v>31967</v>
      </c>
      <c r="G1107" s="28">
        <v>-124809</v>
      </c>
      <c r="H1107" s="28">
        <v>-124809</v>
      </c>
      <c r="I1107" s="28">
        <v>278075</v>
      </c>
      <c r="J1107" s="25"/>
    </row>
    <row r="1108" spans="1:10" s="16" customFormat="1" x14ac:dyDescent="0.2">
      <c r="A1108" s="26" t="s">
        <v>1479</v>
      </c>
      <c r="B1108" s="30" t="s">
        <v>1480</v>
      </c>
      <c r="C1108" s="28">
        <v>0</v>
      </c>
      <c r="D1108" s="28">
        <v>0</v>
      </c>
      <c r="E1108" s="28">
        <v>0</v>
      </c>
      <c r="F1108" s="28">
        <v>0</v>
      </c>
      <c r="G1108" s="28">
        <v>0</v>
      </c>
      <c r="H1108" s="28">
        <v>0</v>
      </c>
      <c r="I1108" s="28">
        <v>18728</v>
      </c>
      <c r="J1108" s="25"/>
    </row>
    <row r="1109" spans="1:10" s="16" customFormat="1" x14ac:dyDescent="0.2">
      <c r="A1109" s="26" t="s">
        <v>1499</v>
      </c>
      <c r="B1109" s="30" t="s">
        <v>1500</v>
      </c>
      <c r="C1109" s="28">
        <v>156776</v>
      </c>
      <c r="D1109" s="28">
        <v>156776</v>
      </c>
      <c r="E1109" s="28">
        <v>0</v>
      </c>
      <c r="F1109" s="28">
        <v>31967</v>
      </c>
      <c r="G1109" s="28">
        <v>-124809</v>
      </c>
      <c r="H1109" s="28">
        <v>-124809</v>
      </c>
      <c r="I1109" s="28">
        <v>259347</v>
      </c>
      <c r="J1109" s="25"/>
    </row>
    <row r="1110" spans="1:10" s="16" customFormat="1" x14ac:dyDescent="0.2">
      <c r="A1110" s="26" t="s">
        <v>1599</v>
      </c>
      <c r="B1110" s="30" t="s">
        <v>1600</v>
      </c>
      <c r="C1110" s="28">
        <v>332750</v>
      </c>
      <c r="D1110" s="28">
        <v>464725</v>
      </c>
      <c r="E1110" s="28">
        <v>131975</v>
      </c>
      <c r="F1110" s="28">
        <v>244725</v>
      </c>
      <c r="G1110" s="28">
        <v>-88025</v>
      </c>
      <c r="H1110" s="28">
        <v>-220000</v>
      </c>
      <c r="I1110" s="28">
        <v>2399631</v>
      </c>
      <c r="J1110" s="25"/>
    </row>
    <row r="1111" spans="1:10" s="16" customFormat="1" x14ac:dyDescent="0.2">
      <c r="A1111" s="26" t="s">
        <v>1601</v>
      </c>
      <c r="B1111" s="30" t="s">
        <v>1602</v>
      </c>
      <c r="C1111" s="28">
        <v>332750</v>
      </c>
      <c r="D1111" s="28">
        <v>464725</v>
      </c>
      <c r="E1111" s="28">
        <v>131975</v>
      </c>
      <c r="F1111" s="28">
        <v>244725</v>
      </c>
      <c r="G1111" s="28">
        <v>-88025</v>
      </c>
      <c r="H1111" s="28">
        <v>-220000</v>
      </c>
      <c r="I1111" s="28">
        <v>2399631</v>
      </c>
      <c r="J1111" s="25"/>
    </row>
    <row r="1112" spans="1:10" s="16" customFormat="1" x14ac:dyDescent="0.2">
      <c r="A1112" s="22" t="s">
        <v>1749</v>
      </c>
      <c r="B1112" s="29" t="s">
        <v>2422</v>
      </c>
      <c r="C1112" s="24">
        <v>0</v>
      </c>
      <c r="D1112" s="24">
        <v>-9452</v>
      </c>
      <c r="E1112" s="24">
        <v>-9452</v>
      </c>
      <c r="F1112" s="24">
        <v>2216</v>
      </c>
      <c r="G1112" s="24">
        <v>2216</v>
      </c>
      <c r="H1112" s="24">
        <v>11668</v>
      </c>
      <c r="I1112" s="24">
        <v>-80345</v>
      </c>
      <c r="J1112" s="25"/>
    </row>
    <row r="1113" spans="1:10" s="16" customFormat="1" x14ac:dyDescent="0.2">
      <c r="A1113" s="22" t="s">
        <v>1750</v>
      </c>
      <c r="B1113" s="29" t="s">
        <v>2423</v>
      </c>
      <c r="C1113" s="24">
        <v>0</v>
      </c>
      <c r="D1113" s="24">
        <v>9452</v>
      </c>
      <c r="E1113" s="24">
        <v>9452</v>
      </c>
      <c r="F1113" s="24">
        <v>-2216</v>
      </c>
      <c r="G1113" s="24">
        <v>-2216</v>
      </c>
      <c r="H1113" s="24">
        <v>-11668</v>
      </c>
      <c r="I1113" s="24">
        <v>80345</v>
      </c>
      <c r="J1113" s="25"/>
    </row>
    <row r="1114" spans="1:10" s="16" customFormat="1" x14ac:dyDescent="0.2">
      <c r="A1114" s="26" t="s">
        <v>1752</v>
      </c>
      <c r="B1114" s="30" t="s">
        <v>1753</v>
      </c>
      <c r="C1114" s="28">
        <v>0</v>
      </c>
      <c r="D1114" s="28">
        <v>9452</v>
      </c>
      <c r="E1114" s="28">
        <v>9452</v>
      </c>
      <c r="F1114" s="28">
        <v>-2216</v>
      </c>
      <c r="G1114" s="28">
        <v>0</v>
      </c>
      <c r="H1114" s="28">
        <v>-11668</v>
      </c>
      <c r="I1114" s="28">
        <v>80345</v>
      </c>
      <c r="J1114" s="25"/>
    </row>
    <row r="1115" spans="1:10" s="16" customFormat="1" x14ac:dyDescent="0.2">
      <c r="A1115" s="26" t="s">
        <v>1754</v>
      </c>
      <c r="B1115" s="30" t="s">
        <v>1755</v>
      </c>
      <c r="C1115" s="28">
        <v>0</v>
      </c>
      <c r="D1115" s="28">
        <v>9452</v>
      </c>
      <c r="E1115" s="28">
        <v>9452</v>
      </c>
      <c r="F1115" s="28">
        <v>0</v>
      </c>
      <c r="G1115" s="28">
        <v>0</v>
      </c>
      <c r="H1115" s="28">
        <v>-9452</v>
      </c>
      <c r="I1115" s="28">
        <v>0</v>
      </c>
      <c r="J1115" s="25"/>
    </row>
    <row r="1116" spans="1:10" s="16" customFormat="1" x14ac:dyDescent="0.2">
      <c r="A1116" s="26" t="s">
        <v>1790</v>
      </c>
      <c r="B1116" s="30" t="s">
        <v>1791</v>
      </c>
      <c r="C1116" s="28">
        <v>0</v>
      </c>
      <c r="D1116" s="28">
        <v>0</v>
      </c>
      <c r="E1116" s="28">
        <v>0</v>
      </c>
      <c r="F1116" s="28">
        <v>-2216</v>
      </c>
      <c r="G1116" s="28">
        <v>0</v>
      </c>
      <c r="H1116" s="28">
        <v>0</v>
      </c>
      <c r="I1116" s="28">
        <v>80345</v>
      </c>
      <c r="J1116" s="25"/>
    </row>
    <row r="1117" spans="1:10" s="16" customFormat="1" ht="25.5" x14ac:dyDescent="0.2">
      <c r="A1117" s="26" t="s">
        <v>1752</v>
      </c>
      <c r="B1117" s="30" t="s">
        <v>2379</v>
      </c>
      <c r="C1117" s="28">
        <v>0</v>
      </c>
      <c r="D1117" s="28">
        <v>0</v>
      </c>
      <c r="E1117" s="28">
        <v>0</v>
      </c>
      <c r="F1117" s="28">
        <v>-2216</v>
      </c>
      <c r="G1117" s="28">
        <v>0</v>
      </c>
      <c r="H1117" s="28">
        <v>0</v>
      </c>
      <c r="I1117" s="28">
        <v>80345</v>
      </c>
      <c r="J1117" s="25"/>
    </row>
    <row r="1118" spans="1:10" s="16" customFormat="1" ht="25.5" x14ac:dyDescent="0.2">
      <c r="A1118" s="26" t="s">
        <v>2388</v>
      </c>
      <c r="B1118" s="30" t="s">
        <v>2389</v>
      </c>
      <c r="C1118" s="28">
        <v>0</v>
      </c>
      <c r="D1118" s="28">
        <v>9452</v>
      </c>
      <c r="E1118" s="28">
        <v>9452</v>
      </c>
      <c r="F1118" s="28">
        <v>-2216</v>
      </c>
      <c r="G1118" s="28">
        <v>0</v>
      </c>
      <c r="H1118" s="28">
        <v>-11668</v>
      </c>
      <c r="I1118" s="28">
        <v>80345</v>
      </c>
      <c r="J1118" s="25"/>
    </row>
    <row r="1119" spans="1:10" x14ac:dyDescent="0.2">
      <c r="A1119" s="26" t="s">
        <v>2400</v>
      </c>
      <c r="B1119" s="30" t="s">
        <v>2401</v>
      </c>
      <c r="C1119" s="28">
        <v>0</v>
      </c>
      <c r="D1119" s="28">
        <v>0</v>
      </c>
      <c r="E1119" s="28">
        <v>0</v>
      </c>
      <c r="F1119" s="28">
        <v>1</v>
      </c>
      <c r="G1119" s="28">
        <v>0</v>
      </c>
      <c r="H1119" s="28">
        <v>0</v>
      </c>
      <c r="I1119" s="28">
        <v>618</v>
      </c>
      <c r="J1119" s="25"/>
    </row>
    <row r="1120" spans="1:10" x14ac:dyDescent="0.2">
      <c r="A1120" s="25"/>
      <c r="B1120" s="25"/>
      <c r="C1120" s="25"/>
      <c r="D1120" s="25"/>
      <c r="E1120" s="25"/>
      <c r="F1120" s="25"/>
      <c r="G1120" s="25"/>
      <c r="H1120" s="25"/>
      <c r="I1120" s="25"/>
      <c r="J1120" s="25"/>
    </row>
    <row r="1121" spans="1:10" x14ac:dyDescent="0.2">
      <c r="A1121" s="74" t="s">
        <v>2475</v>
      </c>
      <c r="B1121" s="74"/>
      <c r="C1121" s="74"/>
      <c r="D1121" s="74"/>
      <c r="E1121" s="74"/>
      <c r="F1121" s="74"/>
      <c r="G1121" s="74"/>
      <c r="H1121" s="74"/>
      <c r="I1121" s="74"/>
      <c r="J1121" s="74"/>
    </row>
    <row r="1122" spans="1:10" x14ac:dyDescent="0.2">
      <c r="A1122" s="22" t="s">
        <v>2668</v>
      </c>
      <c r="B1122" s="25"/>
      <c r="C1122" s="25"/>
      <c r="D1122" s="25"/>
      <c r="E1122" s="25"/>
      <c r="F1122" s="25"/>
      <c r="G1122" s="25"/>
      <c r="H1122" s="25"/>
      <c r="I1122" s="25"/>
      <c r="J1122" s="25"/>
    </row>
    <row r="1123" spans="1:10" x14ac:dyDescent="0.2">
      <c r="A1123" s="25"/>
      <c r="B1123" s="25"/>
      <c r="C1123" s="25"/>
      <c r="D1123" s="25"/>
      <c r="E1123" s="25"/>
      <c r="F1123" s="25"/>
      <c r="G1123" s="25"/>
      <c r="H1123" s="25"/>
      <c r="I1123" s="25"/>
      <c r="J1123" s="25"/>
    </row>
    <row r="1124" spans="1:10" x14ac:dyDescent="0.2">
      <c r="A1124" s="22" t="s">
        <v>16</v>
      </c>
      <c r="B1124" s="29" t="s">
        <v>2421</v>
      </c>
      <c r="C1124" s="24">
        <v>37718909</v>
      </c>
      <c r="D1124" s="24">
        <v>25959923</v>
      </c>
      <c r="E1124" s="24">
        <v>-11758986</v>
      </c>
      <c r="F1124" s="24">
        <v>25519869</v>
      </c>
      <c r="G1124" s="24">
        <v>-12199040</v>
      </c>
      <c r="H1124" s="24">
        <v>-440054</v>
      </c>
      <c r="I1124" s="24">
        <v>9570436</v>
      </c>
      <c r="J1124" s="25"/>
    </row>
    <row r="1125" spans="1:10" x14ac:dyDescent="0.2">
      <c r="A1125" s="26" t="s">
        <v>958</v>
      </c>
      <c r="B1125" s="30" t="s">
        <v>959</v>
      </c>
      <c r="C1125" s="28">
        <v>37718909</v>
      </c>
      <c r="D1125" s="28">
        <v>25959923</v>
      </c>
      <c r="E1125" s="28">
        <v>-11758986</v>
      </c>
      <c r="F1125" s="28">
        <v>25519869</v>
      </c>
      <c r="G1125" s="28">
        <v>-12199040</v>
      </c>
      <c r="H1125" s="28">
        <v>-440054</v>
      </c>
      <c r="I1125" s="28">
        <v>9570436</v>
      </c>
      <c r="J1125" s="25"/>
    </row>
    <row r="1126" spans="1:10" x14ac:dyDescent="0.2">
      <c r="A1126" s="26" t="s">
        <v>960</v>
      </c>
      <c r="B1126" s="30" t="s">
        <v>959</v>
      </c>
      <c r="C1126" s="28">
        <v>37718909</v>
      </c>
      <c r="D1126" s="28">
        <v>25959923</v>
      </c>
      <c r="E1126" s="28">
        <v>-11758986</v>
      </c>
      <c r="F1126" s="28">
        <v>25519869</v>
      </c>
      <c r="G1126" s="28">
        <v>-12199040</v>
      </c>
      <c r="H1126" s="28">
        <v>-440054</v>
      </c>
      <c r="I1126" s="28">
        <v>9570436</v>
      </c>
      <c r="J1126" s="25"/>
    </row>
    <row r="1127" spans="1:10" x14ac:dyDescent="0.2">
      <c r="A1127" s="26" t="s">
        <v>961</v>
      </c>
      <c r="B1127" s="30" t="s">
        <v>962</v>
      </c>
      <c r="C1127" s="28">
        <v>37718909</v>
      </c>
      <c r="D1127" s="28">
        <v>25959923</v>
      </c>
      <c r="E1127" s="28">
        <v>-11758986</v>
      </c>
      <c r="F1127" s="28">
        <v>25519869</v>
      </c>
      <c r="G1127" s="28">
        <v>-12199040</v>
      </c>
      <c r="H1127" s="28">
        <v>-440054</v>
      </c>
      <c r="I1127" s="28">
        <v>9570436</v>
      </c>
      <c r="J1127" s="25"/>
    </row>
    <row r="1128" spans="1:10" x14ac:dyDescent="0.2">
      <c r="A1128" s="22" t="s">
        <v>979</v>
      </c>
      <c r="B1128" s="29" t="s">
        <v>980</v>
      </c>
      <c r="C1128" s="24">
        <v>37718909</v>
      </c>
      <c r="D1128" s="24">
        <v>25959923</v>
      </c>
      <c r="E1128" s="24">
        <v>-11758986</v>
      </c>
      <c r="F1128" s="24">
        <v>25519869</v>
      </c>
      <c r="G1128" s="24">
        <v>-12199040</v>
      </c>
      <c r="H1128" s="24">
        <v>-440054</v>
      </c>
      <c r="I1128" s="24">
        <v>9570436</v>
      </c>
      <c r="J1128" s="25"/>
    </row>
    <row r="1129" spans="1:10" x14ac:dyDescent="0.2">
      <c r="A1129" s="26" t="s">
        <v>981</v>
      </c>
      <c r="B1129" s="30" t="s">
        <v>982</v>
      </c>
      <c r="C1129" s="28">
        <v>30663109</v>
      </c>
      <c r="D1129" s="28">
        <v>21841266</v>
      </c>
      <c r="E1129" s="28">
        <v>-8821843</v>
      </c>
      <c r="F1129" s="28">
        <v>21734706</v>
      </c>
      <c r="G1129" s="28">
        <v>-8928403</v>
      </c>
      <c r="H1129" s="28">
        <v>-106560</v>
      </c>
      <c r="I1129" s="28">
        <v>8392784</v>
      </c>
      <c r="J1129" s="25"/>
    </row>
    <row r="1130" spans="1:10" x14ac:dyDescent="0.2">
      <c r="A1130" s="26" t="s">
        <v>983</v>
      </c>
      <c r="B1130" s="30" t="s">
        <v>984</v>
      </c>
      <c r="C1130" s="28">
        <v>3716849</v>
      </c>
      <c r="D1130" s="28">
        <v>3797591</v>
      </c>
      <c r="E1130" s="28">
        <v>80742</v>
      </c>
      <c r="F1130" s="28">
        <v>3692027</v>
      </c>
      <c r="G1130" s="28">
        <v>-24822</v>
      </c>
      <c r="H1130" s="28">
        <v>-105564</v>
      </c>
      <c r="I1130" s="28">
        <v>1887451</v>
      </c>
      <c r="J1130" s="25"/>
    </row>
    <row r="1131" spans="1:10" x14ac:dyDescent="0.2">
      <c r="A1131" s="26" t="s">
        <v>985</v>
      </c>
      <c r="B1131" s="30" t="s">
        <v>986</v>
      </c>
      <c r="C1131" s="28">
        <v>3018549</v>
      </c>
      <c r="D1131" s="28">
        <v>3335507</v>
      </c>
      <c r="E1131" s="28">
        <v>316958</v>
      </c>
      <c r="F1131" s="28">
        <v>3256269</v>
      </c>
      <c r="G1131" s="28">
        <v>237720</v>
      </c>
      <c r="H1131" s="28">
        <v>-79238</v>
      </c>
      <c r="I1131" s="28">
        <v>1747868</v>
      </c>
      <c r="J1131" s="25"/>
    </row>
    <row r="1132" spans="1:10" x14ac:dyDescent="0.2">
      <c r="A1132" s="26" t="s">
        <v>1053</v>
      </c>
      <c r="B1132" s="30" t="s">
        <v>1054</v>
      </c>
      <c r="C1132" s="28">
        <v>698300</v>
      </c>
      <c r="D1132" s="28">
        <v>462084</v>
      </c>
      <c r="E1132" s="28">
        <v>-236216</v>
      </c>
      <c r="F1132" s="28">
        <v>435758</v>
      </c>
      <c r="G1132" s="28">
        <v>-262542</v>
      </c>
      <c r="H1132" s="28">
        <v>-26326</v>
      </c>
      <c r="I1132" s="28">
        <v>139583</v>
      </c>
      <c r="J1132" s="25"/>
    </row>
    <row r="1133" spans="1:10" ht="25.5" x14ac:dyDescent="0.2">
      <c r="A1133" s="26" t="s">
        <v>1266</v>
      </c>
      <c r="B1133" s="30" t="s">
        <v>3032</v>
      </c>
      <c r="C1133" s="28">
        <v>24815751</v>
      </c>
      <c r="D1133" s="28">
        <v>14612439</v>
      </c>
      <c r="E1133" s="28">
        <v>-10203312</v>
      </c>
      <c r="F1133" s="28">
        <v>14611454</v>
      </c>
      <c r="G1133" s="28">
        <v>-10204297</v>
      </c>
      <c r="H1133" s="28">
        <v>-985</v>
      </c>
      <c r="I1133" s="28">
        <v>6505333</v>
      </c>
      <c r="J1133" s="25"/>
    </row>
    <row r="1134" spans="1:10" x14ac:dyDescent="0.2">
      <c r="A1134" s="26" t="s">
        <v>1267</v>
      </c>
      <c r="B1134" s="30" t="s">
        <v>1268</v>
      </c>
      <c r="C1134" s="28">
        <v>24815751</v>
      </c>
      <c r="D1134" s="28">
        <v>14612439</v>
      </c>
      <c r="E1134" s="28">
        <v>-10203312</v>
      </c>
      <c r="F1134" s="28">
        <v>14611454</v>
      </c>
      <c r="G1134" s="28">
        <v>-10204297</v>
      </c>
      <c r="H1134" s="28">
        <v>-985</v>
      </c>
      <c r="I1134" s="28">
        <v>6505333</v>
      </c>
      <c r="J1134" s="25"/>
    </row>
    <row r="1135" spans="1:10" ht="25.5" x14ac:dyDescent="0.2">
      <c r="A1135" s="26" t="s">
        <v>1475</v>
      </c>
      <c r="B1135" s="30" t="s">
        <v>1476</v>
      </c>
      <c r="C1135" s="28">
        <v>2130509</v>
      </c>
      <c r="D1135" s="28">
        <v>3431236</v>
      </c>
      <c r="E1135" s="28">
        <v>1300727</v>
      </c>
      <c r="F1135" s="28">
        <v>3431225</v>
      </c>
      <c r="G1135" s="28">
        <v>1300716</v>
      </c>
      <c r="H1135" s="28">
        <v>-11</v>
      </c>
      <c r="I1135" s="28">
        <v>0</v>
      </c>
      <c r="J1135" s="25"/>
    </row>
    <row r="1136" spans="1:10" ht="25.5" x14ac:dyDescent="0.2">
      <c r="A1136" s="26" t="s">
        <v>1513</v>
      </c>
      <c r="B1136" s="30" t="s">
        <v>1514</v>
      </c>
      <c r="C1136" s="28">
        <v>2130509</v>
      </c>
      <c r="D1136" s="28">
        <v>3431236</v>
      </c>
      <c r="E1136" s="28">
        <v>1300727</v>
      </c>
      <c r="F1136" s="28">
        <v>3431225</v>
      </c>
      <c r="G1136" s="28">
        <v>1300716</v>
      </c>
      <c r="H1136" s="28">
        <v>-11</v>
      </c>
      <c r="I1136" s="28">
        <v>0</v>
      </c>
      <c r="J1136" s="25"/>
    </row>
    <row r="1137" spans="1:10" ht="51" x14ac:dyDescent="0.2">
      <c r="A1137" s="26" t="s">
        <v>1555</v>
      </c>
      <c r="B1137" s="30" t="s">
        <v>1556</v>
      </c>
      <c r="C1137" s="28">
        <v>2130509</v>
      </c>
      <c r="D1137" s="28">
        <v>3431236</v>
      </c>
      <c r="E1137" s="28">
        <v>1300727</v>
      </c>
      <c r="F1137" s="28">
        <v>3431225</v>
      </c>
      <c r="G1137" s="28">
        <v>1300716</v>
      </c>
      <c r="H1137" s="28">
        <v>-11</v>
      </c>
      <c r="I1137" s="28">
        <v>0</v>
      </c>
      <c r="J1137" s="25"/>
    </row>
    <row r="1138" spans="1:10" ht="38.25" x14ac:dyDescent="0.2">
      <c r="A1138" s="26" t="s">
        <v>1557</v>
      </c>
      <c r="B1138" s="30" t="s">
        <v>1558</v>
      </c>
      <c r="C1138" s="28">
        <v>273509</v>
      </c>
      <c r="D1138" s="28">
        <v>9683</v>
      </c>
      <c r="E1138" s="28">
        <v>-263826</v>
      </c>
      <c r="F1138" s="28">
        <v>9674</v>
      </c>
      <c r="G1138" s="28">
        <v>-263835</v>
      </c>
      <c r="H1138" s="28">
        <v>-9</v>
      </c>
      <c r="I1138" s="28">
        <v>0</v>
      </c>
      <c r="J1138" s="25"/>
    </row>
    <row r="1139" spans="1:10" ht="63.75" x14ac:dyDescent="0.2">
      <c r="A1139" s="26" t="s">
        <v>1559</v>
      </c>
      <c r="B1139" s="32" t="s">
        <v>1560</v>
      </c>
      <c r="C1139" s="28">
        <v>1857000</v>
      </c>
      <c r="D1139" s="28">
        <v>3421553</v>
      </c>
      <c r="E1139" s="28">
        <v>1564553</v>
      </c>
      <c r="F1139" s="28">
        <v>3421551</v>
      </c>
      <c r="G1139" s="28">
        <v>1564551</v>
      </c>
      <c r="H1139" s="28">
        <v>-2</v>
      </c>
      <c r="I1139" s="28">
        <v>0</v>
      </c>
      <c r="J1139" s="25"/>
    </row>
    <row r="1140" spans="1:10" x14ac:dyDescent="0.2">
      <c r="A1140" s="26" t="s">
        <v>1599</v>
      </c>
      <c r="B1140" s="30" t="s">
        <v>1600</v>
      </c>
      <c r="C1140" s="28">
        <v>7055800</v>
      </c>
      <c r="D1140" s="28">
        <v>4118657</v>
      </c>
      <c r="E1140" s="28">
        <v>-2937143</v>
      </c>
      <c r="F1140" s="28">
        <v>3785163</v>
      </c>
      <c r="G1140" s="28">
        <v>-3270637</v>
      </c>
      <c r="H1140" s="28">
        <v>-333494</v>
      </c>
      <c r="I1140" s="28">
        <v>1177652</v>
      </c>
      <c r="J1140" s="25"/>
    </row>
    <row r="1141" spans="1:10" x14ac:dyDescent="0.2">
      <c r="A1141" s="26" t="s">
        <v>1601</v>
      </c>
      <c r="B1141" s="30" t="s">
        <v>1602</v>
      </c>
      <c r="C1141" s="28">
        <v>2461956</v>
      </c>
      <c r="D1141" s="28">
        <v>2314572</v>
      </c>
      <c r="E1141" s="28">
        <v>-147384</v>
      </c>
      <c r="F1141" s="28">
        <v>2159524</v>
      </c>
      <c r="G1141" s="28">
        <v>-302432</v>
      </c>
      <c r="H1141" s="28">
        <v>-155048</v>
      </c>
      <c r="I1141" s="28">
        <v>1177652</v>
      </c>
      <c r="J1141" s="25"/>
    </row>
    <row r="1142" spans="1:10" x14ac:dyDescent="0.2">
      <c r="A1142" s="26" t="s">
        <v>1670</v>
      </c>
      <c r="B1142" s="30" t="s">
        <v>1671</v>
      </c>
      <c r="C1142" s="28">
        <v>4593844</v>
      </c>
      <c r="D1142" s="28">
        <v>1804085</v>
      </c>
      <c r="E1142" s="28">
        <v>-2789759</v>
      </c>
      <c r="F1142" s="28">
        <v>1625639</v>
      </c>
      <c r="G1142" s="28">
        <v>-2968205</v>
      </c>
      <c r="H1142" s="28">
        <v>-178446</v>
      </c>
      <c r="I1142" s="28">
        <v>0</v>
      </c>
      <c r="J1142" s="25"/>
    </row>
    <row r="1143" spans="1:10" x14ac:dyDescent="0.2">
      <c r="A1143" s="26" t="s">
        <v>1672</v>
      </c>
      <c r="B1143" s="30" t="s">
        <v>1671</v>
      </c>
      <c r="C1143" s="28">
        <v>4593844</v>
      </c>
      <c r="D1143" s="28">
        <v>1804085</v>
      </c>
      <c r="E1143" s="28">
        <v>-2789759</v>
      </c>
      <c r="F1143" s="28">
        <v>1625639</v>
      </c>
      <c r="G1143" s="28">
        <v>-2968205</v>
      </c>
      <c r="H1143" s="28">
        <v>-178446</v>
      </c>
      <c r="I1143" s="28">
        <v>0</v>
      </c>
      <c r="J1143" s="25"/>
    </row>
    <row r="1144" spans="1:10" ht="51" x14ac:dyDescent="0.2">
      <c r="A1144" s="26" t="s">
        <v>1691</v>
      </c>
      <c r="B1144" s="30" t="s">
        <v>1692</v>
      </c>
      <c r="C1144" s="28">
        <v>4593844</v>
      </c>
      <c r="D1144" s="28">
        <v>1804085</v>
      </c>
      <c r="E1144" s="28">
        <v>-2789759</v>
      </c>
      <c r="F1144" s="28">
        <v>1625639</v>
      </c>
      <c r="G1144" s="28">
        <v>-2968205</v>
      </c>
      <c r="H1144" s="28">
        <v>-178446</v>
      </c>
      <c r="I1144" s="28">
        <v>0</v>
      </c>
      <c r="J1144" s="25"/>
    </row>
    <row r="1145" spans="1:10" ht="38.25" x14ac:dyDescent="0.2">
      <c r="A1145" s="26" t="s">
        <v>1693</v>
      </c>
      <c r="B1145" s="30" t="s">
        <v>1694</v>
      </c>
      <c r="C1145" s="28">
        <v>1182544</v>
      </c>
      <c r="D1145" s="28">
        <v>1381017</v>
      </c>
      <c r="E1145" s="28">
        <v>198473</v>
      </c>
      <c r="F1145" s="28">
        <v>1202572</v>
      </c>
      <c r="G1145" s="28">
        <v>20028</v>
      </c>
      <c r="H1145" s="28">
        <v>-178445</v>
      </c>
      <c r="I1145" s="28">
        <v>0</v>
      </c>
      <c r="J1145" s="25"/>
    </row>
    <row r="1146" spans="1:10" ht="63.75" x14ac:dyDescent="0.2">
      <c r="A1146" s="26" t="s">
        <v>1695</v>
      </c>
      <c r="B1146" s="32" t="s">
        <v>1696</v>
      </c>
      <c r="C1146" s="28">
        <v>3411300</v>
      </c>
      <c r="D1146" s="28">
        <v>423068</v>
      </c>
      <c r="E1146" s="28">
        <v>-2988232</v>
      </c>
      <c r="F1146" s="28">
        <v>423067</v>
      </c>
      <c r="G1146" s="28">
        <v>-2988233</v>
      </c>
      <c r="H1146" s="28">
        <v>-1</v>
      </c>
      <c r="I1146" s="28">
        <v>0</v>
      </c>
      <c r="J1146" s="25"/>
    </row>
    <row r="1147" spans="1:10" x14ac:dyDescent="0.2">
      <c r="A1147" s="26" t="s">
        <v>2400</v>
      </c>
      <c r="B1147" s="30" t="s">
        <v>2401</v>
      </c>
      <c r="C1147" s="28">
        <v>0</v>
      </c>
      <c r="D1147" s="28">
        <v>0</v>
      </c>
      <c r="E1147" s="28">
        <v>0</v>
      </c>
      <c r="F1147" s="28">
        <v>440054</v>
      </c>
      <c r="G1147" s="28">
        <v>0</v>
      </c>
      <c r="H1147" s="28">
        <v>0</v>
      </c>
      <c r="I1147" s="28">
        <v>452803</v>
      </c>
      <c r="J1147" s="25"/>
    </row>
    <row r="1148" spans="1:10" x14ac:dyDescent="0.2">
      <c r="A1148" s="25"/>
      <c r="B1148" s="25"/>
      <c r="C1148" s="25"/>
      <c r="D1148" s="25"/>
      <c r="E1148" s="25"/>
      <c r="F1148" s="25"/>
      <c r="G1148" s="25"/>
      <c r="H1148" s="25"/>
      <c r="I1148" s="25"/>
      <c r="J1148" s="25"/>
    </row>
    <row r="1149" spans="1:10" x14ac:dyDescent="0.2">
      <c r="A1149" s="74" t="s">
        <v>2476</v>
      </c>
      <c r="B1149" s="74"/>
      <c r="C1149" s="74"/>
      <c r="D1149" s="74"/>
      <c r="E1149" s="74"/>
      <c r="F1149" s="74"/>
      <c r="G1149" s="74"/>
      <c r="H1149" s="74"/>
      <c r="I1149" s="74"/>
      <c r="J1149" s="74"/>
    </row>
    <row r="1150" spans="1:10" x14ac:dyDescent="0.2">
      <c r="A1150" s="22" t="s">
        <v>2668</v>
      </c>
      <c r="B1150" s="25"/>
      <c r="C1150" s="25"/>
      <c r="D1150" s="25"/>
      <c r="E1150" s="25"/>
      <c r="F1150" s="25"/>
      <c r="G1150" s="25"/>
      <c r="H1150" s="25"/>
      <c r="I1150" s="25"/>
      <c r="J1150" s="25"/>
    </row>
    <row r="1151" spans="1:10" x14ac:dyDescent="0.2">
      <c r="A1151" s="25"/>
      <c r="B1151" s="25"/>
      <c r="C1151" s="25"/>
      <c r="D1151" s="25"/>
      <c r="E1151" s="25"/>
      <c r="F1151" s="25"/>
      <c r="G1151" s="25"/>
      <c r="H1151" s="25"/>
      <c r="I1151" s="25"/>
      <c r="J1151" s="25"/>
    </row>
    <row r="1152" spans="1:10" x14ac:dyDescent="0.2">
      <c r="A1152" s="22" t="s">
        <v>16</v>
      </c>
      <c r="B1152" s="29" t="s">
        <v>2421</v>
      </c>
      <c r="C1152" s="24">
        <v>2056805</v>
      </c>
      <c r="D1152" s="24">
        <v>2507796</v>
      </c>
      <c r="E1152" s="24">
        <v>450991</v>
      </c>
      <c r="F1152" s="24">
        <v>2328457</v>
      </c>
      <c r="G1152" s="24">
        <v>271652</v>
      </c>
      <c r="H1152" s="24">
        <v>-179339</v>
      </c>
      <c r="I1152" s="24">
        <v>840981</v>
      </c>
      <c r="J1152" s="25"/>
    </row>
    <row r="1153" spans="1:10" x14ac:dyDescent="0.2">
      <c r="A1153" s="26" t="s">
        <v>958</v>
      </c>
      <c r="B1153" s="30" t="s">
        <v>959</v>
      </c>
      <c r="C1153" s="28">
        <v>2056805</v>
      </c>
      <c r="D1153" s="28">
        <v>2507796</v>
      </c>
      <c r="E1153" s="28">
        <v>450991</v>
      </c>
      <c r="F1153" s="28">
        <v>2328457</v>
      </c>
      <c r="G1153" s="28">
        <v>271652</v>
      </c>
      <c r="H1153" s="28">
        <v>-179339</v>
      </c>
      <c r="I1153" s="28">
        <v>840981</v>
      </c>
      <c r="J1153" s="25"/>
    </row>
    <row r="1154" spans="1:10" x14ac:dyDescent="0.2">
      <c r="A1154" s="26" t="s">
        <v>960</v>
      </c>
      <c r="B1154" s="30" t="s">
        <v>959</v>
      </c>
      <c r="C1154" s="28">
        <v>2056805</v>
      </c>
      <c r="D1154" s="28">
        <v>2507796</v>
      </c>
      <c r="E1154" s="28">
        <v>450991</v>
      </c>
      <c r="F1154" s="28">
        <v>2328457</v>
      </c>
      <c r="G1154" s="28">
        <v>271652</v>
      </c>
      <c r="H1154" s="28">
        <v>-179339</v>
      </c>
      <c r="I1154" s="28">
        <v>840981</v>
      </c>
      <c r="J1154" s="25"/>
    </row>
    <row r="1155" spans="1:10" x14ac:dyDescent="0.2">
      <c r="A1155" s="26" t="s">
        <v>961</v>
      </c>
      <c r="B1155" s="30" t="s">
        <v>962</v>
      </c>
      <c r="C1155" s="28">
        <v>2056805</v>
      </c>
      <c r="D1155" s="28">
        <v>2507796</v>
      </c>
      <c r="E1155" s="28">
        <v>450991</v>
      </c>
      <c r="F1155" s="28">
        <v>2328457</v>
      </c>
      <c r="G1155" s="28">
        <v>271652</v>
      </c>
      <c r="H1155" s="28">
        <v>-179339</v>
      </c>
      <c r="I1155" s="28">
        <v>840981</v>
      </c>
      <c r="J1155" s="25"/>
    </row>
    <row r="1156" spans="1:10" x14ac:dyDescent="0.2">
      <c r="A1156" s="22" t="s">
        <v>979</v>
      </c>
      <c r="B1156" s="29" t="s">
        <v>980</v>
      </c>
      <c r="C1156" s="24">
        <v>2056805</v>
      </c>
      <c r="D1156" s="24">
        <v>2507796</v>
      </c>
      <c r="E1156" s="24">
        <v>450991</v>
      </c>
      <c r="F1156" s="24">
        <v>2328457</v>
      </c>
      <c r="G1156" s="24">
        <v>271652</v>
      </c>
      <c r="H1156" s="24">
        <v>-179339</v>
      </c>
      <c r="I1156" s="24">
        <v>840981</v>
      </c>
      <c r="J1156" s="25"/>
    </row>
    <row r="1157" spans="1:10" x14ac:dyDescent="0.2">
      <c r="A1157" s="26" t="s">
        <v>981</v>
      </c>
      <c r="B1157" s="30" t="s">
        <v>982</v>
      </c>
      <c r="C1157" s="28">
        <v>94849</v>
      </c>
      <c r="D1157" s="28">
        <v>471284</v>
      </c>
      <c r="E1157" s="28">
        <v>376435</v>
      </c>
      <c r="F1157" s="28">
        <v>436451</v>
      </c>
      <c r="G1157" s="28">
        <v>341602</v>
      </c>
      <c r="H1157" s="28">
        <v>-34833</v>
      </c>
      <c r="I1157" s="28">
        <v>20208</v>
      </c>
      <c r="J1157" s="25"/>
    </row>
    <row r="1158" spans="1:10" x14ac:dyDescent="0.2">
      <c r="A1158" s="26" t="s">
        <v>983</v>
      </c>
      <c r="B1158" s="30" t="s">
        <v>984</v>
      </c>
      <c r="C1158" s="28">
        <v>94849</v>
      </c>
      <c r="D1158" s="28">
        <v>471284</v>
      </c>
      <c r="E1158" s="28">
        <v>376435</v>
      </c>
      <c r="F1158" s="28">
        <v>436451</v>
      </c>
      <c r="G1158" s="28">
        <v>341602</v>
      </c>
      <c r="H1158" s="28">
        <v>-34833</v>
      </c>
      <c r="I1158" s="28">
        <v>20208</v>
      </c>
      <c r="J1158" s="25"/>
    </row>
    <row r="1159" spans="1:10" x14ac:dyDescent="0.2">
      <c r="A1159" s="26" t="s">
        <v>985</v>
      </c>
      <c r="B1159" s="30" t="s">
        <v>986</v>
      </c>
      <c r="C1159" s="28">
        <v>58549</v>
      </c>
      <c r="D1159" s="28">
        <v>403400</v>
      </c>
      <c r="E1159" s="28">
        <v>344851</v>
      </c>
      <c r="F1159" s="28">
        <v>383008</v>
      </c>
      <c r="G1159" s="28">
        <v>324459</v>
      </c>
      <c r="H1159" s="28">
        <v>-20392</v>
      </c>
      <c r="I1159" s="28">
        <v>20208</v>
      </c>
      <c r="J1159" s="25"/>
    </row>
    <row r="1160" spans="1:10" x14ac:dyDescent="0.2">
      <c r="A1160" s="26" t="s">
        <v>1053</v>
      </c>
      <c r="B1160" s="30" t="s">
        <v>1054</v>
      </c>
      <c r="C1160" s="28">
        <v>36300</v>
      </c>
      <c r="D1160" s="28">
        <v>67884</v>
      </c>
      <c r="E1160" s="28">
        <v>31584</v>
      </c>
      <c r="F1160" s="28">
        <v>53443</v>
      </c>
      <c r="G1160" s="28">
        <v>17143</v>
      </c>
      <c r="H1160" s="28">
        <v>-14441</v>
      </c>
      <c r="I1160" s="28">
        <v>0</v>
      </c>
      <c r="J1160" s="25"/>
    </row>
    <row r="1161" spans="1:10" x14ac:dyDescent="0.2">
      <c r="A1161" s="26" t="s">
        <v>1599</v>
      </c>
      <c r="B1161" s="30" t="s">
        <v>1600</v>
      </c>
      <c r="C1161" s="28">
        <v>1961956</v>
      </c>
      <c r="D1161" s="28">
        <v>2036512</v>
      </c>
      <c r="E1161" s="28">
        <v>74556</v>
      </c>
      <c r="F1161" s="28">
        <v>1892006</v>
      </c>
      <c r="G1161" s="28">
        <v>-69950</v>
      </c>
      <c r="H1161" s="28">
        <v>-144506</v>
      </c>
      <c r="I1161" s="28">
        <v>820773</v>
      </c>
      <c r="J1161" s="25"/>
    </row>
    <row r="1162" spans="1:10" x14ac:dyDescent="0.2">
      <c r="A1162" s="26" t="s">
        <v>1601</v>
      </c>
      <c r="B1162" s="30" t="s">
        <v>1602</v>
      </c>
      <c r="C1162" s="28">
        <v>1961956</v>
      </c>
      <c r="D1162" s="28">
        <v>2036512</v>
      </c>
      <c r="E1162" s="28">
        <v>74556</v>
      </c>
      <c r="F1162" s="28">
        <v>1892006</v>
      </c>
      <c r="G1162" s="28">
        <v>-69950</v>
      </c>
      <c r="H1162" s="28">
        <v>-144506</v>
      </c>
      <c r="I1162" s="28">
        <v>820773</v>
      </c>
      <c r="J1162" s="25"/>
    </row>
    <row r="1163" spans="1:10" x14ac:dyDescent="0.2">
      <c r="A1163" s="26" t="s">
        <v>2400</v>
      </c>
      <c r="B1163" s="30" t="s">
        <v>2401</v>
      </c>
      <c r="C1163" s="28">
        <v>0</v>
      </c>
      <c r="D1163" s="28">
        <v>0</v>
      </c>
      <c r="E1163" s="28">
        <v>0</v>
      </c>
      <c r="F1163" s="28">
        <v>179339</v>
      </c>
      <c r="G1163" s="28">
        <v>0</v>
      </c>
      <c r="H1163" s="28">
        <v>0</v>
      </c>
      <c r="I1163" s="28">
        <v>220824</v>
      </c>
      <c r="J1163" s="25"/>
    </row>
    <row r="1164" spans="1:10" x14ac:dyDescent="0.2">
      <c r="A1164" s="25"/>
      <c r="B1164" s="25"/>
      <c r="C1164" s="25"/>
      <c r="D1164" s="25"/>
      <c r="E1164" s="25"/>
      <c r="F1164" s="25"/>
      <c r="G1164" s="25"/>
      <c r="H1164" s="25"/>
      <c r="I1164" s="25"/>
      <c r="J1164" s="25"/>
    </row>
    <row r="1165" spans="1:10" x14ac:dyDescent="0.2">
      <c r="A1165" s="74" t="s">
        <v>2711</v>
      </c>
      <c r="B1165" s="74"/>
      <c r="C1165" s="74"/>
      <c r="D1165" s="74"/>
      <c r="E1165" s="74"/>
      <c r="F1165" s="74"/>
      <c r="G1165" s="74"/>
      <c r="H1165" s="74"/>
      <c r="I1165" s="74"/>
      <c r="J1165" s="74"/>
    </row>
    <row r="1166" spans="1:10" x14ac:dyDescent="0.2">
      <c r="A1166" s="22" t="s">
        <v>2668</v>
      </c>
      <c r="B1166" s="25"/>
      <c r="C1166" s="25"/>
      <c r="D1166" s="25"/>
      <c r="E1166" s="25"/>
      <c r="F1166" s="25"/>
      <c r="G1166" s="25"/>
      <c r="H1166" s="25"/>
      <c r="I1166" s="25"/>
      <c r="J1166" s="25"/>
    </row>
    <row r="1167" spans="1:10" x14ac:dyDescent="0.2">
      <c r="A1167" s="25"/>
      <c r="B1167" s="25"/>
      <c r="C1167" s="25"/>
      <c r="D1167" s="25"/>
      <c r="E1167" s="25"/>
      <c r="F1167" s="25"/>
      <c r="G1167" s="25"/>
      <c r="H1167" s="25"/>
      <c r="I1167" s="25"/>
      <c r="J1167" s="25"/>
    </row>
    <row r="1168" spans="1:10" x14ac:dyDescent="0.2">
      <c r="A1168" s="22" t="s">
        <v>16</v>
      </c>
      <c r="B1168" s="29" t="s">
        <v>2421</v>
      </c>
      <c r="C1168" s="24">
        <v>31540104</v>
      </c>
      <c r="D1168" s="24">
        <v>19847760</v>
      </c>
      <c r="E1168" s="24">
        <v>-11692344</v>
      </c>
      <c r="F1168" s="24">
        <v>19668318</v>
      </c>
      <c r="G1168" s="24">
        <v>-11871786</v>
      </c>
      <c r="H1168" s="24">
        <v>-179442</v>
      </c>
      <c r="I1168" s="24">
        <v>6505333</v>
      </c>
      <c r="J1168" s="25"/>
    </row>
    <row r="1169" spans="1:10" x14ac:dyDescent="0.2">
      <c r="A1169" s="26" t="s">
        <v>958</v>
      </c>
      <c r="B1169" s="30" t="s">
        <v>959</v>
      </c>
      <c r="C1169" s="28">
        <v>31540104</v>
      </c>
      <c r="D1169" s="28">
        <v>19847760</v>
      </c>
      <c r="E1169" s="28">
        <v>-11692344</v>
      </c>
      <c r="F1169" s="28">
        <v>19668318</v>
      </c>
      <c r="G1169" s="28">
        <v>-11871786</v>
      </c>
      <c r="H1169" s="28">
        <v>-179442</v>
      </c>
      <c r="I1169" s="28">
        <v>6505333</v>
      </c>
      <c r="J1169" s="25"/>
    </row>
    <row r="1170" spans="1:10" x14ac:dyDescent="0.2">
      <c r="A1170" s="26" t="s">
        <v>960</v>
      </c>
      <c r="B1170" s="30" t="s">
        <v>959</v>
      </c>
      <c r="C1170" s="28">
        <v>31540104</v>
      </c>
      <c r="D1170" s="28">
        <v>19847760</v>
      </c>
      <c r="E1170" s="28">
        <v>-11692344</v>
      </c>
      <c r="F1170" s="28">
        <v>19668318</v>
      </c>
      <c r="G1170" s="28">
        <v>-11871786</v>
      </c>
      <c r="H1170" s="28">
        <v>-179442</v>
      </c>
      <c r="I1170" s="28">
        <v>6505333</v>
      </c>
      <c r="J1170" s="25"/>
    </row>
    <row r="1171" spans="1:10" x14ac:dyDescent="0.2">
      <c r="A1171" s="26" t="s">
        <v>961</v>
      </c>
      <c r="B1171" s="30" t="s">
        <v>962</v>
      </c>
      <c r="C1171" s="28">
        <v>31540104</v>
      </c>
      <c r="D1171" s="28">
        <v>19847760</v>
      </c>
      <c r="E1171" s="28">
        <v>-11692344</v>
      </c>
      <c r="F1171" s="28">
        <v>19668318</v>
      </c>
      <c r="G1171" s="28">
        <v>-11871786</v>
      </c>
      <c r="H1171" s="28">
        <v>-179442</v>
      </c>
      <c r="I1171" s="28">
        <v>6505333</v>
      </c>
      <c r="J1171" s="25"/>
    </row>
    <row r="1172" spans="1:10" x14ac:dyDescent="0.2">
      <c r="A1172" s="22" t="s">
        <v>979</v>
      </c>
      <c r="B1172" s="29" t="s">
        <v>980</v>
      </c>
      <c r="C1172" s="24">
        <v>31540104</v>
      </c>
      <c r="D1172" s="24">
        <v>19847760</v>
      </c>
      <c r="E1172" s="24">
        <v>-11692344</v>
      </c>
      <c r="F1172" s="24">
        <v>19668318</v>
      </c>
      <c r="G1172" s="24">
        <v>-11871786</v>
      </c>
      <c r="H1172" s="24">
        <v>-179442</v>
      </c>
      <c r="I1172" s="24">
        <v>6505333</v>
      </c>
      <c r="J1172" s="25"/>
    </row>
    <row r="1173" spans="1:10" x14ac:dyDescent="0.2">
      <c r="A1173" s="26" t="s">
        <v>981</v>
      </c>
      <c r="B1173" s="30" t="s">
        <v>982</v>
      </c>
      <c r="C1173" s="28">
        <v>26946260</v>
      </c>
      <c r="D1173" s="28">
        <v>18043675</v>
      </c>
      <c r="E1173" s="28">
        <v>-8902585</v>
      </c>
      <c r="F1173" s="28">
        <v>18042679</v>
      </c>
      <c r="G1173" s="28">
        <v>-8903581</v>
      </c>
      <c r="H1173" s="28">
        <v>-996</v>
      </c>
      <c r="I1173" s="28">
        <v>6505333</v>
      </c>
      <c r="J1173" s="25"/>
    </row>
    <row r="1174" spans="1:10" ht="25.5" x14ac:dyDescent="0.2">
      <c r="A1174" s="26" t="s">
        <v>1266</v>
      </c>
      <c r="B1174" s="30" t="s">
        <v>3032</v>
      </c>
      <c r="C1174" s="28">
        <v>24815751</v>
      </c>
      <c r="D1174" s="28">
        <v>14612439</v>
      </c>
      <c r="E1174" s="28">
        <v>-10203312</v>
      </c>
      <c r="F1174" s="28">
        <v>14611454</v>
      </c>
      <c r="G1174" s="28">
        <v>-10204297</v>
      </c>
      <c r="H1174" s="28">
        <v>-985</v>
      </c>
      <c r="I1174" s="28">
        <v>6505333</v>
      </c>
      <c r="J1174" s="25"/>
    </row>
    <row r="1175" spans="1:10" x14ac:dyDescent="0.2">
      <c r="A1175" s="26" t="s">
        <v>1267</v>
      </c>
      <c r="B1175" s="30" t="s">
        <v>1268</v>
      </c>
      <c r="C1175" s="28">
        <v>24815751</v>
      </c>
      <c r="D1175" s="28">
        <v>14612439</v>
      </c>
      <c r="E1175" s="28">
        <v>-10203312</v>
      </c>
      <c r="F1175" s="28">
        <v>14611454</v>
      </c>
      <c r="G1175" s="28">
        <v>-10204297</v>
      </c>
      <c r="H1175" s="28">
        <v>-985</v>
      </c>
      <c r="I1175" s="28">
        <v>6505333</v>
      </c>
      <c r="J1175" s="25"/>
    </row>
    <row r="1176" spans="1:10" ht="25.5" x14ac:dyDescent="0.2">
      <c r="A1176" s="26" t="s">
        <v>1475</v>
      </c>
      <c r="B1176" s="30" t="s">
        <v>1476</v>
      </c>
      <c r="C1176" s="28">
        <v>2130509</v>
      </c>
      <c r="D1176" s="28">
        <v>3431236</v>
      </c>
      <c r="E1176" s="28">
        <v>1300727</v>
      </c>
      <c r="F1176" s="28">
        <v>3431225</v>
      </c>
      <c r="G1176" s="28">
        <v>1300716</v>
      </c>
      <c r="H1176" s="28">
        <v>-11</v>
      </c>
      <c r="I1176" s="28">
        <v>0</v>
      </c>
      <c r="J1176" s="25"/>
    </row>
    <row r="1177" spans="1:10" ht="25.5" x14ac:dyDescent="0.2">
      <c r="A1177" s="26" t="s">
        <v>1513</v>
      </c>
      <c r="B1177" s="30" t="s">
        <v>1514</v>
      </c>
      <c r="C1177" s="28">
        <v>2130509</v>
      </c>
      <c r="D1177" s="28">
        <v>3431236</v>
      </c>
      <c r="E1177" s="28">
        <v>1300727</v>
      </c>
      <c r="F1177" s="28">
        <v>3431225</v>
      </c>
      <c r="G1177" s="28">
        <v>1300716</v>
      </c>
      <c r="H1177" s="28">
        <v>-11</v>
      </c>
      <c r="I1177" s="28">
        <v>0</v>
      </c>
      <c r="J1177" s="25"/>
    </row>
    <row r="1178" spans="1:10" ht="51" x14ac:dyDescent="0.2">
      <c r="A1178" s="26" t="s">
        <v>1555</v>
      </c>
      <c r="B1178" s="30" t="s">
        <v>1556</v>
      </c>
      <c r="C1178" s="28">
        <v>2130509</v>
      </c>
      <c r="D1178" s="28">
        <v>3431236</v>
      </c>
      <c r="E1178" s="28">
        <v>1300727</v>
      </c>
      <c r="F1178" s="28">
        <v>3431225</v>
      </c>
      <c r="G1178" s="28">
        <v>1300716</v>
      </c>
      <c r="H1178" s="28">
        <v>-11</v>
      </c>
      <c r="I1178" s="28">
        <v>0</v>
      </c>
      <c r="J1178" s="25"/>
    </row>
    <row r="1179" spans="1:10" ht="38.25" x14ac:dyDescent="0.2">
      <c r="A1179" s="26" t="s">
        <v>1557</v>
      </c>
      <c r="B1179" s="30" t="s">
        <v>1558</v>
      </c>
      <c r="C1179" s="28">
        <v>273509</v>
      </c>
      <c r="D1179" s="28">
        <v>9683</v>
      </c>
      <c r="E1179" s="28">
        <v>-263826</v>
      </c>
      <c r="F1179" s="28">
        <v>9674</v>
      </c>
      <c r="G1179" s="28">
        <v>-263835</v>
      </c>
      <c r="H1179" s="28">
        <v>-9</v>
      </c>
      <c r="I1179" s="28">
        <v>0</v>
      </c>
      <c r="J1179" s="25"/>
    </row>
    <row r="1180" spans="1:10" ht="63.75" x14ac:dyDescent="0.2">
      <c r="A1180" s="26" t="s">
        <v>1559</v>
      </c>
      <c r="B1180" s="32" t="s">
        <v>1560</v>
      </c>
      <c r="C1180" s="28">
        <v>1857000</v>
      </c>
      <c r="D1180" s="28">
        <v>3421553</v>
      </c>
      <c r="E1180" s="28">
        <v>1564553</v>
      </c>
      <c r="F1180" s="28">
        <v>3421551</v>
      </c>
      <c r="G1180" s="28">
        <v>1564551</v>
      </c>
      <c r="H1180" s="28">
        <v>-2</v>
      </c>
      <c r="I1180" s="28">
        <v>0</v>
      </c>
      <c r="J1180" s="25"/>
    </row>
    <row r="1181" spans="1:10" x14ac:dyDescent="0.2">
      <c r="A1181" s="26" t="s">
        <v>1599</v>
      </c>
      <c r="B1181" s="30" t="s">
        <v>1600</v>
      </c>
      <c r="C1181" s="28">
        <v>4593844</v>
      </c>
      <c r="D1181" s="28">
        <v>1804085</v>
      </c>
      <c r="E1181" s="28">
        <v>-2789759</v>
      </c>
      <c r="F1181" s="28">
        <v>1625639</v>
      </c>
      <c r="G1181" s="28">
        <v>-2968205</v>
      </c>
      <c r="H1181" s="28">
        <v>-178446</v>
      </c>
      <c r="I1181" s="28">
        <v>0</v>
      </c>
      <c r="J1181" s="25"/>
    </row>
    <row r="1182" spans="1:10" x14ac:dyDescent="0.2">
      <c r="A1182" s="26" t="s">
        <v>1670</v>
      </c>
      <c r="B1182" s="30" t="s">
        <v>1671</v>
      </c>
      <c r="C1182" s="28">
        <v>4593844</v>
      </c>
      <c r="D1182" s="28">
        <v>1804085</v>
      </c>
      <c r="E1182" s="28">
        <v>-2789759</v>
      </c>
      <c r="F1182" s="28">
        <v>1625639</v>
      </c>
      <c r="G1182" s="28">
        <v>-2968205</v>
      </c>
      <c r="H1182" s="28">
        <v>-178446</v>
      </c>
      <c r="I1182" s="28">
        <v>0</v>
      </c>
      <c r="J1182" s="25"/>
    </row>
    <row r="1183" spans="1:10" x14ac:dyDescent="0.2">
      <c r="A1183" s="26" t="s">
        <v>1672</v>
      </c>
      <c r="B1183" s="30" t="s">
        <v>1671</v>
      </c>
      <c r="C1183" s="28">
        <v>4593844</v>
      </c>
      <c r="D1183" s="28">
        <v>1804085</v>
      </c>
      <c r="E1183" s="28">
        <v>-2789759</v>
      </c>
      <c r="F1183" s="28">
        <v>1625639</v>
      </c>
      <c r="G1183" s="28">
        <v>-2968205</v>
      </c>
      <c r="H1183" s="28">
        <v>-178446</v>
      </c>
      <c r="I1183" s="28">
        <v>0</v>
      </c>
      <c r="J1183" s="25"/>
    </row>
    <row r="1184" spans="1:10" ht="51" x14ac:dyDescent="0.2">
      <c r="A1184" s="26" t="s">
        <v>1691</v>
      </c>
      <c r="B1184" s="30" t="s">
        <v>1692</v>
      </c>
      <c r="C1184" s="28">
        <v>4593844</v>
      </c>
      <c r="D1184" s="28">
        <v>1804085</v>
      </c>
      <c r="E1184" s="28">
        <v>-2789759</v>
      </c>
      <c r="F1184" s="28">
        <v>1625639</v>
      </c>
      <c r="G1184" s="28">
        <v>-2968205</v>
      </c>
      <c r="H1184" s="28">
        <v>-178446</v>
      </c>
      <c r="I1184" s="28">
        <v>0</v>
      </c>
      <c r="J1184" s="25"/>
    </row>
    <row r="1185" spans="1:10" ht="38.25" x14ac:dyDescent="0.2">
      <c r="A1185" s="26" t="s">
        <v>1693</v>
      </c>
      <c r="B1185" s="30" t="s">
        <v>1694</v>
      </c>
      <c r="C1185" s="28">
        <v>1182544</v>
      </c>
      <c r="D1185" s="28">
        <v>1381017</v>
      </c>
      <c r="E1185" s="28">
        <v>198473</v>
      </c>
      <c r="F1185" s="28">
        <v>1202572</v>
      </c>
      <c r="G1185" s="28">
        <v>20028</v>
      </c>
      <c r="H1185" s="28">
        <v>-178445</v>
      </c>
      <c r="I1185" s="28">
        <v>0</v>
      </c>
      <c r="J1185" s="25"/>
    </row>
    <row r="1186" spans="1:10" ht="63.75" x14ac:dyDescent="0.2">
      <c r="A1186" s="26" t="s">
        <v>1695</v>
      </c>
      <c r="B1186" s="32" t="s">
        <v>1696</v>
      </c>
      <c r="C1186" s="28">
        <v>3411300</v>
      </c>
      <c r="D1186" s="28">
        <v>423068</v>
      </c>
      <c r="E1186" s="28">
        <v>-2988232</v>
      </c>
      <c r="F1186" s="28">
        <v>423067</v>
      </c>
      <c r="G1186" s="28">
        <v>-2988233</v>
      </c>
      <c r="H1186" s="28">
        <v>-1</v>
      </c>
      <c r="I1186" s="28">
        <v>0</v>
      </c>
      <c r="J1186" s="25"/>
    </row>
    <row r="1187" spans="1:10" x14ac:dyDescent="0.2">
      <c r="A1187" s="26" t="s">
        <v>2400</v>
      </c>
      <c r="B1187" s="30" t="s">
        <v>2401</v>
      </c>
      <c r="C1187" s="28">
        <v>0</v>
      </c>
      <c r="D1187" s="28">
        <v>0</v>
      </c>
      <c r="E1187" s="28">
        <v>0</v>
      </c>
      <c r="F1187" s="28">
        <v>179442</v>
      </c>
      <c r="G1187" s="28">
        <v>0</v>
      </c>
      <c r="H1187" s="28">
        <v>0</v>
      </c>
      <c r="I1187" s="28">
        <v>1</v>
      </c>
      <c r="J1187" s="25"/>
    </row>
    <row r="1188" spans="1:10" x14ac:dyDescent="0.2">
      <c r="A1188" s="25"/>
      <c r="B1188" s="25"/>
      <c r="C1188" s="25"/>
      <c r="D1188" s="25"/>
      <c r="E1188" s="25"/>
      <c r="F1188" s="25"/>
      <c r="G1188" s="25"/>
      <c r="H1188" s="25"/>
      <c r="I1188" s="25"/>
      <c r="J1188" s="25"/>
    </row>
    <row r="1189" spans="1:10" x14ac:dyDescent="0.2">
      <c r="A1189" s="74" t="s">
        <v>2583</v>
      </c>
      <c r="B1189" s="74"/>
      <c r="C1189" s="74"/>
      <c r="D1189" s="74"/>
      <c r="E1189" s="74"/>
      <c r="F1189" s="74"/>
      <c r="G1189" s="74"/>
      <c r="H1189" s="74"/>
      <c r="I1189" s="74"/>
      <c r="J1189" s="74"/>
    </row>
    <row r="1190" spans="1:10" x14ac:dyDescent="0.2">
      <c r="A1190" s="22" t="s">
        <v>2668</v>
      </c>
      <c r="B1190" s="25"/>
      <c r="C1190" s="25"/>
      <c r="D1190" s="25"/>
      <c r="E1190" s="25"/>
      <c r="F1190" s="25"/>
      <c r="G1190" s="25"/>
      <c r="H1190" s="25"/>
      <c r="I1190" s="25"/>
      <c r="J1190" s="25"/>
    </row>
    <row r="1191" spans="1:10" x14ac:dyDescent="0.2">
      <c r="A1191" s="25"/>
      <c r="B1191" s="25"/>
      <c r="C1191" s="25"/>
      <c r="D1191" s="25"/>
      <c r="E1191" s="25"/>
      <c r="F1191" s="25"/>
      <c r="G1191" s="25"/>
      <c r="H1191" s="25"/>
      <c r="I1191" s="25"/>
      <c r="J1191" s="25"/>
    </row>
    <row r="1192" spans="1:10" x14ac:dyDescent="0.2">
      <c r="A1192" s="22" t="s">
        <v>16</v>
      </c>
      <c r="B1192" s="29" t="s">
        <v>2421</v>
      </c>
      <c r="C1192" s="24">
        <v>4122000</v>
      </c>
      <c r="D1192" s="24">
        <v>3604367</v>
      </c>
      <c r="E1192" s="24">
        <v>-517633</v>
      </c>
      <c r="F1192" s="24">
        <v>3523094</v>
      </c>
      <c r="G1192" s="24">
        <v>-598906</v>
      </c>
      <c r="H1192" s="24">
        <v>-81273</v>
      </c>
      <c r="I1192" s="24">
        <v>2224122</v>
      </c>
      <c r="J1192" s="25"/>
    </row>
    <row r="1193" spans="1:10" x14ac:dyDescent="0.2">
      <c r="A1193" s="26" t="s">
        <v>958</v>
      </c>
      <c r="B1193" s="30" t="s">
        <v>959</v>
      </c>
      <c r="C1193" s="28">
        <v>4122000</v>
      </c>
      <c r="D1193" s="28">
        <v>3604367</v>
      </c>
      <c r="E1193" s="28">
        <v>-517633</v>
      </c>
      <c r="F1193" s="28">
        <v>3523094</v>
      </c>
      <c r="G1193" s="28">
        <v>-598906</v>
      </c>
      <c r="H1193" s="28">
        <v>-81273</v>
      </c>
      <c r="I1193" s="28">
        <v>2224122</v>
      </c>
      <c r="J1193" s="25"/>
    </row>
    <row r="1194" spans="1:10" x14ac:dyDescent="0.2">
      <c r="A1194" s="26" t="s">
        <v>960</v>
      </c>
      <c r="B1194" s="30" t="s">
        <v>959</v>
      </c>
      <c r="C1194" s="28">
        <v>4122000</v>
      </c>
      <c r="D1194" s="28">
        <v>3604367</v>
      </c>
      <c r="E1194" s="28">
        <v>-517633</v>
      </c>
      <c r="F1194" s="28">
        <v>3523094</v>
      </c>
      <c r="G1194" s="28">
        <v>-598906</v>
      </c>
      <c r="H1194" s="28">
        <v>-81273</v>
      </c>
      <c r="I1194" s="28">
        <v>2224122</v>
      </c>
      <c r="J1194" s="25"/>
    </row>
    <row r="1195" spans="1:10" x14ac:dyDescent="0.2">
      <c r="A1195" s="26" t="s">
        <v>961</v>
      </c>
      <c r="B1195" s="30" t="s">
        <v>962</v>
      </c>
      <c r="C1195" s="28">
        <v>4122000</v>
      </c>
      <c r="D1195" s="28">
        <v>3604367</v>
      </c>
      <c r="E1195" s="28">
        <v>-517633</v>
      </c>
      <c r="F1195" s="28">
        <v>3523094</v>
      </c>
      <c r="G1195" s="28">
        <v>-598906</v>
      </c>
      <c r="H1195" s="28">
        <v>-81273</v>
      </c>
      <c r="I1195" s="28">
        <v>2224122</v>
      </c>
      <c r="J1195" s="25"/>
    </row>
    <row r="1196" spans="1:10" x14ac:dyDescent="0.2">
      <c r="A1196" s="22" t="s">
        <v>979</v>
      </c>
      <c r="B1196" s="29" t="s">
        <v>980</v>
      </c>
      <c r="C1196" s="24">
        <v>4122000</v>
      </c>
      <c r="D1196" s="24">
        <v>3604367</v>
      </c>
      <c r="E1196" s="24">
        <v>-517633</v>
      </c>
      <c r="F1196" s="24">
        <v>3523094</v>
      </c>
      <c r="G1196" s="24">
        <v>-598906</v>
      </c>
      <c r="H1196" s="24">
        <v>-81273</v>
      </c>
      <c r="I1196" s="24">
        <v>2224122</v>
      </c>
      <c r="J1196" s="25"/>
    </row>
    <row r="1197" spans="1:10" x14ac:dyDescent="0.2">
      <c r="A1197" s="26" t="s">
        <v>981</v>
      </c>
      <c r="B1197" s="30" t="s">
        <v>982</v>
      </c>
      <c r="C1197" s="28">
        <v>3622000</v>
      </c>
      <c r="D1197" s="28">
        <v>3326307</v>
      </c>
      <c r="E1197" s="28">
        <v>-295693</v>
      </c>
      <c r="F1197" s="28">
        <v>3255576</v>
      </c>
      <c r="G1197" s="28">
        <v>-366424</v>
      </c>
      <c r="H1197" s="28">
        <v>-70731</v>
      </c>
      <c r="I1197" s="28">
        <v>1867243</v>
      </c>
      <c r="J1197" s="25"/>
    </row>
    <row r="1198" spans="1:10" x14ac:dyDescent="0.2">
      <c r="A1198" s="26" t="s">
        <v>983</v>
      </c>
      <c r="B1198" s="30" t="s">
        <v>984</v>
      </c>
      <c r="C1198" s="28">
        <v>3622000</v>
      </c>
      <c r="D1198" s="28">
        <v>3326307</v>
      </c>
      <c r="E1198" s="28">
        <v>-295693</v>
      </c>
      <c r="F1198" s="28">
        <v>3255576</v>
      </c>
      <c r="G1198" s="28">
        <v>-366424</v>
      </c>
      <c r="H1198" s="28">
        <v>-70731</v>
      </c>
      <c r="I1198" s="28">
        <v>1867243</v>
      </c>
      <c r="J1198" s="25"/>
    </row>
    <row r="1199" spans="1:10" x14ac:dyDescent="0.2">
      <c r="A1199" s="26" t="s">
        <v>985</v>
      </c>
      <c r="B1199" s="30" t="s">
        <v>986</v>
      </c>
      <c r="C1199" s="28">
        <v>2960000</v>
      </c>
      <c r="D1199" s="28">
        <v>2932107</v>
      </c>
      <c r="E1199" s="28">
        <v>-27893</v>
      </c>
      <c r="F1199" s="28">
        <v>2873261</v>
      </c>
      <c r="G1199" s="28">
        <v>-86739</v>
      </c>
      <c r="H1199" s="28">
        <v>-58846</v>
      </c>
      <c r="I1199" s="28">
        <v>1727660</v>
      </c>
      <c r="J1199" s="25"/>
    </row>
    <row r="1200" spans="1:10" x14ac:dyDescent="0.2">
      <c r="A1200" s="26" t="s">
        <v>1053</v>
      </c>
      <c r="B1200" s="30" t="s">
        <v>1054</v>
      </c>
      <c r="C1200" s="28">
        <v>662000</v>
      </c>
      <c r="D1200" s="28">
        <v>394200</v>
      </c>
      <c r="E1200" s="28">
        <v>-267800</v>
      </c>
      <c r="F1200" s="28">
        <v>382315</v>
      </c>
      <c r="G1200" s="28">
        <v>-279685</v>
      </c>
      <c r="H1200" s="28">
        <v>-11885</v>
      </c>
      <c r="I1200" s="28">
        <v>139583</v>
      </c>
      <c r="J1200" s="25"/>
    </row>
    <row r="1201" spans="1:10" x14ac:dyDescent="0.2">
      <c r="A1201" s="26" t="s">
        <v>1599</v>
      </c>
      <c r="B1201" s="30" t="s">
        <v>1600</v>
      </c>
      <c r="C1201" s="28">
        <v>500000</v>
      </c>
      <c r="D1201" s="28">
        <v>278060</v>
      </c>
      <c r="E1201" s="28">
        <v>-221940</v>
      </c>
      <c r="F1201" s="28">
        <v>267518</v>
      </c>
      <c r="G1201" s="28">
        <v>-232482</v>
      </c>
      <c r="H1201" s="28">
        <v>-10542</v>
      </c>
      <c r="I1201" s="28">
        <v>356879</v>
      </c>
      <c r="J1201" s="25"/>
    </row>
    <row r="1202" spans="1:10" x14ac:dyDescent="0.2">
      <c r="A1202" s="26" t="s">
        <v>1601</v>
      </c>
      <c r="B1202" s="30" t="s">
        <v>1602</v>
      </c>
      <c r="C1202" s="28">
        <v>500000</v>
      </c>
      <c r="D1202" s="28">
        <v>278060</v>
      </c>
      <c r="E1202" s="28">
        <v>-221940</v>
      </c>
      <c r="F1202" s="28">
        <v>267518</v>
      </c>
      <c r="G1202" s="28">
        <v>-232482</v>
      </c>
      <c r="H1202" s="28">
        <v>-10542</v>
      </c>
      <c r="I1202" s="28">
        <v>356879</v>
      </c>
      <c r="J1202" s="25"/>
    </row>
    <row r="1203" spans="1:10" x14ac:dyDescent="0.2">
      <c r="A1203" s="26" t="s">
        <v>2400</v>
      </c>
      <c r="B1203" s="30" t="s">
        <v>2401</v>
      </c>
      <c r="C1203" s="28">
        <v>0</v>
      </c>
      <c r="D1203" s="28">
        <v>0</v>
      </c>
      <c r="E1203" s="28">
        <v>0</v>
      </c>
      <c r="F1203" s="28">
        <v>81273</v>
      </c>
      <c r="G1203" s="28">
        <v>0</v>
      </c>
      <c r="H1203" s="28">
        <v>0</v>
      </c>
      <c r="I1203" s="28">
        <v>231978</v>
      </c>
      <c r="J1203" s="25"/>
    </row>
    <row r="1204" spans="1:10" x14ac:dyDescent="0.2">
      <c r="A1204" s="25"/>
      <c r="B1204" s="25"/>
      <c r="C1204" s="25"/>
      <c r="D1204" s="25"/>
      <c r="E1204" s="25"/>
      <c r="F1204" s="25"/>
      <c r="G1204" s="25"/>
      <c r="H1204" s="25"/>
      <c r="I1204" s="25"/>
      <c r="J1204" s="25"/>
    </row>
    <row r="1205" spans="1:10" x14ac:dyDescent="0.2">
      <c r="A1205" s="74" t="s">
        <v>2477</v>
      </c>
      <c r="B1205" s="74"/>
      <c r="C1205" s="74"/>
      <c r="D1205" s="74"/>
      <c r="E1205" s="74"/>
      <c r="F1205" s="74"/>
      <c r="G1205" s="74"/>
      <c r="H1205" s="74"/>
      <c r="I1205" s="74"/>
      <c r="J1205" s="74"/>
    </row>
    <row r="1206" spans="1:10" x14ac:dyDescent="0.2">
      <c r="A1206" s="22" t="s">
        <v>2668</v>
      </c>
      <c r="B1206" s="25"/>
      <c r="C1206" s="25"/>
      <c r="D1206" s="25"/>
      <c r="E1206" s="25"/>
      <c r="F1206" s="25"/>
      <c r="G1206" s="25"/>
      <c r="H1206" s="25"/>
      <c r="I1206" s="25"/>
      <c r="J1206" s="25"/>
    </row>
    <row r="1207" spans="1:10" x14ac:dyDescent="0.2">
      <c r="A1207" s="25"/>
      <c r="B1207" s="25"/>
      <c r="C1207" s="25"/>
      <c r="D1207" s="25"/>
      <c r="E1207" s="25"/>
      <c r="F1207" s="25"/>
      <c r="G1207" s="25"/>
      <c r="H1207" s="25"/>
      <c r="I1207" s="25"/>
      <c r="J1207" s="25"/>
    </row>
    <row r="1208" spans="1:10" x14ac:dyDescent="0.2">
      <c r="A1208" s="22" t="s">
        <v>16</v>
      </c>
      <c r="B1208" s="29" t="s">
        <v>2421</v>
      </c>
      <c r="C1208" s="24">
        <v>18870858</v>
      </c>
      <c r="D1208" s="24">
        <v>19355956</v>
      </c>
      <c r="E1208" s="24">
        <v>485098</v>
      </c>
      <c r="F1208" s="24">
        <v>18867720</v>
      </c>
      <c r="G1208" s="24">
        <v>-3138</v>
      </c>
      <c r="H1208" s="24">
        <v>-488236</v>
      </c>
      <c r="I1208" s="24">
        <v>14573321</v>
      </c>
      <c r="J1208" s="25"/>
    </row>
    <row r="1209" spans="1:10" x14ac:dyDescent="0.2">
      <c r="A1209" s="26" t="s">
        <v>808</v>
      </c>
      <c r="B1209" s="30" t="s">
        <v>809</v>
      </c>
      <c r="C1209" s="28">
        <v>0</v>
      </c>
      <c r="D1209" s="28">
        <v>58814</v>
      </c>
      <c r="E1209" s="28">
        <v>58814</v>
      </c>
      <c r="F1209" s="28">
        <v>51749</v>
      </c>
      <c r="G1209" s="28">
        <v>0</v>
      </c>
      <c r="H1209" s="28">
        <v>-7065</v>
      </c>
      <c r="I1209" s="28">
        <v>0</v>
      </c>
      <c r="J1209" s="25"/>
    </row>
    <row r="1210" spans="1:10" x14ac:dyDescent="0.2">
      <c r="A1210" s="26" t="s">
        <v>832</v>
      </c>
      <c r="B1210" s="30" t="s">
        <v>833</v>
      </c>
      <c r="C1210" s="28">
        <v>0</v>
      </c>
      <c r="D1210" s="28">
        <v>58814</v>
      </c>
      <c r="E1210" s="28">
        <v>58814</v>
      </c>
      <c r="F1210" s="28">
        <v>51749</v>
      </c>
      <c r="G1210" s="28">
        <v>0</v>
      </c>
      <c r="H1210" s="28">
        <v>-7065</v>
      </c>
      <c r="I1210" s="28">
        <v>0</v>
      </c>
      <c r="J1210" s="25"/>
    </row>
    <row r="1211" spans="1:10" ht="25.5" x14ac:dyDescent="0.2">
      <c r="A1211" s="26" t="s">
        <v>838</v>
      </c>
      <c r="B1211" s="30" t="s">
        <v>839</v>
      </c>
      <c r="C1211" s="28">
        <v>0</v>
      </c>
      <c r="D1211" s="28">
        <v>58814</v>
      </c>
      <c r="E1211" s="28">
        <v>58814</v>
      </c>
      <c r="F1211" s="28">
        <v>51749</v>
      </c>
      <c r="G1211" s="28">
        <v>0</v>
      </c>
      <c r="H1211" s="28">
        <v>-7065</v>
      </c>
      <c r="I1211" s="28">
        <v>0</v>
      </c>
      <c r="J1211" s="25"/>
    </row>
    <row r="1212" spans="1:10" ht="25.5" x14ac:dyDescent="0.2">
      <c r="A1212" s="26" t="s">
        <v>840</v>
      </c>
      <c r="B1212" s="30" t="s">
        <v>841</v>
      </c>
      <c r="C1212" s="28">
        <v>0</v>
      </c>
      <c r="D1212" s="28">
        <v>58814</v>
      </c>
      <c r="E1212" s="28">
        <v>58814</v>
      </c>
      <c r="F1212" s="28">
        <v>51749</v>
      </c>
      <c r="G1212" s="28">
        <v>0</v>
      </c>
      <c r="H1212" s="28">
        <v>-7065</v>
      </c>
      <c r="I1212" s="28">
        <v>0</v>
      </c>
      <c r="J1212" s="25"/>
    </row>
    <row r="1213" spans="1:10" x14ac:dyDescent="0.2">
      <c r="A1213" s="26" t="s">
        <v>958</v>
      </c>
      <c r="B1213" s="30" t="s">
        <v>959</v>
      </c>
      <c r="C1213" s="28">
        <v>18870858</v>
      </c>
      <c r="D1213" s="28">
        <v>19297142</v>
      </c>
      <c r="E1213" s="28">
        <v>426284</v>
      </c>
      <c r="F1213" s="28">
        <v>18815971</v>
      </c>
      <c r="G1213" s="28">
        <v>-54887</v>
      </c>
      <c r="H1213" s="28">
        <v>-481171</v>
      </c>
      <c r="I1213" s="28">
        <v>14573321</v>
      </c>
      <c r="J1213" s="25"/>
    </row>
    <row r="1214" spans="1:10" x14ac:dyDescent="0.2">
      <c r="A1214" s="26" t="s">
        <v>960</v>
      </c>
      <c r="B1214" s="30" t="s">
        <v>959</v>
      </c>
      <c r="C1214" s="28">
        <v>18870858</v>
      </c>
      <c r="D1214" s="28">
        <v>19297142</v>
      </c>
      <c r="E1214" s="28">
        <v>426284</v>
      </c>
      <c r="F1214" s="28">
        <v>18815971</v>
      </c>
      <c r="G1214" s="28">
        <v>-54887</v>
      </c>
      <c r="H1214" s="28">
        <v>-481171</v>
      </c>
      <c r="I1214" s="28">
        <v>14573321</v>
      </c>
      <c r="J1214" s="25"/>
    </row>
    <row r="1215" spans="1:10" x14ac:dyDescent="0.2">
      <c r="A1215" s="26" t="s">
        <v>961</v>
      </c>
      <c r="B1215" s="30" t="s">
        <v>962</v>
      </c>
      <c r="C1215" s="28">
        <v>18870858</v>
      </c>
      <c r="D1215" s="28">
        <v>19297142</v>
      </c>
      <c r="E1215" s="28">
        <v>426284</v>
      </c>
      <c r="F1215" s="28">
        <v>18815971</v>
      </c>
      <c r="G1215" s="28">
        <v>-54887</v>
      </c>
      <c r="H1215" s="28">
        <v>-481171</v>
      </c>
      <c r="I1215" s="28">
        <v>14573321</v>
      </c>
      <c r="J1215" s="25"/>
    </row>
    <row r="1216" spans="1:10" x14ac:dyDescent="0.2">
      <c r="A1216" s="22" t="s">
        <v>979</v>
      </c>
      <c r="B1216" s="29" t="s">
        <v>980</v>
      </c>
      <c r="C1216" s="24">
        <v>17845858</v>
      </c>
      <c r="D1216" s="24">
        <v>18330956</v>
      </c>
      <c r="E1216" s="24">
        <v>485098</v>
      </c>
      <c r="F1216" s="24">
        <v>17842720</v>
      </c>
      <c r="G1216" s="24">
        <v>-3138</v>
      </c>
      <c r="H1216" s="24">
        <v>-488236</v>
      </c>
      <c r="I1216" s="24">
        <v>14573321</v>
      </c>
      <c r="J1216" s="25"/>
    </row>
    <row r="1217" spans="1:10" x14ac:dyDescent="0.2">
      <c r="A1217" s="26" t="s">
        <v>981</v>
      </c>
      <c r="B1217" s="30" t="s">
        <v>982</v>
      </c>
      <c r="C1217" s="28">
        <v>17557513</v>
      </c>
      <c r="D1217" s="28">
        <v>18042611</v>
      </c>
      <c r="E1217" s="28">
        <v>485098</v>
      </c>
      <c r="F1217" s="28">
        <v>17635850</v>
      </c>
      <c r="G1217" s="28">
        <v>78337</v>
      </c>
      <c r="H1217" s="28">
        <v>-406761</v>
      </c>
      <c r="I1217" s="28">
        <v>14367841</v>
      </c>
      <c r="J1217" s="25"/>
    </row>
    <row r="1218" spans="1:10" x14ac:dyDescent="0.2">
      <c r="A1218" s="26" t="s">
        <v>983</v>
      </c>
      <c r="B1218" s="30" t="s">
        <v>984</v>
      </c>
      <c r="C1218" s="28">
        <v>17206644</v>
      </c>
      <c r="D1218" s="28">
        <v>17713502</v>
      </c>
      <c r="E1218" s="28">
        <v>506858</v>
      </c>
      <c r="F1218" s="28">
        <v>17350820</v>
      </c>
      <c r="G1218" s="28">
        <v>144176</v>
      </c>
      <c r="H1218" s="28">
        <v>-362682</v>
      </c>
      <c r="I1218" s="28">
        <v>14057131</v>
      </c>
      <c r="J1218" s="25"/>
    </row>
    <row r="1219" spans="1:10" x14ac:dyDescent="0.2">
      <c r="A1219" s="26" t="s">
        <v>985</v>
      </c>
      <c r="B1219" s="30" t="s">
        <v>986</v>
      </c>
      <c r="C1219" s="28">
        <v>14250599</v>
      </c>
      <c r="D1219" s="28">
        <v>14277901</v>
      </c>
      <c r="E1219" s="28">
        <v>27302</v>
      </c>
      <c r="F1219" s="28">
        <v>14274412</v>
      </c>
      <c r="G1219" s="28">
        <v>23813</v>
      </c>
      <c r="H1219" s="28">
        <v>-3489</v>
      </c>
      <c r="I1219" s="28">
        <v>11989565</v>
      </c>
      <c r="J1219" s="25"/>
    </row>
    <row r="1220" spans="1:10" x14ac:dyDescent="0.2">
      <c r="A1220" s="26" t="s">
        <v>1053</v>
      </c>
      <c r="B1220" s="30" t="s">
        <v>1054</v>
      </c>
      <c r="C1220" s="28">
        <v>2956045</v>
      </c>
      <c r="D1220" s="28">
        <v>3435601</v>
      </c>
      <c r="E1220" s="28">
        <v>479556</v>
      </c>
      <c r="F1220" s="28">
        <v>3076408</v>
      </c>
      <c r="G1220" s="28">
        <v>120363</v>
      </c>
      <c r="H1220" s="28">
        <v>-359193</v>
      </c>
      <c r="I1220" s="28">
        <v>2067566</v>
      </c>
      <c r="J1220" s="25"/>
    </row>
    <row r="1221" spans="1:10" ht="25.5" x14ac:dyDescent="0.2">
      <c r="A1221" s="26" t="s">
        <v>1266</v>
      </c>
      <c r="B1221" s="30" t="s">
        <v>3032</v>
      </c>
      <c r="C1221" s="28">
        <v>200000</v>
      </c>
      <c r="D1221" s="28">
        <v>189860</v>
      </c>
      <c r="E1221" s="28">
        <v>-10140</v>
      </c>
      <c r="F1221" s="28">
        <v>189860</v>
      </c>
      <c r="G1221" s="28">
        <v>-10140</v>
      </c>
      <c r="H1221" s="28">
        <v>0</v>
      </c>
      <c r="I1221" s="28">
        <v>161530</v>
      </c>
      <c r="J1221" s="25"/>
    </row>
    <row r="1222" spans="1:10" x14ac:dyDescent="0.2">
      <c r="A1222" s="26" t="s">
        <v>1337</v>
      </c>
      <c r="B1222" s="30" t="s">
        <v>1338</v>
      </c>
      <c r="C1222" s="28">
        <v>200000</v>
      </c>
      <c r="D1222" s="28">
        <v>189860</v>
      </c>
      <c r="E1222" s="28">
        <v>-10140</v>
      </c>
      <c r="F1222" s="28">
        <v>189860</v>
      </c>
      <c r="G1222" s="28">
        <v>-10140</v>
      </c>
      <c r="H1222" s="28">
        <v>0</v>
      </c>
      <c r="I1222" s="28">
        <v>161530</v>
      </c>
      <c r="J1222" s="25"/>
    </row>
    <row r="1223" spans="1:10" ht="25.5" x14ac:dyDescent="0.2">
      <c r="A1223" s="26" t="s">
        <v>1475</v>
      </c>
      <c r="B1223" s="30" t="s">
        <v>1476</v>
      </c>
      <c r="C1223" s="28">
        <v>150869</v>
      </c>
      <c r="D1223" s="28">
        <v>139249</v>
      </c>
      <c r="E1223" s="28">
        <v>-11620</v>
      </c>
      <c r="F1223" s="28">
        <v>95170</v>
      </c>
      <c r="G1223" s="28">
        <v>-55699</v>
      </c>
      <c r="H1223" s="28">
        <v>-44079</v>
      </c>
      <c r="I1223" s="28">
        <v>149180</v>
      </c>
      <c r="J1223" s="25"/>
    </row>
    <row r="1224" spans="1:10" ht="25.5" x14ac:dyDescent="0.2">
      <c r="A1224" s="26" t="s">
        <v>1477</v>
      </c>
      <c r="B1224" s="30" t="s">
        <v>1478</v>
      </c>
      <c r="C1224" s="28">
        <v>140964</v>
      </c>
      <c r="D1224" s="28">
        <v>129344</v>
      </c>
      <c r="E1224" s="28">
        <v>-11620</v>
      </c>
      <c r="F1224" s="28">
        <v>90860</v>
      </c>
      <c r="G1224" s="28">
        <v>-50104</v>
      </c>
      <c r="H1224" s="28">
        <v>-38484</v>
      </c>
      <c r="I1224" s="28">
        <v>113097</v>
      </c>
      <c r="J1224" s="25"/>
    </row>
    <row r="1225" spans="1:10" x14ac:dyDescent="0.2">
      <c r="A1225" s="26" t="s">
        <v>1499</v>
      </c>
      <c r="B1225" s="30" t="s">
        <v>1500</v>
      </c>
      <c r="C1225" s="28">
        <v>140964</v>
      </c>
      <c r="D1225" s="28">
        <v>129344</v>
      </c>
      <c r="E1225" s="28">
        <v>-11620</v>
      </c>
      <c r="F1225" s="28">
        <v>90860</v>
      </c>
      <c r="G1225" s="28">
        <v>-50104</v>
      </c>
      <c r="H1225" s="28">
        <v>-38484</v>
      </c>
      <c r="I1225" s="28">
        <v>113097</v>
      </c>
      <c r="J1225" s="25"/>
    </row>
    <row r="1226" spans="1:10" ht="25.5" x14ac:dyDescent="0.2">
      <c r="A1226" s="26" t="s">
        <v>1513</v>
      </c>
      <c r="B1226" s="30" t="s">
        <v>1514</v>
      </c>
      <c r="C1226" s="28">
        <v>9905</v>
      </c>
      <c r="D1226" s="28">
        <v>9905</v>
      </c>
      <c r="E1226" s="28">
        <v>0</v>
      </c>
      <c r="F1226" s="28">
        <v>4310</v>
      </c>
      <c r="G1226" s="28">
        <v>-5595</v>
      </c>
      <c r="H1226" s="28">
        <v>-5595</v>
      </c>
      <c r="I1226" s="28">
        <v>36083</v>
      </c>
      <c r="J1226" s="25"/>
    </row>
    <row r="1227" spans="1:10" ht="25.5" x14ac:dyDescent="0.2">
      <c r="A1227" s="26" t="s">
        <v>1519</v>
      </c>
      <c r="B1227" s="30" t="s">
        <v>1520</v>
      </c>
      <c r="C1227" s="28">
        <v>9905</v>
      </c>
      <c r="D1227" s="28">
        <v>9905</v>
      </c>
      <c r="E1227" s="28">
        <v>0</v>
      </c>
      <c r="F1227" s="28">
        <v>4310</v>
      </c>
      <c r="G1227" s="28">
        <v>-5595</v>
      </c>
      <c r="H1227" s="28">
        <v>-5595</v>
      </c>
      <c r="I1227" s="28">
        <v>258</v>
      </c>
      <c r="J1227" s="25"/>
    </row>
    <row r="1228" spans="1:10" ht="25.5" x14ac:dyDescent="0.2">
      <c r="A1228" s="26" t="s">
        <v>1521</v>
      </c>
      <c r="B1228" s="30" t="s">
        <v>1522</v>
      </c>
      <c r="C1228" s="28">
        <v>0</v>
      </c>
      <c r="D1228" s="28">
        <v>0</v>
      </c>
      <c r="E1228" s="28">
        <v>0</v>
      </c>
      <c r="F1228" s="28">
        <v>0</v>
      </c>
      <c r="G1228" s="28">
        <v>0</v>
      </c>
      <c r="H1228" s="28">
        <v>0</v>
      </c>
      <c r="I1228" s="28">
        <v>35825</v>
      </c>
      <c r="J1228" s="25"/>
    </row>
    <row r="1229" spans="1:10" ht="25.5" x14ac:dyDescent="0.2">
      <c r="A1229" s="26" t="s">
        <v>1523</v>
      </c>
      <c r="B1229" s="30" t="s">
        <v>1524</v>
      </c>
      <c r="C1229" s="28">
        <v>0</v>
      </c>
      <c r="D1229" s="28">
        <v>0</v>
      </c>
      <c r="E1229" s="28">
        <v>0</v>
      </c>
      <c r="F1229" s="28">
        <v>0</v>
      </c>
      <c r="G1229" s="28">
        <v>0</v>
      </c>
      <c r="H1229" s="28">
        <v>0</v>
      </c>
      <c r="I1229" s="28">
        <v>35825</v>
      </c>
      <c r="J1229" s="25"/>
    </row>
    <row r="1230" spans="1:10" x14ac:dyDescent="0.2">
      <c r="A1230" s="26" t="s">
        <v>1599</v>
      </c>
      <c r="B1230" s="30" t="s">
        <v>1600</v>
      </c>
      <c r="C1230" s="28">
        <v>288345</v>
      </c>
      <c r="D1230" s="28">
        <v>288345</v>
      </c>
      <c r="E1230" s="28">
        <v>0</v>
      </c>
      <c r="F1230" s="28">
        <v>206870</v>
      </c>
      <c r="G1230" s="28">
        <v>-81475</v>
      </c>
      <c r="H1230" s="28">
        <v>-81475</v>
      </c>
      <c r="I1230" s="28">
        <v>205480</v>
      </c>
      <c r="J1230" s="25"/>
    </row>
    <row r="1231" spans="1:10" x14ac:dyDescent="0.2">
      <c r="A1231" s="26" t="s">
        <v>1601</v>
      </c>
      <c r="B1231" s="30" t="s">
        <v>1602</v>
      </c>
      <c r="C1231" s="28">
        <v>288345</v>
      </c>
      <c r="D1231" s="28">
        <v>288345</v>
      </c>
      <c r="E1231" s="28">
        <v>0</v>
      </c>
      <c r="F1231" s="28">
        <v>206870</v>
      </c>
      <c r="G1231" s="28">
        <v>-81475</v>
      </c>
      <c r="H1231" s="28">
        <v>-81475</v>
      </c>
      <c r="I1231" s="28">
        <v>205480</v>
      </c>
      <c r="J1231" s="25"/>
    </row>
    <row r="1232" spans="1:10" x14ac:dyDescent="0.2">
      <c r="A1232" s="22" t="s">
        <v>1749</v>
      </c>
      <c r="B1232" s="29" t="s">
        <v>2422</v>
      </c>
      <c r="C1232" s="24">
        <v>1025000</v>
      </c>
      <c r="D1232" s="24">
        <v>1025000</v>
      </c>
      <c r="E1232" s="24">
        <v>0</v>
      </c>
      <c r="F1232" s="24">
        <v>1025000</v>
      </c>
      <c r="G1232" s="24">
        <v>0</v>
      </c>
      <c r="H1232" s="24">
        <v>0</v>
      </c>
      <c r="I1232" s="24">
        <v>0</v>
      </c>
      <c r="J1232" s="25"/>
    </row>
    <row r="1233" spans="1:10" x14ac:dyDescent="0.2">
      <c r="A1233" s="22" t="s">
        <v>1750</v>
      </c>
      <c r="B1233" s="29" t="s">
        <v>2423</v>
      </c>
      <c r="C1233" s="24">
        <v>-1025000</v>
      </c>
      <c r="D1233" s="24">
        <v>-1025000</v>
      </c>
      <c r="E1233" s="24">
        <v>0</v>
      </c>
      <c r="F1233" s="24">
        <v>-1025000</v>
      </c>
      <c r="G1233" s="24">
        <v>0</v>
      </c>
      <c r="H1233" s="24">
        <v>0</v>
      </c>
      <c r="I1233" s="24">
        <v>0</v>
      </c>
      <c r="J1233" s="25"/>
    </row>
    <row r="1234" spans="1:10" x14ac:dyDescent="0.2">
      <c r="A1234" s="26" t="s">
        <v>2328</v>
      </c>
      <c r="B1234" s="30" t="s">
        <v>2329</v>
      </c>
      <c r="C1234" s="28">
        <v>-1025000</v>
      </c>
      <c r="D1234" s="28">
        <v>-1025000</v>
      </c>
      <c r="E1234" s="28">
        <v>0</v>
      </c>
      <c r="F1234" s="28">
        <v>-1025000</v>
      </c>
      <c r="G1234" s="28">
        <v>0</v>
      </c>
      <c r="H1234" s="28">
        <v>0</v>
      </c>
      <c r="I1234" s="28">
        <v>0</v>
      </c>
      <c r="J1234" s="25"/>
    </row>
    <row r="1235" spans="1:10" x14ac:dyDescent="0.2">
      <c r="A1235" s="26" t="s">
        <v>2400</v>
      </c>
      <c r="B1235" s="30" t="s">
        <v>2401</v>
      </c>
      <c r="C1235" s="28">
        <v>0</v>
      </c>
      <c r="D1235" s="28">
        <v>0</v>
      </c>
      <c r="E1235" s="28">
        <v>0</v>
      </c>
      <c r="F1235" s="28">
        <v>481171</v>
      </c>
      <c r="G1235" s="28">
        <v>0</v>
      </c>
      <c r="H1235" s="28">
        <v>0</v>
      </c>
      <c r="I1235" s="28">
        <v>1005543</v>
      </c>
      <c r="J1235" s="25"/>
    </row>
    <row r="1236" spans="1:10" x14ac:dyDescent="0.2">
      <c r="A1236" s="25"/>
      <c r="B1236" s="25"/>
      <c r="C1236" s="25"/>
      <c r="D1236" s="25"/>
      <c r="E1236" s="25"/>
      <c r="F1236" s="25"/>
      <c r="G1236" s="25"/>
      <c r="H1236" s="25"/>
      <c r="I1236" s="25"/>
      <c r="J1236" s="25"/>
    </row>
    <row r="1237" spans="1:10" x14ac:dyDescent="0.2">
      <c r="A1237" s="74" t="s">
        <v>2478</v>
      </c>
      <c r="B1237" s="74"/>
      <c r="C1237" s="74"/>
      <c r="D1237" s="74"/>
      <c r="E1237" s="74"/>
      <c r="F1237" s="74"/>
      <c r="G1237" s="74"/>
      <c r="H1237" s="74"/>
      <c r="I1237" s="74"/>
      <c r="J1237" s="74"/>
    </row>
    <row r="1238" spans="1:10" x14ac:dyDescent="0.2">
      <c r="A1238" s="22" t="s">
        <v>2668</v>
      </c>
      <c r="B1238" s="25"/>
      <c r="C1238" s="25"/>
      <c r="D1238" s="25"/>
      <c r="E1238" s="25"/>
      <c r="F1238" s="25"/>
      <c r="G1238" s="25"/>
      <c r="H1238" s="25"/>
      <c r="I1238" s="25"/>
      <c r="J1238" s="25"/>
    </row>
    <row r="1239" spans="1:10" x14ac:dyDescent="0.2">
      <c r="A1239" s="25"/>
      <c r="B1239" s="25"/>
      <c r="C1239" s="25"/>
      <c r="D1239" s="25"/>
      <c r="E1239" s="25"/>
      <c r="F1239" s="25"/>
      <c r="G1239" s="25"/>
      <c r="H1239" s="25"/>
      <c r="I1239" s="25"/>
      <c r="J1239" s="25"/>
    </row>
    <row r="1240" spans="1:10" x14ac:dyDescent="0.2">
      <c r="A1240" s="22" t="s">
        <v>16</v>
      </c>
      <c r="B1240" s="29" t="s">
        <v>2421</v>
      </c>
      <c r="C1240" s="24">
        <v>0</v>
      </c>
      <c r="D1240" s="24">
        <v>56315</v>
      </c>
      <c r="E1240" s="24">
        <v>56315</v>
      </c>
      <c r="F1240" s="24">
        <v>56257</v>
      </c>
      <c r="G1240" s="24">
        <v>56257</v>
      </c>
      <c r="H1240" s="24">
        <v>-58</v>
      </c>
      <c r="I1240" s="24">
        <v>75769428</v>
      </c>
      <c r="J1240" s="25"/>
    </row>
    <row r="1241" spans="1:10" x14ac:dyDescent="0.2">
      <c r="A1241" s="26" t="s">
        <v>958</v>
      </c>
      <c r="B1241" s="30" t="s">
        <v>959</v>
      </c>
      <c r="C1241" s="28">
        <v>0</v>
      </c>
      <c r="D1241" s="28">
        <v>56315</v>
      </c>
      <c r="E1241" s="28">
        <v>56315</v>
      </c>
      <c r="F1241" s="28">
        <v>56257</v>
      </c>
      <c r="G1241" s="28">
        <v>0</v>
      </c>
      <c r="H1241" s="28">
        <v>-58</v>
      </c>
      <c r="I1241" s="28">
        <v>75769428</v>
      </c>
      <c r="J1241" s="25"/>
    </row>
    <row r="1242" spans="1:10" x14ac:dyDescent="0.2">
      <c r="A1242" s="26" t="s">
        <v>960</v>
      </c>
      <c r="B1242" s="30" t="s">
        <v>959</v>
      </c>
      <c r="C1242" s="28">
        <v>0</v>
      </c>
      <c r="D1242" s="28">
        <v>56315</v>
      </c>
      <c r="E1242" s="28">
        <v>56315</v>
      </c>
      <c r="F1242" s="28">
        <v>56257</v>
      </c>
      <c r="G1242" s="28">
        <v>0</v>
      </c>
      <c r="H1242" s="28">
        <v>-58</v>
      </c>
      <c r="I1242" s="28">
        <v>75769428</v>
      </c>
      <c r="J1242" s="25"/>
    </row>
    <row r="1243" spans="1:10" x14ac:dyDescent="0.2">
      <c r="A1243" s="26" t="s">
        <v>961</v>
      </c>
      <c r="B1243" s="30" t="s">
        <v>962</v>
      </c>
      <c r="C1243" s="28">
        <v>0</v>
      </c>
      <c r="D1243" s="28">
        <v>56315</v>
      </c>
      <c r="E1243" s="28">
        <v>56315</v>
      </c>
      <c r="F1243" s="28">
        <v>56257</v>
      </c>
      <c r="G1243" s="28">
        <v>0</v>
      </c>
      <c r="H1243" s="28">
        <v>-58</v>
      </c>
      <c r="I1243" s="28">
        <v>75769428</v>
      </c>
      <c r="J1243" s="25"/>
    </row>
    <row r="1244" spans="1:10" x14ac:dyDescent="0.2">
      <c r="A1244" s="22" t="s">
        <v>979</v>
      </c>
      <c r="B1244" s="29" t="s">
        <v>980</v>
      </c>
      <c r="C1244" s="24">
        <v>0</v>
      </c>
      <c r="D1244" s="24">
        <v>56315</v>
      </c>
      <c r="E1244" s="24">
        <v>56315</v>
      </c>
      <c r="F1244" s="24">
        <v>56257</v>
      </c>
      <c r="G1244" s="24">
        <v>56257</v>
      </c>
      <c r="H1244" s="24">
        <v>-58</v>
      </c>
      <c r="I1244" s="24">
        <v>75769428</v>
      </c>
      <c r="J1244" s="25"/>
    </row>
    <row r="1245" spans="1:10" x14ac:dyDescent="0.2">
      <c r="A1245" s="26" t="s">
        <v>981</v>
      </c>
      <c r="B1245" s="30" t="s">
        <v>982</v>
      </c>
      <c r="C1245" s="28">
        <v>0</v>
      </c>
      <c r="D1245" s="28">
        <v>56315</v>
      </c>
      <c r="E1245" s="28">
        <v>56315</v>
      </c>
      <c r="F1245" s="28">
        <v>56257</v>
      </c>
      <c r="G1245" s="28">
        <v>0</v>
      </c>
      <c r="H1245" s="28">
        <v>-58</v>
      </c>
      <c r="I1245" s="28">
        <v>75769428</v>
      </c>
      <c r="J1245" s="25"/>
    </row>
    <row r="1246" spans="1:10" x14ac:dyDescent="0.2">
      <c r="A1246" s="26" t="s">
        <v>983</v>
      </c>
      <c r="B1246" s="30" t="s">
        <v>984</v>
      </c>
      <c r="C1246" s="28">
        <v>0</v>
      </c>
      <c r="D1246" s="28">
        <v>0</v>
      </c>
      <c r="E1246" s="28">
        <v>0</v>
      </c>
      <c r="F1246" s="28">
        <v>0</v>
      </c>
      <c r="G1246" s="28">
        <v>0</v>
      </c>
      <c r="H1246" s="28">
        <v>0</v>
      </c>
      <c r="I1246" s="28">
        <v>1394527</v>
      </c>
      <c r="J1246" s="25"/>
    </row>
    <row r="1247" spans="1:10" x14ac:dyDescent="0.2">
      <c r="A1247" s="26" t="s">
        <v>985</v>
      </c>
      <c r="B1247" s="30" t="s">
        <v>986</v>
      </c>
      <c r="C1247" s="28">
        <v>0</v>
      </c>
      <c r="D1247" s="28">
        <v>0</v>
      </c>
      <c r="E1247" s="28">
        <v>0</v>
      </c>
      <c r="F1247" s="28">
        <v>0</v>
      </c>
      <c r="G1247" s="28">
        <v>0</v>
      </c>
      <c r="H1247" s="28">
        <v>0</v>
      </c>
      <c r="I1247" s="28">
        <v>981973</v>
      </c>
      <c r="J1247" s="25"/>
    </row>
    <row r="1248" spans="1:10" x14ac:dyDescent="0.2">
      <c r="A1248" s="26" t="s">
        <v>1053</v>
      </c>
      <c r="B1248" s="30" t="s">
        <v>1054</v>
      </c>
      <c r="C1248" s="28">
        <v>0</v>
      </c>
      <c r="D1248" s="28">
        <v>0</v>
      </c>
      <c r="E1248" s="28">
        <v>0</v>
      </c>
      <c r="F1248" s="28">
        <v>0</v>
      </c>
      <c r="G1248" s="28">
        <v>0</v>
      </c>
      <c r="H1248" s="28">
        <v>0</v>
      </c>
      <c r="I1248" s="28">
        <v>412554</v>
      </c>
      <c r="J1248" s="25"/>
    </row>
    <row r="1249" spans="1:10" ht="25.5" x14ac:dyDescent="0.2">
      <c r="A1249" s="26" t="s">
        <v>1266</v>
      </c>
      <c r="B1249" s="30" t="s">
        <v>3032</v>
      </c>
      <c r="C1249" s="28">
        <v>0</v>
      </c>
      <c r="D1249" s="28">
        <v>56315</v>
      </c>
      <c r="E1249" s="28">
        <v>56315</v>
      </c>
      <c r="F1249" s="28">
        <v>56257</v>
      </c>
      <c r="G1249" s="28">
        <v>0</v>
      </c>
      <c r="H1249" s="28">
        <v>-58</v>
      </c>
      <c r="I1249" s="28">
        <v>69374901</v>
      </c>
      <c r="J1249" s="25"/>
    </row>
    <row r="1250" spans="1:10" x14ac:dyDescent="0.2">
      <c r="A1250" s="26" t="s">
        <v>1267</v>
      </c>
      <c r="B1250" s="30" t="s">
        <v>1268</v>
      </c>
      <c r="C1250" s="28">
        <v>0</v>
      </c>
      <c r="D1250" s="28">
        <v>55757</v>
      </c>
      <c r="E1250" s="28">
        <v>55757</v>
      </c>
      <c r="F1250" s="28">
        <v>55757</v>
      </c>
      <c r="G1250" s="28">
        <v>0</v>
      </c>
      <c r="H1250" s="28">
        <v>0</v>
      </c>
      <c r="I1250" s="28">
        <v>61728366</v>
      </c>
      <c r="J1250" s="25"/>
    </row>
    <row r="1251" spans="1:10" x14ac:dyDescent="0.2">
      <c r="A1251" s="26" t="s">
        <v>1337</v>
      </c>
      <c r="B1251" s="30" t="s">
        <v>1338</v>
      </c>
      <c r="C1251" s="28">
        <v>0</v>
      </c>
      <c r="D1251" s="28">
        <v>558</v>
      </c>
      <c r="E1251" s="28">
        <v>558</v>
      </c>
      <c r="F1251" s="28">
        <v>500</v>
      </c>
      <c r="G1251" s="28">
        <v>0</v>
      </c>
      <c r="H1251" s="28">
        <v>-58</v>
      </c>
      <c r="I1251" s="28">
        <v>7646535</v>
      </c>
      <c r="J1251" s="25"/>
    </row>
    <row r="1252" spans="1:10" ht="25.5" x14ac:dyDescent="0.2">
      <c r="A1252" s="26" t="s">
        <v>1475</v>
      </c>
      <c r="B1252" s="30" t="s">
        <v>1476</v>
      </c>
      <c r="C1252" s="28">
        <v>0</v>
      </c>
      <c r="D1252" s="28">
        <v>0</v>
      </c>
      <c r="E1252" s="28">
        <v>0</v>
      </c>
      <c r="F1252" s="28">
        <v>0</v>
      </c>
      <c r="G1252" s="28">
        <v>0</v>
      </c>
      <c r="H1252" s="28">
        <v>0</v>
      </c>
      <c r="I1252" s="28">
        <v>5000000</v>
      </c>
      <c r="J1252" s="25"/>
    </row>
    <row r="1253" spans="1:10" ht="25.5" x14ac:dyDescent="0.2">
      <c r="A1253" s="26" t="s">
        <v>1477</v>
      </c>
      <c r="B1253" s="30" t="s">
        <v>1478</v>
      </c>
      <c r="C1253" s="28">
        <v>0</v>
      </c>
      <c r="D1253" s="28">
        <v>0</v>
      </c>
      <c r="E1253" s="28">
        <v>0</v>
      </c>
      <c r="F1253" s="28">
        <v>0</v>
      </c>
      <c r="G1253" s="28">
        <v>0</v>
      </c>
      <c r="H1253" s="28">
        <v>0</v>
      </c>
      <c r="I1253" s="28">
        <v>5000000</v>
      </c>
      <c r="J1253" s="25"/>
    </row>
    <row r="1254" spans="1:10" x14ac:dyDescent="0.2">
      <c r="A1254" s="26" t="s">
        <v>1499</v>
      </c>
      <c r="B1254" s="30" t="s">
        <v>1500</v>
      </c>
      <c r="C1254" s="28">
        <v>0</v>
      </c>
      <c r="D1254" s="28">
        <v>0</v>
      </c>
      <c r="E1254" s="28">
        <v>0</v>
      </c>
      <c r="F1254" s="28">
        <v>0</v>
      </c>
      <c r="G1254" s="28">
        <v>0</v>
      </c>
      <c r="H1254" s="28">
        <v>0</v>
      </c>
      <c r="I1254" s="28">
        <v>5000000</v>
      </c>
      <c r="J1254" s="25"/>
    </row>
    <row r="1255" spans="1:10" x14ac:dyDescent="0.2">
      <c r="A1255" s="26" t="s">
        <v>2400</v>
      </c>
      <c r="B1255" s="30" t="s">
        <v>2401</v>
      </c>
      <c r="C1255" s="28">
        <v>0</v>
      </c>
      <c r="D1255" s="28">
        <v>0</v>
      </c>
      <c r="E1255" s="28">
        <v>0</v>
      </c>
      <c r="F1255" s="28">
        <v>58</v>
      </c>
      <c r="G1255" s="28">
        <v>0</v>
      </c>
      <c r="H1255" s="28">
        <v>0</v>
      </c>
      <c r="I1255" s="28">
        <v>3396242</v>
      </c>
      <c r="J1255" s="25"/>
    </row>
  </sheetData>
  <mergeCells count="69">
    <mergeCell ref="A1237:J1237"/>
    <mergeCell ref="A1121:J1121"/>
    <mergeCell ref="A1149:J1149"/>
    <mergeCell ref="A1165:J1165"/>
    <mergeCell ref="A1189:J1189"/>
    <mergeCell ref="A1205:J1205"/>
    <mergeCell ref="A773:J773"/>
    <mergeCell ref="A786:J786"/>
    <mergeCell ref="A800:J800"/>
    <mergeCell ref="A821:J821"/>
    <mergeCell ref="A842:J842"/>
    <mergeCell ref="A564:J564"/>
    <mergeCell ref="A591:J591"/>
    <mergeCell ref="A614:J614"/>
    <mergeCell ref="A631:J631"/>
    <mergeCell ref="A645:J645"/>
    <mergeCell ref="A508:J508"/>
    <mergeCell ref="A532:J532"/>
    <mergeCell ref="A547:J547"/>
    <mergeCell ref="A443:J443"/>
    <mergeCell ref="A467:J467"/>
    <mergeCell ref="A298:J298"/>
    <mergeCell ref="A321:J321"/>
    <mergeCell ref="A333:J333"/>
    <mergeCell ref="A416:J416"/>
    <mergeCell ref="A481:J481"/>
    <mergeCell ref="A355:J355"/>
    <mergeCell ref="A370:J370"/>
    <mergeCell ref="A387:J387"/>
    <mergeCell ref="A405:J405"/>
    <mergeCell ref="A1034:J1034"/>
    <mergeCell ref="A1047:J1047"/>
    <mergeCell ref="A1068:J1068"/>
    <mergeCell ref="A1091:J1091"/>
    <mergeCell ref="A856:J856"/>
    <mergeCell ref="A872:J872"/>
    <mergeCell ref="A895:J895"/>
    <mergeCell ref="A917:J917"/>
    <mergeCell ref="A931:J931"/>
    <mergeCell ref="A951:J951"/>
    <mergeCell ref="A969:J969"/>
    <mergeCell ref="A985:J985"/>
    <mergeCell ref="A1001:J1001"/>
    <mergeCell ref="A688:J688"/>
    <mergeCell ref="A661:J661"/>
    <mergeCell ref="A715:J715"/>
    <mergeCell ref="A727:J727"/>
    <mergeCell ref="A739:J739"/>
    <mergeCell ref="A6:I6"/>
    <mergeCell ref="A68:J68"/>
    <mergeCell ref="A84:J84"/>
    <mergeCell ref="A96:J96"/>
    <mergeCell ref="A113:J113"/>
    <mergeCell ref="A255:J255"/>
    <mergeCell ref="A273:J273"/>
    <mergeCell ref="C1:E1"/>
    <mergeCell ref="F1:I1"/>
    <mergeCell ref="A2:A4"/>
    <mergeCell ref="B2:B4"/>
    <mergeCell ref="C2:E3"/>
    <mergeCell ref="F2:I2"/>
    <mergeCell ref="F3:F4"/>
    <mergeCell ref="G3:H3"/>
    <mergeCell ref="I3:I4"/>
    <mergeCell ref="A129:J129"/>
    <mergeCell ref="A143:J143"/>
    <mergeCell ref="A165:J165"/>
    <mergeCell ref="A203:J203"/>
    <mergeCell ref="A233:J233"/>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404"/>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2420</v>
      </c>
      <c r="B6" s="75"/>
      <c r="C6" s="75"/>
      <c r="D6" s="75"/>
      <c r="E6" s="75"/>
      <c r="F6" s="75"/>
      <c r="G6" s="75"/>
      <c r="H6" s="75"/>
      <c r="I6" s="75"/>
    </row>
    <row r="7" spans="1:10" s="16" customFormat="1" x14ac:dyDescent="0.2">
      <c r="A7" s="22" t="s">
        <v>16</v>
      </c>
      <c r="B7" s="23" t="s">
        <v>2421</v>
      </c>
      <c r="C7" s="24">
        <v>594029959</v>
      </c>
      <c r="D7" s="24">
        <v>681048792</v>
      </c>
      <c r="E7" s="24">
        <v>87018833</v>
      </c>
      <c r="F7" s="24">
        <v>639069294</v>
      </c>
      <c r="G7" s="24">
        <v>45039335</v>
      </c>
      <c r="H7" s="24">
        <v>-41979498</v>
      </c>
      <c r="I7" s="24">
        <v>509570036</v>
      </c>
      <c r="J7" s="25"/>
    </row>
    <row r="8" spans="1:10" s="16" customFormat="1" x14ac:dyDescent="0.2">
      <c r="A8" s="26" t="s">
        <v>649</v>
      </c>
      <c r="B8" s="27" t="s">
        <v>650</v>
      </c>
      <c r="C8" s="28">
        <v>4089396</v>
      </c>
      <c r="D8" s="28">
        <v>5219315</v>
      </c>
      <c r="E8" s="28">
        <v>1129919</v>
      </c>
      <c r="F8" s="28">
        <v>4099980</v>
      </c>
      <c r="G8" s="28">
        <v>10584</v>
      </c>
      <c r="H8" s="28">
        <v>-1119335</v>
      </c>
      <c r="I8" s="28">
        <v>3456603</v>
      </c>
      <c r="J8" s="25"/>
    </row>
    <row r="9" spans="1:10" s="16" customFormat="1" x14ac:dyDescent="0.2">
      <c r="A9" s="26" t="s">
        <v>741</v>
      </c>
      <c r="B9" s="27" t="s">
        <v>742</v>
      </c>
      <c r="C9" s="28">
        <v>36545474</v>
      </c>
      <c r="D9" s="28">
        <v>42462650</v>
      </c>
      <c r="E9" s="28">
        <v>5917176</v>
      </c>
      <c r="F9" s="28">
        <v>24807413</v>
      </c>
      <c r="G9" s="28">
        <v>-11738061</v>
      </c>
      <c r="H9" s="28">
        <v>-17655237</v>
      </c>
      <c r="I9" s="28">
        <v>15993363</v>
      </c>
      <c r="J9" s="25"/>
    </row>
    <row r="10" spans="1:10" s="16" customFormat="1" x14ac:dyDescent="0.2">
      <c r="A10" s="26" t="s">
        <v>786</v>
      </c>
      <c r="B10" s="27" t="s">
        <v>787</v>
      </c>
      <c r="C10" s="28">
        <v>36545474</v>
      </c>
      <c r="D10" s="28">
        <v>42462650</v>
      </c>
      <c r="E10" s="28">
        <v>5917176</v>
      </c>
      <c r="F10" s="28">
        <v>24807413</v>
      </c>
      <c r="G10" s="28">
        <v>-11738061</v>
      </c>
      <c r="H10" s="28">
        <v>-17655237</v>
      </c>
      <c r="I10" s="28">
        <v>15993363</v>
      </c>
      <c r="J10" s="25"/>
    </row>
    <row r="11" spans="1:10" s="16" customFormat="1" x14ac:dyDescent="0.2">
      <c r="A11" s="26" t="s">
        <v>788</v>
      </c>
      <c r="B11" s="27" t="s">
        <v>789</v>
      </c>
      <c r="C11" s="28">
        <v>22764769</v>
      </c>
      <c r="D11" s="28">
        <v>28417555</v>
      </c>
      <c r="E11" s="28">
        <v>5652786</v>
      </c>
      <c r="F11" s="28">
        <v>17089570</v>
      </c>
      <c r="G11" s="28">
        <v>-5675199</v>
      </c>
      <c r="H11" s="28">
        <v>-11327985</v>
      </c>
      <c r="I11" s="28">
        <v>9497384</v>
      </c>
      <c r="J11" s="25"/>
    </row>
    <row r="12" spans="1:10" s="16" customFormat="1" x14ac:dyDescent="0.2">
      <c r="A12" s="26" t="s">
        <v>806</v>
      </c>
      <c r="B12" s="27" t="s">
        <v>807</v>
      </c>
      <c r="C12" s="28">
        <v>13780705</v>
      </c>
      <c r="D12" s="28">
        <v>14045095</v>
      </c>
      <c r="E12" s="28">
        <v>264390</v>
      </c>
      <c r="F12" s="28">
        <v>7717843</v>
      </c>
      <c r="G12" s="28">
        <v>-6062862</v>
      </c>
      <c r="H12" s="28">
        <v>-6327252</v>
      </c>
      <c r="I12" s="28">
        <v>6495979</v>
      </c>
      <c r="J12" s="25"/>
    </row>
    <row r="13" spans="1:10" s="16" customFormat="1" x14ac:dyDescent="0.2">
      <c r="A13" s="26" t="s">
        <v>808</v>
      </c>
      <c r="B13" s="27" t="s">
        <v>809</v>
      </c>
      <c r="C13" s="28">
        <v>285378</v>
      </c>
      <c r="D13" s="28">
        <v>2252646</v>
      </c>
      <c r="E13" s="28">
        <v>1967268</v>
      </c>
      <c r="F13" s="28">
        <v>2246795</v>
      </c>
      <c r="G13" s="28">
        <v>1961417</v>
      </c>
      <c r="H13" s="28">
        <v>-5851</v>
      </c>
      <c r="I13" s="28">
        <v>1812993</v>
      </c>
      <c r="J13" s="25"/>
    </row>
    <row r="14" spans="1:10" s="16" customFormat="1" ht="25.5" x14ac:dyDescent="0.2">
      <c r="A14" s="26" t="s">
        <v>810</v>
      </c>
      <c r="B14" s="27" t="s">
        <v>811</v>
      </c>
      <c r="C14" s="28">
        <v>4362</v>
      </c>
      <c r="D14" s="28">
        <v>29288</v>
      </c>
      <c r="E14" s="28">
        <v>24926</v>
      </c>
      <c r="F14" s="28">
        <v>26923</v>
      </c>
      <c r="G14" s="28">
        <v>22561</v>
      </c>
      <c r="H14" s="28">
        <v>-2365</v>
      </c>
      <c r="I14" s="28">
        <v>0</v>
      </c>
      <c r="J14" s="25"/>
    </row>
    <row r="15" spans="1:10" s="16" customFormat="1" ht="38.25" x14ac:dyDescent="0.2">
      <c r="A15" s="26" t="s">
        <v>812</v>
      </c>
      <c r="B15" s="27" t="s">
        <v>813</v>
      </c>
      <c r="C15" s="28">
        <v>4362</v>
      </c>
      <c r="D15" s="28">
        <v>29288</v>
      </c>
      <c r="E15" s="28">
        <v>24926</v>
      </c>
      <c r="F15" s="28">
        <v>26923</v>
      </c>
      <c r="G15" s="28">
        <v>22561</v>
      </c>
      <c r="H15" s="28">
        <v>-2365</v>
      </c>
      <c r="I15" s="28">
        <v>0</v>
      </c>
      <c r="J15" s="25"/>
    </row>
    <row r="16" spans="1:10" s="16" customFormat="1" ht="51" x14ac:dyDescent="0.2">
      <c r="A16" s="26" t="s">
        <v>816</v>
      </c>
      <c r="B16" s="27" t="s">
        <v>817</v>
      </c>
      <c r="C16" s="28">
        <v>4362</v>
      </c>
      <c r="D16" s="28">
        <v>29288</v>
      </c>
      <c r="E16" s="28">
        <v>24926</v>
      </c>
      <c r="F16" s="28">
        <v>26923</v>
      </c>
      <c r="G16" s="28">
        <v>22561</v>
      </c>
      <c r="H16" s="28">
        <v>-2365</v>
      </c>
      <c r="I16" s="28">
        <v>0</v>
      </c>
      <c r="J16" s="25"/>
    </row>
    <row r="17" spans="1:10" s="16" customFormat="1" x14ac:dyDescent="0.2">
      <c r="A17" s="26" t="s">
        <v>832</v>
      </c>
      <c r="B17" s="27" t="s">
        <v>833</v>
      </c>
      <c r="C17" s="28">
        <v>281016</v>
      </c>
      <c r="D17" s="28">
        <v>2223358</v>
      </c>
      <c r="E17" s="28">
        <v>1942342</v>
      </c>
      <c r="F17" s="28">
        <v>2219872</v>
      </c>
      <c r="G17" s="28">
        <v>1938856</v>
      </c>
      <c r="H17" s="28">
        <v>-3486</v>
      </c>
      <c r="I17" s="28">
        <v>1757971</v>
      </c>
      <c r="J17" s="25"/>
    </row>
    <row r="18" spans="1:10" s="16" customFormat="1" ht="25.5" x14ac:dyDescent="0.2">
      <c r="A18" s="26" t="s">
        <v>838</v>
      </c>
      <c r="B18" s="27" t="s">
        <v>839</v>
      </c>
      <c r="C18" s="28">
        <v>281016</v>
      </c>
      <c r="D18" s="28">
        <v>2211082</v>
      </c>
      <c r="E18" s="28">
        <v>1930066</v>
      </c>
      <c r="F18" s="28">
        <v>2207642</v>
      </c>
      <c r="G18" s="28">
        <v>1926626</v>
      </c>
      <c r="H18" s="28">
        <v>-3440</v>
      </c>
      <c r="I18" s="28">
        <v>1757971</v>
      </c>
      <c r="J18" s="25"/>
    </row>
    <row r="19" spans="1:10" s="16" customFormat="1" ht="25.5" x14ac:dyDescent="0.2">
      <c r="A19" s="26" t="s">
        <v>840</v>
      </c>
      <c r="B19" s="27" t="s">
        <v>841</v>
      </c>
      <c r="C19" s="28">
        <v>11427</v>
      </c>
      <c r="D19" s="28">
        <v>600044</v>
      </c>
      <c r="E19" s="28">
        <v>588617</v>
      </c>
      <c r="F19" s="28">
        <v>597352</v>
      </c>
      <c r="G19" s="28">
        <v>585925</v>
      </c>
      <c r="H19" s="28">
        <v>-2692</v>
      </c>
      <c r="I19" s="28">
        <v>45952</v>
      </c>
      <c r="J19" s="25"/>
    </row>
    <row r="20" spans="1:10" s="16" customFormat="1" ht="25.5" x14ac:dyDescent="0.2">
      <c r="A20" s="26" t="s">
        <v>842</v>
      </c>
      <c r="B20" s="27" t="s">
        <v>843</v>
      </c>
      <c r="C20" s="28">
        <v>59589</v>
      </c>
      <c r="D20" s="28">
        <v>79141</v>
      </c>
      <c r="E20" s="28">
        <v>19552</v>
      </c>
      <c r="F20" s="28">
        <v>78393</v>
      </c>
      <c r="G20" s="28">
        <v>18804</v>
      </c>
      <c r="H20" s="28">
        <v>-748</v>
      </c>
      <c r="I20" s="28">
        <v>235189</v>
      </c>
      <c r="J20" s="25"/>
    </row>
    <row r="21" spans="1:10" s="16" customFormat="1" ht="25.5" x14ac:dyDescent="0.2">
      <c r="A21" s="26" t="s">
        <v>848</v>
      </c>
      <c r="B21" s="27" t="s">
        <v>849</v>
      </c>
      <c r="C21" s="28">
        <v>210000</v>
      </c>
      <c r="D21" s="28">
        <v>1531897</v>
      </c>
      <c r="E21" s="28">
        <v>1321897</v>
      </c>
      <c r="F21" s="28">
        <v>1531897</v>
      </c>
      <c r="G21" s="28">
        <v>1321897</v>
      </c>
      <c r="H21" s="28">
        <v>0</v>
      </c>
      <c r="I21" s="28">
        <v>1476830</v>
      </c>
      <c r="J21" s="25"/>
    </row>
    <row r="22" spans="1:10" s="16" customFormat="1" ht="25.5" x14ac:dyDescent="0.2">
      <c r="A22" s="26" t="s">
        <v>882</v>
      </c>
      <c r="B22" s="27" t="s">
        <v>883</v>
      </c>
      <c r="C22" s="28">
        <v>0</v>
      </c>
      <c r="D22" s="28">
        <v>12276</v>
      </c>
      <c r="E22" s="28">
        <v>12276</v>
      </c>
      <c r="F22" s="28">
        <v>12230</v>
      </c>
      <c r="G22" s="28">
        <v>0</v>
      </c>
      <c r="H22" s="28">
        <v>-46</v>
      </c>
      <c r="I22" s="28">
        <v>0</v>
      </c>
      <c r="J22" s="25"/>
    </row>
    <row r="23" spans="1:10" s="16" customFormat="1" x14ac:dyDescent="0.2">
      <c r="A23" s="26" t="s">
        <v>916</v>
      </c>
      <c r="B23" s="27" t="s">
        <v>917</v>
      </c>
      <c r="C23" s="28">
        <v>0</v>
      </c>
      <c r="D23" s="28">
        <v>0</v>
      </c>
      <c r="E23" s="28">
        <v>0</v>
      </c>
      <c r="F23" s="28">
        <v>0</v>
      </c>
      <c r="G23" s="28">
        <v>0</v>
      </c>
      <c r="H23" s="28">
        <v>0</v>
      </c>
      <c r="I23" s="28">
        <v>55022</v>
      </c>
      <c r="J23" s="25"/>
    </row>
    <row r="24" spans="1:10" s="16" customFormat="1" x14ac:dyDescent="0.2">
      <c r="A24" s="26" t="s">
        <v>924</v>
      </c>
      <c r="B24" s="27" t="s">
        <v>925</v>
      </c>
      <c r="C24" s="28">
        <v>0</v>
      </c>
      <c r="D24" s="28">
        <v>0</v>
      </c>
      <c r="E24" s="28">
        <v>0</v>
      </c>
      <c r="F24" s="28">
        <v>0</v>
      </c>
      <c r="G24" s="28">
        <v>0</v>
      </c>
      <c r="H24" s="28">
        <v>0</v>
      </c>
      <c r="I24" s="28">
        <v>55022</v>
      </c>
      <c r="J24" s="25"/>
    </row>
    <row r="25" spans="1:10" s="16" customFormat="1" ht="25.5" x14ac:dyDescent="0.2">
      <c r="A25" s="26" t="s">
        <v>926</v>
      </c>
      <c r="B25" s="27" t="s">
        <v>927</v>
      </c>
      <c r="C25" s="28">
        <v>0</v>
      </c>
      <c r="D25" s="28">
        <v>0</v>
      </c>
      <c r="E25" s="28">
        <v>0</v>
      </c>
      <c r="F25" s="28">
        <v>0</v>
      </c>
      <c r="G25" s="28">
        <v>0</v>
      </c>
      <c r="H25" s="28">
        <v>0</v>
      </c>
      <c r="I25" s="28">
        <v>55022</v>
      </c>
      <c r="J25" s="25"/>
    </row>
    <row r="26" spans="1:10" s="16" customFormat="1" x14ac:dyDescent="0.2">
      <c r="A26" s="26" t="s">
        <v>958</v>
      </c>
      <c r="B26" s="27" t="s">
        <v>959</v>
      </c>
      <c r="C26" s="28">
        <v>553109711</v>
      </c>
      <c r="D26" s="28">
        <v>631114181</v>
      </c>
      <c r="E26" s="28">
        <v>78004470</v>
      </c>
      <c r="F26" s="28">
        <v>607915106</v>
      </c>
      <c r="G26" s="28">
        <v>54805395</v>
      </c>
      <c r="H26" s="28">
        <v>-23199075</v>
      </c>
      <c r="I26" s="28">
        <v>488307077</v>
      </c>
      <c r="J26" s="25"/>
    </row>
    <row r="27" spans="1:10" s="16" customFormat="1" x14ac:dyDescent="0.2">
      <c r="A27" s="26" t="s">
        <v>960</v>
      </c>
      <c r="B27" s="27" t="s">
        <v>959</v>
      </c>
      <c r="C27" s="28">
        <v>553109711</v>
      </c>
      <c r="D27" s="28">
        <v>631114181</v>
      </c>
      <c r="E27" s="28">
        <v>78004470</v>
      </c>
      <c r="F27" s="28">
        <v>607915106</v>
      </c>
      <c r="G27" s="28">
        <v>54805395</v>
      </c>
      <c r="H27" s="28">
        <v>-23199075</v>
      </c>
      <c r="I27" s="28">
        <v>488307077</v>
      </c>
      <c r="J27" s="25"/>
    </row>
    <row r="28" spans="1:10" s="16" customFormat="1" x14ac:dyDescent="0.2">
      <c r="A28" s="26" t="s">
        <v>961</v>
      </c>
      <c r="B28" s="27" t="s">
        <v>962</v>
      </c>
      <c r="C28" s="28">
        <v>553109711</v>
      </c>
      <c r="D28" s="28">
        <v>631114181</v>
      </c>
      <c r="E28" s="28">
        <v>78004470</v>
      </c>
      <c r="F28" s="28">
        <v>607915106</v>
      </c>
      <c r="G28" s="28">
        <v>54805395</v>
      </c>
      <c r="H28" s="28">
        <v>-23199075</v>
      </c>
      <c r="I28" s="28">
        <v>488307077</v>
      </c>
      <c r="J28" s="25"/>
    </row>
    <row r="29" spans="1:10" s="16" customFormat="1" x14ac:dyDescent="0.2">
      <c r="A29" s="22" t="s">
        <v>979</v>
      </c>
      <c r="B29" s="23" t="s">
        <v>980</v>
      </c>
      <c r="C29" s="24">
        <v>595440560</v>
      </c>
      <c r="D29" s="24">
        <v>684137294</v>
      </c>
      <c r="E29" s="24">
        <v>88696734</v>
      </c>
      <c r="F29" s="24">
        <v>639108119</v>
      </c>
      <c r="G29" s="24">
        <v>43667559</v>
      </c>
      <c r="H29" s="24">
        <v>-45029175</v>
      </c>
      <c r="I29" s="24">
        <v>508445907</v>
      </c>
      <c r="J29" s="25"/>
    </row>
    <row r="30" spans="1:10" s="16" customFormat="1" x14ac:dyDescent="0.2">
      <c r="A30" s="26" t="s">
        <v>981</v>
      </c>
      <c r="B30" s="27" t="s">
        <v>982</v>
      </c>
      <c r="C30" s="28">
        <v>570712067</v>
      </c>
      <c r="D30" s="28">
        <v>604351535</v>
      </c>
      <c r="E30" s="28">
        <v>33639468</v>
      </c>
      <c r="F30" s="28">
        <v>575061018</v>
      </c>
      <c r="G30" s="28">
        <v>4348951</v>
      </c>
      <c r="H30" s="28">
        <v>-29290517</v>
      </c>
      <c r="I30" s="28">
        <v>454198699</v>
      </c>
      <c r="J30" s="25"/>
    </row>
    <row r="31" spans="1:10" s="16" customFormat="1" x14ac:dyDescent="0.2">
      <c r="A31" s="26" t="s">
        <v>983</v>
      </c>
      <c r="B31" s="27" t="s">
        <v>984</v>
      </c>
      <c r="C31" s="28">
        <v>473167363</v>
      </c>
      <c r="D31" s="28">
        <v>493800919</v>
      </c>
      <c r="E31" s="28">
        <v>20633556</v>
      </c>
      <c r="F31" s="28">
        <v>482217669</v>
      </c>
      <c r="G31" s="28">
        <v>9050306</v>
      </c>
      <c r="H31" s="28">
        <v>-11583250</v>
      </c>
      <c r="I31" s="28">
        <v>418284207</v>
      </c>
      <c r="J31" s="25"/>
    </row>
    <row r="32" spans="1:10" s="16" customFormat="1" x14ac:dyDescent="0.2">
      <c r="A32" s="26" t="s">
        <v>985</v>
      </c>
      <c r="B32" s="27" t="s">
        <v>986</v>
      </c>
      <c r="C32" s="28">
        <v>320057229</v>
      </c>
      <c r="D32" s="28">
        <v>326142911</v>
      </c>
      <c r="E32" s="28">
        <v>6085682</v>
      </c>
      <c r="F32" s="28">
        <v>323642895</v>
      </c>
      <c r="G32" s="28">
        <v>3585666</v>
      </c>
      <c r="H32" s="28">
        <v>-2500016</v>
      </c>
      <c r="I32" s="28">
        <v>293288731</v>
      </c>
      <c r="J32" s="25"/>
    </row>
    <row r="33" spans="1:10" s="16" customFormat="1" x14ac:dyDescent="0.2">
      <c r="A33" s="26" t="s">
        <v>1053</v>
      </c>
      <c r="B33" s="27" t="s">
        <v>1054</v>
      </c>
      <c r="C33" s="28">
        <v>153110134</v>
      </c>
      <c r="D33" s="28">
        <v>167658008</v>
      </c>
      <c r="E33" s="28">
        <v>14547874</v>
      </c>
      <c r="F33" s="28">
        <v>158574774</v>
      </c>
      <c r="G33" s="28">
        <v>5464640</v>
      </c>
      <c r="H33" s="28">
        <v>-9083234</v>
      </c>
      <c r="I33" s="28">
        <v>124995476</v>
      </c>
      <c r="J33" s="25"/>
    </row>
    <row r="34" spans="1:10" s="16" customFormat="1" ht="25.5" x14ac:dyDescent="0.2">
      <c r="A34" s="26" t="s">
        <v>1266</v>
      </c>
      <c r="B34" s="27" t="s">
        <v>3032</v>
      </c>
      <c r="C34" s="28">
        <v>65709140</v>
      </c>
      <c r="D34" s="28">
        <v>76538240</v>
      </c>
      <c r="E34" s="28">
        <v>10829100</v>
      </c>
      <c r="F34" s="28">
        <v>76258877</v>
      </c>
      <c r="G34" s="28">
        <v>10549737</v>
      </c>
      <c r="H34" s="28">
        <v>-279363</v>
      </c>
      <c r="I34" s="28">
        <v>26279127</v>
      </c>
      <c r="J34" s="25"/>
    </row>
    <row r="35" spans="1:10" s="16" customFormat="1" x14ac:dyDescent="0.2">
      <c r="A35" s="26" t="s">
        <v>1267</v>
      </c>
      <c r="B35" s="27" t="s">
        <v>1268</v>
      </c>
      <c r="C35" s="28">
        <v>65380481</v>
      </c>
      <c r="D35" s="28">
        <v>76052871</v>
      </c>
      <c r="E35" s="28">
        <v>10672390</v>
      </c>
      <c r="F35" s="28">
        <v>75798574</v>
      </c>
      <c r="G35" s="28">
        <v>10418093</v>
      </c>
      <c r="H35" s="28">
        <v>-254297</v>
      </c>
      <c r="I35" s="28">
        <v>25751538</v>
      </c>
      <c r="J35" s="25"/>
    </row>
    <row r="36" spans="1:10" s="16" customFormat="1" x14ac:dyDescent="0.2">
      <c r="A36" s="26" t="s">
        <v>1337</v>
      </c>
      <c r="B36" s="27" t="s">
        <v>1338</v>
      </c>
      <c r="C36" s="28">
        <v>328659</v>
      </c>
      <c r="D36" s="28">
        <v>485369</v>
      </c>
      <c r="E36" s="28">
        <v>156710</v>
      </c>
      <c r="F36" s="28">
        <v>460303</v>
      </c>
      <c r="G36" s="28">
        <v>131644</v>
      </c>
      <c r="H36" s="28">
        <v>-25066</v>
      </c>
      <c r="I36" s="28">
        <v>527589</v>
      </c>
      <c r="J36" s="25"/>
    </row>
    <row r="37" spans="1:10" s="16" customFormat="1" ht="25.5" x14ac:dyDescent="0.2">
      <c r="A37" s="26" t="s">
        <v>1475</v>
      </c>
      <c r="B37" s="27" t="s">
        <v>1476</v>
      </c>
      <c r="C37" s="28">
        <v>31835564</v>
      </c>
      <c r="D37" s="28">
        <v>34012376</v>
      </c>
      <c r="E37" s="28">
        <v>2176812</v>
      </c>
      <c r="F37" s="28">
        <v>16584472</v>
      </c>
      <c r="G37" s="28">
        <v>-15251092</v>
      </c>
      <c r="H37" s="28">
        <v>-17427904</v>
      </c>
      <c r="I37" s="28">
        <v>9635365</v>
      </c>
      <c r="J37" s="25"/>
    </row>
    <row r="38" spans="1:10" s="16" customFormat="1" ht="25.5" x14ac:dyDescent="0.2">
      <c r="A38" s="26" t="s">
        <v>1477</v>
      </c>
      <c r="B38" s="27" t="s">
        <v>1478</v>
      </c>
      <c r="C38" s="28">
        <v>16122822</v>
      </c>
      <c r="D38" s="28">
        <v>16913786</v>
      </c>
      <c r="E38" s="28">
        <v>790964</v>
      </c>
      <c r="F38" s="28">
        <v>5784584</v>
      </c>
      <c r="G38" s="28">
        <v>-10338238</v>
      </c>
      <c r="H38" s="28">
        <v>-11129202</v>
      </c>
      <c r="I38" s="28">
        <v>487884</v>
      </c>
      <c r="J38" s="25"/>
    </row>
    <row r="39" spans="1:10" s="16" customFormat="1" x14ac:dyDescent="0.2">
      <c r="A39" s="26" t="s">
        <v>1499</v>
      </c>
      <c r="B39" s="27" t="s">
        <v>1500</v>
      </c>
      <c r="C39" s="28">
        <v>16122822</v>
      </c>
      <c r="D39" s="28">
        <v>16913786</v>
      </c>
      <c r="E39" s="28">
        <v>790964</v>
      </c>
      <c r="F39" s="28">
        <v>5784584</v>
      </c>
      <c r="G39" s="28">
        <v>-10338238</v>
      </c>
      <c r="H39" s="28">
        <v>-11129202</v>
      </c>
      <c r="I39" s="28">
        <v>487884</v>
      </c>
      <c r="J39" s="25"/>
    </row>
    <row r="40" spans="1:10" s="16" customFormat="1" ht="25.5" x14ac:dyDescent="0.2">
      <c r="A40" s="26" t="s">
        <v>1513</v>
      </c>
      <c r="B40" s="27" t="s">
        <v>1514</v>
      </c>
      <c r="C40" s="28">
        <v>15712742</v>
      </c>
      <c r="D40" s="28">
        <v>17098590</v>
      </c>
      <c r="E40" s="28">
        <v>1385848</v>
      </c>
      <c r="F40" s="28">
        <v>10799888</v>
      </c>
      <c r="G40" s="28">
        <v>-4912854</v>
      </c>
      <c r="H40" s="28">
        <v>-6298702</v>
      </c>
      <c r="I40" s="28">
        <v>9147481</v>
      </c>
      <c r="J40" s="25"/>
    </row>
    <row r="41" spans="1:10" s="16" customFormat="1" ht="25.5" x14ac:dyDescent="0.2">
      <c r="A41" s="26" t="s">
        <v>1519</v>
      </c>
      <c r="B41" s="27" t="s">
        <v>1520</v>
      </c>
      <c r="C41" s="28">
        <v>5832</v>
      </c>
      <c r="D41" s="28">
        <v>5832</v>
      </c>
      <c r="E41" s="28">
        <v>0</v>
      </c>
      <c r="F41" s="28">
        <v>1832</v>
      </c>
      <c r="G41" s="28">
        <v>-4000</v>
      </c>
      <c r="H41" s="28">
        <v>-4000</v>
      </c>
      <c r="I41" s="28">
        <v>107</v>
      </c>
      <c r="J41" s="25"/>
    </row>
    <row r="42" spans="1:10" s="16" customFormat="1" ht="25.5" x14ac:dyDescent="0.2">
      <c r="A42" s="26" t="s">
        <v>1521</v>
      </c>
      <c r="B42" s="27" t="s">
        <v>1522</v>
      </c>
      <c r="C42" s="28">
        <v>743460</v>
      </c>
      <c r="D42" s="28">
        <v>1547936</v>
      </c>
      <c r="E42" s="28">
        <v>804476</v>
      </c>
      <c r="F42" s="28">
        <v>1596531</v>
      </c>
      <c r="G42" s="28">
        <v>853071</v>
      </c>
      <c r="H42" s="28">
        <v>48595</v>
      </c>
      <c r="I42" s="28">
        <v>517015</v>
      </c>
      <c r="J42" s="25"/>
    </row>
    <row r="43" spans="1:10" s="16" customFormat="1" ht="25.5" x14ac:dyDescent="0.2">
      <c r="A43" s="26" t="s">
        <v>1523</v>
      </c>
      <c r="B43" s="27" t="s">
        <v>1524</v>
      </c>
      <c r="C43" s="28">
        <v>743460</v>
      </c>
      <c r="D43" s="28">
        <v>783494</v>
      </c>
      <c r="E43" s="28">
        <v>40034</v>
      </c>
      <c r="F43" s="28">
        <v>776900</v>
      </c>
      <c r="G43" s="28">
        <v>33440</v>
      </c>
      <c r="H43" s="28">
        <v>-6594</v>
      </c>
      <c r="I43" s="28">
        <v>508442</v>
      </c>
      <c r="J43" s="25"/>
    </row>
    <row r="44" spans="1:10" s="16" customFormat="1" ht="25.5" x14ac:dyDescent="0.2">
      <c r="A44" s="26" t="s">
        <v>1525</v>
      </c>
      <c r="B44" s="27" t="s">
        <v>1526</v>
      </c>
      <c r="C44" s="28">
        <v>0</v>
      </c>
      <c r="D44" s="28">
        <v>764442</v>
      </c>
      <c r="E44" s="28">
        <v>764442</v>
      </c>
      <c r="F44" s="28">
        <v>764442</v>
      </c>
      <c r="G44" s="28">
        <v>0</v>
      </c>
      <c r="H44" s="28">
        <v>0</v>
      </c>
      <c r="I44" s="28">
        <v>0</v>
      </c>
      <c r="J44" s="25"/>
    </row>
    <row r="45" spans="1:10" s="16" customFormat="1" ht="25.5" x14ac:dyDescent="0.2">
      <c r="A45" s="26" t="s">
        <v>1531</v>
      </c>
      <c r="B45" s="27" t="s">
        <v>1532</v>
      </c>
      <c r="C45" s="28">
        <v>0</v>
      </c>
      <c r="D45" s="28">
        <v>0</v>
      </c>
      <c r="E45" s="28">
        <v>0</v>
      </c>
      <c r="F45" s="28">
        <v>55189</v>
      </c>
      <c r="G45" s="28">
        <v>0</v>
      </c>
      <c r="H45" s="28">
        <v>0</v>
      </c>
      <c r="I45" s="28">
        <v>8573</v>
      </c>
      <c r="J45" s="25"/>
    </row>
    <row r="46" spans="1:10" s="16" customFormat="1" ht="51" x14ac:dyDescent="0.2">
      <c r="A46" s="26" t="s">
        <v>1555</v>
      </c>
      <c r="B46" s="27" t="s">
        <v>1556</v>
      </c>
      <c r="C46" s="28">
        <v>0</v>
      </c>
      <c r="D46" s="28">
        <v>300000</v>
      </c>
      <c r="E46" s="28">
        <v>300000</v>
      </c>
      <c r="F46" s="28">
        <v>300000</v>
      </c>
      <c r="G46" s="28">
        <v>0</v>
      </c>
      <c r="H46" s="28">
        <v>0</v>
      </c>
      <c r="I46" s="28">
        <v>0</v>
      </c>
      <c r="J46" s="25"/>
    </row>
    <row r="47" spans="1:10" s="16" customFormat="1" ht="38.25" x14ac:dyDescent="0.2">
      <c r="A47" s="26" t="s">
        <v>1557</v>
      </c>
      <c r="B47" s="27" t="s">
        <v>1558</v>
      </c>
      <c r="C47" s="28">
        <v>0</v>
      </c>
      <c r="D47" s="28">
        <v>300000</v>
      </c>
      <c r="E47" s="28">
        <v>300000</v>
      </c>
      <c r="F47" s="28">
        <v>300000</v>
      </c>
      <c r="G47" s="28">
        <v>0</v>
      </c>
      <c r="H47" s="28">
        <v>0</v>
      </c>
      <c r="I47" s="28">
        <v>0</v>
      </c>
      <c r="J47" s="25"/>
    </row>
    <row r="48" spans="1:10" s="16" customFormat="1" ht="25.5" x14ac:dyDescent="0.2">
      <c r="A48" s="26" t="s">
        <v>1565</v>
      </c>
      <c r="B48" s="27" t="s">
        <v>1566</v>
      </c>
      <c r="C48" s="28">
        <v>1182745</v>
      </c>
      <c r="D48" s="28">
        <v>1199727</v>
      </c>
      <c r="E48" s="28">
        <v>16982</v>
      </c>
      <c r="F48" s="28">
        <v>1183682</v>
      </c>
      <c r="G48" s="28">
        <v>937</v>
      </c>
      <c r="H48" s="28">
        <v>-16045</v>
      </c>
      <c r="I48" s="28">
        <v>2134381</v>
      </c>
      <c r="J48" s="25"/>
    </row>
    <row r="49" spans="1:10" s="16" customFormat="1" ht="25.5" x14ac:dyDescent="0.2">
      <c r="A49" s="26" t="s">
        <v>1567</v>
      </c>
      <c r="B49" s="27" t="s">
        <v>1568</v>
      </c>
      <c r="C49" s="28">
        <v>0</v>
      </c>
      <c r="D49" s="28">
        <v>0</v>
      </c>
      <c r="E49" s="28">
        <v>0</v>
      </c>
      <c r="F49" s="28">
        <v>0</v>
      </c>
      <c r="G49" s="28">
        <v>0</v>
      </c>
      <c r="H49" s="28">
        <v>0</v>
      </c>
      <c r="I49" s="28">
        <v>1395368</v>
      </c>
      <c r="J49" s="25"/>
    </row>
    <row r="50" spans="1:10" s="16" customFormat="1" ht="38.25" x14ac:dyDescent="0.2">
      <c r="A50" s="26" t="s">
        <v>1569</v>
      </c>
      <c r="B50" s="27" t="s">
        <v>1570</v>
      </c>
      <c r="C50" s="28">
        <v>1182745</v>
      </c>
      <c r="D50" s="28">
        <v>1199727</v>
      </c>
      <c r="E50" s="28">
        <v>16982</v>
      </c>
      <c r="F50" s="28">
        <v>1183682</v>
      </c>
      <c r="G50" s="28">
        <v>937</v>
      </c>
      <c r="H50" s="28">
        <v>-16045</v>
      </c>
      <c r="I50" s="28">
        <v>739013</v>
      </c>
      <c r="J50" s="25"/>
    </row>
    <row r="51" spans="1:10" s="16" customFormat="1" x14ac:dyDescent="0.2">
      <c r="A51" s="26" t="s">
        <v>1575</v>
      </c>
      <c r="B51" s="27" t="s">
        <v>1576</v>
      </c>
      <c r="C51" s="28">
        <v>13780705</v>
      </c>
      <c r="D51" s="28">
        <v>14045095</v>
      </c>
      <c r="E51" s="28">
        <v>264390</v>
      </c>
      <c r="F51" s="28">
        <v>7717843</v>
      </c>
      <c r="G51" s="28">
        <v>-6062862</v>
      </c>
      <c r="H51" s="28">
        <v>-6327252</v>
      </c>
      <c r="I51" s="28">
        <v>6495978</v>
      </c>
      <c r="J51" s="25"/>
    </row>
    <row r="52" spans="1:10" s="16" customFormat="1" x14ac:dyDescent="0.2">
      <c r="A52" s="26" t="s">
        <v>1599</v>
      </c>
      <c r="B52" s="27" t="s">
        <v>1600</v>
      </c>
      <c r="C52" s="28">
        <v>24728493</v>
      </c>
      <c r="D52" s="28">
        <v>79785759</v>
      </c>
      <c r="E52" s="28">
        <v>55057266</v>
      </c>
      <c r="F52" s="28">
        <v>64047101</v>
      </c>
      <c r="G52" s="28">
        <v>39318608</v>
      </c>
      <c r="H52" s="28">
        <v>-15738658</v>
      </c>
      <c r="I52" s="28">
        <v>54247208</v>
      </c>
      <c r="J52" s="25"/>
    </row>
    <row r="53" spans="1:10" s="16" customFormat="1" x14ac:dyDescent="0.2">
      <c r="A53" s="26" t="s">
        <v>1601</v>
      </c>
      <c r="B53" s="27" t="s">
        <v>1602</v>
      </c>
      <c r="C53" s="28">
        <v>24728493</v>
      </c>
      <c r="D53" s="28">
        <v>79785759</v>
      </c>
      <c r="E53" s="28">
        <v>55057266</v>
      </c>
      <c r="F53" s="28">
        <v>64047101</v>
      </c>
      <c r="G53" s="28">
        <v>39318608</v>
      </c>
      <c r="H53" s="28">
        <v>-15738658</v>
      </c>
      <c r="I53" s="28">
        <v>54247208</v>
      </c>
      <c r="J53" s="25"/>
    </row>
    <row r="54" spans="1:10" s="16" customFormat="1" x14ac:dyDescent="0.2">
      <c r="A54" s="22" t="s">
        <v>1749</v>
      </c>
      <c r="B54" s="23" t="s">
        <v>2422</v>
      </c>
      <c r="C54" s="24">
        <v>-1410601</v>
      </c>
      <c r="D54" s="24">
        <v>-3088502</v>
      </c>
      <c r="E54" s="24">
        <v>-1677901</v>
      </c>
      <c r="F54" s="24">
        <v>-38825</v>
      </c>
      <c r="G54" s="24">
        <v>1371776</v>
      </c>
      <c r="H54" s="24">
        <v>3049677</v>
      </c>
      <c r="I54" s="24">
        <v>1124129</v>
      </c>
      <c r="J54" s="25"/>
    </row>
    <row r="55" spans="1:10" s="16" customFormat="1" x14ac:dyDescent="0.2">
      <c r="A55" s="22" t="s">
        <v>1750</v>
      </c>
      <c r="B55" s="23" t="s">
        <v>2423</v>
      </c>
      <c r="C55" s="24">
        <v>1410601</v>
      </c>
      <c r="D55" s="24">
        <v>3088502</v>
      </c>
      <c r="E55" s="24">
        <v>1677901</v>
      </c>
      <c r="F55" s="24">
        <v>38825</v>
      </c>
      <c r="G55" s="24">
        <v>-1371776</v>
      </c>
      <c r="H55" s="24">
        <v>-3049677</v>
      </c>
      <c r="I55" s="24">
        <v>-1124129</v>
      </c>
      <c r="J55" s="25"/>
    </row>
    <row r="56" spans="1:10" s="16" customFormat="1" x14ac:dyDescent="0.2">
      <c r="A56" s="26" t="s">
        <v>1752</v>
      </c>
      <c r="B56" s="27" t="s">
        <v>1753</v>
      </c>
      <c r="C56" s="28">
        <v>1410601</v>
      </c>
      <c r="D56" s="28">
        <v>3088502</v>
      </c>
      <c r="E56" s="28">
        <v>1677901</v>
      </c>
      <c r="F56" s="28">
        <v>38825</v>
      </c>
      <c r="G56" s="28">
        <v>-1371776</v>
      </c>
      <c r="H56" s="28">
        <v>-3049677</v>
      </c>
      <c r="I56" s="28">
        <v>-1124129</v>
      </c>
      <c r="J56" s="25"/>
    </row>
    <row r="57" spans="1:10" s="16" customFormat="1" x14ac:dyDescent="0.2">
      <c r="A57" s="26" t="s">
        <v>1754</v>
      </c>
      <c r="B57" s="27" t="s">
        <v>1755</v>
      </c>
      <c r="C57" s="28">
        <v>1410601</v>
      </c>
      <c r="D57" s="28">
        <v>3088502</v>
      </c>
      <c r="E57" s="28">
        <v>1677901</v>
      </c>
      <c r="F57" s="28">
        <v>-10</v>
      </c>
      <c r="G57" s="28">
        <v>-1410611</v>
      </c>
      <c r="H57" s="28">
        <v>-3088512</v>
      </c>
      <c r="I57" s="28">
        <v>-1077</v>
      </c>
      <c r="J57" s="25"/>
    </row>
    <row r="58" spans="1:10" s="16" customFormat="1" x14ac:dyDescent="0.2">
      <c r="A58" s="26" t="s">
        <v>1790</v>
      </c>
      <c r="B58" s="27" t="s">
        <v>1791</v>
      </c>
      <c r="C58" s="28">
        <v>0</v>
      </c>
      <c r="D58" s="28">
        <v>0</v>
      </c>
      <c r="E58" s="28">
        <v>0</v>
      </c>
      <c r="F58" s="28">
        <v>38835</v>
      </c>
      <c r="G58" s="28">
        <v>0</v>
      </c>
      <c r="H58" s="28">
        <v>0</v>
      </c>
      <c r="I58" s="28">
        <v>-1123052</v>
      </c>
      <c r="J58" s="25"/>
    </row>
    <row r="59" spans="1:10" s="16" customFormat="1" ht="25.5" x14ac:dyDescent="0.2">
      <c r="A59" s="26" t="s">
        <v>1752</v>
      </c>
      <c r="B59" s="27" t="s">
        <v>2379</v>
      </c>
      <c r="C59" s="28">
        <v>0</v>
      </c>
      <c r="D59" s="28">
        <v>0</v>
      </c>
      <c r="E59" s="28">
        <v>0</v>
      </c>
      <c r="F59" s="28">
        <v>38825</v>
      </c>
      <c r="G59" s="28">
        <v>0</v>
      </c>
      <c r="H59" s="28">
        <v>0</v>
      </c>
      <c r="I59" s="28">
        <v>-1124129</v>
      </c>
      <c r="J59" s="25"/>
    </row>
    <row r="60" spans="1:10" s="16" customFormat="1" ht="25.5" x14ac:dyDescent="0.2">
      <c r="A60" s="26" t="s">
        <v>2384</v>
      </c>
      <c r="B60" s="27" t="s">
        <v>2385</v>
      </c>
      <c r="C60" s="28">
        <v>0</v>
      </c>
      <c r="D60" s="28">
        <v>848863</v>
      </c>
      <c r="E60" s="28">
        <v>848863</v>
      </c>
      <c r="F60" s="28">
        <v>-281181</v>
      </c>
      <c r="G60" s="28">
        <v>0</v>
      </c>
      <c r="H60" s="28">
        <v>-1130044</v>
      </c>
      <c r="I60" s="28">
        <v>-503190</v>
      </c>
      <c r="J60" s="25"/>
    </row>
    <row r="61" spans="1:10" s="16" customFormat="1" ht="25.5" x14ac:dyDescent="0.2">
      <c r="A61" s="26" t="s">
        <v>2388</v>
      </c>
      <c r="B61" s="27" t="s">
        <v>2389</v>
      </c>
      <c r="C61" s="28">
        <v>1410601</v>
      </c>
      <c r="D61" s="28">
        <v>2239639</v>
      </c>
      <c r="E61" s="28">
        <v>829038</v>
      </c>
      <c r="F61" s="28">
        <v>320006</v>
      </c>
      <c r="G61" s="28">
        <v>-1090595</v>
      </c>
      <c r="H61" s="28">
        <v>-1919633</v>
      </c>
      <c r="I61" s="28">
        <v>-620939</v>
      </c>
      <c r="J61" s="25"/>
    </row>
    <row r="62" spans="1:10" s="16" customFormat="1" ht="12.75" customHeight="1" x14ac:dyDescent="0.2">
      <c r="A62" s="26" t="s">
        <v>2400</v>
      </c>
      <c r="B62" s="27" t="s">
        <v>2401</v>
      </c>
      <c r="C62" s="28">
        <v>0</v>
      </c>
      <c r="D62" s="28">
        <v>0</v>
      </c>
      <c r="E62" s="28">
        <v>0</v>
      </c>
      <c r="F62" s="28">
        <v>23199075</v>
      </c>
      <c r="G62" s="28">
        <v>0</v>
      </c>
      <c r="H62" s="28">
        <v>0</v>
      </c>
      <c r="I62" s="28">
        <v>29981062</v>
      </c>
      <c r="J62" s="25"/>
    </row>
    <row r="63" spans="1:10" s="16" customFormat="1" ht="12" x14ac:dyDescent="0.2">
      <c r="A63" s="25"/>
      <c r="B63" s="25"/>
      <c r="C63" s="25"/>
      <c r="D63" s="25"/>
      <c r="E63" s="25"/>
      <c r="F63" s="25"/>
      <c r="G63" s="25"/>
      <c r="H63" s="25"/>
      <c r="I63" s="25"/>
      <c r="J63" s="25"/>
    </row>
    <row r="64" spans="1:10" s="16" customFormat="1" x14ac:dyDescent="0.2">
      <c r="A64" s="74" t="s">
        <v>2424</v>
      </c>
      <c r="B64" s="74"/>
      <c r="C64" s="74"/>
      <c r="D64" s="74"/>
      <c r="E64" s="74"/>
      <c r="F64" s="74"/>
      <c r="G64" s="74"/>
      <c r="H64" s="74"/>
      <c r="I64" s="74"/>
      <c r="J64" s="74"/>
    </row>
    <row r="65" spans="1:10" s="16" customFormat="1" x14ac:dyDescent="0.2">
      <c r="A65" s="22" t="s">
        <v>2425</v>
      </c>
      <c r="B65" s="25"/>
      <c r="C65" s="25"/>
      <c r="D65" s="25"/>
      <c r="E65" s="25"/>
      <c r="F65" s="25"/>
      <c r="G65" s="25"/>
      <c r="H65" s="25"/>
      <c r="I65" s="25"/>
      <c r="J65" s="25"/>
    </row>
    <row r="66" spans="1:10" s="16" customFormat="1" ht="12" x14ac:dyDescent="0.2">
      <c r="A66" s="25"/>
      <c r="B66" s="25"/>
      <c r="C66" s="25"/>
      <c r="D66" s="25"/>
      <c r="E66" s="25"/>
      <c r="F66" s="25"/>
      <c r="G66" s="25"/>
      <c r="H66" s="25"/>
      <c r="I66" s="25"/>
      <c r="J66" s="25"/>
    </row>
    <row r="67" spans="1:10" s="16" customFormat="1" x14ac:dyDescent="0.2">
      <c r="A67" s="22" t="s">
        <v>16</v>
      </c>
      <c r="B67" s="29" t="s">
        <v>2421</v>
      </c>
      <c r="C67" s="24">
        <v>18212517</v>
      </c>
      <c r="D67" s="24">
        <v>22869635</v>
      </c>
      <c r="E67" s="24">
        <v>4657118</v>
      </c>
      <c r="F67" s="24">
        <v>22469025</v>
      </c>
      <c r="G67" s="24">
        <v>4256508</v>
      </c>
      <c r="H67" s="24">
        <v>-400610</v>
      </c>
      <c r="I67" s="24">
        <v>24857494</v>
      </c>
      <c r="J67" s="25"/>
    </row>
    <row r="68" spans="1:10" s="16" customFormat="1" x14ac:dyDescent="0.2">
      <c r="A68" s="26" t="s">
        <v>649</v>
      </c>
      <c r="B68" s="30" t="s">
        <v>650</v>
      </c>
      <c r="C68" s="28">
        <v>291774</v>
      </c>
      <c r="D68" s="28">
        <v>415374</v>
      </c>
      <c r="E68" s="28">
        <v>123600</v>
      </c>
      <c r="F68" s="28">
        <v>411446</v>
      </c>
      <c r="G68" s="28">
        <v>119672</v>
      </c>
      <c r="H68" s="28">
        <v>-3928</v>
      </c>
      <c r="I68" s="28">
        <v>205285</v>
      </c>
      <c r="J68" s="25"/>
    </row>
    <row r="69" spans="1:10" s="16" customFormat="1" x14ac:dyDescent="0.2">
      <c r="A69" s="26" t="s">
        <v>808</v>
      </c>
      <c r="B69" s="30" t="s">
        <v>809</v>
      </c>
      <c r="C69" s="28">
        <v>0</v>
      </c>
      <c r="D69" s="28">
        <v>191339</v>
      </c>
      <c r="E69" s="28">
        <v>191339</v>
      </c>
      <c r="F69" s="28">
        <v>191339</v>
      </c>
      <c r="G69" s="28">
        <v>0</v>
      </c>
      <c r="H69" s="28">
        <v>0</v>
      </c>
      <c r="I69" s="28">
        <v>92020</v>
      </c>
      <c r="J69" s="25"/>
    </row>
    <row r="70" spans="1:10" s="16" customFormat="1" x14ac:dyDescent="0.2">
      <c r="A70" s="26" t="s">
        <v>832</v>
      </c>
      <c r="B70" s="30" t="s">
        <v>833</v>
      </c>
      <c r="C70" s="28">
        <v>0</v>
      </c>
      <c r="D70" s="28">
        <v>191339</v>
      </c>
      <c r="E70" s="28">
        <v>191339</v>
      </c>
      <c r="F70" s="28">
        <v>191339</v>
      </c>
      <c r="G70" s="28">
        <v>0</v>
      </c>
      <c r="H70" s="28">
        <v>0</v>
      </c>
      <c r="I70" s="28">
        <v>92020</v>
      </c>
      <c r="J70" s="25"/>
    </row>
    <row r="71" spans="1:10" s="16" customFormat="1" ht="25.5" x14ac:dyDescent="0.2">
      <c r="A71" s="26" t="s">
        <v>838</v>
      </c>
      <c r="B71" s="30" t="s">
        <v>839</v>
      </c>
      <c r="C71" s="28">
        <v>0</v>
      </c>
      <c r="D71" s="28">
        <v>191339</v>
      </c>
      <c r="E71" s="28">
        <v>191339</v>
      </c>
      <c r="F71" s="28">
        <v>191339</v>
      </c>
      <c r="G71" s="28">
        <v>0</v>
      </c>
      <c r="H71" s="28">
        <v>0</v>
      </c>
      <c r="I71" s="28">
        <v>92020</v>
      </c>
      <c r="J71" s="25"/>
    </row>
    <row r="72" spans="1:10" s="16" customFormat="1" ht="25.5" x14ac:dyDescent="0.2">
      <c r="A72" s="26" t="s">
        <v>848</v>
      </c>
      <c r="B72" s="30" t="s">
        <v>849</v>
      </c>
      <c r="C72" s="28">
        <v>0</v>
      </c>
      <c r="D72" s="28">
        <v>191339</v>
      </c>
      <c r="E72" s="28">
        <v>191339</v>
      </c>
      <c r="F72" s="28">
        <v>191339</v>
      </c>
      <c r="G72" s="28">
        <v>0</v>
      </c>
      <c r="H72" s="28">
        <v>0</v>
      </c>
      <c r="I72" s="28">
        <v>92020</v>
      </c>
      <c r="J72" s="25"/>
    </row>
    <row r="73" spans="1:10" s="16" customFormat="1" x14ac:dyDescent="0.2">
      <c r="A73" s="26" t="s">
        <v>958</v>
      </c>
      <c r="B73" s="30" t="s">
        <v>959</v>
      </c>
      <c r="C73" s="28">
        <v>17920743</v>
      </c>
      <c r="D73" s="28">
        <v>22262922</v>
      </c>
      <c r="E73" s="28">
        <v>4342179</v>
      </c>
      <c r="F73" s="28">
        <v>21866240</v>
      </c>
      <c r="G73" s="28">
        <v>3945497</v>
      </c>
      <c r="H73" s="28">
        <v>-396682</v>
      </c>
      <c r="I73" s="28">
        <v>24560189</v>
      </c>
      <c r="J73" s="25"/>
    </row>
    <row r="74" spans="1:10" s="16" customFormat="1" x14ac:dyDescent="0.2">
      <c r="A74" s="26" t="s">
        <v>960</v>
      </c>
      <c r="B74" s="30" t="s">
        <v>959</v>
      </c>
      <c r="C74" s="28">
        <v>17920743</v>
      </c>
      <c r="D74" s="28">
        <v>22262922</v>
      </c>
      <c r="E74" s="28">
        <v>4342179</v>
      </c>
      <c r="F74" s="28">
        <v>21866240</v>
      </c>
      <c r="G74" s="28">
        <v>3945497</v>
      </c>
      <c r="H74" s="28">
        <v>-396682</v>
      </c>
      <c r="I74" s="28">
        <v>24560189</v>
      </c>
      <c r="J74" s="25"/>
    </row>
    <row r="75" spans="1:10" s="16" customFormat="1" x14ac:dyDescent="0.2">
      <c r="A75" s="26" t="s">
        <v>961</v>
      </c>
      <c r="B75" s="30" t="s">
        <v>962</v>
      </c>
      <c r="C75" s="28">
        <v>17920743</v>
      </c>
      <c r="D75" s="28">
        <v>22262922</v>
      </c>
      <c r="E75" s="28">
        <v>4342179</v>
      </c>
      <c r="F75" s="28">
        <v>21866240</v>
      </c>
      <c r="G75" s="28">
        <v>3945497</v>
      </c>
      <c r="H75" s="28">
        <v>-396682</v>
      </c>
      <c r="I75" s="28">
        <v>24560189</v>
      </c>
      <c r="J75" s="25"/>
    </row>
    <row r="76" spans="1:10" s="16" customFormat="1" x14ac:dyDescent="0.2">
      <c r="A76" s="22" t="s">
        <v>979</v>
      </c>
      <c r="B76" s="29" t="s">
        <v>980</v>
      </c>
      <c r="C76" s="24">
        <v>18212517</v>
      </c>
      <c r="D76" s="24">
        <v>22770381</v>
      </c>
      <c r="E76" s="24">
        <v>4557864</v>
      </c>
      <c r="F76" s="24">
        <v>22266909</v>
      </c>
      <c r="G76" s="24">
        <v>4054392</v>
      </c>
      <c r="H76" s="24">
        <v>-503472</v>
      </c>
      <c r="I76" s="24">
        <v>24805653</v>
      </c>
      <c r="J76" s="25"/>
    </row>
    <row r="77" spans="1:10" s="16" customFormat="1" x14ac:dyDescent="0.2">
      <c r="A77" s="26" t="s">
        <v>981</v>
      </c>
      <c r="B77" s="30" t="s">
        <v>982</v>
      </c>
      <c r="C77" s="28">
        <v>16005178</v>
      </c>
      <c r="D77" s="28">
        <v>16704548</v>
      </c>
      <c r="E77" s="28">
        <v>699370</v>
      </c>
      <c r="F77" s="28">
        <v>16432948</v>
      </c>
      <c r="G77" s="28">
        <v>427770</v>
      </c>
      <c r="H77" s="28">
        <v>-271600</v>
      </c>
      <c r="I77" s="28">
        <v>15255840</v>
      </c>
      <c r="J77" s="25"/>
    </row>
    <row r="78" spans="1:10" s="16" customFormat="1" x14ac:dyDescent="0.2">
      <c r="A78" s="26" t="s">
        <v>983</v>
      </c>
      <c r="B78" s="30" t="s">
        <v>984</v>
      </c>
      <c r="C78" s="28">
        <v>16005178</v>
      </c>
      <c r="D78" s="28">
        <v>16703597</v>
      </c>
      <c r="E78" s="28">
        <v>698419</v>
      </c>
      <c r="F78" s="28">
        <v>16431997</v>
      </c>
      <c r="G78" s="28">
        <v>426819</v>
      </c>
      <c r="H78" s="28">
        <v>-271600</v>
      </c>
      <c r="I78" s="28">
        <v>15255840</v>
      </c>
      <c r="J78" s="25"/>
    </row>
    <row r="79" spans="1:10" s="16" customFormat="1" x14ac:dyDescent="0.2">
      <c r="A79" s="26" t="s">
        <v>985</v>
      </c>
      <c r="B79" s="30" t="s">
        <v>986</v>
      </c>
      <c r="C79" s="28">
        <v>8031797</v>
      </c>
      <c r="D79" s="28">
        <v>8048929</v>
      </c>
      <c r="E79" s="28">
        <v>17132</v>
      </c>
      <c r="F79" s="28">
        <v>8048929</v>
      </c>
      <c r="G79" s="28">
        <v>17132</v>
      </c>
      <c r="H79" s="28">
        <v>0</v>
      </c>
      <c r="I79" s="28">
        <v>7038833</v>
      </c>
      <c r="J79" s="25"/>
    </row>
    <row r="80" spans="1:10" s="16" customFormat="1" x14ac:dyDescent="0.2">
      <c r="A80" s="26" t="s">
        <v>1053</v>
      </c>
      <c r="B80" s="30" t="s">
        <v>1054</v>
      </c>
      <c r="C80" s="28">
        <v>7973381</v>
      </c>
      <c r="D80" s="28">
        <v>8654668</v>
      </c>
      <c r="E80" s="28">
        <v>681287</v>
      </c>
      <c r="F80" s="28">
        <v>8383068</v>
      </c>
      <c r="G80" s="28">
        <v>409687</v>
      </c>
      <c r="H80" s="28">
        <v>-271600</v>
      </c>
      <c r="I80" s="28">
        <v>8217007</v>
      </c>
      <c r="J80" s="25"/>
    </row>
    <row r="81" spans="1:10" s="16" customFormat="1" ht="25.5" x14ac:dyDescent="0.2">
      <c r="A81" s="26" t="s">
        <v>1266</v>
      </c>
      <c r="B81" s="30" t="s">
        <v>3032</v>
      </c>
      <c r="C81" s="28">
        <v>0</v>
      </c>
      <c r="D81" s="28">
        <v>951</v>
      </c>
      <c r="E81" s="28">
        <v>951</v>
      </c>
      <c r="F81" s="28">
        <v>951</v>
      </c>
      <c r="G81" s="28">
        <v>0</v>
      </c>
      <c r="H81" s="28">
        <v>0</v>
      </c>
      <c r="I81" s="28">
        <v>0</v>
      </c>
      <c r="J81" s="25"/>
    </row>
    <row r="82" spans="1:10" s="16" customFormat="1" x14ac:dyDescent="0.2">
      <c r="A82" s="26" t="s">
        <v>1337</v>
      </c>
      <c r="B82" s="30" t="s">
        <v>1338</v>
      </c>
      <c r="C82" s="28">
        <v>0</v>
      </c>
      <c r="D82" s="28">
        <v>951</v>
      </c>
      <c r="E82" s="28">
        <v>951</v>
      </c>
      <c r="F82" s="28">
        <v>951</v>
      </c>
      <c r="G82" s="28">
        <v>0</v>
      </c>
      <c r="H82" s="28">
        <v>0</v>
      </c>
      <c r="I82" s="28">
        <v>0</v>
      </c>
      <c r="J82" s="25"/>
    </row>
    <row r="83" spans="1:10" s="16" customFormat="1" x14ac:dyDescent="0.2">
      <c r="A83" s="26" t="s">
        <v>1599</v>
      </c>
      <c r="B83" s="30" t="s">
        <v>1600</v>
      </c>
      <c r="C83" s="28">
        <v>2207339</v>
      </c>
      <c r="D83" s="28">
        <v>6065833</v>
      </c>
      <c r="E83" s="28">
        <v>3858494</v>
      </c>
      <c r="F83" s="28">
        <v>5833961</v>
      </c>
      <c r="G83" s="28">
        <v>3626622</v>
      </c>
      <c r="H83" s="28">
        <v>-231872</v>
      </c>
      <c r="I83" s="28">
        <v>9549813</v>
      </c>
      <c r="J83" s="25"/>
    </row>
    <row r="84" spans="1:10" s="16" customFormat="1" x14ac:dyDescent="0.2">
      <c r="A84" s="26" t="s">
        <v>1601</v>
      </c>
      <c r="B84" s="30" t="s">
        <v>1602</v>
      </c>
      <c r="C84" s="28">
        <v>2207339</v>
      </c>
      <c r="D84" s="28">
        <v>6065833</v>
      </c>
      <c r="E84" s="28">
        <v>3858494</v>
      </c>
      <c r="F84" s="28">
        <v>5833961</v>
      </c>
      <c r="G84" s="28">
        <v>3626622</v>
      </c>
      <c r="H84" s="28">
        <v>-231872</v>
      </c>
      <c r="I84" s="28">
        <v>9549813</v>
      </c>
      <c r="J84" s="25"/>
    </row>
    <row r="85" spans="1:10" s="16" customFormat="1" x14ac:dyDescent="0.2">
      <c r="A85" s="22" t="s">
        <v>1749</v>
      </c>
      <c r="B85" s="29" t="s">
        <v>2422</v>
      </c>
      <c r="C85" s="24">
        <v>0</v>
      </c>
      <c r="D85" s="24">
        <v>99254</v>
      </c>
      <c r="E85" s="24">
        <v>99254</v>
      </c>
      <c r="F85" s="24">
        <v>202116</v>
      </c>
      <c r="G85" s="24">
        <v>202116</v>
      </c>
      <c r="H85" s="24">
        <v>102862</v>
      </c>
      <c r="I85" s="24">
        <v>51841</v>
      </c>
      <c r="J85" s="25"/>
    </row>
    <row r="86" spans="1:10" s="16" customFormat="1" x14ac:dyDescent="0.2">
      <c r="A86" s="22" t="s">
        <v>1750</v>
      </c>
      <c r="B86" s="29" t="s">
        <v>2423</v>
      </c>
      <c r="C86" s="24">
        <v>0</v>
      </c>
      <c r="D86" s="24">
        <v>-99254</v>
      </c>
      <c r="E86" s="24">
        <v>-99254</v>
      </c>
      <c r="F86" s="24">
        <v>-202116</v>
      </c>
      <c r="G86" s="24">
        <v>-202116</v>
      </c>
      <c r="H86" s="24">
        <v>-102862</v>
      </c>
      <c r="I86" s="24">
        <v>-51841</v>
      </c>
      <c r="J86" s="25"/>
    </row>
    <row r="87" spans="1:10" s="16" customFormat="1" x14ac:dyDescent="0.2">
      <c r="A87" s="26" t="s">
        <v>1752</v>
      </c>
      <c r="B87" s="30" t="s">
        <v>1753</v>
      </c>
      <c r="C87" s="28">
        <v>0</v>
      </c>
      <c r="D87" s="28">
        <v>-99254</v>
      </c>
      <c r="E87" s="28">
        <v>-99254</v>
      </c>
      <c r="F87" s="28">
        <v>-202116</v>
      </c>
      <c r="G87" s="28">
        <v>0</v>
      </c>
      <c r="H87" s="28">
        <v>-102862</v>
      </c>
      <c r="I87" s="28">
        <v>-51841</v>
      </c>
      <c r="J87" s="25"/>
    </row>
    <row r="88" spans="1:10" s="16" customFormat="1" x14ac:dyDescent="0.2">
      <c r="A88" s="26" t="s">
        <v>1754</v>
      </c>
      <c r="B88" s="30" t="s">
        <v>1755</v>
      </c>
      <c r="C88" s="28">
        <v>0</v>
      </c>
      <c r="D88" s="28">
        <v>-99254</v>
      </c>
      <c r="E88" s="28">
        <v>-99254</v>
      </c>
      <c r="F88" s="28">
        <v>0</v>
      </c>
      <c r="G88" s="28">
        <v>0</v>
      </c>
      <c r="H88" s="28">
        <v>99254</v>
      </c>
      <c r="I88" s="28">
        <v>0</v>
      </c>
      <c r="J88" s="25"/>
    </row>
    <row r="89" spans="1:10" s="16" customFormat="1" x14ac:dyDescent="0.2">
      <c r="A89" s="26" t="s">
        <v>1790</v>
      </c>
      <c r="B89" s="30" t="s">
        <v>1791</v>
      </c>
      <c r="C89" s="28">
        <v>0</v>
      </c>
      <c r="D89" s="28">
        <v>0</v>
      </c>
      <c r="E89" s="28">
        <v>0</v>
      </c>
      <c r="F89" s="28">
        <v>-202116</v>
      </c>
      <c r="G89" s="28">
        <v>0</v>
      </c>
      <c r="H89" s="28">
        <v>0</v>
      </c>
      <c r="I89" s="28">
        <v>-51841</v>
      </c>
      <c r="J89" s="25"/>
    </row>
    <row r="90" spans="1:10" s="16" customFormat="1" ht="25.5" x14ac:dyDescent="0.2">
      <c r="A90" s="26" t="s">
        <v>1752</v>
      </c>
      <c r="B90" s="30" t="s">
        <v>2379</v>
      </c>
      <c r="C90" s="28">
        <v>0</v>
      </c>
      <c r="D90" s="28">
        <v>0</v>
      </c>
      <c r="E90" s="28">
        <v>0</v>
      </c>
      <c r="F90" s="28">
        <v>-202116</v>
      </c>
      <c r="G90" s="28">
        <v>0</v>
      </c>
      <c r="H90" s="28">
        <v>0</v>
      </c>
      <c r="I90" s="28">
        <v>-51841</v>
      </c>
      <c r="J90" s="25"/>
    </row>
    <row r="91" spans="1:10" s="16" customFormat="1" ht="25.5" x14ac:dyDescent="0.2">
      <c r="A91" s="26" t="s">
        <v>2384</v>
      </c>
      <c r="B91" s="30" t="s">
        <v>2385</v>
      </c>
      <c r="C91" s="28">
        <v>0</v>
      </c>
      <c r="D91" s="28">
        <v>-99254</v>
      </c>
      <c r="E91" s="28">
        <v>-99254</v>
      </c>
      <c r="F91" s="28">
        <v>-202116</v>
      </c>
      <c r="G91" s="28">
        <v>0</v>
      </c>
      <c r="H91" s="28">
        <v>-102862</v>
      </c>
      <c r="I91" s="28">
        <v>-51841</v>
      </c>
      <c r="J91" s="25"/>
    </row>
    <row r="92" spans="1:10" s="16" customFormat="1" ht="12.75" customHeight="1" x14ac:dyDescent="0.2">
      <c r="A92" s="26" t="s">
        <v>2400</v>
      </c>
      <c r="B92" s="30" t="s">
        <v>2401</v>
      </c>
      <c r="C92" s="28">
        <v>0</v>
      </c>
      <c r="D92" s="28">
        <v>0</v>
      </c>
      <c r="E92" s="28">
        <v>0</v>
      </c>
      <c r="F92" s="28">
        <v>396682</v>
      </c>
      <c r="G92" s="28">
        <v>0</v>
      </c>
      <c r="H92" s="28">
        <v>0</v>
      </c>
      <c r="I92" s="28">
        <v>780574</v>
      </c>
      <c r="J92" s="25"/>
    </row>
    <row r="93" spans="1:10" s="16" customFormat="1" ht="12" x14ac:dyDescent="0.2">
      <c r="A93" s="25"/>
      <c r="B93" s="25"/>
      <c r="C93" s="25"/>
      <c r="D93" s="25"/>
      <c r="E93" s="25"/>
      <c r="F93" s="25"/>
      <c r="G93" s="25"/>
      <c r="H93" s="25"/>
      <c r="I93" s="25"/>
      <c r="J93" s="25"/>
    </row>
    <row r="94" spans="1:10" s="16" customFormat="1" x14ac:dyDescent="0.2">
      <c r="A94" s="74" t="s">
        <v>2426</v>
      </c>
      <c r="B94" s="74"/>
      <c r="C94" s="74"/>
      <c r="D94" s="74"/>
      <c r="E94" s="74"/>
      <c r="F94" s="74"/>
      <c r="G94" s="74"/>
      <c r="H94" s="74"/>
      <c r="I94" s="74"/>
      <c r="J94" s="74"/>
    </row>
    <row r="95" spans="1:10" s="16" customFormat="1" x14ac:dyDescent="0.2">
      <c r="A95" s="22" t="s">
        <v>2425</v>
      </c>
      <c r="B95" s="25"/>
      <c r="C95" s="25"/>
      <c r="D95" s="25"/>
      <c r="E95" s="25"/>
      <c r="F95" s="25"/>
      <c r="G95" s="25"/>
      <c r="H95" s="25"/>
      <c r="I95" s="25"/>
      <c r="J95" s="25"/>
    </row>
    <row r="96" spans="1:10" s="16" customFormat="1" ht="12" x14ac:dyDescent="0.2">
      <c r="A96" s="25"/>
      <c r="B96" s="25"/>
      <c r="C96" s="25"/>
      <c r="D96" s="25"/>
      <c r="E96" s="25"/>
      <c r="F96" s="25"/>
      <c r="G96" s="25"/>
      <c r="H96" s="25"/>
      <c r="I96" s="25"/>
      <c r="J96" s="25"/>
    </row>
    <row r="97" spans="1:10" s="16" customFormat="1" x14ac:dyDescent="0.2">
      <c r="A97" s="22" t="s">
        <v>16</v>
      </c>
      <c r="B97" s="29" t="s">
        <v>2421</v>
      </c>
      <c r="C97" s="24">
        <v>18212517</v>
      </c>
      <c r="D97" s="24">
        <v>22869635</v>
      </c>
      <c r="E97" s="24">
        <v>4657118</v>
      </c>
      <c r="F97" s="24">
        <v>22469025</v>
      </c>
      <c r="G97" s="24">
        <v>4256508</v>
      </c>
      <c r="H97" s="24">
        <v>-400610</v>
      </c>
      <c r="I97" s="24">
        <v>24857494</v>
      </c>
      <c r="J97" s="25"/>
    </row>
    <row r="98" spans="1:10" s="16" customFormat="1" x14ac:dyDescent="0.2">
      <c r="A98" s="26" t="s">
        <v>649</v>
      </c>
      <c r="B98" s="30" t="s">
        <v>650</v>
      </c>
      <c r="C98" s="28">
        <v>291774</v>
      </c>
      <c r="D98" s="28">
        <v>415374</v>
      </c>
      <c r="E98" s="28">
        <v>123600</v>
      </c>
      <c r="F98" s="28">
        <v>411446</v>
      </c>
      <c r="G98" s="28">
        <v>119672</v>
      </c>
      <c r="H98" s="28">
        <v>-3928</v>
      </c>
      <c r="I98" s="28">
        <v>205285</v>
      </c>
      <c r="J98" s="25"/>
    </row>
    <row r="99" spans="1:10" s="16" customFormat="1" x14ac:dyDescent="0.2">
      <c r="A99" s="26" t="s">
        <v>808</v>
      </c>
      <c r="B99" s="30" t="s">
        <v>809</v>
      </c>
      <c r="C99" s="28">
        <v>0</v>
      </c>
      <c r="D99" s="28">
        <v>191339</v>
      </c>
      <c r="E99" s="28">
        <v>191339</v>
      </c>
      <c r="F99" s="28">
        <v>191339</v>
      </c>
      <c r="G99" s="28">
        <v>0</v>
      </c>
      <c r="H99" s="28">
        <v>0</v>
      </c>
      <c r="I99" s="28">
        <v>92020</v>
      </c>
      <c r="J99" s="25"/>
    </row>
    <row r="100" spans="1:10" s="16" customFormat="1" x14ac:dyDescent="0.2">
      <c r="A100" s="26" t="s">
        <v>832</v>
      </c>
      <c r="B100" s="30" t="s">
        <v>833</v>
      </c>
      <c r="C100" s="28">
        <v>0</v>
      </c>
      <c r="D100" s="28">
        <v>191339</v>
      </c>
      <c r="E100" s="28">
        <v>191339</v>
      </c>
      <c r="F100" s="28">
        <v>191339</v>
      </c>
      <c r="G100" s="28">
        <v>0</v>
      </c>
      <c r="H100" s="28">
        <v>0</v>
      </c>
      <c r="I100" s="28">
        <v>92020</v>
      </c>
      <c r="J100" s="25"/>
    </row>
    <row r="101" spans="1:10" s="16" customFormat="1" ht="25.5" x14ac:dyDescent="0.2">
      <c r="A101" s="26" t="s">
        <v>838</v>
      </c>
      <c r="B101" s="30" t="s">
        <v>839</v>
      </c>
      <c r="C101" s="28">
        <v>0</v>
      </c>
      <c r="D101" s="28">
        <v>191339</v>
      </c>
      <c r="E101" s="28">
        <v>191339</v>
      </c>
      <c r="F101" s="28">
        <v>191339</v>
      </c>
      <c r="G101" s="28">
        <v>0</v>
      </c>
      <c r="H101" s="28">
        <v>0</v>
      </c>
      <c r="I101" s="28">
        <v>92020</v>
      </c>
      <c r="J101" s="25"/>
    </row>
    <row r="102" spans="1:10" s="16" customFormat="1" ht="25.5" x14ac:dyDescent="0.2">
      <c r="A102" s="26" t="s">
        <v>848</v>
      </c>
      <c r="B102" s="30" t="s">
        <v>849</v>
      </c>
      <c r="C102" s="28">
        <v>0</v>
      </c>
      <c r="D102" s="28">
        <v>191339</v>
      </c>
      <c r="E102" s="28">
        <v>191339</v>
      </c>
      <c r="F102" s="28">
        <v>191339</v>
      </c>
      <c r="G102" s="28">
        <v>0</v>
      </c>
      <c r="H102" s="28">
        <v>0</v>
      </c>
      <c r="I102" s="28">
        <v>92020</v>
      </c>
      <c r="J102" s="25"/>
    </row>
    <row r="103" spans="1:10" s="16" customFormat="1" x14ac:dyDescent="0.2">
      <c r="A103" s="26" t="s">
        <v>958</v>
      </c>
      <c r="B103" s="30" t="s">
        <v>959</v>
      </c>
      <c r="C103" s="28">
        <v>17920743</v>
      </c>
      <c r="D103" s="28">
        <v>22262922</v>
      </c>
      <c r="E103" s="28">
        <v>4342179</v>
      </c>
      <c r="F103" s="28">
        <v>21866240</v>
      </c>
      <c r="G103" s="28">
        <v>3945497</v>
      </c>
      <c r="H103" s="28">
        <v>-396682</v>
      </c>
      <c r="I103" s="28">
        <v>24560189</v>
      </c>
      <c r="J103" s="25"/>
    </row>
    <row r="104" spans="1:10" s="16" customFormat="1" x14ac:dyDescent="0.2">
      <c r="A104" s="26" t="s">
        <v>960</v>
      </c>
      <c r="B104" s="30" t="s">
        <v>959</v>
      </c>
      <c r="C104" s="28">
        <v>17920743</v>
      </c>
      <c r="D104" s="28">
        <v>22262922</v>
      </c>
      <c r="E104" s="28">
        <v>4342179</v>
      </c>
      <c r="F104" s="28">
        <v>21866240</v>
      </c>
      <c r="G104" s="28">
        <v>3945497</v>
      </c>
      <c r="H104" s="28">
        <v>-396682</v>
      </c>
      <c r="I104" s="28">
        <v>24560189</v>
      </c>
      <c r="J104" s="25"/>
    </row>
    <row r="105" spans="1:10" s="16" customFormat="1" x14ac:dyDescent="0.2">
      <c r="A105" s="26" t="s">
        <v>961</v>
      </c>
      <c r="B105" s="30" t="s">
        <v>962</v>
      </c>
      <c r="C105" s="28">
        <v>17920743</v>
      </c>
      <c r="D105" s="28">
        <v>22262922</v>
      </c>
      <c r="E105" s="28">
        <v>4342179</v>
      </c>
      <c r="F105" s="28">
        <v>21866240</v>
      </c>
      <c r="G105" s="28">
        <v>3945497</v>
      </c>
      <c r="H105" s="28">
        <v>-396682</v>
      </c>
      <c r="I105" s="28">
        <v>24560189</v>
      </c>
      <c r="J105" s="25"/>
    </row>
    <row r="106" spans="1:10" s="16" customFormat="1" x14ac:dyDescent="0.2">
      <c r="A106" s="22" t="s">
        <v>979</v>
      </c>
      <c r="B106" s="29" t="s">
        <v>980</v>
      </c>
      <c r="C106" s="24">
        <v>18212517</v>
      </c>
      <c r="D106" s="24">
        <v>22770381</v>
      </c>
      <c r="E106" s="24">
        <v>4557864</v>
      </c>
      <c r="F106" s="24">
        <v>22266909</v>
      </c>
      <c r="G106" s="24">
        <v>4054392</v>
      </c>
      <c r="H106" s="24">
        <v>-503472</v>
      </c>
      <c r="I106" s="24">
        <v>24805653</v>
      </c>
      <c r="J106" s="25"/>
    </row>
    <row r="107" spans="1:10" s="16" customFormat="1" x14ac:dyDescent="0.2">
      <c r="A107" s="26" t="s">
        <v>981</v>
      </c>
      <c r="B107" s="30" t="s">
        <v>982</v>
      </c>
      <c r="C107" s="28">
        <v>16005178</v>
      </c>
      <c r="D107" s="28">
        <v>16704548</v>
      </c>
      <c r="E107" s="28">
        <v>699370</v>
      </c>
      <c r="F107" s="28">
        <v>16432948</v>
      </c>
      <c r="G107" s="28">
        <v>427770</v>
      </c>
      <c r="H107" s="28">
        <v>-271600</v>
      </c>
      <c r="I107" s="28">
        <v>15255840</v>
      </c>
      <c r="J107" s="25"/>
    </row>
    <row r="108" spans="1:10" s="16" customFormat="1" x14ac:dyDescent="0.2">
      <c r="A108" s="26" t="s">
        <v>983</v>
      </c>
      <c r="B108" s="30" t="s">
        <v>984</v>
      </c>
      <c r="C108" s="28">
        <v>16005178</v>
      </c>
      <c r="D108" s="28">
        <v>16703597</v>
      </c>
      <c r="E108" s="28">
        <v>698419</v>
      </c>
      <c r="F108" s="28">
        <v>16431997</v>
      </c>
      <c r="G108" s="28">
        <v>426819</v>
      </c>
      <c r="H108" s="28">
        <v>-271600</v>
      </c>
      <c r="I108" s="28">
        <v>15255840</v>
      </c>
      <c r="J108" s="25"/>
    </row>
    <row r="109" spans="1:10" s="16" customFormat="1" x14ac:dyDescent="0.2">
      <c r="A109" s="26" t="s">
        <v>985</v>
      </c>
      <c r="B109" s="30" t="s">
        <v>986</v>
      </c>
      <c r="C109" s="28">
        <v>8031797</v>
      </c>
      <c r="D109" s="28">
        <v>8048929</v>
      </c>
      <c r="E109" s="28">
        <v>17132</v>
      </c>
      <c r="F109" s="28">
        <v>8048929</v>
      </c>
      <c r="G109" s="28">
        <v>17132</v>
      </c>
      <c r="H109" s="28">
        <v>0</v>
      </c>
      <c r="I109" s="28">
        <v>7038833</v>
      </c>
      <c r="J109" s="25"/>
    </row>
    <row r="110" spans="1:10" s="16" customFormat="1" x14ac:dyDescent="0.2">
      <c r="A110" s="26" t="s">
        <v>1053</v>
      </c>
      <c r="B110" s="30" t="s">
        <v>1054</v>
      </c>
      <c r="C110" s="28">
        <v>7973381</v>
      </c>
      <c r="D110" s="28">
        <v>8654668</v>
      </c>
      <c r="E110" s="28">
        <v>681287</v>
      </c>
      <c r="F110" s="28">
        <v>8383068</v>
      </c>
      <c r="G110" s="28">
        <v>409687</v>
      </c>
      <c r="H110" s="28">
        <v>-271600</v>
      </c>
      <c r="I110" s="28">
        <v>8217007</v>
      </c>
      <c r="J110" s="25"/>
    </row>
    <row r="111" spans="1:10" s="16" customFormat="1" ht="25.5" x14ac:dyDescent="0.2">
      <c r="A111" s="26" t="s">
        <v>1266</v>
      </c>
      <c r="B111" s="30" t="s">
        <v>3032</v>
      </c>
      <c r="C111" s="28">
        <v>0</v>
      </c>
      <c r="D111" s="28">
        <v>951</v>
      </c>
      <c r="E111" s="28">
        <v>951</v>
      </c>
      <c r="F111" s="28">
        <v>951</v>
      </c>
      <c r="G111" s="28">
        <v>0</v>
      </c>
      <c r="H111" s="28">
        <v>0</v>
      </c>
      <c r="I111" s="28">
        <v>0</v>
      </c>
      <c r="J111" s="25"/>
    </row>
    <row r="112" spans="1:10" s="16" customFormat="1" x14ac:dyDescent="0.2">
      <c r="A112" s="26" t="s">
        <v>1337</v>
      </c>
      <c r="B112" s="30" t="s">
        <v>1338</v>
      </c>
      <c r="C112" s="28">
        <v>0</v>
      </c>
      <c r="D112" s="28">
        <v>951</v>
      </c>
      <c r="E112" s="28">
        <v>951</v>
      </c>
      <c r="F112" s="28">
        <v>951</v>
      </c>
      <c r="G112" s="28">
        <v>0</v>
      </c>
      <c r="H112" s="28">
        <v>0</v>
      </c>
      <c r="I112" s="28">
        <v>0</v>
      </c>
      <c r="J112" s="25"/>
    </row>
    <row r="113" spans="1:10" s="16" customFormat="1" x14ac:dyDescent="0.2">
      <c r="A113" s="26" t="s">
        <v>1599</v>
      </c>
      <c r="B113" s="30" t="s">
        <v>1600</v>
      </c>
      <c r="C113" s="28">
        <v>2207339</v>
      </c>
      <c r="D113" s="28">
        <v>6065833</v>
      </c>
      <c r="E113" s="28">
        <v>3858494</v>
      </c>
      <c r="F113" s="28">
        <v>5833961</v>
      </c>
      <c r="G113" s="28">
        <v>3626622</v>
      </c>
      <c r="H113" s="28">
        <v>-231872</v>
      </c>
      <c r="I113" s="28">
        <v>9549813</v>
      </c>
      <c r="J113" s="25"/>
    </row>
    <row r="114" spans="1:10" s="16" customFormat="1" x14ac:dyDescent="0.2">
      <c r="A114" s="26" t="s">
        <v>1601</v>
      </c>
      <c r="B114" s="30" t="s">
        <v>1602</v>
      </c>
      <c r="C114" s="28">
        <v>2207339</v>
      </c>
      <c r="D114" s="28">
        <v>6065833</v>
      </c>
      <c r="E114" s="28">
        <v>3858494</v>
      </c>
      <c r="F114" s="28">
        <v>5833961</v>
      </c>
      <c r="G114" s="28">
        <v>3626622</v>
      </c>
      <c r="H114" s="28">
        <v>-231872</v>
      </c>
      <c r="I114" s="28">
        <v>9549813</v>
      </c>
      <c r="J114" s="25"/>
    </row>
    <row r="115" spans="1:10" s="16" customFormat="1" x14ac:dyDescent="0.2">
      <c r="A115" s="22" t="s">
        <v>1749</v>
      </c>
      <c r="B115" s="29" t="s">
        <v>2422</v>
      </c>
      <c r="C115" s="24">
        <v>0</v>
      </c>
      <c r="D115" s="24">
        <v>99254</v>
      </c>
      <c r="E115" s="24">
        <v>99254</v>
      </c>
      <c r="F115" s="24">
        <v>202116</v>
      </c>
      <c r="G115" s="24">
        <v>202116</v>
      </c>
      <c r="H115" s="24">
        <v>102862</v>
      </c>
      <c r="I115" s="24">
        <v>51841</v>
      </c>
      <c r="J115" s="25"/>
    </row>
    <row r="116" spans="1:10" s="16" customFormat="1" x14ac:dyDescent="0.2">
      <c r="A116" s="22" t="s">
        <v>1750</v>
      </c>
      <c r="B116" s="29" t="s">
        <v>2423</v>
      </c>
      <c r="C116" s="24">
        <v>0</v>
      </c>
      <c r="D116" s="24">
        <v>-99254</v>
      </c>
      <c r="E116" s="24">
        <v>-99254</v>
      </c>
      <c r="F116" s="24">
        <v>-202116</v>
      </c>
      <c r="G116" s="24">
        <v>-202116</v>
      </c>
      <c r="H116" s="24">
        <v>-102862</v>
      </c>
      <c r="I116" s="24">
        <v>-51841</v>
      </c>
      <c r="J116" s="25"/>
    </row>
    <row r="117" spans="1:10" s="16" customFormat="1" x14ac:dyDescent="0.2">
      <c r="A117" s="26" t="s">
        <v>1752</v>
      </c>
      <c r="B117" s="30" t="s">
        <v>1753</v>
      </c>
      <c r="C117" s="28">
        <v>0</v>
      </c>
      <c r="D117" s="28">
        <v>-99254</v>
      </c>
      <c r="E117" s="28">
        <v>-99254</v>
      </c>
      <c r="F117" s="28">
        <v>-202116</v>
      </c>
      <c r="G117" s="28">
        <v>0</v>
      </c>
      <c r="H117" s="28">
        <v>-102862</v>
      </c>
      <c r="I117" s="28">
        <v>-51841</v>
      </c>
      <c r="J117" s="25"/>
    </row>
    <row r="118" spans="1:10" s="16" customFormat="1" x14ac:dyDescent="0.2">
      <c r="A118" s="26" t="s">
        <v>1754</v>
      </c>
      <c r="B118" s="30" t="s">
        <v>1755</v>
      </c>
      <c r="C118" s="28">
        <v>0</v>
      </c>
      <c r="D118" s="28">
        <v>-99254</v>
      </c>
      <c r="E118" s="28">
        <v>-99254</v>
      </c>
      <c r="F118" s="28">
        <v>0</v>
      </c>
      <c r="G118" s="28">
        <v>0</v>
      </c>
      <c r="H118" s="28">
        <v>99254</v>
      </c>
      <c r="I118" s="28">
        <v>0</v>
      </c>
      <c r="J118" s="25"/>
    </row>
    <row r="119" spans="1:10" s="16" customFormat="1" x14ac:dyDescent="0.2">
      <c r="A119" s="26" t="s">
        <v>1790</v>
      </c>
      <c r="B119" s="30" t="s">
        <v>1791</v>
      </c>
      <c r="C119" s="28">
        <v>0</v>
      </c>
      <c r="D119" s="28">
        <v>0</v>
      </c>
      <c r="E119" s="28">
        <v>0</v>
      </c>
      <c r="F119" s="28">
        <v>-202116</v>
      </c>
      <c r="G119" s="28">
        <v>0</v>
      </c>
      <c r="H119" s="28">
        <v>0</v>
      </c>
      <c r="I119" s="28">
        <v>-51841</v>
      </c>
      <c r="J119" s="25"/>
    </row>
    <row r="120" spans="1:10" s="16" customFormat="1" ht="25.5" x14ac:dyDescent="0.2">
      <c r="A120" s="26" t="s">
        <v>1752</v>
      </c>
      <c r="B120" s="30" t="s">
        <v>2379</v>
      </c>
      <c r="C120" s="28">
        <v>0</v>
      </c>
      <c r="D120" s="28">
        <v>0</v>
      </c>
      <c r="E120" s="28">
        <v>0</v>
      </c>
      <c r="F120" s="28">
        <v>-202116</v>
      </c>
      <c r="G120" s="28">
        <v>0</v>
      </c>
      <c r="H120" s="28">
        <v>0</v>
      </c>
      <c r="I120" s="28">
        <v>-51841</v>
      </c>
      <c r="J120" s="25"/>
    </row>
    <row r="121" spans="1:10" s="16" customFormat="1" ht="25.5" x14ac:dyDescent="0.2">
      <c r="A121" s="26" t="s">
        <v>2384</v>
      </c>
      <c r="B121" s="30" t="s">
        <v>2385</v>
      </c>
      <c r="C121" s="28">
        <v>0</v>
      </c>
      <c r="D121" s="28">
        <v>-99254</v>
      </c>
      <c r="E121" s="28">
        <v>-99254</v>
      </c>
      <c r="F121" s="28">
        <v>-202116</v>
      </c>
      <c r="G121" s="28">
        <v>0</v>
      </c>
      <c r="H121" s="28">
        <v>-102862</v>
      </c>
      <c r="I121" s="28">
        <v>-51841</v>
      </c>
      <c r="J121" s="25"/>
    </row>
    <row r="122" spans="1:10" s="16" customFormat="1" ht="12.75" customHeight="1" x14ac:dyDescent="0.2">
      <c r="A122" s="26" t="s">
        <v>2400</v>
      </c>
      <c r="B122" s="30" t="s">
        <v>2401</v>
      </c>
      <c r="C122" s="28">
        <v>0</v>
      </c>
      <c r="D122" s="28">
        <v>0</v>
      </c>
      <c r="E122" s="28">
        <v>0</v>
      </c>
      <c r="F122" s="28">
        <v>396682</v>
      </c>
      <c r="G122" s="28">
        <v>0</v>
      </c>
      <c r="H122" s="28">
        <v>0</v>
      </c>
      <c r="I122" s="28">
        <v>780574</v>
      </c>
      <c r="J122" s="25"/>
    </row>
    <row r="123" spans="1:10" s="16" customFormat="1" ht="12" x14ac:dyDescent="0.2">
      <c r="A123" s="25"/>
      <c r="B123" s="25"/>
      <c r="C123" s="25"/>
      <c r="D123" s="25"/>
      <c r="E123" s="25"/>
      <c r="F123" s="25"/>
      <c r="G123" s="25"/>
      <c r="H123" s="25"/>
      <c r="I123" s="25"/>
      <c r="J123" s="25"/>
    </row>
    <row r="124" spans="1:10" s="16" customFormat="1" x14ac:dyDescent="0.2">
      <c r="A124" s="74" t="s">
        <v>2427</v>
      </c>
      <c r="B124" s="74"/>
      <c r="C124" s="74"/>
      <c r="D124" s="74"/>
      <c r="E124" s="74"/>
      <c r="F124" s="74"/>
      <c r="G124" s="74"/>
      <c r="H124" s="74"/>
      <c r="I124" s="74"/>
      <c r="J124" s="74"/>
    </row>
    <row r="125" spans="1:10" s="16" customFormat="1" x14ac:dyDescent="0.2">
      <c r="A125" s="22" t="s">
        <v>2428</v>
      </c>
      <c r="B125" s="25"/>
      <c r="C125" s="25"/>
      <c r="D125" s="25"/>
      <c r="E125" s="25"/>
      <c r="F125" s="25"/>
      <c r="G125" s="25"/>
      <c r="H125" s="25"/>
      <c r="I125" s="25"/>
      <c r="J125" s="25"/>
    </row>
    <row r="126" spans="1:10" s="16" customFormat="1" ht="12" x14ac:dyDescent="0.2">
      <c r="A126" s="25"/>
      <c r="B126" s="25"/>
      <c r="C126" s="25"/>
      <c r="D126" s="25"/>
      <c r="E126" s="25"/>
      <c r="F126" s="25"/>
      <c r="G126" s="25"/>
      <c r="H126" s="25"/>
      <c r="I126" s="25"/>
      <c r="J126" s="25"/>
    </row>
    <row r="127" spans="1:10" s="16" customFormat="1" x14ac:dyDescent="0.2">
      <c r="A127" s="22" t="s">
        <v>16</v>
      </c>
      <c r="B127" s="29" t="s">
        <v>2421</v>
      </c>
      <c r="C127" s="24">
        <v>186271239</v>
      </c>
      <c r="D127" s="24">
        <v>189742647</v>
      </c>
      <c r="E127" s="24">
        <v>3471408</v>
      </c>
      <c r="F127" s="24">
        <v>185884361</v>
      </c>
      <c r="G127" s="24">
        <v>-386878</v>
      </c>
      <c r="H127" s="24">
        <v>-3858286</v>
      </c>
      <c r="I127" s="24">
        <v>165527221</v>
      </c>
      <c r="J127" s="25"/>
    </row>
    <row r="128" spans="1:10" s="16" customFormat="1" x14ac:dyDescent="0.2">
      <c r="A128" s="26" t="s">
        <v>649</v>
      </c>
      <c r="B128" s="30" t="s">
        <v>650</v>
      </c>
      <c r="C128" s="28">
        <v>1260130</v>
      </c>
      <c r="D128" s="28">
        <v>1632103</v>
      </c>
      <c r="E128" s="28">
        <v>371973</v>
      </c>
      <c r="F128" s="28">
        <v>734342</v>
      </c>
      <c r="G128" s="28">
        <v>-525788</v>
      </c>
      <c r="H128" s="28">
        <v>-897761</v>
      </c>
      <c r="I128" s="28">
        <v>663412</v>
      </c>
      <c r="J128" s="25"/>
    </row>
    <row r="129" spans="1:10" s="16" customFormat="1" x14ac:dyDescent="0.2">
      <c r="A129" s="26" t="s">
        <v>808</v>
      </c>
      <c r="B129" s="30" t="s">
        <v>809</v>
      </c>
      <c r="C129" s="28">
        <v>0</v>
      </c>
      <c r="D129" s="28">
        <v>1165623</v>
      </c>
      <c r="E129" s="28">
        <v>1165623</v>
      </c>
      <c r="F129" s="28">
        <v>1165623</v>
      </c>
      <c r="G129" s="28">
        <v>0</v>
      </c>
      <c r="H129" s="28">
        <v>0</v>
      </c>
      <c r="I129" s="28">
        <v>1077849</v>
      </c>
      <c r="J129" s="25"/>
    </row>
    <row r="130" spans="1:10" s="16" customFormat="1" x14ac:dyDescent="0.2">
      <c r="A130" s="26" t="s">
        <v>832</v>
      </c>
      <c r="B130" s="30" t="s">
        <v>833</v>
      </c>
      <c r="C130" s="28">
        <v>0</v>
      </c>
      <c r="D130" s="28">
        <v>1165623</v>
      </c>
      <c r="E130" s="28">
        <v>1165623</v>
      </c>
      <c r="F130" s="28">
        <v>1165623</v>
      </c>
      <c r="G130" s="28">
        <v>0</v>
      </c>
      <c r="H130" s="28">
        <v>0</v>
      </c>
      <c r="I130" s="28">
        <v>1077849</v>
      </c>
      <c r="J130" s="25"/>
    </row>
    <row r="131" spans="1:10" s="16" customFormat="1" ht="25.5" x14ac:dyDescent="0.2">
      <c r="A131" s="26" t="s">
        <v>838</v>
      </c>
      <c r="B131" s="30" t="s">
        <v>839</v>
      </c>
      <c r="C131" s="28">
        <v>0</v>
      </c>
      <c r="D131" s="28">
        <v>1165623</v>
      </c>
      <c r="E131" s="28">
        <v>1165623</v>
      </c>
      <c r="F131" s="28">
        <v>1165623</v>
      </c>
      <c r="G131" s="28">
        <v>0</v>
      </c>
      <c r="H131" s="28">
        <v>0</v>
      </c>
      <c r="I131" s="28">
        <v>1077849</v>
      </c>
      <c r="J131" s="25"/>
    </row>
    <row r="132" spans="1:10" s="16" customFormat="1" ht="25.5" x14ac:dyDescent="0.2">
      <c r="A132" s="26" t="s">
        <v>840</v>
      </c>
      <c r="B132" s="30" t="s">
        <v>841</v>
      </c>
      <c r="C132" s="28">
        <v>0</v>
      </c>
      <c r="D132" s="28">
        <v>276939</v>
      </c>
      <c r="E132" s="28">
        <v>276939</v>
      </c>
      <c r="F132" s="28">
        <v>276939</v>
      </c>
      <c r="G132" s="28">
        <v>0</v>
      </c>
      <c r="H132" s="28">
        <v>0</v>
      </c>
      <c r="I132" s="28">
        <v>27000</v>
      </c>
      <c r="J132" s="25"/>
    </row>
    <row r="133" spans="1:10" s="16" customFormat="1" ht="25.5" x14ac:dyDescent="0.2">
      <c r="A133" s="26" t="s">
        <v>848</v>
      </c>
      <c r="B133" s="30" t="s">
        <v>849</v>
      </c>
      <c r="C133" s="28">
        <v>0</v>
      </c>
      <c r="D133" s="28">
        <v>888684</v>
      </c>
      <c r="E133" s="28">
        <v>888684</v>
      </c>
      <c r="F133" s="28">
        <v>888684</v>
      </c>
      <c r="G133" s="28">
        <v>0</v>
      </c>
      <c r="H133" s="28">
        <v>0</v>
      </c>
      <c r="I133" s="28">
        <v>1050849</v>
      </c>
      <c r="J133" s="25"/>
    </row>
    <row r="134" spans="1:10" s="16" customFormat="1" x14ac:dyDescent="0.2">
      <c r="A134" s="26" t="s">
        <v>958</v>
      </c>
      <c r="B134" s="30" t="s">
        <v>959</v>
      </c>
      <c r="C134" s="28">
        <v>185011109</v>
      </c>
      <c r="D134" s="28">
        <v>186944921</v>
      </c>
      <c r="E134" s="28">
        <v>1933812</v>
      </c>
      <c r="F134" s="28">
        <v>183984396</v>
      </c>
      <c r="G134" s="28">
        <v>-1026713</v>
      </c>
      <c r="H134" s="28">
        <v>-2960525</v>
      </c>
      <c r="I134" s="28">
        <v>163785960</v>
      </c>
      <c r="J134" s="25"/>
    </row>
    <row r="135" spans="1:10" s="16" customFormat="1" x14ac:dyDescent="0.2">
      <c r="A135" s="26" t="s">
        <v>960</v>
      </c>
      <c r="B135" s="30" t="s">
        <v>959</v>
      </c>
      <c r="C135" s="28">
        <v>185011109</v>
      </c>
      <c r="D135" s="28">
        <v>186944921</v>
      </c>
      <c r="E135" s="28">
        <v>1933812</v>
      </c>
      <c r="F135" s="28">
        <v>183984396</v>
      </c>
      <c r="G135" s="28">
        <v>-1026713</v>
      </c>
      <c r="H135" s="28">
        <v>-2960525</v>
      </c>
      <c r="I135" s="28">
        <v>163785960</v>
      </c>
      <c r="J135" s="25"/>
    </row>
    <row r="136" spans="1:10" s="16" customFormat="1" x14ac:dyDescent="0.2">
      <c r="A136" s="26" t="s">
        <v>961</v>
      </c>
      <c r="B136" s="30" t="s">
        <v>962</v>
      </c>
      <c r="C136" s="28">
        <v>185011109</v>
      </c>
      <c r="D136" s="28">
        <v>186944921</v>
      </c>
      <c r="E136" s="28">
        <v>1933812</v>
      </c>
      <c r="F136" s="28">
        <v>183984396</v>
      </c>
      <c r="G136" s="28">
        <v>-1026713</v>
      </c>
      <c r="H136" s="28">
        <v>-2960525</v>
      </c>
      <c r="I136" s="28">
        <v>163785960</v>
      </c>
      <c r="J136" s="25"/>
    </row>
    <row r="137" spans="1:10" s="16" customFormat="1" x14ac:dyDescent="0.2">
      <c r="A137" s="22" t="s">
        <v>979</v>
      </c>
      <c r="B137" s="29" t="s">
        <v>980</v>
      </c>
      <c r="C137" s="24">
        <v>186271239</v>
      </c>
      <c r="D137" s="24">
        <v>190085509</v>
      </c>
      <c r="E137" s="24">
        <v>3814270</v>
      </c>
      <c r="F137" s="24">
        <v>185853052</v>
      </c>
      <c r="G137" s="24">
        <v>-418187</v>
      </c>
      <c r="H137" s="24">
        <v>-4232457</v>
      </c>
      <c r="I137" s="24">
        <v>164853620</v>
      </c>
      <c r="J137" s="25"/>
    </row>
    <row r="138" spans="1:10" s="16" customFormat="1" x14ac:dyDescent="0.2">
      <c r="A138" s="26" t="s">
        <v>981</v>
      </c>
      <c r="B138" s="30" t="s">
        <v>982</v>
      </c>
      <c r="C138" s="28">
        <v>184719667</v>
      </c>
      <c r="D138" s="28">
        <v>186931915</v>
      </c>
      <c r="E138" s="28">
        <v>2212248</v>
      </c>
      <c r="F138" s="28">
        <v>183765438</v>
      </c>
      <c r="G138" s="28">
        <v>-954229</v>
      </c>
      <c r="H138" s="28">
        <v>-3166477</v>
      </c>
      <c r="I138" s="28">
        <v>161484934</v>
      </c>
      <c r="J138" s="25"/>
    </row>
    <row r="139" spans="1:10" s="16" customFormat="1" x14ac:dyDescent="0.2">
      <c r="A139" s="26" t="s">
        <v>983</v>
      </c>
      <c r="B139" s="30" t="s">
        <v>984</v>
      </c>
      <c r="C139" s="28">
        <v>181834210</v>
      </c>
      <c r="D139" s="28">
        <v>184045846</v>
      </c>
      <c r="E139" s="28">
        <v>2211636</v>
      </c>
      <c r="F139" s="28">
        <v>181046226</v>
      </c>
      <c r="G139" s="28">
        <v>-787984</v>
      </c>
      <c r="H139" s="28">
        <v>-2999620</v>
      </c>
      <c r="I139" s="28">
        <v>159002145</v>
      </c>
      <c r="J139" s="25"/>
    </row>
    <row r="140" spans="1:10" s="16" customFormat="1" x14ac:dyDescent="0.2">
      <c r="A140" s="26" t="s">
        <v>985</v>
      </c>
      <c r="B140" s="30" t="s">
        <v>986</v>
      </c>
      <c r="C140" s="28">
        <v>150742528</v>
      </c>
      <c r="D140" s="28">
        <v>151403818</v>
      </c>
      <c r="E140" s="28">
        <v>661290</v>
      </c>
      <c r="F140" s="28">
        <v>150403043</v>
      </c>
      <c r="G140" s="28">
        <v>-339485</v>
      </c>
      <c r="H140" s="28">
        <v>-1000775</v>
      </c>
      <c r="I140" s="28">
        <v>135333433</v>
      </c>
      <c r="J140" s="25"/>
    </row>
    <row r="141" spans="1:10" s="16" customFormat="1" x14ac:dyDescent="0.2">
      <c r="A141" s="26" t="s">
        <v>1053</v>
      </c>
      <c r="B141" s="30" t="s">
        <v>1054</v>
      </c>
      <c r="C141" s="28">
        <v>31091682</v>
      </c>
      <c r="D141" s="28">
        <v>32642028</v>
      </c>
      <c r="E141" s="28">
        <v>1550346</v>
      </c>
      <c r="F141" s="28">
        <v>30643183</v>
      </c>
      <c r="G141" s="28">
        <v>-448499</v>
      </c>
      <c r="H141" s="28">
        <v>-1998845</v>
      </c>
      <c r="I141" s="28">
        <v>23668712</v>
      </c>
      <c r="J141" s="25"/>
    </row>
    <row r="142" spans="1:10" s="16" customFormat="1" ht="25.5" x14ac:dyDescent="0.2">
      <c r="A142" s="26" t="s">
        <v>1266</v>
      </c>
      <c r="B142" s="30" t="s">
        <v>3032</v>
      </c>
      <c r="C142" s="28">
        <v>2799158</v>
      </c>
      <c r="D142" s="28">
        <v>2799158</v>
      </c>
      <c r="E142" s="28">
        <v>0</v>
      </c>
      <c r="F142" s="28">
        <v>2593274</v>
      </c>
      <c r="G142" s="28">
        <v>-205884</v>
      </c>
      <c r="H142" s="28">
        <v>-205884</v>
      </c>
      <c r="I142" s="28">
        <v>1737697</v>
      </c>
      <c r="J142" s="25"/>
    </row>
    <row r="143" spans="1:10" s="16" customFormat="1" x14ac:dyDescent="0.2">
      <c r="A143" s="26" t="s">
        <v>1267</v>
      </c>
      <c r="B143" s="30" t="s">
        <v>1268</v>
      </c>
      <c r="C143" s="28">
        <v>2757158</v>
      </c>
      <c r="D143" s="28">
        <v>2757158</v>
      </c>
      <c r="E143" s="28">
        <v>0</v>
      </c>
      <c r="F143" s="28">
        <v>2552075</v>
      </c>
      <c r="G143" s="28">
        <v>-205083</v>
      </c>
      <c r="H143" s="28">
        <v>-205083</v>
      </c>
      <c r="I143" s="28">
        <v>1676149</v>
      </c>
      <c r="J143" s="25"/>
    </row>
    <row r="144" spans="1:10" s="16" customFormat="1" x14ac:dyDescent="0.2">
      <c r="A144" s="26" t="s">
        <v>1337</v>
      </c>
      <c r="B144" s="30" t="s">
        <v>1338</v>
      </c>
      <c r="C144" s="28">
        <v>42000</v>
      </c>
      <c r="D144" s="28">
        <v>42000</v>
      </c>
      <c r="E144" s="28">
        <v>0</v>
      </c>
      <c r="F144" s="28">
        <v>41199</v>
      </c>
      <c r="G144" s="28">
        <v>-801</v>
      </c>
      <c r="H144" s="28">
        <v>-801</v>
      </c>
      <c r="I144" s="28">
        <v>61548</v>
      </c>
      <c r="J144" s="25"/>
    </row>
    <row r="145" spans="1:10" s="16" customFormat="1" ht="25.5" x14ac:dyDescent="0.2">
      <c r="A145" s="26" t="s">
        <v>1475</v>
      </c>
      <c r="B145" s="30" t="s">
        <v>1476</v>
      </c>
      <c r="C145" s="28">
        <v>86299</v>
      </c>
      <c r="D145" s="28">
        <v>86911</v>
      </c>
      <c r="E145" s="28">
        <v>612</v>
      </c>
      <c r="F145" s="28">
        <v>125938</v>
      </c>
      <c r="G145" s="28">
        <v>39639</v>
      </c>
      <c r="H145" s="28">
        <v>39027</v>
      </c>
      <c r="I145" s="28">
        <v>745092</v>
      </c>
      <c r="J145" s="25"/>
    </row>
    <row r="146" spans="1:10" s="16" customFormat="1" ht="25.5" x14ac:dyDescent="0.2">
      <c r="A146" s="26" t="s">
        <v>1477</v>
      </c>
      <c r="B146" s="30" t="s">
        <v>1478</v>
      </c>
      <c r="C146" s="28">
        <v>80467</v>
      </c>
      <c r="D146" s="28">
        <v>81079</v>
      </c>
      <c r="E146" s="28">
        <v>612</v>
      </c>
      <c r="F146" s="28">
        <v>81079</v>
      </c>
      <c r="G146" s="28">
        <v>612</v>
      </c>
      <c r="H146" s="28">
        <v>0</v>
      </c>
      <c r="I146" s="28">
        <v>61430</v>
      </c>
      <c r="J146" s="25"/>
    </row>
    <row r="147" spans="1:10" s="16" customFormat="1" x14ac:dyDescent="0.2">
      <c r="A147" s="26" t="s">
        <v>1499</v>
      </c>
      <c r="B147" s="30" t="s">
        <v>1500</v>
      </c>
      <c r="C147" s="28">
        <v>80467</v>
      </c>
      <c r="D147" s="28">
        <v>81079</v>
      </c>
      <c r="E147" s="28">
        <v>612</v>
      </c>
      <c r="F147" s="28">
        <v>81079</v>
      </c>
      <c r="G147" s="28">
        <v>612</v>
      </c>
      <c r="H147" s="28">
        <v>0</v>
      </c>
      <c r="I147" s="28">
        <v>61430</v>
      </c>
      <c r="J147" s="25"/>
    </row>
    <row r="148" spans="1:10" s="16" customFormat="1" ht="25.5" x14ac:dyDescent="0.2">
      <c r="A148" s="26" t="s">
        <v>1513</v>
      </c>
      <c r="B148" s="30" t="s">
        <v>1514</v>
      </c>
      <c r="C148" s="28">
        <v>5832</v>
      </c>
      <c r="D148" s="28">
        <v>5832</v>
      </c>
      <c r="E148" s="28">
        <v>0</v>
      </c>
      <c r="F148" s="28">
        <v>44859</v>
      </c>
      <c r="G148" s="28">
        <v>39027</v>
      </c>
      <c r="H148" s="28">
        <v>39027</v>
      </c>
      <c r="I148" s="28">
        <v>683662</v>
      </c>
      <c r="J148" s="25"/>
    </row>
    <row r="149" spans="1:10" s="16" customFormat="1" ht="25.5" x14ac:dyDescent="0.2">
      <c r="A149" s="26" t="s">
        <v>1519</v>
      </c>
      <c r="B149" s="30" t="s">
        <v>1520</v>
      </c>
      <c r="C149" s="28">
        <v>5832</v>
      </c>
      <c r="D149" s="28">
        <v>5832</v>
      </c>
      <c r="E149" s="28">
        <v>0</v>
      </c>
      <c r="F149" s="28">
        <v>1832</v>
      </c>
      <c r="G149" s="28">
        <v>-4000</v>
      </c>
      <c r="H149" s="28">
        <v>-4000</v>
      </c>
      <c r="I149" s="28">
        <v>0</v>
      </c>
      <c r="J149" s="25"/>
    </row>
    <row r="150" spans="1:10" s="16" customFormat="1" ht="25.5" x14ac:dyDescent="0.2">
      <c r="A150" s="26" t="s">
        <v>1521</v>
      </c>
      <c r="B150" s="30" t="s">
        <v>1522</v>
      </c>
      <c r="C150" s="28">
        <v>0</v>
      </c>
      <c r="D150" s="28">
        <v>0</v>
      </c>
      <c r="E150" s="28">
        <v>0</v>
      </c>
      <c r="F150" s="28">
        <v>43027</v>
      </c>
      <c r="G150" s="28">
        <v>0</v>
      </c>
      <c r="H150" s="28">
        <v>0</v>
      </c>
      <c r="I150" s="28">
        <v>5317</v>
      </c>
      <c r="J150" s="25"/>
    </row>
    <row r="151" spans="1:10" s="16" customFormat="1" ht="25.5" x14ac:dyDescent="0.2">
      <c r="A151" s="26" t="s">
        <v>1531</v>
      </c>
      <c r="B151" s="30" t="s">
        <v>1532</v>
      </c>
      <c r="C151" s="28">
        <v>0</v>
      </c>
      <c r="D151" s="28">
        <v>0</v>
      </c>
      <c r="E151" s="28">
        <v>0</v>
      </c>
      <c r="F151" s="28">
        <v>43027</v>
      </c>
      <c r="G151" s="28">
        <v>0</v>
      </c>
      <c r="H151" s="28">
        <v>0</v>
      </c>
      <c r="I151" s="28">
        <v>5317</v>
      </c>
      <c r="J151" s="25"/>
    </row>
    <row r="152" spans="1:10" s="16" customFormat="1" ht="25.5" x14ac:dyDescent="0.2">
      <c r="A152" s="26" t="s">
        <v>1565</v>
      </c>
      <c r="B152" s="30" t="s">
        <v>1566</v>
      </c>
      <c r="C152" s="28">
        <v>0</v>
      </c>
      <c r="D152" s="28">
        <v>0</v>
      </c>
      <c r="E152" s="28">
        <v>0</v>
      </c>
      <c r="F152" s="28">
        <v>0</v>
      </c>
      <c r="G152" s="28">
        <v>0</v>
      </c>
      <c r="H152" s="28">
        <v>0</v>
      </c>
      <c r="I152" s="28">
        <v>678345</v>
      </c>
      <c r="J152" s="25"/>
    </row>
    <row r="153" spans="1:10" s="16" customFormat="1" ht="38.25" x14ac:dyDescent="0.2">
      <c r="A153" s="26" t="s">
        <v>1569</v>
      </c>
      <c r="B153" s="30" t="s">
        <v>1570</v>
      </c>
      <c r="C153" s="28">
        <v>0</v>
      </c>
      <c r="D153" s="28">
        <v>0</v>
      </c>
      <c r="E153" s="28">
        <v>0</v>
      </c>
      <c r="F153" s="28">
        <v>0</v>
      </c>
      <c r="G153" s="28">
        <v>0</v>
      </c>
      <c r="H153" s="28">
        <v>0</v>
      </c>
      <c r="I153" s="28">
        <v>678345</v>
      </c>
      <c r="J153" s="25"/>
    </row>
    <row r="154" spans="1:10" s="16" customFormat="1" x14ac:dyDescent="0.2">
      <c r="A154" s="26" t="s">
        <v>1599</v>
      </c>
      <c r="B154" s="30" t="s">
        <v>1600</v>
      </c>
      <c r="C154" s="28">
        <v>1551572</v>
      </c>
      <c r="D154" s="28">
        <v>3153594</v>
      </c>
      <c r="E154" s="28">
        <v>1602022</v>
      </c>
      <c r="F154" s="28">
        <v>2087614</v>
      </c>
      <c r="G154" s="28">
        <v>536042</v>
      </c>
      <c r="H154" s="28">
        <v>-1065980</v>
      </c>
      <c r="I154" s="28">
        <v>3368686</v>
      </c>
      <c r="J154" s="25"/>
    </row>
    <row r="155" spans="1:10" s="16" customFormat="1" x14ac:dyDescent="0.2">
      <c r="A155" s="26" t="s">
        <v>1601</v>
      </c>
      <c r="B155" s="30" t="s">
        <v>1602</v>
      </c>
      <c r="C155" s="28">
        <v>1551572</v>
      </c>
      <c r="D155" s="28">
        <v>3153594</v>
      </c>
      <c r="E155" s="28">
        <v>1602022</v>
      </c>
      <c r="F155" s="28">
        <v>2087614</v>
      </c>
      <c r="G155" s="28">
        <v>536042</v>
      </c>
      <c r="H155" s="28">
        <v>-1065980</v>
      </c>
      <c r="I155" s="28">
        <v>3368686</v>
      </c>
      <c r="J155" s="25"/>
    </row>
    <row r="156" spans="1:10" s="16" customFormat="1" x14ac:dyDescent="0.2">
      <c r="A156" s="22" t="s">
        <v>1749</v>
      </c>
      <c r="B156" s="29" t="s">
        <v>2422</v>
      </c>
      <c r="C156" s="24">
        <v>0</v>
      </c>
      <c r="D156" s="24">
        <v>-342862</v>
      </c>
      <c r="E156" s="24">
        <v>-342862</v>
      </c>
      <c r="F156" s="24">
        <v>31309</v>
      </c>
      <c r="G156" s="24">
        <v>31309</v>
      </c>
      <c r="H156" s="24">
        <v>374171</v>
      </c>
      <c r="I156" s="24">
        <v>673601</v>
      </c>
      <c r="J156" s="25"/>
    </row>
    <row r="157" spans="1:10" s="16" customFormat="1" x14ac:dyDescent="0.2">
      <c r="A157" s="22" t="s">
        <v>1750</v>
      </c>
      <c r="B157" s="29" t="s">
        <v>2423</v>
      </c>
      <c r="C157" s="24">
        <v>0</v>
      </c>
      <c r="D157" s="24">
        <v>342862</v>
      </c>
      <c r="E157" s="24">
        <v>342862</v>
      </c>
      <c r="F157" s="24">
        <v>-31309</v>
      </c>
      <c r="G157" s="24">
        <v>-31309</v>
      </c>
      <c r="H157" s="24">
        <v>-374171</v>
      </c>
      <c r="I157" s="24">
        <v>-673601</v>
      </c>
      <c r="J157" s="25"/>
    </row>
    <row r="158" spans="1:10" s="16" customFormat="1" x14ac:dyDescent="0.2">
      <c r="A158" s="26" t="s">
        <v>1752</v>
      </c>
      <c r="B158" s="30" t="s">
        <v>1753</v>
      </c>
      <c r="C158" s="28">
        <v>0</v>
      </c>
      <c r="D158" s="28">
        <v>342862</v>
      </c>
      <c r="E158" s="28">
        <v>342862</v>
      </c>
      <c r="F158" s="28">
        <v>-31309</v>
      </c>
      <c r="G158" s="28">
        <v>0</v>
      </c>
      <c r="H158" s="28">
        <v>-374171</v>
      </c>
      <c r="I158" s="28">
        <v>-673601</v>
      </c>
      <c r="J158" s="25"/>
    </row>
    <row r="159" spans="1:10" s="16" customFormat="1" x14ac:dyDescent="0.2">
      <c r="A159" s="26" t="s">
        <v>1754</v>
      </c>
      <c r="B159" s="30" t="s">
        <v>1755</v>
      </c>
      <c r="C159" s="28">
        <v>0</v>
      </c>
      <c r="D159" s="28">
        <v>342862</v>
      </c>
      <c r="E159" s="28">
        <v>342862</v>
      </c>
      <c r="F159" s="28">
        <v>0</v>
      </c>
      <c r="G159" s="28">
        <v>0</v>
      </c>
      <c r="H159" s="28">
        <v>-342862</v>
      </c>
      <c r="I159" s="28">
        <v>-1077</v>
      </c>
      <c r="J159" s="25"/>
    </row>
    <row r="160" spans="1:10" s="16" customFormat="1" x14ac:dyDescent="0.2">
      <c r="A160" s="26" t="s">
        <v>1790</v>
      </c>
      <c r="B160" s="30" t="s">
        <v>1791</v>
      </c>
      <c r="C160" s="28">
        <v>0</v>
      </c>
      <c r="D160" s="28">
        <v>0</v>
      </c>
      <c r="E160" s="28">
        <v>0</v>
      </c>
      <c r="F160" s="28">
        <v>-31309</v>
      </c>
      <c r="G160" s="28">
        <v>0</v>
      </c>
      <c r="H160" s="28">
        <v>0</v>
      </c>
      <c r="I160" s="28">
        <v>-672524</v>
      </c>
      <c r="J160" s="25"/>
    </row>
    <row r="161" spans="1:10" s="16" customFormat="1" ht="25.5" x14ac:dyDescent="0.2">
      <c r="A161" s="26" t="s">
        <v>1752</v>
      </c>
      <c r="B161" s="30" t="s">
        <v>2379</v>
      </c>
      <c r="C161" s="28">
        <v>0</v>
      </c>
      <c r="D161" s="28">
        <v>0</v>
      </c>
      <c r="E161" s="28">
        <v>0</v>
      </c>
      <c r="F161" s="28">
        <v>-31309</v>
      </c>
      <c r="G161" s="28">
        <v>0</v>
      </c>
      <c r="H161" s="28">
        <v>0</v>
      </c>
      <c r="I161" s="28">
        <v>-673601</v>
      </c>
      <c r="J161" s="25"/>
    </row>
    <row r="162" spans="1:10" s="16" customFormat="1" ht="12.75" customHeight="1" x14ac:dyDescent="0.2">
      <c r="A162" s="26" t="s">
        <v>2384</v>
      </c>
      <c r="B162" s="30" t="s">
        <v>2385</v>
      </c>
      <c r="C162" s="28">
        <v>0</v>
      </c>
      <c r="D162" s="28">
        <v>342862</v>
      </c>
      <c r="E162" s="28">
        <v>342862</v>
      </c>
      <c r="F162" s="28">
        <v>-31309</v>
      </c>
      <c r="G162" s="28">
        <v>0</v>
      </c>
      <c r="H162" s="28">
        <v>-374171</v>
      </c>
      <c r="I162" s="28">
        <v>-673601</v>
      </c>
      <c r="J162" s="25"/>
    </row>
    <row r="163" spans="1:10" s="16" customFormat="1" x14ac:dyDescent="0.2">
      <c r="A163" s="26" t="s">
        <v>2400</v>
      </c>
      <c r="B163" s="30" t="s">
        <v>2401</v>
      </c>
      <c r="C163" s="28">
        <v>0</v>
      </c>
      <c r="D163" s="28">
        <v>0</v>
      </c>
      <c r="E163" s="28">
        <v>0</v>
      </c>
      <c r="F163" s="28">
        <v>2960525</v>
      </c>
      <c r="G163" s="28">
        <v>0</v>
      </c>
      <c r="H163" s="28">
        <v>0</v>
      </c>
      <c r="I163" s="28">
        <v>3158092</v>
      </c>
      <c r="J163" s="25"/>
    </row>
    <row r="164" spans="1:10" s="16" customFormat="1" ht="12" x14ac:dyDescent="0.2">
      <c r="A164" s="25"/>
      <c r="B164" s="25"/>
      <c r="C164" s="25"/>
      <c r="D164" s="25"/>
      <c r="E164" s="25"/>
      <c r="F164" s="25"/>
      <c r="G164" s="25"/>
      <c r="H164" s="25"/>
      <c r="I164" s="25"/>
      <c r="J164" s="25"/>
    </row>
    <row r="165" spans="1:10" s="16" customFormat="1" x14ac:dyDescent="0.2">
      <c r="A165" s="74" t="s">
        <v>2429</v>
      </c>
      <c r="B165" s="74"/>
      <c r="C165" s="74"/>
      <c r="D165" s="74"/>
      <c r="E165" s="74"/>
      <c r="F165" s="74"/>
      <c r="G165" s="74"/>
      <c r="H165" s="74"/>
      <c r="I165" s="74"/>
      <c r="J165" s="74"/>
    </row>
    <row r="166" spans="1:10" s="16" customFormat="1" x14ac:dyDescent="0.2">
      <c r="A166" s="22" t="s">
        <v>2428</v>
      </c>
      <c r="B166" s="25"/>
      <c r="C166" s="25"/>
      <c r="D166" s="25"/>
      <c r="E166" s="25"/>
      <c r="F166" s="25"/>
      <c r="G166" s="25"/>
      <c r="H166" s="25"/>
      <c r="I166" s="25"/>
      <c r="J166" s="25"/>
    </row>
    <row r="167" spans="1:10" s="16" customFormat="1" ht="12" x14ac:dyDescent="0.2">
      <c r="A167" s="25"/>
      <c r="B167" s="25"/>
      <c r="C167" s="25"/>
      <c r="D167" s="25"/>
      <c r="E167" s="25"/>
      <c r="F167" s="25"/>
      <c r="G167" s="25"/>
      <c r="H167" s="25"/>
      <c r="I167" s="25"/>
      <c r="J167" s="25"/>
    </row>
    <row r="168" spans="1:10" s="16" customFormat="1" x14ac:dyDescent="0.2">
      <c r="A168" s="22" t="s">
        <v>16</v>
      </c>
      <c r="B168" s="29" t="s">
        <v>2421</v>
      </c>
      <c r="C168" s="24">
        <v>186271239</v>
      </c>
      <c r="D168" s="24">
        <v>189742647</v>
      </c>
      <c r="E168" s="24">
        <v>3471408</v>
      </c>
      <c r="F168" s="24">
        <v>185884361</v>
      </c>
      <c r="G168" s="24">
        <v>-386878</v>
      </c>
      <c r="H168" s="24">
        <v>-3858286</v>
      </c>
      <c r="I168" s="24">
        <v>165527221</v>
      </c>
      <c r="J168" s="25"/>
    </row>
    <row r="169" spans="1:10" s="16" customFormat="1" x14ac:dyDescent="0.2">
      <c r="A169" s="26" t="s">
        <v>649</v>
      </c>
      <c r="B169" s="30" t="s">
        <v>650</v>
      </c>
      <c r="C169" s="28">
        <v>1260130</v>
      </c>
      <c r="D169" s="28">
        <v>1632103</v>
      </c>
      <c r="E169" s="28">
        <v>371973</v>
      </c>
      <c r="F169" s="28">
        <v>734342</v>
      </c>
      <c r="G169" s="28">
        <v>-525788</v>
      </c>
      <c r="H169" s="28">
        <v>-897761</v>
      </c>
      <c r="I169" s="28">
        <v>663412</v>
      </c>
      <c r="J169" s="25"/>
    </row>
    <row r="170" spans="1:10" s="16" customFormat="1" x14ac:dyDescent="0.2">
      <c r="A170" s="26" t="s">
        <v>808</v>
      </c>
      <c r="B170" s="30" t="s">
        <v>809</v>
      </c>
      <c r="C170" s="28">
        <v>0</v>
      </c>
      <c r="D170" s="28">
        <v>1165623</v>
      </c>
      <c r="E170" s="28">
        <v>1165623</v>
      </c>
      <c r="F170" s="28">
        <v>1165623</v>
      </c>
      <c r="G170" s="28">
        <v>0</v>
      </c>
      <c r="H170" s="28">
        <v>0</v>
      </c>
      <c r="I170" s="28">
        <v>1077849</v>
      </c>
      <c r="J170" s="25"/>
    </row>
    <row r="171" spans="1:10" s="16" customFormat="1" x14ac:dyDescent="0.2">
      <c r="A171" s="26" t="s">
        <v>832</v>
      </c>
      <c r="B171" s="30" t="s">
        <v>833</v>
      </c>
      <c r="C171" s="28">
        <v>0</v>
      </c>
      <c r="D171" s="28">
        <v>1165623</v>
      </c>
      <c r="E171" s="28">
        <v>1165623</v>
      </c>
      <c r="F171" s="28">
        <v>1165623</v>
      </c>
      <c r="G171" s="28">
        <v>0</v>
      </c>
      <c r="H171" s="28">
        <v>0</v>
      </c>
      <c r="I171" s="28">
        <v>1077849</v>
      </c>
      <c r="J171" s="25"/>
    </row>
    <row r="172" spans="1:10" s="16" customFormat="1" ht="25.5" x14ac:dyDescent="0.2">
      <c r="A172" s="26" t="s">
        <v>838</v>
      </c>
      <c r="B172" s="30" t="s">
        <v>839</v>
      </c>
      <c r="C172" s="28">
        <v>0</v>
      </c>
      <c r="D172" s="28">
        <v>1165623</v>
      </c>
      <c r="E172" s="28">
        <v>1165623</v>
      </c>
      <c r="F172" s="28">
        <v>1165623</v>
      </c>
      <c r="G172" s="28">
        <v>0</v>
      </c>
      <c r="H172" s="28">
        <v>0</v>
      </c>
      <c r="I172" s="28">
        <v>1077849</v>
      </c>
      <c r="J172" s="25"/>
    </row>
    <row r="173" spans="1:10" s="16" customFormat="1" ht="25.5" x14ac:dyDescent="0.2">
      <c r="A173" s="26" t="s">
        <v>840</v>
      </c>
      <c r="B173" s="30" t="s">
        <v>841</v>
      </c>
      <c r="C173" s="28">
        <v>0</v>
      </c>
      <c r="D173" s="28">
        <v>276939</v>
      </c>
      <c r="E173" s="28">
        <v>276939</v>
      </c>
      <c r="F173" s="28">
        <v>276939</v>
      </c>
      <c r="G173" s="28">
        <v>0</v>
      </c>
      <c r="H173" s="28">
        <v>0</v>
      </c>
      <c r="I173" s="28">
        <v>27000</v>
      </c>
      <c r="J173" s="25"/>
    </row>
    <row r="174" spans="1:10" s="16" customFormat="1" ht="25.5" x14ac:dyDescent="0.2">
      <c r="A174" s="26" t="s">
        <v>848</v>
      </c>
      <c r="B174" s="30" t="s">
        <v>849</v>
      </c>
      <c r="C174" s="28">
        <v>0</v>
      </c>
      <c r="D174" s="28">
        <v>888684</v>
      </c>
      <c r="E174" s="28">
        <v>888684</v>
      </c>
      <c r="F174" s="28">
        <v>888684</v>
      </c>
      <c r="G174" s="28">
        <v>0</v>
      </c>
      <c r="H174" s="28">
        <v>0</v>
      </c>
      <c r="I174" s="28">
        <v>1050849</v>
      </c>
      <c r="J174" s="25"/>
    </row>
    <row r="175" spans="1:10" s="16" customFormat="1" x14ac:dyDescent="0.2">
      <c r="A175" s="26" t="s">
        <v>958</v>
      </c>
      <c r="B175" s="30" t="s">
        <v>959</v>
      </c>
      <c r="C175" s="28">
        <v>185011109</v>
      </c>
      <c r="D175" s="28">
        <v>186944921</v>
      </c>
      <c r="E175" s="28">
        <v>1933812</v>
      </c>
      <c r="F175" s="28">
        <v>183984396</v>
      </c>
      <c r="G175" s="28">
        <v>-1026713</v>
      </c>
      <c r="H175" s="28">
        <v>-2960525</v>
      </c>
      <c r="I175" s="28">
        <v>163785960</v>
      </c>
      <c r="J175" s="25"/>
    </row>
    <row r="176" spans="1:10" s="16" customFormat="1" x14ac:dyDescent="0.2">
      <c r="A176" s="26" t="s">
        <v>960</v>
      </c>
      <c r="B176" s="30" t="s">
        <v>959</v>
      </c>
      <c r="C176" s="28">
        <v>185011109</v>
      </c>
      <c r="D176" s="28">
        <v>186944921</v>
      </c>
      <c r="E176" s="28">
        <v>1933812</v>
      </c>
      <c r="F176" s="28">
        <v>183984396</v>
      </c>
      <c r="G176" s="28">
        <v>-1026713</v>
      </c>
      <c r="H176" s="28">
        <v>-2960525</v>
      </c>
      <c r="I176" s="28">
        <v>163785960</v>
      </c>
      <c r="J176" s="25"/>
    </row>
    <row r="177" spans="1:10" s="16" customFormat="1" x14ac:dyDescent="0.2">
      <c r="A177" s="26" t="s">
        <v>961</v>
      </c>
      <c r="B177" s="30" t="s">
        <v>962</v>
      </c>
      <c r="C177" s="28">
        <v>185011109</v>
      </c>
      <c r="D177" s="28">
        <v>186944921</v>
      </c>
      <c r="E177" s="28">
        <v>1933812</v>
      </c>
      <c r="F177" s="28">
        <v>183984396</v>
      </c>
      <c r="G177" s="28">
        <v>-1026713</v>
      </c>
      <c r="H177" s="28">
        <v>-2960525</v>
      </c>
      <c r="I177" s="28">
        <v>163785960</v>
      </c>
      <c r="J177" s="25"/>
    </row>
    <row r="178" spans="1:10" s="16" customFormat="1" x14ac:dyDescent="0.2">
      <c r="A178" s="22" t="s">
        <v>979</v>
      </c>
      <c r="B178" s="29" t="s">
        <v>980</v>
      </c>
      <c r="C178" s="24">
        <v>186271239</v>
      </c>
      <c r="D178" s="24">
        <v>190085509</v>
      </c>
      <c r="E178" s="24">
        <v>3814270</v>
      </c>
      <c r="F178" s="24">
        <v>185853052</v>
      </c>
      <c r="G178" s="24">
        <v>-418187</v>
      </c>
      <c r="H178" s="24">
        <v>-4232457</v>
      </c>
      <c r="I178" s="24">
        <v>164853620</v>
      </c>
      <c r="J178" s="25"/>
    </row>
    <row r="179" spans="1:10" s="16" customFormat="1" x14ac:dyDescent="0.2">
      <c r="A179" s="26" t="s">
        <v>981</v>
      </c>
      <c r="B179" s="30" t="s">
        <v>982</v>
      </c>
      <c r="C179" s="28">
        <v>184719667</v>
      </c>
      <c r="D179" s="28">
        <v>186931915</v>
      </c>
      <c r="E179" s="28">
        <v>2212248</v>
      </c>
      <c r="F179" s="28">
        <v>183765438</v>
      </c>
      <c r="G179" s="28">
        <v>-954229</v>
      </c>
      <c r="H179" s="28">
        <v>-3166477</v>
      </c>
      <c r="I179" s="28">
        <v>161484934</v>
      </c>
      <c r="J179" s="25"/>
    </row>
    <row r="180" spans="1:10" s="16" customFormat="1" x14ac:dyDescent="0.2">
      <c r="A180" s="26" t="s">
        <v>983</v>
      </c>
      <c r="B180" s="30" t="s">
        <v>984</v>
      </c>
      <c r="C180" s="28">
        <v>181834210</v>
      </c>
      <c r="D180" s="28">
        <v>184045846</v>
      </c>
      <c r="E180" s="28">
        <v>2211636</v>
      </c>
      <c r="F180" s="28">
        <v>181046226</v>
      </c>
      <c r="G180" s="28">
        <v>-787984</v>
      </c>
      <c r="H180" s="28">
        <v>-2999620</v>
      </c>
      <c r="I180" s="28">
        <v>159002145</v>
      </c>
      <c r="J180" s="25"/>
    </row>
    <row r="181" spans="1:10" s="16" customFormat="1" x14ac:dyDescent="0.2">
      <c r="A181" s="26" t="s">
        <v>985</v>
      </c>
      <c r="B181" s="30" t="s">
        <v>986</v>
      </c>
      <c r="C181" s="28">
        <v>150742528</v>
      </c>
      <c r="D181" s="28">
        <v>151403818</v>
      </c>
      <c r="E181" s="28">
        <v>661290</v>
      </c>
      <c r="F181" s="28">
        <v>150403043</v>
      </c>
      <c r="G181" s="28">
        <v>-339485</v>
      </c>
      <c r="H181" s="28">
        <v>-1000775</v>
      </c>
      <c r="I181" s="28">
        <v>135333433</v>
      </c>
      <c r="J181" s="25"/>
    </row>
    <row r="182" spans="1:10" s="16" customFormat="1" x14ac:dyDescent="0.2">
      <c r="A182" s="26" t="s">
        <v>1053</v>
      </c>
      <c r="B182" s="30" t="s">
        <v>1054</v>
      </c>
      <c r="C182" s="28">
        <v>31091682</v>
      </c>
      <c r="D182" s="28">
        <v>32642028</v>
      </c>
      <c r="E182" s="28">
        <v>1550346</v>
      </c>
      <c r="F182" s="28">
        <v>30643183</v>
      </c>
      <c r="G182" s="28">
        <v>-448499</v>
      </c>
      <c r="H182" s="28">
        <v>-1998845</v>
      </c>
      <c r="I182" s="28">
        <v>23668712</v>
      </c>
      <c r="J182" s="25"/>
    </row>
    <row r="183" spans="1:10" s="16" customFormat="1" ht="25.5" x14ac:dyDescent="0.2">
      <c r="A183" s="26" t="s">
        <v>1266</v>
      </c>
      <c r="B183" s="30" t="s">
        <v>3032</v>
      </c>
      <c r="C183" s="28">
        <v>2799158</v>
      </c>
      <c r="D183" s="28">
        <v>2799158</v>
      </c>
      <c r="E183" s="28">
        <v>0</v>
      </c>
      <c r="F183" s="28">
        <v>2593274</v>
      </c>
      <c r="G183" s="28">
        <v>-205884</v>
      </c>
      <c r="H183" s="28">
        <v>-205884</v>
      </c>
      <c r="I183" s="28">
        <v>1737697</v>
      </c>
      <c r="J183" s="25"/>
    </row>
    <row r="184" spans="1:10" s="16" customFormat="1" x14ac:dyDescent="0.2">
      <c r="A184" s="26" t="s">
        <v>1267</v>
      </c>
      <c r="B184" s="30" t="s">
        <v>1268</v>
      </c>
      <c r="C184" s="28">
        <v>2757158</v>
      </c>
      <c r="D184" s="28">
        <v>2757158</v>
      </c>
      <c r="E184" s="28">
        <v>0</v>
      </c>
      <c r="F184" s="28">
        <v>2552075</v>
      </c>
      <c r="G184" s="28">
        <v>-205083</v>
      </c>
      <c r="H184" s="28">
        <v>-205083</v>
      </c>
      <c r="I184" s="28">
        <v>1676149</v>
      </c>
      <c r="J184" s="25"/>
    </row>
    <row r="185" spans="1:10" s="16" customFormat="1" x14ac:dyDescent="0.2">
      <c r="A185" s="26" t="s">
        <v>1337</v>
      </c>
      <c r="B185" s="30" t="s">
        <v>1338</v>
      </c>
      <c r="C185" s="28">
        <v>42000</v>
      </c>
      <c r="D185" s="28">
        <v>42000</v>
      </c>
      <c r="E185" s="28">
        <v>0</v>
      </c>
      <c r="F185" s="28">
        <v>41199</v>
      </c>
      <c r="G185" s="28">
        <v>-801</v>
      </c>
      <c r="H185" s="28">
        <v>-801</v>
      </c>
      <c r="I185" s="28">
        <v>61548</v>
      </c>
      <c r="J185" s="25"/>
    </row>
    <row r="186" spans="1:10" s="16" customFormat="1" ht="25.5" x14ac:dyDescent="0.2">
      <c r="A186" s="26" t="s">
        <v>1475</v>
      </c>
      <c r="B186" s="30" t="s">
        <v>1476</v>
      </c>
      <c r="C186" s="28">
        <v>86299</v>
      </c>
      <c r="D186" s="28">
        <v>86911</v>
      </c>
      <c r="E186" s="28">
        <v>612</v>
      </c>
      <c r="F186" s="28">
        <v>125938</v>
      </c>
      <c r="G186" s="28">
        <v>39639</v>
      </c>
      <c r="H186" s="28">
        <v>39027</v>
      </c>
      <c r="I186" s="28">
        <v>745092</v>
      </c>
      <c r="J186" s="25"/>
    </row>
    <row r="187" spans="1:10" s="16" customFormat="1" ht="25.5" x14ac:dyDescent="0.2">
      <c r="A187" s="26" t="s">
        <v>1477</v>
      </c>
      <c r="B187" s="30" t="s">
        <v>1478</v>
      </c>
      <c r="C187" s="28">
        <v>80467</v>
      </c>
      <c r="D187" s="28">
        <v>81079</v>
      </c>
      <c r="E187" s="28">
        <v>612</v>
      </c>
      <c r="F187" s="28">
        <v>81079</v>
      </c>
      <c r="G187" s="28">
        <v>612</v>
      </c>
      <c r="H187" s="28">
        <v>0</v>
      </c>
      <c r="I187" s="28">
        <v>61430</v>
      </c>
      <c r="J187" s="25"/>
    </row>
    <row r="188" spans="1:10" s="16" customFormat="1" x14ac:dyDescent="0.2">
      <c r="A188" s="26" t="s">
        <v>1499</v>
      </c>
      <c r="B188" s="30" t="s">
        <v>1500</v>
      </c>
      <c r="C188" s="28">
        <v>80467</v>
      </c>
      <c r="D188" s="28">
        <v>81079</v>
      </c>
      <c r="E188" s="28">
        <v>612</v>
      </c>
      <c r="F188" s="28">
        <v>81079</v>
      </c>
      <c r="G188" s="28">
        <v>612</v>
      </c>
      <c r="H188" s="28">
        <v>0</v>
      </c>
      <c r="I188" s="28">
        <v>61430</v>
      </c>
      <c r="J188" s="25"/>
    </row>
    <row r="189" spans="1:10" s="16" customFormat="1" ht="25.5" x14ac:dyDescent="0.2">
      <c r="A189" s="26" t="s">
        <v>1513</v>
      </c>
      <c r="B189" s="30" t="s">
        <v>1514</v>
      </c>
      <c r="C189" s="28">
        <v>5832</v>
      </c>
      <c r="D189" s="28">
        <v>5832</v>
      </c>
      <c r="E189" s="28">
        <v>0</v>
      </c>
      <c r="F189" s="28">
        <v>44859</v>
      </c>
      <c r="G189" s="28">
        <v>39027</v>
      </c>
      <c r="H189" s="28">
        <v>39027</v>
      </c>
      <c r="I189" s="28">
        <v>683662</v>
      </c>
      <c r="J189" s="25"/>
    </row>
    <row r="190" spans="1:10" s="16" customFormat="1" ht="25.5" x14ac:dyDescent="0.2">
      <c r="A190" s="26" t="s">
        <v>1519</v>
      </c>
      <c r="B190" s="30" t="s">
        <v>1520</v>
      </c>
      <c r="C190" s="28">
        <v>5832</v>
      </c>
      <c r="D190" s="28">
        <v>5832</v>
      </c>
      <c r="E190" s="28">
        <v>0</v>
      </c>
      <c r="F190" s="28">
        <v>1832</v>
      </c>
      <c r="G190" s="28">
        <v>-4000</v>
      </c>
      <c r="H190" s="28">
        <v>-4000</v>
      </c>
      <c r="I190" s="28">
        <v>0</v>
      </c>
      <c r="J190" s="25"/>
    </row>
    <row r="191" spans="1:10" s="16" customFormat="1" ht="25.5" x14ac:dyDescent="0.2">
      <c r="A191" s="26" t="s">
        <v>1521</v>
      </c>
      <c r="B191" s="30" t="s">
        <v>1522</v>
      </c>
      <c r="C191" s="28">
        <v>0</v>
      </c>
      <c r="D191" s="28">
        <v>0</v>
      </c>
      <c r="E191" s="28">
        <v>0</v>
      </c>
      <c r="F191" s="28">
        <v>43027</v>
      </c>
      <c r="G191" s="28">
        <v>0</v>
      </c>
      <c r="H191" s="28">
        <v>0</v>
      </c>
      <c r="I191" s="28">
        <v>5317</v>
      </c>
      <c r="J191" s="25"/>
    </row>
    <row r="192" spans="1:10" s="16" customFormat="1" ht="25.5" x14ac:dyDescent="0.2">
      <c r="A192" s="26" t="s">
        <v>1531</v>
      </c>
      <c r="B192" s="30" t="s">
        <v>1532</v>
      </c>
      <c r="C192" s="28">
        <v>0</v>
      </c>
      <c r="D192" s="28">
        <v>0</v>
      </c>
      <c r="E192" s="28">
        <v>0</v>
      </c>
      <c r="F192" s="28">
        <v>43027</v>
      </c>
      <c r="G192" s="28">
        <v>0</v>
      </c>
      <c r="H192" s="28">
        <v>0</v>
      </c>
      <c r="I192" s="28">
        <v>5317</v>
      </c>
      <c r="J192" s="25"/>
    </row>
    <row r="193" spans="1:10" s="16" customFormat="1" ht="25.5" x14ac:dyDescent="0.2">
      <c r="A193" s="26" t="s">
        <v>1565</v>
      </c>
      <c r="B193" s="30" t="s">
        <v>1566</v>
      </c>
      <c r="C193" s="28">
        <v>0</v>
      </c>
      <c r="D193" s="28">
        <v>0</v>
      </c>
      <c r="E193" s="28">
        <v>0</v>
      </c>
      <c r="F193" s="28">
        <v>0</v>
      </c>
      <c r="G193" s="28">
        <v>0</v>
      </c>
      <c r="H193" s="28">
        <v>0</v>
      </c>
      <c r="I193" s="28">
        <v>678345</v>
      </c>
      <c r="J193" s="25"/>
    </row>
    <row r="194" spans="1:10" s="16" customFormat="1" ht="38.25" x14ac:dyDescent="0.2">
      <c r="A194" s="26" t="s">
        <v>1569</v>
      </c>
      <c r="B194" s="30" t="s">
        <v>1570</v>
      </c>
      <c r="C194" s="28">
        <v>0</v>
      </c>
      <c r="D194" s="28">
        <v>0</v>
      </c>
      <c r="E194" s="28">
        <v>0</v>
      </c>
      <c r="F194" s="28">
        <v>0</v>
      </c>
      <c r="G194" s="28">
        <v>0</v>
      </c>
      <c r="H194" s="28">
        <v>0</v>
      </c>
      <c r="I194" s="28">
        <v>678345</v>
      </c>
      <c r="J194" s="25"/>
    </row>
    <row r="195" spans="1:10" s="16" customFormat="1" x14ac:dyDescent="0.2">
      <c r="A195" s="26" t="s">
        <v>1599</v>
      </c>
      <c r="B195" s="30" t="s">
        <v>1600</v>
      </c>
      <c r="C195" s="28">
        <v>1551572</v>
      </c>
      <c r="D195" s="28">
        <v>3153594</v>
      </c>
      <c r="E195" s="28">
        <v>1602022</v>
      </c>
      <c r="F195" s="28">
        <v>2087614</v>
      </c>
      <c r="G195" s="28">
        <v>536042</v>
      </c>
      <c r="H195" s="28">
        <v>-1065980</v>
      </c>
      <c r="I195" s="28">
        <v>3368686</v>
      </c>
      <c r="J195" s="25"/>
    </row>
    <row r="196" spans="1:10" s="16" customFormat="1" x14ac:dyDescent="0.2">
      <c r="A196" s="26" t="s">
        <v>1601</v>
      </c>
      <c r="B196" s="30" t="s">
        <v>1602</v>
      </c>
      <c r="C196" s="28">
        <v>1551572</v>
      </c>
      <c r="D196" s="28">
        <v>3153594</v>
      </c>
      <c r="E196" s="28">
        <v>1602022</v>
      </c>
      <c r="F196" s="28">
        <v>2087614</v>
      </c>
      <c r="G196" s="28">
        <v>536042</v>
      </c>
      <c r="H196" s="28">
        <v>-1065980</v>
      </c>
      <c r="I196" s="28">
        <v>3368686</v>
      </c>
      <c r="J196" s="25"/>
    </row>
    <row r="197" spans="1:10" s="16" customFormat="1" x14ac:dyDescent="0.2">
      <c r="A197" s="22" t="s">
        <v>1749</v>
      </c>
      <c r="B197" s="29" t="s">
        <v>2422</v>
      </c>
      <c r="C197" s="24">
        <v>0</v>
      </c>
      <c r="D197" s="24">
        <v>-342862</v>
      </c>
      <c r="E197" s="24">
        <v>-342862</v>
      </c>
      <c r="F197" s="24">
        <v>31309</v>
      </c>
      <c r="G197" s="24">
        <v>31309</v>
      </c>
      <c r="H197" s="24">
        <v>374171</v>
      </c>
      <c r="I197" s="24">
        <v>673601</v>
      </c>
      <c r="J197" s="25"/>
    </row>
    <row r="198" spans="1:10" s="16" customFormat="1" x14ac:dyDescent="0.2">
      <c r="A198" s="22" t="s">
        <v>1750</v>
      </c>
      <c r="B198" s="29" t="s">
        <v>2423</v>
      </c>
      <c r="C198" s="24">
        <v>0</v>
      </c>
      <c r="D198" s="24">
        <v>342862</v>
      </c>
      <c r="E198" s="24">
        <v>342862</v>
      </c>
      <c r="F198" s="24">
        <v>-31309</v>
      </c>
      <c r="G198" s="24">
        <v>-31309</v>
      </c>
      <c r="H198" s="24">
        <v>-374171</v>
      </c>
      <c r="I198" s="24">
        <v>-673601</v>
      </c>
      <c r="J198" s="25"/>
    </row>
    <row r="199" spans="1:10" s="16" customFormat="1" x14ac:dyDescent="0.2">
      <c r="A199" s="26" t="s">
        <v>1752</v>
      </c>
      <c r="B199" s="30" t="s">
        <v>1753</v>
      </c>
      <c r="C199" s="28">
        <v>0</v>
      </c>
      <c r="D199" s="28">
        <v>342862</v>
      </c>
      <c r="E199" s="28">
        <v>342862</v>
      </c>
      <c r="F199" s="28">
        <v>-31309</v>
      </c>
      <c r="G199" s="28">
        <v>0</v>
      </c>
      <c r="H199" s="28">
        <v>-374171</v>
      </c>
      <c r="I199" s="28">
        <v>-673601</v>
      </c>
      <c r="J199" s="25"/>
    </row>
    <row r="200" spans="1:10" s="16" customFormat="1" x14ac:dyDescent="0.2">
      <c r="A200" s="26" t="s">
        <v>1754</v>
      </c>
      <c r="B200" s="30" t="s">
        <v>1755</v>
      </c>
      <c r="C200" s="28">
        <v>0</v>
      </c>
      <c r="D200" s="28">
        <v>342862</v>
      </c>
      <c r="E200" s="28">
        <v>342862</v>
      </c>
      <c r="F200" s="28">
        <v>0</v>
      </c>
      <c r="G200" s="28">
        <v>0</v>
      </c>
      <c r="H200" s="28">
        <v>-342862</v>
      </c>
      <c r="I200" s="28">
        <v>-1077</v>
      </c>
      <c r="J200" s="25"/>
    </row>
    <row r="201" spans="1:10" s="16" customFormat="1" x14ac:dyDescent="0.2">
      <c r="A201" s="26" t="s">
        <v>1790</v>
      </c>
      <c r="B201" s="30" t="s">
        <v>1791</v>
      </c>
      <c r="C201" s="28">
        <v>0</v>
      </c>
      <c r="D201" s="28">
        <v>0</v>
      </c>
      <c r="E201" s="28">
        <v>0</v>
      </c>
      <c r="F201" s="28">
        <v>-31309</v>
      </c>
      <c r="G201" s="28">
        <v>0</v>
      </c>
      <c r="H201" s="28">
        <v>0</v>
      </c>
      <c r="I201" s="28">
        <v>-672524</v>
      </c>
      <c r="J201" s="25"/>
    </row>
    <row r="202" spans="1:10" s="16" customFormat="1" ht="12.75" customHeight="1" x14ac:dyDescent="0.2">
      <c r="A202" s="26" t="s">
        <v>1752</v>
      </c>
      <c r="B202" s="30" t="s">
        <v>2379</v>
      </c>
      <c r="C202" s="28">
        <v>0</v>
      </c>
      <c r="D202" s="28">
        <v>0</v>
      </c>
      <c r="E202" s="28">
        <v>0</v>
      </c>
      <c r="F202" s="28">
        <v>-31309</v>
      </c>
      <c r="G202" s="28">
        <v>0</v>
      </c>
      <c r="H202" s="28">
        <v>0</v>
      </c>
      <c r="I202" s="28">
        <v>-673601</v>
      </c>
      <c r="J202" s="25"/>
    </row>
    <row r="203" spans="1:10" s="16" customFormat="1" ht="25.5" x14ac:dyDescent="0.2">
      <c r="A203" s="26" t="s">
        <v>2384</v>
      </c>
      <c r="B203" s="30" t="s">
        <v>2385</v>
      </c>
      <c r="C203" s="28">
        <v>0</v>
      </c>
      <c r="D203" s="28">
        <v>342862</v>
      </c>
      <c r="E203" s="28">
        <v>342862</v>
      </c>
      <c r="F203" s="28">
        <v>-31309</v>
      </c>
      <c r="G203" s="28">
        <v>0</v>
      </c>
      <c r="H203" s="28">
        <v>-374171</v>
      </c>
      <c r="I203" s="28">
        <v>-673601</v>
      </c>
      <c r="J203" s="25"/>
    </row>
    <row r="204" spans="1:10" s="16" customFormat="1" x14ac:dyDescent="0.2">
      <c r="A204" s="26" t="s">
        <v>2400</v>
      </c>
      <c r="B204" s="30" t="s">
        <v>2401</v>
      </c>
      <c r="C204" s="28">
        <v>0</v>
      </c>
      <c r="D204" s="28">
        <v>0</v>
      </c>
      <c r="E204" s="28">
        <v>0</v>
      </c>
      <c r="F204" s="28">
        <v>2960525</v>
      </c>
      <c r="G204" s="28">
        <v>0</v>
      </c>
      <c r="H204" s="28">
        <v>0</v>
      </c>
      <c r="I204" s="28">
        <v>3158092</v>
      </c>
      <c r="J204" s="25"/>
    </row>
    <row r="205" spans="1:10" s="16" customFormat="1" ht="12" x14ac:dyDescent="0.2">
      <c r="A205" s="25"/>
      <c r="B205" s="25"/>
      <c r="C205" s="25"/>
      <c r="D205" s="25"/>
      <c r="E205" s="25"/>
      <c r="F205" s="25"/>
      <c r="G205" s="25"/>
      <c r="H205" s="25"/>
      <c r="I205" s="25"/>
      <c r="J205" s="25"/>
    </row>
    <row r="206" spans="1:10" s="16" customFormat="1" x14ac:dyDescent="0.2">
      <c r="A206" s="74" t="s">
        <v>2430</v>
      </c>
      <c r="B206" s="74"/>
      <c r="C206" s="74"/>
      <c r="D206" s="74"/>
      <c r="E206" s="74"/>
      <c r="F206" s="74"/>
      <c r="G206" s="74"/>
      <c r="H206" s="74"/>
      <c r="I206" s="74"/>
      <c r="J206" s="74"/>
    </row>
    <row r="207" spans="1:10" s="16" customFormat="1" x14ac:dyDescent="0.2">
      <c r="A207" s="22" t="s">
        <v>2431</v>
      </c>
      <c r="B207" s="25"/>
      <c r="C207" s="25"/>
      <c r="D207" s="25"/>
      <c r="E207" s="25"/>
      <c r="F207" s="25"/>
      <c r="G207" s="25"/>
      <c r="H207" s="25"/>
      <c r="I207" s="25"/>
      <c r="J207" s="25"/>
    </row>
    <row r="208" spans="1:10" s="16" customFormat="1" ht="12" x14ac:dyDescent="0.2">
      <c r="A208" s="25"/>
      <c r="B208" s="25"/>
      <c r="C208" s="25"/>
      <c r="D208" s="25"/>
      <c r="E208" s="25"/>
      <c r="F208" s="25"/>
      <c r="G208" s="25"/>
      <c r="H208" s="25"/>
      <c r="I208" s="25"/>
      <c r="J208" s="25"/>
    </row>
    <row r="209" spans="1:10" s="16" customFormat="1" x14ac:dyDescent="0.2">
      <c r="A209" s="22" t="s">
        <v>16</v>
      </c>
      <c r="B209" s="29" t="s">
        <v>2421</v>
      </c>
      <c r="C209" s="24">
        <v>66299775</v>
      </c>
      <c r="D209" s="24">
        <v>99475702</v>
      </c>
      <c r="E209" s="24">
        <v>33175927</v>
      </c>
      <c r="F209" s="24">
        <v>89110295</v>
      </c>
      <c r="G209" s="24">
        <v>22810520</v>
      </c>
      <c r="H209" s="24">
        <v>-10365407</v>
      </c>
      <c r="I209" s="24">
        <v>67319081</v>
      </c>
      <c r="J209" s="25"/>
    </row>
    <row r="210" spans="1:10" s="16" customFormat="1" x14ac:dyDescent="0.2">
      <c r="A210" s="26" t="s">
        <v>649</v>
      </c>
      <c r="B210" s="30" t="s">
        <v>650</v>
      </c>
      <c r="C210" s="28">
        <v>43947</v>
      </c>
      <c r="D210" s="28">
        <v>325145</v>
      </c>
      <c r="E210" s="28">
        <v>281198</v>
      </c>
      <c r="F210" s="28">
        <v>304815</v>
      </c>
      <c r="G210" s="28">
        <v>260868</v>
      </c>
      <c r="H210" s="28">
        <v>-20330</v>
      </c>
      <c r="I210" s="28">
        <v>281077</v>
      </c>
      <c r="J210" s="25"/>
    </row>
    <row r="211" spans="1:10" s="16" customFormat="1" x14ac:dyDescent="0.2">
      <c r="A211" s="26" t="s">
        <v>958</v>
      </c>
      <c r="B211" s="30" t="s">
        <v>959</v>
      </c>
      <c r="C211" s="28">
        <v>66255828</v>
      </c>
      <c r="D211" s="28">
        <v>99150557</v>
      </c>
      <c r="E211" s="28">
        <v>32894729</v>
      </c>
      <c r="F211" s="28">
        <v>88805480</v>
      </c>
      <c r="G211" s="28">
        <v>22549652</v>
      </c>
      <c r="H211" s="28">
        <v>-10345077</v>
      </c>
      <c r="I211" s="28">
        <v>67038004</v>
      </c>
      <c r="J211" s="25"/>
    </row>
    <row r="212" spans="1:10" s="16" customFormat="1" x14ac:dyDescent="0.2">
      <c r="A212" s="26" t="s">
        <v>960</v>
      </c>
      <c r="B212" s="30" t="s">
        <v>959</v>
      </c>
      <c r="C212" s="28">
        <v>66255828</v>
      </c>
      <c r="D212" s="28">
        <v>99150557</v>
      </c>
      <c r="E212" s="28">
        <v>32894729</v>
      </c>
      <c r="F212" s="28">
        <v>88805480</v>
      </c>
      <c r="G212" s="28">
        <v>22549652</v>
      </c>
      <c r="H212" s="28">
        <v>-10345077</v>
      </c>
      <c r="I212" s="28">
        <v>67038004</v>
      </c>
      <c r="J212" s="25"/>
    </row>
    <row r="213" spans="1:10" s="16" customFormat="1" x14ac:dyDescent="0.2">
      <c r="A213" s="26" t="s">
        <v>961</v>
      </c>
      <c r="B213" s="30" t="s">
        <v>962</v>
      </c>
      <c r="C213" s="28">
        <v>66255828</v>
      </c>
      <c r="D213" s="28">
        <v>99150557</v>
      </c>
      <c r="E213" s="28">
        <v>32894729</v>
      </c>
      <c r="F213" s="28">
        <v>88805480</v>
      </c>
      <c r="G213" s="28">
        <v>22549652</v>
      </c>
      <c r="H213" s="28">
        <v>-10345077</v>
      </c>
      <c r="I213" s="28">
        <v>67038004</v>
      </c>
      <c r="J213" s="25"/>
    </row>
    <row r="214" spans="1:10" s="16" customFormat="1" x14ac:dyDescent="0.2">
      <c r="A214" s="22" t="s">
        <v>979</v>
      </c>
      <c r="B214" s="29" t="s">
        <v>980</v>
      </c>
      <c r="C214" s="24">
        <v>66299775</v>
      </c>
      <c r="D214" s="24">
        <v>99475702</v>
      </c>
      <c r="E214" s="24">
        <v>33175927</v>
      </c>
      <c r="F214" s="24">
        <v>89107113</v>
      </c>
      <c r="G214" s="24">
        <v>22807338</v>
      </c>
      <c r="H214" s="24">
        <v>-10368589</v>
      </c>
      <c r="I214" s="24">
        <v>67324893</v>
      </c>
      <c r="J214" s="25"/>
    </row>
    <row r="215" spans="1:10" s="16" customFormat="1" x14ac:dyDescent="0.2">
      <c r="A215" s="26" t="s">
        <v>981</v>
      </c>
      <c r="B215" s="30" t="s">
        <v>982</v>
      </c>
      <c r="C215" s="28">
        <v>65511962</v>
      </c>
      <c r="D215" s="28">
        <v>66624848</v>
      </c>
      <c r="E215" s="28">
        <v>1112886</v>
      </c>
      <c r="F215" s="28">
        <v>66529698</v>
      </c>
      <c r="G215" s="28">
        <v>1017736</v>
      </c>
      <c r="H215" s="28">
        <v>-95150</v>
      </c>
      <c r="I215" s="28">
        <v>59850287</v>
      </c>
      <c r="J215" s="25"/>
    </row>
    <row r="216" spans="1:10" s="16" customFormat="1" x14ac:dyDescent="0.2">
      <c r="A216" s="26" t="s">
        <v>983</v>
      </c>
      <c r="B216" s="30" t="s">
        <v>984</v>
      </c>
      <c r="C216" s="28">
        <v>65502846</v>
      </c>
      <c r="D216" s="28">
        <v>66619563</v>
      </c>
      <c r="E216" s="28">
        <v>1116717</v>
      </c>
      <c r="F216" s="28">
        <v>66524414</v>
      </c>
      <c r="G216" s="28">
        <v>1021568</v>
      </c>
      <c r="H216" s="28">
        <v>-95149</v>
      </c>
      <c r="I216" s="28">
        <v>59836909</v>
      </c>
      <c r="J216" s="25"/>
    </row>
    <row r="217" spans="1:10" s="16" customFormat="1" x14ac:dyDescent="0.2">
      <c r="A217" s="26" t="s">
        <v>985</v>
      </c>
      <c r="B217" s="30" t="s">
        <v>986</v>
      </c>
      <c r="C217" s="28">
        <v>62229998</v>
      </c>
      <c r="D217" s="28">
        <v>62284466</v>
      </c>
      <c r="E217" s="28">
        <v>54468</v>
      </c>
      <c r="F217" s="28">
        <v>62278701</v>
      </c>
      <c r="G217" s="28">
        <v>48703</v>
      </c>
      <c r="H217" s="28">
        <v>-5765</v>
      </c>
      <c r="I217" s="28">
        <v>55155224</v>
      </c>
      <c r="J217" s="25"/>
    </row>
    <row r="218" spans="1:10" s="16" customFormat="1" x14ac:dyDescent="0.2">
      <c r="A218" s="26" t="s">
        <v>1053</v>
      </c>
      <c r="B218" s="30" t="s">
        <v>1054</v>
      </c>
      <c r="C218" s="28">
        <v>3272848</v>
      </c>
      <c r="D218" s="28">
        <v>4335097</v>
      </c>
      <c r="E218" s="28">
        <v>1062249</v>
      </c>
      <c r="F218" s="28">
        <v>4245713</v>
      </c>
      <c r="G218" s="28">
        <v>972865</v>
      </c>
      <c r="H218" s="28">
        <v>-89384</v>
      </c>
      <c r="I218" s="28">
        <v>4681685</v>
      </c>
      <c r="J218" s="25"/>
    </row>
    <row r="219" spans="1:10" s="16" customFormat="1" ht="25.5" x14ac:dyDescent="0.2">
      <c r="A219" s="26" t="s">
        <v>1266</v>
      </c>
      <c r="B219" s="30" t="s">
        <v>3032</v>
      </c>
      <c r="C219" s="28">
        <v>6666</v>
      </c>
      <c r="D219" s="28">
        <v>2835</v>
      </c>
      <c r="E219" s="28">
        <v>-3831</v>
      </c>
      <c r="F219" s="28">
        <v>2834</v>
      </c>
      <c r="G219" s="28">
        <v>-3832</v>
      </c>
      <c r="H219" s="28">
        <v>-1</v>
      </c>
      <c r="I219" s="28">
        <v>10862</v>
      </c>
      <c r="J219" s="25"/>
    </row>
    <row r="220" spans="1:10" s="16" customFormat="1" x14ac:dyDescent="0.2">
      <c r="A220" s="26" t="s">
        <v>1337</v>
      </c>
      <c r="B220" s="30" t="s">
        <v>1338</v>
      </c>
      <c r="C220" s="28">
        <v>6666</v>
      </c>
      <c r="D220" s="28">
        <v>2835</v>
      </c>
      <c r="E220" s="28">
        <v>-3831</v>
      </c>
      <c r="F220" s="28">
        <v>2834</v>
      </c>
      <c r="G220" s="28">
        <v>-3832</v>
      </c>
      <c r="H220" s="28">
        <v>-1</v>
      </c>
      <c r="I220" s="28">
        <v>10862</v>
      </c>
      <c r="J220" s="25"/>
    </row>
    <row r="221" spans="1:10" s="16" customFormat="1" ht="25.5" x14ac:dyDescent="0.2">
      <c r="A221" s="26" t="s">
        <v>1475</v>
      </c>
      <c r="B221" s="30" t="s">
        <v>1476</v>
      </c>
      <c r="C221" s="28">
        <v>2450</v>
      </c>
      <c r="D221" s="28">
        <v>2450</v>
      </c>
      <c r="E221" s="28">
        <v>0</v>
      </c>
      <c r="F221" s="28">
        <v>2450</v>
      </c>
      <c r="G221" s="28">
        <v>0</v>
      </c>
      <c r="H221" s="28">
        <v>0</v>
      </c>
      <c r="I221" s="28">
        <v>2516</v>
      </c>
      <c r="J221" s="25"/>
    </row>
    <row r="222" spans="1:10" s="16" customFormat="1" ht="25.5" x14ac:dyDescent="0.2">
      <c r="A222" s="26" t="s">
        <v>1477</v>
      </c>
      <c r="B222" s="30" t="s">
        <v>1478</v>
      </c>
      <c r="C222" s="28">
        <v>2450</v>
      </c>
      <c r="D222" s="28">
        <v>2450</v>
      </c>
      <c r="E222" s="28">
        <v>0</v>
      </c>
      <c r="F222" s="28">
        <v>2450</v>
      </c>
      <c r="G222" s="28">
        <v>0</v>
      </c>
      <c r="H222" s="28">
        <v>0</v>
      </c>
      <c r="I222" s="28">
        <v>2450</v>
      </c>
      <c r="J222" s="25"/>
    </row>
    <row r="223" spans="1:10" s="16" customFormat="1" x14ac:dyDescent="0.2">
      <c r="A223" s="26" t="s">
        <v>1499</v>
      </c>
      <c r="B223" s="30" t="s">
        <v>1500</v>
      </c>
      <c r="C223" s="28">
        <v>2450</v>
      </c>
      <c r="D223" s="28">
        <v>2450</v>
      </c>
      <c r="E223" s="28">
        <v>0</v>
      </c>
      <c r="F223" s="28">
        <v>2450</v>
      </c>
      <c r="G223" s="28">
        <v>0</v>
      </c>
      <c r="H223" s="28">
        <v>0</v>
      </c>
      <c r="I223" s="28">
        <v>2450</v>
      </c>
      <c r="J223" s="25"/>
    </row>
    <row r="224" spans="1:10" s="16" customFormat="1" ht="25.5" x14ac:dyDescent="0.2">
      <c r="A224" s="26" t="s">
        <v>1513</v>
      </c>
      <c r="B224" s="30" t="s">
        <v>1514</v>
      </c>
      <c r="C224" s="28">
        <v>0</v>
      </c>
      <c r="D224" s="28">
        <v>0</v>
      </c>
      <c r="E224" s="28">
        <v>0</v>
      </c>
      <c r="F224" s="28">
        <v>0</v>
      </c>
      <c r="G224" s="28">
        <v>0</v>
      </c>
      <c r="H224" s="28">
        <v>0</v>
      </c>
      <c r="I224" s="28">
        <v>66</v>
      </c>
      <c r="J224" s="25"/>
    </row>
    <row r="225" spans="1:10" s="16" customFormat="1" ht="25.5" x14ac:dyDescent="0.2">
      <c r="A225" s="26" t="s">
        <v>1521</v>
      </c>
      <c r="B225" s="30" t="s">
        <v>1522</v>
      </c>
      <c r="C225" s="28">
        <v>0</v>
      </c>
      <c r="D225" s="28">
        <v>0</v>
      </c>
      <c r="E225" s="28">
        <v>0</v>
      </c>
      <c r="F225" s="28">
        <v>0</v>
      </c>
      <c r="G225" s="28">
        <v>0</v>
      </c>
      <c r="H225" s="28">
        <v>0</v>
      </c>
      <c r="I225" s="28">
        <v>66</v>
      </c>
      <c r="J225" s="25"/>
    </row>
    <row r="226" spans="1:10" s="16" customFormat="1" ht="25.5" x14ac:dyDescent="0.2">
      <c r="A226" s="26" t="s">
        <v>1531</v>
      </c>
      <c r="B226" s="30" t="s">
        <v>1532</v>
      </c>
      <c r="C226" s="28">
        <v>0</v>
      </c>
      <c r="D226" s="28">
        <v>0</v>
      </c>
      <c r="E226" s="28">
        <v>0</v>
      </c>
      <c r="F226" s="28">
        <v>0</v>
      </c>
      <c r="G226" s="28">
        <v>0</v>
      </c>
      <c r="H226" s="28">
        <v>0</v>
      </c>
      <c r="I226" s="28">
        <v>66</v>
      </c>
      <c r="J226" s="25"/>
    </row>
    <row r="227" spans="1:10" s="16" customFormat="1" x14ac:dyDescent="0.2">
      <c r="A227" s="26" t="s">
        <v>1599</v>
      </c>
      <c r="B227" s="30" t="s">
        <v>1600</v>
      </c>
      <c r="C227" s="28">
        <v>787813</v>
      </c>
      <c r="D227" s="28">
        <v>32850854</v>
      </c>
      <c r="E227" s="28">
        <v>32063041</v>
      </c>
      <c r="F227" s="28">
        <v>22577415</v>
      </c>
      <c r="G227" s="28">
        <v>21789602</v>
      </c>
      <c r="H227" s="28">
        <v>-10273439</v>
      </c>
      <c r="I227" s="28">
        <v>7474606</v>
      </c>
      <c r="J227" s="25"/>
    </row>
    <row r="228" spans="1:10" s="16" customFormat="1" x14ac:dyDescent="0.2">
      <c r="A228" s="26" t="s">
        <v>1601</v>
      </c>
      <c r="B228" s="30" t="s">
        <v>1602</v>
      </c>
      <c r="C228" s="28">
        <v>787813</v>
      </c>
      <c r="D228" s="28">
        <v>32850854</v>
      </c>
      <c r="E228" s="28">
        <v>32063041</v>
      </c>
      <c r="F228" s="28">
        <v>22577415</v>
      </c>
      <c r="G228" s="28">
        <v>21789602</v>
      </c>
      <c r="H228" s="28">
        <v>-10273439</v>
      </c>
      <c r="I228" s="28">
        <v>7474606</v>
      </c>
      <c r="J228" s="25"/>
    </row>
    <row r="229" spans="1:10" s="16" customFormat="1" x14ac:dyDescent="0.2">
      <c r="A229" s="22" t="s">
        <v>1749</v>
      </c>
      <c r="B229" s="29" t="s">
        <v>2422</v>
      </c>
      <c r="C229" s="24">
        <v>0</v>
      </c>
      <c r="D229" s="24">
        <v>0</v>
      </c>
      <c r="E229" s="24">
        <v>0</v>
      </c>
      <c r="F229" s="24">
        <v>3182</v>
      </c>
      <c r="G229" s="24">
        <v>3182</v>
      </c>
      <c r="H229" s="24">
        <v>3182</v>
      </c>
      <c r="I229" s="24">
        <v>-5812</v>
      </c>
      <c r="J229" s="25"/>
    </row>
    <row r="230" spans="1:10" s="16" customFormat="1" x14ac:dyDescent="0.2">
      <c r="A230" s="22" t="s">
        <v>1750</v>
      </c>
      <c r="B230" s="29" t="s">
        <v>2423</v>
      </c>
      <c r="C230" s="24">
        <v>0</v>
      </c>
      <c r="D230" s="24">
        <v>0</v>
      </c>
      <c r="E230" s="24">
        <v>0</v>
      </c>
      <c r="F230" s="24">
        <v>-3182</v>
      </c>
      <c r="G230" s="24">
        <v>-3182</v>
      </c>
      <c r="H230" s="24">
        <v>-3182</v>
      </c>
      <c r="I230" s="24">
        <v>5812</v>
      </c>
      <c r="J230" s="25"/>
    </row>
    <row r="231" spans="1:10" s="16" customFormat="1" x14ac:dyDescent="0.2">
      <c r="A231" s="26" t="s">
        <v>1752</v>
      </c>
      <c r="B231" s="30" t="s">
        <v>1753</v>
      </c>
      <c r="C231" s="28">
        <v>0</v>
      </c>
      <c r="D231" s="28">
        <v>0</v>
      </c>
      <c r="E231" s="28">
        <v>0</v>
      </c>
      <c r="F231" s="28">
        <v>-3182</v>
      </c>
      <c r="G231" s="28">
        <v>0</v>
      </c>
      <c r="H231" s="28">
        <v>0</v>
      </c>
      <c r="I231" s="28">
        <v>5812</v>
      </c>
      <c r="J231" s="25"/>
    </row>
    <row r="232" spans="1:10" s="16" customFormat="1" x14ac:dyDescent="0.2">
      <c r="A232" s="26" t="s">
        <v>1790</v>
      </c>
      <c r="B232" s="30" t="s">
        <v>1791</v>
      </c>
      <c r="C232" s="28">
        <v>0</v>
      </c>
      <c r="D232" s="28">
        <v>0</v>
      </c>
      <c r="E232" s="28">
        <v>0</v>
      </c>
      <c r="F232" s="28">
        <v>-3182</v>
      </c>
      <c r="G232" s="28">
        <v>0</v>
      </c>
      <c r="H232" s="28">
        <v>0</v>
      </c>
      <c r="I232" s="28">
        <v>5812</v>
      </c>
      <c r="J232" s="25"/>
    </row>
    <row r="233" spans="1:10" s="16" customFormat="1" ht="25.5" x14ac:dyDescent="0.2">
      <c r="A233" s="26" t="s">
        <v>1752</v>
      </c>
      <c r="B233" s="30" t="s">
        <v>2379</v>
      </c>
      <c r="C233" s="28">
        <v>0</v>
      </c>
      <c r="D233" s="28">
        <v>0</v>
      </c>
      <c r="E233" s="28">
        <v>0</v>
      </c>
      <c r="F233" s="28">
        <v>-3182</v>
      </c>
      <c r="G233" s="28">
        <v>0</v>
      </c>
      <c r="H233" s="28">
        <v>0</v>
      </c>
      <c r="I233" s="28">
        <v>5812</v>
      </c>
      <c r="J233" s="25"/>
    </row>
    <row r="234" spans="1:10" s="16" customFormat="1" ht="25.5" x14ac:dyDescent="0.2">
      <c r="A234" s="26" t="s">
        <v>2384</v>
      </c>
      <c r="B234" s="30" t="s">
        <v>2385</v>
      </c>
      <c r="C234" s="28">
        <v>0</v>
      </c>
      <c r="D234" s="28">
        <v>0</v>
      </c>
      <c r="E234" s="28">
        <v>0</v>
      </c>
      <c r="F234" s="28">
        <v>-3182</v>
      </c>
      <c r="G234" s="28">
        <v>0</v>
      </c>
      <c r="H234" s="28">
        <v>0</v>
      </c>
      <c r="I234" s="28">
        <v>5812</v>
      </c>
      <c r="J234" s="25"/>
    </row>
    <row r="235" spans="1:10" s="16" customFormat="1" ht="12.75" customHeight="1" x14ac:dyDescent="0.2">
      <c r="A235" s="26" t="s">
        <v>2400</v>
      </c>
      <c r="B235" s="30" t="s">
        <v>2401</v>
      </c>
      <c r="C235" s="28">
        <v>0</v>
      </c>
      <c r="D235" s="28">
        <v>0</v>
      </c>
      <c r="E235" s="28">
        <v>0</v>
      </c>
      <c r="F235" s="28">
        <v>10345077</v>
      </c>
      <c r="G235" s="28">
        <v>0</v>
      </c>
      <c r="H235" s="28">
        <v>0</v>
      </c>
      <c r="I235" s="28">
        <v>9400661</v>
      </c>
      <c r="J235" s="25"/>
    </row>
    <row r="236" spans="1:10" s="16" customFormat="1" ht="12" x14ac:dyDescent="0.2">
      <c r="A236" s="25"/>
      <c r="B236" s="25"/>
      <c r="C236" s="25"/>
      <c r="D236" s="25"/>
      <c r="E236" s="25"/>
      <c r="F236" s="25"/>
      <c r="G236" s="25"/>
      <c r="H236" s="25"/>
      <c r="I236" s="25"/>
      <c r="J236" s="25"/>
    </row>
    <row r="237" spans="1:10" s="16" customFormat="1" x14ac:dyDescent="0.2">
      <c r="A237" s="74" t="s">
        <v>2432</v>
      </c>
      <c r="B237" s="74"/>
      <c r="C237" s="74"/>
      <c r="D237" s="74"/>
      <c r="E237" s="74"/>
      <c r="F237" s="74"/>
      <c r="G237" s="74"/>
      <c r="H237" s="74"/>
      <c r="I237" s="74"/>
      <c r="J237" s="74"/>
    </row>
    <row r="238" spans="1:10" s="16" customFormat="1" x14ac:dyDescent="0.2">
      <c r="A238" s="22" t="s">
        <v>2425</v>
      </c>
      <c r="B238" s="25"/>
      <c r="C238" s="25"/>
      <c r="D238" s="25"/>
      <c r="E238" s="25"/>
      <c r="F238" s="25"/>
      <c r="G238" s="25"/>
      <c r="H238" s="25"/>
      <c r="I238" s="25"/>
      <c r="J238" s="25"/>
    </row>
    <row r="239" spans="1:10" s="16" customFormat="1" ht="12" x14ac:dyDescent="0.2">
      <c r="A239" s="25"/>
      <c r="B239" s="25"/>
      <c r="C239" s="25"/>
      <c r="D239" s="25"/>
      <c r="E239" s="25"/>
      <c r="F239" s="25"/>
      <c r="G239" s="25"/>
      <c r="H239" s="25"/>
      <c r="I239" s="25"/>
      <c r="J239" s="25"/>
    </row>
    <row r="240" spans="1:10" s="16" customFormat="1" x14ac:dyDescent="0.2">
      <c r="A240" s="22" t="s">
        <v>16</v>
      </c>
      <c r="B240" s="29" t="s">
        <v>2421</v>
      </c>
      <c r="C240" s="24">
        <v>41709167</v>
      </c>
      <c r="D240" s="24">
        <v>42535753</v>
      </c>
      <c r="E240" s="24">
        <v>826586</v>
      </c>
      <c r="F240" s="24">
        <v>42534440</v>
      </c>
      <c r="G240" s="24">
        <v>825273</v>
      </c>
      <c r="H240" s="24">
        <v>-1313</v>
      </c>
      <c r="I240" s="24">
        <v>22155664</v>
      </c>
      <c r="J240" s="25"/>
    </row>
    <row r="241" spans="1:10" s="16" customFormat="1" x14ac:dyDescent="0.2">
      <c r="A241" s="26" t="s">
        <v>649</v>
      </c>
      <c r="B241" s="30" t="s">
        <v>650</v>
      </c>
      <c r="C241" s="28">
        <v>9384</v>
      </c>
      <c r="D241" s="28">
        <v>12984</v>
      </c>
      <c r="E241" s="28">
        <v>3600</v>
      </c>
      <c r="F241" s="28">
        <v>11672</v>
      </c>
      <c r="G241" s="28">
        <v>2288</v>
      </c>
      <c r="H241" s="28">
        <v>-1312</v>
      </c>
      <c r="I241" s="28">
        <v>4030</v>
      </c>
      <c r="J241" s="25"/>
    </row>
    <row r="242" spans="1:10" s="16" customFormat="1" x14ac:dyDescent="0.2">
      <c r="A242" s="26" t="s">
        <v>808</v>
      </c>
      <c r="B242" s="30" t="s">
        <v>809</v>
      </c>
      <c r="C242" s="28">
        <v>210000</v>
      </c>
      <c r="D242" s="28">
        <v>266075</v>
      </c>
      <c r="E242" s="28">
        <v>56075</v>
      </c>
      <c r="F242" s="28">
        <v>266075</v>
      </c>
      <c r="G242" s="28">
        <v>56075</v>
      </c>
      <c r="H242" s="28">
        <v>0</v>
      </c>
      <c r="I242" s="28">
        <v>210000</v>
      </c>
      <c r="J242" s="25"/>
    </row>
    <row r="243" spans="1:10" s="16" customFormat="1" x14ac:dyDescent="0.2">
      <c r="A243" s="26" t="s">
        <v>832</v>
      </c>
      <c r="B243" s="30" t="s">
        <v>833</v>
      </c>
      <c r="C243" s="28">
        <v>210000</v>
      </c>
      <c r="D243" s="28">
        <v>266075</v>
      </c>
      <c r="E243" s="28">
        <v>56075</v>
      </c>
      <c r="F243" s="28">
        <v>266075</v>
      </c>
      <c r="G243" s="28">
        <v>56075</v>
      </c>
      <c r="H243" s="28">
        <v>0</v>
      </c>
      <c r="I243" s="28">
        <v>210000</v>
      </c>
      <c r="J243" s="25"/>
    </row>
    <row r="244" spans="1:10" s="16" customFormat="1" ht="25.5" x14ac:dyDescent="0.2">
      <c r="A244" s="26" t="s">
        <v>838</v>
      </c>
      <c r="B244" s="30" t="s">
        <v>839</v>
      </c>
      <c r="C244" s="28">
        <v>210000</v>
      </c>
      <c r="D244" s="28">
        <v>266075</v>
      </c>
      <c r="E244" s="28">
        <v>56075</v>
      </c>
      <c r="F244" s="28">
        <v>266075</v>
      </c>
      <c r="G244" s="28">
        <v>56075</v>
      </c>
      <c r="H244" s="28">
        <v>0</v>
      </c>
      <c r="I244" s="28">
        <v>210000</v>
      </c>
      <c r="J244" s="25"/>
    </row>
    <row r="245" spans="1:10" s="16" customFormat="1" ht="25.5" x14ac:dyDescent="0.2">
      <c r="A245" s="26" t="s">
        <v>840</v>
      </c>
      <c r="B245" s="30" t="s">
        <v>841</v>
      </c>
      <c r="C245" s="28">
        <v>0</v>
      </c>
      <c r="D245" s="28">
        <v>56075</v>
      </c>
      <c r="E245" s="28">
        <v>56075</v>
      </c>
      <c r="F245" s="28">
        <v>56075</v>
      </c>
      <c r="G245" s="28">
        <v>0</v>
      </c>
      <c r="H245" s="28">
        <v>0</v>
      </c>
      <c r="I245" s="28">
        <v>0</v>
      </c>
      <c r="J245" s="25"/>
    </row>
    <row r="246" spans="1:10" s="16" customFormat="1" ht="25.5" x14ac:dyDescent="0.2">
      <c r="A246" s="26" t="s">
        <v>848</v>
      </c>
      <c r="B246" s="30" t="s">
        <v>849</v>
      </c>
      <c r="C246" s="28">
        <v>210000</v>
      </c>
      <c r="D246" s="28">
        <v>210000</v>
      </c>
      <c r="E246" s="28">
        <v>0</v>
      </c>
      <c r="F246" s="28">
        <v>210000</v>
      </c>
      <c r="G246" s="28">
        <v>0</v>
      </c>
      <c r="H246" s="28">
        <v>0</v>
      </c>
      <c r="I246" s="28">
        <v>210000</v>
      </c>
      <c r="J246" s="25"/>
    </row>
    <row r="247" spans="1:10" s="16" customFormat="1" x14ac:dyDescent="0.2">
      <c r="A247" s="26" t="s">
        <v>958</v>
      </c>
      <c r="B247" s="30" t="s">
        <v>959</v>
      </c>
      <c r="C247" s="28">
        <v>41489783</v>
      </c>
      <c r="D247" s="28">
        <v>42256694</v>
      </c>
      <c r="E247" s="28">
        <v>766911</v>
      </c>
      <c r="F247" s="28">
        <v>42256693</v>
      </c>
      <c r="G247" s="28">
        <v>766910</v>
      </c>
      <c r="H247" s="28">
        <v>-1</v>
      </c>
      <c r="I247" s="28">
        <v>21941634</v>
      </c>
      <c r="J247" s="25"/>
    </row>
    <row r="248" spans="1:10" s="16" customFormat="1" x14ac:dyDescent="0.2">
      <c r="A248" s="26" t="s">
        <v>960</v>
      </c>
      <c r="B248" s="30" t="s">
        <v>959</v>
      </c>
      <c r="C248" s="28">
        <v>41489783</v>
      </c>
      <c r="D248" s="28">
        <v>42256694</v>
      </c>
      <c r="E248" s="28">
        <v>766911</v>
      </c>
      <c r="F248" s="28">
        <v>42256693</v>
      </c>
      <c r="G248" s="28">
        <v>766910</v>
      </c>
      <c r="H248" s="28">
        <v>-1</v>
      </c>
      <c r="I248" s="28">
        <v>21941634</v>
      </c>
      <c r="J248" s="25"/>
    </row>
    <row r="249" spans="1:10" s="16" customFormat="1" x14ac:dyDescent="0.2">
      <c r="A249" s="26" t="s">
        <v>961</v>
      </c>
      <c r="B249" s="30" t="s">
        <v>962</v>
      </c>
      <c r="C249" s="28">
        <v>41489783</v>
      </c>
      <c r="D249" s="28">
        <v>42256694</v>
      </c>
      <c r="E249" s="28">
        <v>766911</v>
      </c>
      <c r="F249" s="28">
        <v>42256693</v>
      </c>
      <c r="G249" s="28">
        <v>766910</v>
      </c>
      <c r="H249" s="28">
        <v>-1</v>
      </c>
      <c r="I249" s="28">
        <v>21941634</v>
      </c>
      <c r="J249" s="25"/>
    </row>
    <row r="250" spans="1:10" s="16" customFormat="1" x14ac:dyDescent="0.2">
      <c r="A250" s="22" t="s">
        <v>979</v>
      </c>
      <c r="B250" s="29" t="s">
        <v>980</v>
      </c>
      <c r="C250" s="24">
        <v>41709167</v>
      </c>
      <c r="D250" s="24">
        <v>42535753</v>
      </c>
      <c r="E250" s="24">
        <v>826586</v>
      </c>
      <c r="F250" s="24">
        <v>42534440</v>
      </c>
      <c r="G250" s="24">
        <v>825273</v>
      </c>
      <c r="H250" s="24">
        <v>-1313</v>
      </c>
      <c r="I250" s="24">
        <v>22156029</v>
      </c>
      <c r="J250" s="25"/>
    </row>
    <row r="251" spans="1:10" s="16" customFormat="1" x14ac:dyDescent="0.2">
      <c r="A251" s="26" t="s">
        <v>981</v>
      </c>
      <c r="B251" s="30" t="s">
        <v>982</v>
      </c>
      <c r="C251" s="28">
        <v>41709167</v>
      </c>
      <c r="D251" s="28">
        <v>42535753</v>
      </c>
      <c r="E251" s="28">
        <v>826586</v>
      </c>
      <c r="F251" s="28">
        <v>42534440</v>
      </c>
      <c r="G251" s="28">
        <v>825273</v>
      </c>
      <c r="H251" s="28">
        <v>-1313</v>
      </c>
      <c r="I251" s="28">
        <v>22156029</v>
      </c>
      <c r="J251" s="25"/>
    </row>
    <row r="252" spans="1:10" s="16" customFormat="1" x14ac:dyDescent="0.2">
      <c r="A252" s="26" t="s">
        <v>983</v>
      </c>
      <c r="B252" s="30" t="s">
        <v>984</v>
      </c>
      <c r="C252" s="28">
        <v>41709167</v>
      </c>
      <c r="D252" s="28">
        <v>42535753</v>
      </c>
      <c r="E252" s="28">
        <v>826586</v>
      </c>
      <c r="F252" s="28">
        <v>42534440</v>
      </c>
      <c r="G252" s="28">
        <v>825273</v>
      </c>
      <c r="H252" s="28">
        <v>-1313</v>
      </c>
      <c r="I252" s="28">
        <v>22156029</v>
      </c>
      <c r="J252" s="25"/>
    </row>
    <row r="253" spans="1:10" s="16" customFormat="1" x14ac:dyDescent="0.2">
      <c r="A253" s="26" t="s">
        <v>1053</v>
      </c>
      <c r="B253" s="30" t="s">
        <v>1054</v>
      </c>
      <c r="C253" s="28">
        <v>41709167</v>
      </c>
      <c r="D253" s="28">
        <v>42535753</v>
      </c>
      <c r="E253" s="28">
        <v>826586</v>
      </c>
      <c r="F253" s="28">
        <v>42534440</v>
      </c>
      <c r="G253" s="28">
        <v>825273</v>
      </c>
      <c r="H253" s="28">
        <v>-1313</v>
      </c>
      <c r="I253" s="28">
        <v>22156029</v>
      </c>
      <c r="J253" s="25"/>
    </row>
    <row r="254" spans="1:10" s="16" customFormat="1" x14ac:dyDescent="0.2">
      <c r="A254" s="22" t="s">
        <v>1749</v>
      </c>
      <c r="B254" s="29" t="s">
        <v>2422</v>
      </c>
      <c r="C254" s="24">
        <v>0</v>
      </c>
      <c r="D254" s="24">
        <v>0</v>
      </c>
      <c r="E254" s="24">
        <v>0</v>
      </c>
      <c r="F254" s="24">
        <v>0</v>
      </c>
      <c r="G254" s="24">
        <v>0</v>
      </c>
      <c r="H254" s="24">
        <v>0</v>
      </c>
      <c r="I254" s="24">
        <v>-365</v>
      </c>
      <c r="J254" s="25"/>
    </row>
    <row r="255" spans="1:10" s="16" customFormat="1" x14ac:dyDescent="0.2">
      <c r="A255" s="22" t="s">
        <v>1750</v>
      </c>
      <c r="B255" s="29" t="s">
        <v>2423</v>
      </c>
      <c r="C255" s="24">
        <v>0</v>
      </c>
      <c r="D255" s="24">
        <v>0</v>
      </c>
      <c r="E255" s="24">
        <v>0</v>
      </c>
      <c r="F255" s="24">
        <v>0</v>
      </c>
      <c r="G255" s="24">
        <v>0</v>
      </c>
      <c r="H255" s="24">
        <v>0</v>
      </c>
      <c r="I255" s="24">
        <v>365</v>
      </c>
      <c r="J255" s="25"/>
    </row>
    <row r="256" spans="1:10" s="16" customFormat="1" x14ac:dyDescent="0.2">
      <c r="A256" s="26" t="s">
        <v>1752</v>
      </c>
      <c r="B256" s="30" t="s">
        <v>1753</v>
      </c>
      <c r="C256" s="28">
        <v>0</v>
      </c>
      <c r="D256" s="28">
        <v>0</v>
      </c>
      <c r="E256" s="28">
        <v>0</v>
      </c>
      <c r="F256" s="28">
        <v>0</v>
      </c>
      <c r="G256" s="28">
        <v>0</v>
      </c>
      <c r="H256" s="28">
        <v>0</v>
      </c>
      <c r="I256" s="28">
        <v>365</v>
      </c>
      <c r="J256" s="25"/>
    </row>
    <row r="257" spans="1:10" s="16" customFormat="1" x14ac:dyDescent="0.2">
      <c r="A257" s="26" t="s">
        <v>1790</v>
      </c>
      <c r="B257" s="30" t="s">
        <v>1791</v>
      </c>
      <c r="C257" s="28">
        <v>0</v>
      </c>
      <c r="D257" s="28">
        <v>0</v>
      </c>
      <c r="E257" s="28">
        <v>0</v>
      </c>
      <c r="F257" s="28">
        <v>0</v>
      </c>
      <c r="G257" s="28">
        <v>0</v>
      </c>
      <c r="H257" s="28">
        <v>0</v>
      </c>
      <c r="I257" s="28">
        <v>365</v>
      </c>
      <c r="J257" s="25"/>
    </row>
    <row r="258" spans="1:10" s="16" customFormat="1" ht="25.5" x14ac:dyDescent="0.2">
      <c r="A258" s="26" t="s">
        <v>1752</v>
      </c>
      <c r="B258" s="30" t="s">
        <v>2379</v>
      </c>
      <c r="C258" s="28">
        <v>0</v>
      </c>
      <c r="D258" s="28">
        <v>0</v>
      </c>
      <c r="E258" s="28">
        <v>0</v>
      </c>
      <c r="F258" s="28">
        <v>0</v>
      </c>
      <c r="G258" s="28">
        <v>0</v>
      </c>
      <c r="H258" s="28">
        <v>0</v>
      </c>
      <c r="I258" s="28">
        <v>365</v>
      </c>
      <c r="J258" s="25"/>
    </row>
    <row r="259" spans="1:10" s="16" customFormat="1" ht="25.5" x14ac:dyDescent="0.2">
      <c r="A259" s="26" t="s">
        <v>2384</v>
      </c>
      <c r="B259" s="30" t="s">
        <v>2385</v>
      </c>
      <c r="C259" s="28">
        <v>0</v>
      </c>
      <c r="D259" s="28">
        <v>0</v>
      </c>
      <c r="E259" s="28">
        <v>0</v>
      </c>
      <c r="F259" s="28">
        <v>0</v>
      </c>
      <c r="G259" s="28">
        <v>0</v>
      </c>
      <c r="H259" s="28">
        <v>0</v>
      </c>
      <c r="I259" s="28">
        <v>365</v>
      </c>
      <c r="J259" s="25"/>
    </row>
    <row r="260" spans="1:10" s="16" customFormat="1" ht="12.75" customHeight="1" x14ac:dyDescent="0.2">
      <c r="A260" s="26" t="s">
        <v>2400</v>
      </c>
      <c r="B260" s="30" t="s">
        <v>2401</v>
      </c>
      <c r="C260" s="28">
        <v>0</v>
      </c>
      <c r="D260" s="28">
        <v>0</v>
      </c>
      <c r="E260" s="28">
        <v>0</v>
      </c>
      <c r="F260" s="28">
        <v>1</v>
      </c>
      <c r="G260" s="28">
        <v>0</v>
      </c>
      <c r="H260" s="28">
        <v>0</v>
      </c>
      <c r="I260" s="28">
        <v>1</v>
      </c>
      <c r="J260" s="25"/>
    </row>
    <row r="261" spans="1:10" s="16" customFormat="1" ht="12" x14ac:dyDescent="0.2">
      <c r="A261" s="25"/>
      <c r="B261" s="25"/>
      <c r="C261" s="25"/>
      <c r="D261" s="25"/>
      <c r="E261" s="25"/>
      <c r="F261" s="25"/>
      <c r="G261" s="25"/>
      <c r="H261" s="25"/>
      <c r="I261" s="25"/>
      <c r="J261" s="25"/>
    </row>
    <row r="262" spans="1:10" s="16" customFormat="1" x14ac:dyDescent="0.2">
      <c r="A262" s="74" t="s">
        <v>2433</v>
      </c>
      <c r="B262" s="74"/>
      <c r="C262" s="74"/>
      <c r="D262" s="74"/>
      <c r="E262" s="74"/>
      <c r="F262" s="74"/>
      <c r="G262" s="74"/>
      <c r="H262" s="74"/>
      <c r="I262" s="74"/>
      <c r="J262" s="74"/>
    </row>
    <row r="263" spans="1:10" s="16" customFormat="1" x14ac:dyDescent="0.2">
      <c r="A263" s="22" t="s">
        <v>2434</v>
      </c>
      <c r="B263" s="25"/>
      <c r="C263" s="25"/>
      <c r="D263" s="25"/>
      <c r="E263" s="25"/>
      <c r="F263" s="25"/>
      <c r="G263" s="25"/>
      <c r="H263" s="25"/>
      <c r="I263" s="25"/>
      <c r="J263" s="25"/>
    </row>
    <row r="264" spans="1:10" s="16" customFormat="1" ht="12" x14ac:dyDescent="0.2">
      <c r="A264" s="25"/>
      <c r="B264" s="25"/>
      <c r="C264" s="25"/>
      <c r="D264" s="25"/>
      <c r="E264" s="25"/>
      <c r="F264" s="25"/>
      <c r="G264" s="25"/>
      <c r="H264" s="25"/>
      <c r="I264" s="25"/>
      <c r="J264" s="25"/>
    </row>
    <row r="265" spans="1:10" s="16" customFormat="1" x14ac:dyDescent="0.2">
      <c r="A265" s="22" t="s">
        <v>16</v>
      </c>
      <c r="B265" s="29" t="s">
        <v>2421</v>
      </c>
      <c r="C265" s="24">
        <v>65573698</v>
      </c>
      <c r="D265" s="24">
        <v>65801684</v>
      </c>
      <c r="E265" s="24">
        <v>227986</v>
      </c>
      <c r="F265" s="24">
        <v>65215251</v>
      </c>
      <c r="G265" s="24">
        <v>-358447</v>
      </c>
      <c r="H265" s="24">
        <v>-586433</v>
      </c>
      <c r="I265" s="24">
        <v>58978741</v>
      </c>
      <c r="J265" s="25"/>
    </row>
    <row r="266" spans="1:10" s="16" customFormat="1" x14ac:dyDescent="0.2">
      <c r="A266" s="26" t="s">
        <v>649</v>
      </c>
      <c r="B266" s="30" t="s">
        <v>650</v>
      </c>
      <c r="C266" s="28">
        <v>267008</v>
      </c>
      <c r="D266" s="28">
        <v>267008</v>
      </c>
      <c r="E266" s="28">
        <v>0</v>
      </c>
      <c r="F266" s="28">
        <v>129252</v>
      </c>
      <c r="G266" s="28">
        <v>-137756</v>
      </c>
      <c r="H266" s="28">
        <v>-137756</v>
      </c>
      <c r="I266" s="28">
        <v>128786</v>
      </c>
      <c r="J266" s="25"/>
    </row>
    <row r="267" spans="1:10" s="16" customFormat="1" x14ac:dyDescent="0.2">
      <c r="A267" s="26" t="s">
        <v>808</v>
      </c>
      <c r="B267" s="30" t="s">
        <v>809</v>
      </c>
      <c r="C267" s="28">
        <v>0</v>
      </c>
      <c r="D267" s="28">
        <v>84156</v>
      </c>
      <c r="E267" s="28">
        <v>84156</v>
      </c>
      <c r="F267" s="28">
        <v>84155</v>
      </c>
      <c r="G267" s="28">
        <v>0</v>
      </c>
      <c r="H267" s="28">
        <v>-1</v>
      </c>
      <c r="I267" s="28">
        <v>128587</v>
      </c>
      <c r="J267" s="25"/>
    </row>
    <row r="268" spans="1:10" s="16" customFormat="1" ht="25.5" x14ac:dyDescent="0.2">
      <c r="A268" s="26" t="s">
        <v>810</v>
      </c>
      <c r="B268" s="30" t="s">
        <v>811</v>
      </c>
      <c r="C268" s="28">
        <v>0</v>
      </c>
      <c r="D268" s="28">
        <v>24926</v>
      </c>
      <c r="E268" s="28">
        <v>24926</v>
      </c>
      <c r="F268" s="28">
        <v>24926</v>
      </c>
      <c r="G268" s="28">
        <v>0</v>
      </c>
      <c r="H268" s="28">
        <v>0</v>
      </c>
      <c r="I268" s="28">
        <v>0</v>
      </c>
      <c r="J268" s="25"/>
    </row>
    <row r="269" spans="1:10" s="16" customFormat="1" ht="38.25" x14ac:dyDescent="0.2">
      <c r="A269" s="26" t="s">
        <v>812</v>
      </c>
      <c r="B269" s="30" t="s">
        <v>813</v>
      </c>
      <c r="C269" s="28">
        <v>0</v>
      </c>
      <c r="D269" s="28">
        <v>24926</v>
      </c>
      <c r="E269" s="28">
        <v>24926</v>
      </c>
      <c r="F269" s="28">
        <v>24926</v>
      </c>
      <c r="G269" s="28">
        <v>0</v>
      </c>
      <c r="H269" s="28">
        <v>0</v>
      </c>
      <c r="I269" s="28">
        <v>0</v>
      </c>
      <c r="J269" s="25"/>
    </row>
    <row r="270" spans="1:10" s="16" customFormat="1" ht="51" x14ac:dyDescent="0.2">
      <c r="A270" s="26" t="s">
        <v>816</v>
      </c>
      <c r="B270" s="30" t="s">
        <v>817</v>
      </c>
      <c r="C270" s="28">
        <v>0</v>
      </c>
      <c r="D270" s="28">
        <v>24926</v>
      </c>
      <c r="E270" s="28">
        <v>24926</v>
      </c>
      <c r="F270" s="28">
        <v>24926</v>
      </c>
      <c r="G270" s="28">
        <v>0</v>
      </c>
      <c r="H270" s="28">
        <v>0</v>
      </c>
      <c r="I270" s="28">
        <v>0</v>
      </c>
      <c r="J270" s="25"/>
    </row>
    <row r="271" spans="1:10" s="16" customFormat="1" x14ac:dyDescent="0.2">
      <c r="A271" s="26" t="s">
        <v>832</v>
      </c>
      <c r="B271" s="30" t="s">
        <v>833</v>
      </c>
      <c r="C271" s="28">
        <v>0</v>
      </c>
      <c r="D271" s="28">
        <v>59230</v>
      </c>
      <c r="E271" s="28">
        <v>59230</v>
      </c>
      <c r="F271" s="28">
        <v>59229</v>
      </c>
      <c r="G271" s="28">
        <v>0</v>
      </c>
      <c r="H271" s="28">
        <v>-1</v>
      </c>
      <c r="I271" s="28">
        <v>128587</v>
      </c>
      <c r="J271" s="25"/>
    </row>
    <row r="272" spans="1:10" s="16" customFormat="1" ht="25.5" x14ac:dyDescent="0.2">
      <c r="A272" s="26" t="s">
        <v>838</v>
      </c>
      <c r="B272" s="30" t="s">
        <v>839</v>
      </c>
      <c r="C272" s="28">
        <v>0</v>
      </c>
      <c r="D272" s="28">
        <v>59230</v>
      </c>
      <c r="E272" s="28">
        <v>59230</v>
      </c>
      <c r="F272" s="28">
        <v>59229</v>
      </c>
      <c r="G272" s="28">
        <v>0</v>
      </c>
      <c r="H272" s="28">
        <v>-1</v>
      </c>
      <c r="I272" s="28">
        <v>128587</v>
      </c>
      <c r="J272" s="25"/>
    </row>
    <row r="273" spans="1:10" s="16" customFormat="1" ht="25.5" x14ac:dyDescent="0.2">
      <c r="A273" s="26" t="s">
        <v>840</v>
      </c>
      <c r="B273" s="30" t="s">
        <v>841</v>
      </c>
      <c r="C273" s="28">
        <v>0</v>
      </c>
      <c r="D273" s="28">
        <v>52438</v>
      </c>
      <c r="E273" s="28">
        <v>52438</v>
      </c>
      <c r="F273" s="28">
        <v>52437</v>
      </c>
      <c r="G273" s="28">
        <v>0</v>
      </c>
      <c r="H273" s="28">
        <v>-1</v>
      </c>
      <c r="I273" s="28">
        <v>17720</v>
      </c>
      <c r="J273" s="25"/>
    </row>
    <row r="274" spans="1:10" s="16" customFormat="1" ht="25.5" x14ac:dyDescent="0.2">
      <c r="A274" s="26" t="s">
        <v>848</v>
      </c>
      <c r="B274" s="30" t="s">
        <v>849</v>
      </c>
      <c r="C274" s="28">
        <v>0</v>
      </c>
      <c r="D274" s="28">
        <v>6792</v>
      </c>
      <c r="E274" s="28">
        <v>6792</v>
      </c>
      <c r="F274" s="28">
        <v>6792</v>
      </c>
      <c r="G274" s="28">
        <v>0</v>
      </c>
      <c r="H274" s="28">
        <v>0</v>
      </c>
      <c r="I274" s="28">
        <v>110867</v>
      </c>
      <c r="J274" s="25"/>
    </row>
    <row r="275" spans="1:10" s="16" customFormat="1" x14ac:dyDescent="0.2">
      <c r="A275" s="26" t="s">
        <v>958</v>
      </c>
      <c r="B275" s="30" t="s">
        <v>959</v>
      </c>
      <c r="C275" s="28">
        <v>65306690</v>
      </c>
      <c r="D275" s="28">
        <v>65450520</v>
      </c>
      <c r="E275" s="28">
        <v>143830</v>
      </c>
      <c r="F275" s="28">
        <v>65001844</v>
      </c>
      <c r="G275" s="28">
        <v>-304846</v>
      </c>
      <c r="H275" s="28">
        <v>-448676</v>
      </c>
      <c r="I275" s="28">
        <v>58721368</v>
      </c>
      <c r="J275" s="25"/>
    </row>
    <row r="276" spans="1:10" s="16" customFormat="1" x14ac:dyDescent="0.2">
      <c r="A276" s="26" t="s">
        <v>960</v>
      </c>
      <c r="B276" s="30" t="s">
        <v>959</v>
      </c>
      <c r="C276" s="28">
        <v>65306690</v>
      </c>
      <c r="D276" s="28">
        <v>65450520</v>
      </c>
      <c r="E276" s="28">
        <v>143830</v>
      </c>
      <c r="F276" s="28">
        <v>65001844</v>
      </c>
      <c r="G276" s="28">
        <v>-304846</v>
      </c>
      <c r="H276" s="28">
        <v>-448676</v>
      </c>
      <c r="I276" s="28">
        <v>58721368</v>
      </c>
      <c r="J276" s="25"/>
    </row>
    <row r="277" spans="1:10" s="16" customFormat="1" x14ac:dyDescent="0.2">
      <c r="A277" s="26" t="s">
        <v>961</v>
      </c>
      <c r="B277" s="30" t="s">
        <v>962</v>
      </c>
      <c r="C277" s="28">
        <v>65306690</v>
      </c>
      <c r="D277" s="28">
        <v>65450520</v>
      </c>
      <c r="E277" s="28">
        <v>143830</v>
      </c>
      <c r="F277" s="28">
        <v>65001844</v>
      </c>
      <c r="G277" s="28">
        <v>-304846</v>
      </c>
      <c r="H277" s="28">
        <v>-448676</v>
      </c>
      <c r="I277" s="28">
        <v>58721368</v>
      </c>
      <c r="J277" s="25"/>
    </row>
    <row r="278" spans="1:10" s="16" customFormat="1" x14ac:dyDescent="0.2">
      <c r="A278" s="22" t="s">
        <v>979</v>
      </c>
      <c r="B278" s="29" t="s">
        <v>980</v>
      </c>
      <c r="C278" s="24">
        <v>65573698</v>
      </c>
      <c r="D278" s="24">
        <v>65907308</v>
      </c>
      <c r="E278" s="24">
        <v>333610</v>
      </c>
      <c r="F278" s="24">
        <v>65182087</v>
      </c>
      <c r="G278" s="24">
        <v>-391611</v>
      </c>
      <c r="H278" s="24">
        <v>-725221</v>
      </c>
      <c r="I278" s="24">
        <v>59274344</v>
      </c>
      <c r="J278" s="25"/>
    </row>
    <row r="279" spans="1:10" s="16" customFormat="1" x14ac:dyDescent="0.2">
      <c r="A279" s="26" t="s">
        <v>981</v>
      </c>
      <c r="B279" s="30" t="s">
        <v>982</v>
      </c>
      <c r="C279" s="28">
        <v>65106702</v>
      </c>
      <c r="D279" s="28">
        <v>65154382</v>
      </c>
      <c r="E279" s="28">
        <v>47680</v>
      </c>
      <c r="F279" s="28">
        <v>64590772</v>
      </c>
      <c r="G279" s="28">
        <v>-515930</v>
      </c>
      <c r="H279" s="28">
        <v>-563610</v>
      </c>
      <c r="I279" s="28">
        <v>57667929</v>
      </c>
      <c r="J279" s="25"/>
    </row>
    <row r="280" spans="1:10" s="16" customFormat="1" x14ac:dyDescent="0.2">
      <c r="A280" s="26" t="s">
        <v>983</v>
      </c>
      <c r="B280" s="30" t="s">
        <v>984</v>
      </c>
      <c r="C280" s="28">
        <v>65044023</v>
      </c>
      <c r="D280" s="28">
        <v>65084142</v>
      </c>
      <c r="E280" s="28">
        <v>40119</v>
      </c>
      <c r="F280" s="28">
        <v>64521216</v>
      </c>
      <c r="G280" s="28">
        <v>-522807</v>
      </c>
      <c r="H280" s="28">
        <v>-562926</v>
      </c>
      <c r="I280" s="28">
        <v>57581422</v>
      </c>
      <c r="J280" s="25"/>
    </row>
    <row r="281" spans="1:10" s="16" customFormat="1" x14ac:dyDescent="0.2">
      <c r="A281" s="26" t="s">
        <v>985</v>
      </c>
      <c r="B281" s="30" t="s">
        <v>986</v>
      </c>
      <c r="C281" s="28">
        <v>57249619</v>
      </c>
      <c r="D281" s="28">
        <v>57366402</v>
      </c>
      <c r="E281" s="28">
        <v>116783</v>
      </c>
      <c r="F281" s="28">
        <v>57281896</v>
      </c>
      <c r="G281" s="28">
        <v>32277</v>
      </c>
      <c r="H281" s="28">
        <v>-84506</v>
      </c>
      <c r="I281" s="28">
        <v>51413982</v>
      </c>
      <c r="J281" s="25"/>
    </row>
    <row r="282" spans="1:10" s="16" customFormat="1" x14ac:dyDescent="0.2">
      <c r="A282" s="26" t="s">
        <v>1053</v>
      </c>
      <c r="B282" s="30" t="s">
        <v>1054</v>
      </c>
      <c r="C282" s="28">
        <v>7794404</v>
      </c>
      <c r="D282" s="28">
        <v>7717740</v>
      </c>
      <c r="E282" s="28">
        <v>-76664</v>
      </c>
      <c r="F282" s="28">
        <v>7239320</v>
      </c>
      <c r="G282" s="28">
        <v>-555084</v>
      </c>
      <c r="H282" s="28">
        <v>-478420</v>
      </c>
      <c r="I282" s="28">
        <v>6167440</v>
      </c>
      <c r="J282" s="25"/>
    </row>
    <row r="283" spans="1:10" s="16" customFormat="1" ht="25.5" x14ac:dyDescent="0.2">
      <c r="A283" s="26" t="s">
        <v>1266</v>
      </c>
      <c r="B283" s="30" t="s">
        <v>3032</v>
      </c>
      <c r="C283" s="28">
        <v>10000</v>
      </c>
      <c r="D283" s="28">
        <v>14913</v>
      </c>
      <c r="E283" s="28">
        <v>4913</v>
      </c>
      <c r="F283" s="28">
        <v>13248</v>
      </c>
      <c r="G283" s="28">
        <v>3248</v>
      </c>
      <c r="H283" s="28">
        <v>-1665</v>
      </c>
      <c r="I283" s="28">
        <v>29616</v>
      </c>
      <c r="J283" s="25"/>
    </row>
    <row r="284" spans="1:10" s="16" customFormat="1" x14ac:dyDescent="0.2">
      <c r="A284" s="26" t="s">
        <v>1267</v>
      </c>
      <c r="B284" s="30" t="s">
        <v>1268</v>
      </c>
      <c r="C284" s="28">
        <v>10000</v>
      </c>
      <c r="D284" s="28">
        <v>10000</v>
      </c>
      <c r="E284" s="28">
        <v>0</v>
      </c>
      <c r="F284" s="28">
        <v>9790</v>
      </c>
      <c r="G284" s="28">
        <v>-210</v>
      </c>
      <c r="H284" s="28">
        <v>-210</v>
      </c>
      <c r="I284" s="28">
        <v>10000</v>
      </c>
      <c r="J284" s="25"/>
    </row>
    <row r="285" spans="1:10" s="16" customFormat="1" x14ac:dyDescent="0.2">
      <c r="A285" s="26" t="s">
        <v>1337</v>
      </c>
      <c r="B285" s="30" t="s">
        <v>1338</v>
      </c>
      <c r="C285" s="28">
        <v>0</v>
      </c>
      <c r="D285" s="28">
        <v>4913</v>
      </c>
      <c r="E285" s="28">
        <v>4913</v>
      </c>
      <c r="F285" s="28">
        <v>3458</v>
      </c>
      <c r="G285" s="28">
        <v>0</v>
      </c>
      <c r="H285" s="28">
        <v>-1455</v>
      </c>
      <c r="I285" s="28">
        <v>19616</v>
      </c>
      <c r="J285" s="25"/>
    </row>
    <row r="286" spans="1:10" s="16" customFormat="1" ht="25.5" x14ac:dyDescent="0.2">
      <c r="A286" s="26" t="s">
        <v>1475</v>
      </c>
      <c r="B286" s="30" t="s">
        <v>1476</v>
      </c>
      <c r="C286" s="28">
        <v>52679</v>
      </c>
      <c r="D286" s="28">
        <v>55327</v>
      </c>
      <c r="E286" s="28">
        <v>2648</v>
      </c>
      <c r="F286" s="28">
        <v>56308</v>
      </c>
      <c r="G286" s="28">
        <v>3629</v>
      </c>
      <c r="H286" s="28">
        <v>981</v>
      </c>
      <c r="I286" s="28">
        <v>56891</v>
      </c>
      <c r="J286" s="25"/>
    </row>
    <row r="287" spans="1:10" s="16" customFormat="1" ht="25.5" x14ac:dyDescent="0.2">
      <c r="A287" s="26" t="s">
        <v>1513</v>
      </c>
      <c r="B287" s="30" t="s">
        <v>1514</v>
      </c>
      <c r="C287" s="28">
        <v>52679</v>
      </c>
      <c r="D287" s="28">
        <v>55327</v>
      </c>
      <c r="E287" s="28">
        <v>2648</v>
      </c>
      <c r="F287" s="28">
        <v>56308</v>
      </c>
      <c r="G287" s="28">
        <v>3629</v>
      </c>
      <c r="H287" s="28">
        <v>981</v>
      </c>
      <c r="I287" s="28">
        <v>56891</v>
      </c>
      <c r="J287" s="25"/>
    </row>
    <row r="288" spans="1:10" s="16" customFormat="1" ht="25.5" x14ac:dyDescent="0.2">
      <c r="A288" s="26" t="s">
        <v>1521</v>
      </c>
      <c r="B288" s="30" t="s">
        <v>1522</v>
      </c>
      <c r="C288" s="28">
        <v>0</v>
      </c>
      <c r="D288" s="28">
        <v>0</v>
      </c>
      <c r="E288" s="28">
        <v>0</v>
      </c>
      <c r="F288" s="28">
        <v>981</v>
      </c>
      <c r="G288" s="28">
        <v>0</v>
      </c>
      <c r="H288" s="28">
        <v>0</v>
      </c>
      <c r="I288" s="28">
        <v>95</v>
      </c>
      <c r="J288" s="25"/>
    </row>
    <row r="289" spans="1:10" s="16" customFormat="1" ht="25.5" x14ac:dyDescent="0.2">
      <c r="A289" s="26" t="s">
        <v>1531</v>
      </c>
      <c r="B289" s="30" t="s">
        <v>1532</v>
      </c>
      <c r="C289" s="28">
        <v>0</v>
      </c>
      <c r="D289" s="28">
        <v>0</v>
      </c>
      <c r="E289" s="28">
        <v>0</v>
      </c>
      <c r="F289" s="28">
        <v>981</v>
      </c>
      <c r="G289" s="28">
        <v>0</v>
      </c>
      <c r="H289" s="28">
        <v>0</v>
      </c>
      <c r="I289" s="28">
        <v>95</v>
      </c>
      <c r="J289" s="25"/>
    </row>
    <row r="290" spans="1:10" s="16" customFormat="1" ht="25.5" x14ac:dyDescent="0.2">
      <c r="A290" s="26" t="s">
        <v>1565</v>
      </c>
      <c r="B290" s="30" t="s">
        <v>1566</v>
      </c>
      <c r="C290" s="28">
        <v>52679</v>
      </c>
      <c r="D290" s="28">
        <v>55327</v>
      </c>
      <c r="E290" s="28">
        <v>2648</v>
      </c>
      <c r="F290" s="28">
        <v>55327</v>
      </c>
      <c r="G290" s="28">
        <v>2648</v>
      </c>
      <c r="H290" s="28">
        <v>0</v>
      </c>
      <c r="I290" s="28">
        <v>56796</v>
      </c>
      <c r="J290" s="25"/>
    </row>
    <row r="291" spans="1:10" s="16" customFormat="1" ht="38.25" x14ac:dyDescent="0.2">
      <c r="A291" s="26" t="s">
        <v>1569</v>
      </c>
      <c r="B291" s="30" t="s">
        <v>1570</v>
      </c>
      <c r="C291" s="28">
        <v>52679</v>
      </c>
      <c r="D291" s="28">
        <v>55327</v>
      </c>
      <c r="E291" s="28">
        <v>2648</v>
      </c>
      <c r="F291" s="28">
        <v>55327</v>
      </c>
      <c r="G291" s="28">
        <v>2648</v>
      </c>
      <c r="H291" s="28">
        <v>0</v>
      </c>
      <c r="I291" s="28">
        <v>56796</v>
      </c>
      <c r="J291" s="25"/>
    </row>
    <row r="292" spans="1:10" s="16" customFormat="1" x14ac:dyDescent="0.2">
      <c r="A292" s="26" t="s">
        <v>1599</v>
      </c>
      <c r="B292" s="30" t="s">
        <v>1600</v>
      </c>
      <c r="C292" s="28">
        <v>466996</v>
      </c>
      <c r="D292" s="28">
        <v>752926</v>
      </c>
      <c r="E292" s="28">
        <v>285930</v>
      </c>
      <c r="F292" s="28">
        <v>591315</v>
      </c>
      <c r="G292" s="28">
        <v>124319</v>
      </c>
      <c r="H292" s="28">
        <v>-161611</v>
      </c>
      <c r="I292" s="28">
        <v>1606415</v>
      </c>
      <c r="J292" s="25"/>
    </row>
    <row r="293" spans="1:10" s="16" customFormat="1" x14ac:dyDescent="0.2">
      <c r="A293" s="26" t="s">
        <v>1601</v>
      </c>
      <c r="B293" s="30" t="s">
        <v>1602</v>
      </c>
      <c r="C293" s="28">
        <v>466996</v>
      </c>
      <c r="D293" s="28">
        <v>752926</v>
      </c>
      <c r="E293" s="28">
        <v>285930</v>
      </c>
      <c r="F293" s="28">
        <v>591315</v>
      </c>
      <c r="G293" s="28">
        <v>124319</v>
      </c>
      <c r="H293" s="28">
        <v>-161611</v>
      </c>
      <c r="I293" s="28">
        <v>1606415</v>
      </c>
      <c r="J293" s="25"/>
    </row>
    <row r="294" spans="1:10" s="16" customFormat="1" x14ac:dyDescent="0.2">
      <c r="A294" s="22" t="s">
        <v>1749</v>
      </c>
      <c r="B294" s="29" t="s">
        <v>2422</v>
      </c>
      <c r="C294" s="24">
        <v>0</v>
      </c>
      <c r="D294" s="24">
        <v>-105624</v>
      </c>
      <c r="E294" s="24">
        <v>-105624</v>
      </c>
      <c r="F294" s="24">
        <v>33164</v>
      </c>
      <c r="G294" s="24">
        <v>33164</v>
      </c>
      <c r="H294" s="24">
        <v>138788</v>
      </c>
      <c r="I294" s="24">
        <v>-295603</v>
      </c>
      <c r="J294" s="25"/>
    </row>
    <row r="295" spans="1:10" s="16" customFormat="1" x14ac:dyDescent="0.2">
      <c r="A295" s="22" t="s">
        <v>1750</v>
      </c>
      <c r="B295" s="29" t="s">
        <v>2423</v>
      </c>
      <c r="C295" s="24">
        <v>0</v>
      </c>
      <c r="D295" s="24">
        <v>105624</v>
      </c>
      <c r="E295" s="24">
        <v>105624</v>
      </c>
      <c r="F295" s="24">
        <v>-33164</v>
      </c>
      <c r="G295" s="24">
        <v>-33164</v>
      </c>
      <c r="H295" s="24">
        <v>-138788</v>
      </c>
      <c r="I295" s="24">
        <v>295603</v>
      </c>
      <c r="J295" s="25"/>
    </row>
    <row r="296" spans="1:10" s="16" customFormat="1" x14ac:dyDescent="0.2">
      <c r="A296" s="26" t="s">
        <v>1752</v>
      </c>
      <c r="B296" s="30" t="s">
        <v>1753</v>
      </c>
      <c r="C296" s="28">
        <v>0</v>
      </c>
      <c r="D296" s="28">
        <v>105624</v>
      </c>
      <c r="E296" s="28">
        <v>105624</v>
      </c>
      <c r="F296" s="28">
        <v>-33164</v>
      </c>
      <c r="G296" s="28">
        <v>0</v>
      </c>
      <c r="H296" s="28">
        <v>-138788</v>
      </c>
      <c r="I296" s="28">
        <v>295603</v>
      </c>
      <c r="J296" s="25"/>
    </row>
    <row r="297" spans="1:10" s="16" customFormat="1" x14ac:dyDescent="0.2">
      <c r="A297" s="26" t="s">
        <v>1754</v>
      </c>
      <c r="B297" s="30" t="s">
        <v>1755</v>
      </c>
      <c r="C297" s="28">
        <v>0</v>
      </c>
      <c r="D297" s="28">
        <v>105624</v>
      </c>
      <c r="E297" s="28">
        <v>105624</v>
      </c>
      <c r="F297" s="28">
        <v>0</v>
      </c>
      <c r="G297" s="28">
        <v>0</v>
      </c>
      <c r="H297" s="28">
        <v>-105624</v>
      </c>
      <c r="I297" s="28">
        <v>0</v>
      </c>
      <c r="J297" s="25"/>
    </row>
    <row r="298" spans="1:10" s="16" customFormat="1" ht="12.75" customHeight="1" x14ac:dyDescent="0.2">
      <c r="A298" s="26" t="s">
        <v>1790</v>
      </c>
      <c r="B298" s="30" t="s">
        <v>1791</v>
      </c>
      <c r="C298" s="28">
        <v>0</v>
      </c>
      <c r="D298" s="28">
        <v>0</v>
      </c>
      <c r="E298" s="28">
        <v>0</v>
      </c>
      <c r="F298" s="28">
        <v>-33164</v>
      </c>
      <c r="G298" s="28">
        <v>0</v>
      </c>
      <c r="H298" s="28">
        <v>0</v>
      </c>
      <c r="I298" s="28">
        <v>295603</v>
      </c>
      <c r="J298" s="25"/>
    </row>
    <row r="299" spans="1:10" s="16" customFormat="1" ht="25.5" x14ac:dyDescent="0.2">
      <c r="A299" s="26" t="s">
        <v>1752</v>
      </c>
      <c r="B299" s="30" t="s">
        <v>2379</v>
      </c>
      <c r="C299" s="28">
        <v>0</v>
      </c>
      <c r="D299" s="28">
        <v>0</v>
      </c>
      <c r="E299" s="28">
        <v>0</v>
      </c>
      <c r="F299" s="28">
        <v>-33164</v>
      </c>
      <c r="G299" s="28">
        <v>0</v>
      </c>
      <c r="H299" s="28">
        <v>0</v>
      </c>
      <c r="I299" s="28">
        <v>295603</v>
      </c>
      <c r="J299" s="25"/>
    </row>
    <row r="300" spans="1:10" s="16" customFormat="1" ht="25.5" x14ac:dyDescent="0.2">
      <c r="A300" s="26" t="s">
        <v>2384</v>
      </c>
      <c r="B300" s="30" t="s">
        <v>2385</v>
      </c>
      <c r="C300" s="28">
        <v>0</v>
      </c>
      <c r="D300" s="28">
        <v>105624</v>
      </c>
      <c r="E300" s="28">
        <v>105624</v>
      </c>
      <c r="F300" s="28">
        <v>-33164</v>
      </c>
      <c r="G300" s="28">
        <v>0</v>
      </c>
      <c r="H300" s="28">
        <v>-138788</v>
      </c>
      <c r="I300" s="28">
        <v>295603</v>
      </c>
      <c r="J300" s="25"/>
    </row>
    <row r="301" spans="1:10" s="16" customFormat="1" x14ac:dyDescent="0.2">
      <c r="A301" s="26" t="s">
        <v>2400</v>
      </c>
      <c r="B301" s="30" t="s">
        <v>2401</v>
      </c>
      <c r="C301" s="28">
        <v>0</v>
      </c>
      <c r="D301" s="28">
        <v>0</v>
      </c>
      <c r="E301" s="28">
        <v>0</v>
      </c>
      <c r="F301" s="28">
        <v>448676</v>
      </c>
      <c r="G301" s="28">
        <v>0</v>
      </c>
      <c r="H301" s="28">
        <v>0</v>
      </c>
      <c r="I301" s="28">
        <v>639096</v>
      </c>
      <c r="J301" s="25"/>
    </row>
    <row r="302" spans="1:10" s="16" customFormat="1" ht="12" x14ac:dyDescent="0.2">
      <c r="A302" s="25"/>
      <c r="B302" s="25"/>
      <c r="C302" s="25"/>
      <c r="D302" s="25"/>
      <c r="E302" s="25"/>
      <c r="F302" s="25"/>
      <c r="G302" s="25"/>
      <c r="H302" s="25"/>
      <c r="I302" s="25"/>
      <c r="J302" s="25"/>
    </row>
    <row r="303" spans="1:10" s="16" customFormat="1" x14ac:dyDescent="0.2">
      <c r="A303" s="74" t="s">
        <v>2435</v>
      </c>
      <c r="B303" s="74"/>
      <c r="C303" s="74"/>
      <c r="D303" s="74"/>
      <c r="E303" s="74"/>
      <c r="F303" s="74"/>
      <c r="G303" s="74"/>
      <c r="H303" s="74"/>
      <c r="I303" s="74"/>
      <c r="J303" s="74"/>
    </row>
    <row r="304" spans="1:10" s="16" customFormat="1" x14ac:dyDescent="0.2">
      <c r="A304" s="22" t="s">
        <v>2436</v>
      </c>
      <c r="B304" s="25"/>
      <c r="C304" s="25"/>
      <c r="D304" s="25"/>
      <c r="E304" s="25"/>
      <c r="F304" s="25"/>
      <c r="G304" s="25"/>
      <c r="H304" s="25"/>
      <c r="I304" s="25"/>
      <c r="J304" s="25"/>
    </row>
    <row r="305" spans="1:10" s="16" customFormat="1" ht="12" x14ac:dyDescent="0.2">
      <c r="A305" s="25"/>
      <c r="B305" s="25"/>
      <c r="C305" s="25"/>
      <c r="D305" s="25"/>
      <c r="E305" s="25"/>
      <c r="F305" s="25"/>
      <c r="G305" s="25"/>
      <c r="H305" s="25"/>
      <c r="I305" s="25"/>
      <c r="J305" s="25"/>
    </row>
    <row r="306" spans="1:10" s="16" customFormat="1" x14ac:dyDescent="0.2">
      <c r="A306" s="22" t="s">
        <v>16</v>
      </c>
      <c r="B306" s="29" t="s">
        <v>2421</v>
      </c>
      <c r="C306" s="24">
        <v>30758790</v>
      </c>
      <c r="D306" s="24">
        <v>30853752</v>
      </c>
      <c r="E306" s="24">
        <v>94962</v>
      </c>
      <c r="F306" s="24">
        <v>29997484</v>
      </c>
      <c r="G306" s="24">
        <v>-761306</v>
      </c>
      <c r="H306" s="24">
        <v>-856268</v>
      </c>
      <c r="I306" s="24">
        <v>20377153</v>
      </c>
      <c r="J306" s="25"/>
    </row>
    <row r="307" spans="1:10" s="16" customFormat="1" x14ac:dyDescent="0.2">
      <c r="A307" s="26" t="s">
        <v>649</v>
      </c>
      <c r="B307" s="30" t="s">
        <v>650</v>
      </c>
      <c r="C307" s="28">
        <v>439443</v>
      </c>
      <c r="D307" s="28">
        <v>445423</v>
      </c>
      <c r="E307" s="28">
        <v>5980</v>
      </c>
      <c r="F307" s="28">
        <v>360663</v>
      </c>
      <c r="G307" s="28">
        <v>-78780</v>
      </c>
      <c r="H307" s="28">
        <v>-84760</v>
      </c>
      <c r="I307" s="28">
        <v>270503</v>
      </c>
      <c r="J307" s="25"/>
    </row>
    <row r="308" spans="1:10" s="16" customFormat="1" x14ac:dyDescent="0.2">
      <c r="A308" s="26" t="s">
        <v>808</v>
      </c>
      <c r="B308" s="30" t="s">
        <v>809</v>
      </c>
      <c r="C308" s="28">
        <v>0</v>
      </c>
      <c r="D308" s="28">
        <v>12276</v>
      </c>
      <c r="E308" s="28">
        <v>12276</v>
      </c>
      <c r="F308" s="28">
        <v>12230</v>
      </c>
      <c r="G308" s="28">
        <v>0</v>
      </c>
      <c r="H308" s="28">
        <v>-46</v>
      </c>
      <c r="I308" s="28">
        <v>0</v>
      </c>
      <c r="J308" s="25"/>
    </row>
    <row r="309" spans="1:10" s="16" customFormat="1" x14ac:dyDescent="0.2">
      <c r="A309" s="26" t="s">
        <v>832</v>
      </c>
      <c r="B309" s="30" t="s">
        <v>833</v>
      </c>
      <c r="C309" s="28">
        <v>0</v>
      </c>
      <c r="D309" s="28">
        <v>12276</v>
      </c>
      <c r="E309" s="28">
        <v>12276</v>
      </c>
      <c r="F309" s="28">
        <v>12230</v>
      </c>
      <c r="G309" s="28">
        <v>0</v>
      </c>
      <c r="H309" s="28">
        <v>-46</v>
      </c>
      <c r="I309" s="28">
        <v>0</v>
      </c>
      <c r="J309" s="25"/>
    </row>
    <row r="310" spans="1:10" s="16" customFormat="1" ht="25.5" x14ac:dyDescent="0.2">
      <c r="A310" s="26" t="s">
        <v>882</v>
      </c>
      <c r="B310" s="30" t="s">
        <v>883</v>
      </c>
      <c r="C310" s="28">
        <v>0</v>
      </c>
      <c r="D310" s="28">
        <v>12276</v>
      </c>
      <c r="E310" s="28">
        <v>12276</v>
      </c>
      <c r="F310" s="28">
        <v>12230</v>
      </c>
      <c r="G310" s="28">
        <v>0</v>
      </c>
      <c r="H310" s="28">
        <v>-46</v>
      </c>
      <c r="I310" s="28">
        <v>0</v>
      </c>
      <c r="J310" s="25"/>
    </row>
    <row r="311" spans="1:10" s="16" customFormat="1" x14ac:dyDescent="0.2">
      <c r="A311" s="26" t="s">
        <v>958</v>
      </c>
      <c r="B311" s="30" t="s">
        <v>959</v>
      </c>
      <c r="C311" s="28">
        <v>30319347</v>
      </c>
      <c r="D311" s="28">
        <v>30396053</v>
      </c>
      <c r="E311" s="28">
        <v>76706</v>
      </c>
      <c r="F311" s="28">
        <v>29624591</v>
      </c>
      <c r="G311" s="28">
        <v>-694756</v>
      </c>
      <c r="H311" s="28">
        <v>-771462</v>
      </c>
      <c r="I311" s="28">
        <v>20106650</v>
      </c>
      <c r="J311" s="25"/>
    </row>
    <row r="312" spans="1:10" s="16" customFormat="1" x14ac:dyDescent="0.2">
      <c r="A312" s="26" t="s">
        <v>960</v>
      </c>
      <c r="B312" s="30" t="s">
        <v>959</v>
      </c>
      <c r="C312" s="28">
        <v>30319347</v>
      </c>
      <c r="D312" s="28">
        <v>30396053</v>
      </c>
      <c r="E312" s="28">
        <v>76706</v>
      </c>
      <c r="F312" s="28">
        <v>29624591</v>
      </c>
      <c r="G312" s="28">
        <v>-694756</v>
      </c>
      <c r="H312" s="28">
        <v>-771462</v>
      </c>
      <c r="I312" s="28">
        <v>20106650</v>
      </c>
      <c r="J312" s="25"/>
    </row>
    <row r="313" spans="1:10" s="16" customFormat="1" x14ac:dyDescent="0.2">
      <c r="A313" s="26" t="s">
        <v>961</v>
      </c>
      <c r="B313" s="30" t="s">
        <v>962</v>
      </c>
      <c r="C313" s="28">
        <v>30319347</v>
      </c>
      <c r="D313" s="28">
        <v>30396053</v>
      </c>
      <c r="E313" s="28">
        <v>76706</v>
      </c>
      <c r="F313" s="28">
        <v>29624591</v>
      </c>
      <c r="G313" s="28">
        <v>-694756</v>
      </c>
      <c r="H313" s="28">
        <v>-771462</v>
      </c>
      <c r="I313" s="28">
        <v>20106650</v>
      </c>
      <c r="J313" s="25"/>
    </row>
    <row r="314" spans="1:10" s="16" customFormat="1" x14ac:dyDescent="0.2">
      <c r="A314" s="22" t="s">
        <v>979</v>
      </c>
      <c r="B314" s="29" t="s">
        <v>980</v>
      </c>
      <c r="C314" s="24">
        <v>30758790</v>
      </c>
      <c r="D314" s="24">
        <v>30921378</v>
      </c>
      <c r="E314" s="24">
        <v>162588</v>
      </c>
      <c r="F314" s="24">
        <v>30065029</v>
      </c>
      <c r="G314" s="24">
        <v>-693761</v>
      </c>
      <c r="H314" s="24">
        <v>-856349</v>
      </c>
      <c r="I314" s="24">
        <v>20367880</v>
      </c>
      <c r="J314" s="25"/>
    </row>
    <row r="315" spans="1:10" s="16" customFormat="1" x14ac:dyDescent="0.2">
      <c r="A315" s="26" t="s">
        <v>981</v>
      </c>
      <c r="B315" s="30" t="s">
        <v>982</v>
      </c>
      <c r="C315" s="28">
        <v>29532475</v>
      </c>
      <c r="D315" s="28">
        <v>29663050</v>
      </c>
      <c r="E315" s="28">
        <v>130575</v>
      </c>
      <c r="F315" s="28">
        <v>29305237</v>
      </c>
      <c r="G315" s="28">
        <v>-227238</v>
      </c>
      <c r="H315" s="28">
        <v>-357813</v>
      </c>
      <c r="I315" s="28">
        <v>19687041</v>
      </c>
      <c r="J315" s="25"/>
    </row>
    <row r="316" spans="1:10" s="16" customFormat="1" x14ac:dyDescent="0.2">
      <c r="A316" s="26" t="s">
        <v>983</v>
      </c>
      <c r="B316" s="30" t="s">
        <v>984</v>
      </c>
      <c r="C316" s="28">
        <v>25619286</v>
      </c>
      <c r="D316" s="28">
        <v>25608052</v>
      </c>
      <c r="E316" s="28">
        <v>-11234</v>
      </c>
      <c r="F316" s="28">
        <v>25259443</v>
      </c>
      <c r="G316" s="28">
        <v>-359843</v>
      </c>
      <c r="H316" s="28">
        <v>-348609</v>
      </c>
      <c r="I316" s="28">
        <v>15505605</v>
      </c>
      <c r="J316" s="25"/>
    </row>
    <row r="317" spans="1:10" s="16" customFormat="1" x14ac:dyDescent="0.2">
      <c r="A317" s="26" t="s">
        <v>985</v>
      </c>
      <c r="B317" s="30" t="s">
        <v>986</v>
      </c>
      <c r="C317" s="28">
        <v>15371620</v>
      </c>
      <c r="D317" s="28">
        <v>15366678</v>
      </c>
      <c r="E317" s="28">
        <v>-4942</v>
      </c>
      <c r="F317" s="28">
        <v>15313823</v>
      </c>
      <c r="G317" s="28">
        <v>-57797</v>
      </c>
      <c r="H317" s="28">
        <v>-52855</v>
      </c>
      <c r="I317" s="28">
        <v>10231965</v>
      </c>
      <c r="J317" s="25"/>
    </row>
    <row r="318" spans="1:10" s="16" customFormat="1" x14ac:dyDescent="0.2">
      <c r="A318" s="26" t="s">
        <v>1053</v>
      </c>
      <c r="B318" s="30" t="s">
        <v>1054</v>
      </c>
      <c r="C318" s="28">
        <v>10247666</v>
      </c>
      <c r="D318" s="28">
        <v>10241374</v>
      </c>
      <c r="E318" s="28">
        <v>-6292</v>
      </c>
      <c r="F318" s="28">
        <v>9945620</v>
      </c>
      <c r="G318" s="28">
        <v>-302046</v>
      </c>
      <c r="H318" s="28">
        <v>-295754</v>
      </c>
      <c r="I318" s="28">
        <v>5273640</v>
      </c>
      <c r="J318" s="25"/>
    </row>
    <row r="319" spans="1:10" s="16" customFormat="1" ht="25.5" x14ac:dyDescent="0.2">
      <c r="A319" s="26" t="s">
        <v>1266</v>
      </c>
      <c r="B319" s="30" t="s">
        <v>3032</v>
      </c>
      <c r="C319" s="28">
        <v>3853557</v>
      </c>
      <c r="D319" s="28">
        <v>3995366</v>
      </c>
      <c r="E319" s="28">
        <v>141809</v>
      </c>
      <c r="F319" s="28">
        <v>3989334</v>
      </c>
      <c r="G319" s="28">
        <v>135777</v>
      </c>
      <c r="H319" s="28">
        <v>-6032</v>
      </c>
      <c r="I319" s="28">
        <v>4134302</v>
      </c>
      <c r="J319" s="25"/>
    </row>
    <row r="320" spans="1:10" s="16" customFormat="1" x14ac:dyDescent="0.2">
      <c r="A320" s="26" t="s">
        <v>1267</v>
      </c>
      <c r="B320" s="30" t="s">
        <v>1268</v>
      </c>
      <c r="C320" s="28">
        <v>3720366</v>
      </c>
      <c r="D320" s="28">
        <v>3720366</v>
      </c>
      <c r="E320" s="28">
        <v>0</v>
      </c>
      <c r="F320" s="28">
        <v>3720366</v>
      </c>
      <c r="G320" s="28">
        <v>0</v>
      </c>
      <c r="H320" s="28">
        <v>0</v>
      </c>
      <c r="I320" s="28">
        <v>3994544</v>
      </c>
      <c r="J320" s="25"/>
    </row>
    <row r="321" spans="1:10" s="16" customFormat="1" x14ac:dyDescent="0.2">
      <c r="A321" s="26" t="s">
        <v>1337</v>
      </c>
      <c r="B321" s="30" t="s">
        <v>1338</v>
      </c>
      <c r="C321" s="28">
        <v>133191</v>
      </c>
      <c r="D321" s="28">
        <v>275000</v>
      </c>
      <c r="E321" s="28">
        <v>141809</v>
      </c>
      <c r="F321" s="28">
        <v>268968</v>
      </c>
      <c r="G321" s="28">
        <v>135777</v>
      </c>
      <c r="H321" s="28">
        <v>-6032</v>
      </c>
      <c r="I321" s="28">
        <v>139758</v>
      </c>
      <c r="J321" s="25"/>
    </row>
    <row r="322" spans="1:10" s="16" customFormat="1" ht="25.5" x14ac:dyDescent="0.2">
      <c r="A322" s="26" t="s">
        <v>1475</v>
      </c>
      <c r="B322" s="30" t="s">
        <v>1476</v>
      </c>
      <c r="C322" s="28">
        <v>59632</v>
      </c>
      <c r="D322" s="28">
        <v>59632</v>
      </c>
      <c r="E322" s="28">
        <v>0</v>
      </c>
      <c r="F322" s="28">
        <v>56460</v>
      </c>
      <c r="G322" s="28">
        <v>-3172</v>
      </c>
      <c r="H322" s="28">
        <v>-3172</v>
      </c>
      <c r="I322" s="28">
        <v>47134</v>
      </c>
      <c r="J322" s="25"/>
    </row>
    <row r="323" spans="1:10" s="16" customFormat="1" ht="25.5" x14ac:dyDescent="0.2">
      <c r="A323" s="26" t="s">
        <v>1477</v>
      </c>
      <c r="B323" s="30" t="s">
        <v>1478</v>
      </c>
      <c r="C323" s="28">
        <v>59632</v>
      </c>
      <c r="D323" s="28">
        <v>59632</v>
      </c>
      <c r="E323" s="28">
        <v>0</v>
      </c>
      <c r="F323" s="28">
        <v>56460</v>
      </c>
      <c r="G323" s="28">
        <v>-3172</v>
      </c>
      <c r="H323" s="28">
        <v>-3172</v>
      </c>
      <c r="I323" s="28">
        <v>47134</v>
      </c>
      <c r="J323" s="25"/>
    </row>
    <row r="324" spans="1:10" s="16" customFormat="1" x14ac:dyDescent="0.2">
      <c r="A324" s="26" t="s">
        <v>1499</v>
      </c>
      <c r="B324" s="30" t="s">
        <v>1500</v>
      </c>
      <c r="C324" s="28">
        <v>59632</v>
      </c>
      <c r="D324" s="28">
        <v>59632</v>
      </c>
      <c r="E324" s="28">
        <v>0</v>
      </c>
      <c r="F324" s="28">
        <v>56460</v>
      </c>
      <c r="G324" s="28">
        <v>-3172</v>
      </c>
      <c r="H324" s="28">
        <v>-3172</v>
      </c>
      <c r="I324" s="28">
        <v>47134</v>
      </c>
      <c r="J324" s="25"/>
    </row>
    <row r="325" spans="1:10" s="16" customFormat="1" x14ac:dyDescent="0.2">
      <c r="A325" s="26" t="s">
        <v>1599</v>
      </c>
      <c r="B325" s="30" t="s">
        <v>1600</v>
      </c>
      <c r="C325" s="28">
        <v>1226315</v>
      </c>
      <c r="D325" s="28">
        <v>1258328</v>
      </c>
      <c r="E325" s="28">
        <v>32013</v>
      </c>
      <c r="F325" s="28">
        <v>759792</v>
      </c>
      <c r="G325" s="28">
        <v>-466523</v>
      </c>
      <c r="H325" s="28">
        <v>-498536</v>
      </c>
      <c r="I325" s="28">
        <v>680839</v>
      </c>
      <c r="J325" s="25"/>
    </row>
    <row r="326" spans="1:10" s="16" customFormat="1" x14ac:dyDescent="0.2">
      <c r="A326" s="26" t="s">
        <v>1601</v>
      </c>
      <c r="B326" s="30" t="s">
        <v>1602</v>
      </c>
      <c r="C326" s="28">
        <v>1226315</v>
      </c>
      <c r="D326" s="28">
        <v>1258328</v>
      </c>
      <c r="E326" s="28">
        <v>32013</v>
      </c>
      <c r="F326" s="28">
        <v>759792</v>
      </c>
      <c r="G326" s="28">
        <v>-466523</v>
      </c>
      <c r="H326" s="28">
        <v>-498536</v>
      </c>
      <c r="I326" s="28">
        <v>680839</v>
      </c>
      <c r="J326" s="25"/>
    </row>
    <row r="327" spans="1:10" s="16" customFormat="1" x14ac:dyDescent="0.2">
      <c r="A327" s="22" t="s">
        <v>1749</v>
      </c>
      <c r="B327" s="29" t="s">
        <v>2422</v>
      </c>
      <c r="C327" s="24">
        <v>0</v>
      </c>
      <c r="D327" s="24">
        <v>-67626</v>
      </c>
      <c r="E327" s="24">
        <v>-67626</v>
      </c>
      <c r="F327" s="24">
        <v>-67545</v>
      </c>
      <c r="G327" s="24">
        <v>-67545</v>
      </c>
      <c r="H327" s="24">
        <v>81</v>
      </c>
      <c r="I327" s="24">
        <v>9273</v>
      </c>
      <c r="J327" s="25"/>
    </row>
    <row r="328" spans="1:10" s="16" customFormat="1" x14ac:dyDescent="0.2">
      <c r="A328" s="22" t="s">
        <v>1750</v>
      </c>
      <c r="B328" s="29" t="s">
        <v>2423</v>
      </c>
      <c r="C328" s="24">
        <v>0</v>
      </c>
      <c r="D328" s="24">
        <v>67626</v>
      </c>
      <c r="E328" s="24">
        <v>67626</v>
      </c>
      <c r="F328" s="24">
        <v>67545</v>
      </c>
      <c r="G328" s="24">
        <v>67545</v>
      </c>
      <c r="H328" s="24">
        <v>-81</v>
      </c>
      <c r="I328" s="24">
        <v>-9273</v>
      </c>
      <c r="J328" s="25"/>
    </row>
    <row r="329" spans="1:10" s="16" customFormat="1" x14ac:dyDescent="0.2">
      <c r="A329" s="26" t="s">
        <v>1752</v>
      </c>
      <c r="B329" s="30" t="s">
        <v>1753</v>
      </c>
      <c r="C329" s="28">
        <v>0</v>
      </c>
      <c r="D329" s="28">
        <v>67626</v>
      </c>
      <c r="E329" s="28">
        <v>67626</v>
      </c>
      <c r="F329" s="28">
        <v>67545</v>
      </c>
      <c r="G329" s="28">
        <v>0</v>
      </c>
      <c r="H329" s="28">
        <v>-81</v>
      </c>
      <c r="I329" s="28">
        <v>-9273</v>
      </c>
      <c r="J329" s="25"/>
    </row>
    <row r="330" spans="1:10" s="16" customFormat="1" x14ac:dyDescent="0.2">
      <c r="A330" s="26" t="s">
        <v>1754</v>
      </c>
      <c r="B330" s="30" t="s">
        <v>1755</v>
      </c>
      <c r="C330" s="28">
        <v>0</v>
      </c>
      <c r="D330" s="28">
        <v>67626</v>
      </c>
      <c r="E330" s="28">
        <v>67626</v>
      </c>
      <c r="F330" s="28">
        <v>-10</v>
      </c>
      <c r="G330" s="28">
        <v>0</v>
      </c>
      <c r="H330" s="28">
        <v>-67636</v>
      </c>
      <c r="I330" s="28">
        <v>0</v>
      </c>
      <c r="J330" s="25"/>
    </row>
    <row r="331" spans="1:10" s="16" customFormat="1" x14ac:dyDescent="0.2">
      <c r="A331" s="26" t="s">
        <v>1790</v>
      </c>
      <c r="B331" s="30" t="s">
        <v>1791</v>
      </c>
      <c r="C331" s="28">
        <v>0</v>
      </c>
      <c r="D331" s="28">
        <v>0</v>
      </c>
      <c r="E331" s="28">
        <v>0</v>
      </c>
      <c r="F331" s="28">
        <v>67555</v>
      </c>
      <c r="G331" s="28">
        <v>0</v>
      </c>
      <c r="H331" s="28">
        <v>0</v>
      </c>
      <c r="I331" s="28">
        <v>-9273</v>
      </c>
      <c r="J331" s="25"/>
    </row>
    <row r="332" spans="1:10" s="16" customFormat="1" ht="25.5" x14ac:dyDescent="0.2">
      <c r="A332" s="26" t="s">
        <v>1752</v>
      </c>
      <c r="B332" s="30" t="s">
        <v>2379</v>
      </c>
      <c r="C332" s="28">
        <v>0</v>
      </c>
      <c r="D332" s="28">
        <v>0</v>
      </c>
      <c r="E332" s="28">
        <v>0</v>
      </c>
      <c r="F332" s="28">
        <v>67545</v>
      </c>
      <c r="G332" s="28">
        <v>0</v>
      </c>
      <c r="H332" s="28">
        <v>0</v>
      </c>
      <c r="I332" s="28">
        <v>-9273</v>
      </c>
      <c r="J332" s="25"/>
    </row>
    <row r="333" spans="1:10" s="16" customFormat="1" ht="12.75" customHeight="1" x14ac:dyDescent="0.2">
      <c r="A333" s="26" t="s">
        <v>2384</v>
      </c>
      <c r="B333" s="30" t="s">
        <v>2385</v>
      </c>
      <c r="C333" s="28">
        <v>0</v>
      </c>
      <c r="D333" s="28">
        <v>67626</v>
      </c>
      <c r="E333" s="28">
        <v>67626</v>
      </c>
      <c r="F333" s="28">
        <v>67545</v>
      </c>
      <c r="G333" s="28">
        <v>0</v>
      </c>
      <c r="H333" s="28">
        <v>-81</v>
      </c>
      <c r="I333" s="28">
        <v>-9273</v>
      </c>
      <c r="J333" s="25"/>
    </row>
    <row r="334" spans="1:10" s="16" customFormat="1" x14ac:dyDescent="0.2">
      <c r="A334" s="26" t="s">
        <v>2400</v>
      </c>
      <c r="B334" s="30" t="s">
        <v>2401</v>
      </c>
      <c r="C334" s="28">
        <v>0</v>
      </c>
      <c r="D334" s="28">
        <v>0</v>
      </c>
      <c r="E334" s="28">
        <v>0</v>
      </c>
      <c r="F334" s="28">
        <v>771462</v>
      </c>
      <c r="G334" s="28">
        <v>0</v>
      </c>
      <c r="H334" s="28">
        <v>0</v>
      </c>
      <c r="I334" s="28">
        <v>471454</v>
      </c>
      <c r="J334" s="25"/>
    </row>
    <row r="335" spans="1:10" s="16" customFormat="1" ht="12" x14ac:dyDescent="0.2">
      <c r="A335" s="25"/>
      <c r="B335" s="25"/>
      <c r="C335" s="25"/>
      <c r="D335" s="25"/>
      <c r="E335" s="25"/>
      <c r="F335" s="25"/>
      <c r="G335" s="25"/>
      <c r="H335" s="25"/>
      <c r="I335" s="25"/>
      <c r="J335" s="25"/>
    </row>
    <row r="336" spans="1:10" s="16" customFormat="1" x14ac:dyDescent="0.2">
      <c r="A336" s="74" t="s">
        <v>2437</v>
      </c>
      <c r="B336" s="74"/>
      <c r="C336" s="74"/>
      <c r="D336" s="74"/>
      <c r="E336" s="74"/>
      <c r="F336" s="74"/>
      <c r="G336" s="74"/>
      <c r="H336" s="74"/>
      <c r="I336" s="74"/>
      <c r="J336" s="74"/>
    </row>
    <row r="337" spans="1:10" s="16" customFormat="1" x14ac:dyDescent="0.2">
      <c r="A337" s="22" t="s">
        <v>2436</v>
      </c>
      <c r="B337" s="25"/>
      <c r="C337" s="25"/>
      <c r="D337" s="25"/>
      <c r="E337" s="25"/>
      <c r="F337" s="25"/>
      <c r="G337" s="25"/>
      <c r="H337" s="25"/>
      <c r="I337" s="25"/>
      <c r="J337" s="25"/>
    </row>
    <row r="338" spans="1:10" s="16" customFormat="1" ht="12" x14ac:dyDescent="0.2">
      <c r="A338" s="25"/>
      <c r="B338" s="25"/>
      <c r="C338" s="25"/>
      <c r="D338" s="25"/>
      <c r="E338" s="25"/>
      <c r="F338" s="25"/>
      <c r="G338" s="25"/>
      <c r="H338" s="25"/>
      <c r="I338" s="25"/>
      <c r="J338" s="25"/>
    </row>
    <row r="339" spans="1:10" s="16" customFormat="1" x14ac:dyDescent="0.2">
      <c r="A339" s="22" t="s">
        <v>16</v>
      </c>
      <c r="B339" s="29" t="s">
        <v>2421</v>
      </c>
      <c r="C339" s="24">
        <v>30758790</v>
      </c>
      <c r="D339" s="24">
        <v>30853752</v>
      </c>
      <c r="E339" s="24">
        <v>94962</v>
      </c>
      <c r="F339" s="24">
        <v>29997484</v>
      </c>
      <c r="G339" s="24">
        <v>-761306</v>
      </c>
      <c r="H339" s="24">
        <v>-856268</v>
      </c>
      <c r="I339" s="24">
        <v>20377153</v>
      </c>
      <c r="J339" s="25"/>
    </row>
    <row r="340" spans="1:10" s="16" customFormat="1" x14ac:dyDescent="0.2">
      <c r="A340" s="26" t="s">
        <v>649</v>
      </c>
      <c r="B340" s="30" t="s">
        <v>650</v>
      </c>
      <c r="C340" s="28">
        <v>439443</v>
      </c>
      <c r="D340" s="28">
        <v>445423</v>
      </c>
      <c r="E340" s="28">
        <v>5980</v>
      </c>
      <c r="F340" s="28">
        <v>360663</v>
      </c>
      <c r="G340" s="28">
        <v>-78780</v>
      </c>
      <c r="H340" s="28">
        <v>-84760</v>
      </c>
      <c r="I340" s="28">
        <v>270503</v>
      </c>
      <c r="J340" s="25"/>
    </row>
    <row r="341" spans="1:10" s="16" customFormat="1" x14ac:dyDescent="0.2">
      <c r="A341" s="26" t="s">
        <v>808</v>
      </c>
      <c r="B341" s="30" t="s">
        <v>809</v>
      </c>
      <c r="C341" s="28">
        <v>0</v>
      </c>
      <c r="D341" s="28">
        <v>12276</v>
      </c>
      <c r="E341" s="28">
        <v>12276</v>
      </c>
      <c r="F341" s="28">
        <v>12230</v>
      </c>
      <c r="G341" s="28">
        <v>0</v>
      </c>
      <c r="H341" s="28">
        <v>-46</v>
      </c>
      <c r="I341" s="28">
        <v>0</v>
      </c>
      <c r="J341" s="25"/>
    </row>
    <row r="342" spans="1:10" s="16" customFormat="1" x14ac:dyDescent="0.2">
      <c r="A342" s="26" t="s">
        <v>832</v>
      </c>
      <c r="B342" s="30" t="s">
        <v>833</v>
      </c>
      <c r="C342" s="28">
        <v>0</v>
      </c>
      <c r="D342" s="28">
        <v>12276</v>
      </c>
      <c r="E342" s="28">
        <v>12276</v>
      </c>
      <c r="F342" s="28">
        <v>12230</v>
      </c>
      <c r="G342" s="28">
        <v>0</v>
      </c>
      <c r="H342" s="28">
        <v>-46</v>
      </c>
      <c r="I342" s="28">
        <v>0</v>
      </c>
      <c r="J342" s="25"/>
    </row>
    <row r="343" spans="1:10" s="16" customFormat="1" ht="25.5" x14ac:dyDescent="0.2">
      <c r="A343" s="26" t="s">
        <v>882</v>
      </c>
      <c r="B343" s="30" t="s">
        <v>883</v>
      </c>
      <c r="C343" s="28">
        <v>0</v>
      </c>
      <c r="D343" s="28">
        <v>12276</v>
      </c>
      <c r="E343" s="28">
        <v>12276</v>
      </c>
      <c r="F343" s="28">
        <v>12230</v>
      </c>
      <c r="G343" s="28">
        <v>0</v>
      </c>
      <c r="H343" s="28">
        <v>-46</v>
      </c>
      <c r="I343" s="28">
        <v>0</v>
      </c>
      <c r="J343" s="25"/>
    </row>
    <row r="344" spans="1:10" s="16" customFormat="1" x14ac:dyDescent="0.2">
      <c r="A344" s="26" t="s">
        <v>958</v>
      </c>
      <c r="B344" s="30" t="s">
        <v>959</v>
      </c>
      <c r="C344" s="28">
        <v>30319347</v>
      </c>
      <c r="D344" s="28">
        <v>30396053</v>
      </c>
      <c r="E344" s="28">
        <v>76706</v>
      </c>
      <c r="F344" s="28">
        <v>29624591</v>
      </c>
      <c r="G344" s="28">
        <v>-694756</v>
      </c>
      <c r="H344" s="28">
        <v>-771462</v>
      </c>
      <c r="I344" s="28">
        <v>20106650</v>
      </c>
      <c r="J344" s="25"/>
    </row>
    <row r="345" spans="1:10" s="16" customFormat="1" x14ac:dyDescent="0.2">
      <c r="A345" s="26" t="s">
        <v>960</v>
      </c>
      <c r="B345" s="30" t="s">
        <v>959</v>
      </c>
      <c r="C345" s="28">
        <v>30319347</v>
      </c>
      <c r="D345" s="28">
        <v>30396053</v>
      </c>
      <c r="E345" s="28">
        <v>76706</v>
      </c>
      <c r="F345" s="28">
        <v>29624591</v>
      </c>
      <c r="G345" s="28">
        <v>-694756</v>
      </c>
      <c r="H345" s="28">
        <v>-771462</v>
      </c>
      <c r="I345" s="28">
        <v>20106650</v>
      </c>
      <c r="J345" s="25"/>
    </row>
    <row r="346" spans="1:10" s="16" customFormat="1" x14ac:dyDescent="0.2">
      <c r="A346" s="26" t="s">
        <v>961</v>
      </c>
      <c r="B346" s="30" t="s">
        <v>962</v>
      </c>
      <c r="C346" s="28">
        <v>30319347</v>
      </c>
      <c r="D346" s="28">
        <v>30396053</v>
      </c>
      <c r="E346" s="28">
        <v>76706</v>
      </c>
      <c r="F346" s="28">
        <v>29624591</v>
      </c>
      <c r="G346" s="28">
        <v>-694756</v>
      </c>
      <c r="H346" s="28">
        <v>-771462</v>
      </c>
      <c r="I346" s="28">
        <v>20106650</v>
      </c>
      <c r="J346" s="25"/>
    </row>
    <row r="347" spans="1:10" s="16" customFormat="1" x14ac:dyDescent="0.2">
      <c r="A347" s="22" t="s">
        <v>979</v>
      </c>
      <c r="B347" s="29" t="s">
        <v>980</v>
      </c>
      <c r="C347" s="24">
        <v>30758790</v>
      </c>
      <c r="D347" s="24">
        <v>30921378</v>
      </c>
      <c r="E347" s="24">
        <v>162588</v>
      </c>
      <c r="F347" s="24">
        <v>30065029</v>
      </c>
      <c r="G347" s="24">
        <v>-693761</v>
      </c>
      <c r="H347" s="24">
        <v>-856349</v>
      </c>
      <c r="I347" s="24">
        <v>20367880</v>
      </c>
      <c r="J347" s="25"/>
    </row>
    <row r="348" spans="1:10" s="16" customFormat="1" x14ac:dyDescent="0.2">
      <c r="A348" s="26" t="s">
        <v>981</v>
      </c>
      <c r="B348" s="30" t="s">
        <v>982</v>
      </c>
      <c r="C348" s="28">
        <v>29532475</v>
      </c>
      <c r="D348" s="28">
        <v>29663050</v>
      </c>
      <c r="E348" s="28">
        <v>130575</v>
      </c>
      <c r="F348" s="28">
        <v>29305237</v>
      </c>
      <c r="G348" s="28">
        <v>-227238</v>
      </c>
      <c r="H348" s="28">
        <v>-357813</v>
      </c>
      <c r="I348" s="28">
        <v>19687041</v>
      </c>
      <c r="J348" s="25"/>
    </row>
    <row r="349" spans="1:10" s="16" customFormat="1" x14ac:dyDescent="0.2">
      <c r="A349" s="26" t="s">
        <v>983</v>
      </c>
      <c r="B349" s="30" t="s">
        <v>984</v>
      </c>
      <c r="C349" s="28">
        <v>25619286</v>
      </c>
      <c r="D349" s="28">
        <v>25608052</v>
      </c>
      <c r="E349" s="28">
        <v>-11234</v>
      </c>
      <c r="F349" s="28">
        <v>25259443</v>
      </c>
      <c r="G349" s="28">
        <v>-359843</v>
      </c>
      <c r="H349" s="28">
        <v>-348609</v>
      </c>
      <c r="I349" s="28">
        <v>15505605</v>
      </c>
      <c r="J349" s="25"/>
    </row>
    <row r="350" spans="1:10" s="16" customFormat="1" x14ac:dyDescent="0.2">
      <c r="A350" s="26" t="s">
        <v>985</v>
      </c>
      <c r="B350" s="30" t="s">
        <v>986</v>
      </c>
      <c r="C350" s="28">
        <v>15371620</v>
      </c>
      <c r="D350" s="28">
        <v>15366678</v>
      </c>
      <c r="E350" s="28">
        <v>-4942</v>
      </c>
      <c r="F350" s="28">
        <v>15313823</v>
      </c>
      <c r="G350" s="28">
        <v>-57797</v>
      </c>
      <c r="H350" s="28">
        <v>-52855</v>
      </c>
      <c r="I350" s="28">
        <v>10231965</v>
      </c>
      <c r="J350" s="25"/>
    </row>
    <row r="351" spans="1:10" s="16" customFormat="1" x14ac:dyDescent="0.2">
      <c r="A351" s="26" t="s">
        <v>1053</v>
      </c>
      <c r="B351" s="30" t="s">
        <v>1054</v>
      </c>
      <c r="C351" s="28">
        <v>10247666</v>
      </c>
      <c r="D351" s="28">
        <v>10241374</v>
      </c>
      <c r="E351" s="28">
        <v>-6292</v>
      </c>
      <c r="F351" s="28">
        <v>9945620</v>
      </c>
      <c r="G351" s="28">
        <v>-302046</v>
      </c>
      <c r="H351" s="28">
        <v>-295754</v>
      </c>
      <c r="I351" s="28">
        <v>5273640</v>
      </c>
      <c r="J351" s="25"/>
    </row>
    <row r="352" spans="1:10" s="16" customFormat="1" ht="25.5" x14ac:dyDescent="0.2">
      <c r="A352" s="26" t="s">
        <v>1266</v>
      </c>
      <c r="B352" s="30" t="s">
        <v>3032</v>
      </c>
      <c r="C352" s="28">
        <v>3853557</v>
      </c>
      <c r="D352" s="28">
        <v>3995366</v>
      </c>
      <c r="E352" s="28">
        <v>141809</v>
      </c>
      <c r="F352" s="28">
        <v>3989334</v>
      </c>
      <c r="G352" s="28">
        <v>135777</v>
      </c>
      <c r="H352" s="28">
        <v>-6032</v>
      </c>
      <c r="I352" s="28">
        <v>4134302</v>
      </c>
      <c r="J352" s="25"/>
    </row>
    <row r="353" spans="1:10" s="16" customFormat="1" x14ac:dyDescent="0.2">
      <c r="A353" s="26" t="s">
        <v>1267</v>
      </c>
      <c r="B353" s="30" t="s">
        <v>1268</v>
      </c>
      <c r="C353" s="28">
        <v>3720366</v>
      </c>
      <c r="D353" s="28">
        <v>3720366</v>
      </c>
      <c r="E353" s="28">
        <v>0</v>
      </c>
      <c r="F353" s="28">
        <v>3720366</v>
      </c>
      <c r="G353" s="28">
        <v>0</v>
      </c>
      <c r="H353" s="28">
        <v>0</v>
      </c>
      <c r="I353" s="28">
        <v>3994544</v>
      </c>
      <c r="J353" s="25"/>
    </row>
    <row r="354" spans="1:10" s="16" customFormat="1" x14ac:dyDescent="0.2">
      <c r="A354" s="26" t="s">
        <v>1337</v>
      </c>
      <c r="B354" s="30" t="s">
        <v>1338</v>
      </c>
      <c r="C354" s="28">
        <v>133191</v>
      </c>
      <c r="D354" s="28">
        <v>275000</v>
      </c>
      <c r="E354" s="28">
        <v>141809</v>
      </c>
      <c r="F354" s="28">
        <v>268968</v>
      </c>
      <c r="G354" s="28">
        <v>135777</v>
      </c>
      <c r="H354" s="28">
        <v>-6032</v>
      </c>
      <c r="I354" s="28">
        <v>139758</v>
      </c>
      <c r="J354" s="25"/>
    </row>
    <row r="355" spans="1:10" s="16" customFormat="1" ht="25.5" x14ac:dyDescent="0.2">
      <c r="A355" s="26" t="s">
        <v>1475</v>
      </c>
      <c r="B355" s="30" t="s">
        <v>1476</v>
      </c>
      <c r="C355" s="28">
        <v>59632</v>
      </c>
      <c r="D355" s="28">
        <v>59632</v>
      </c>
      <c r="E355" s="28">
        <v>0</v>
      </c>
      <c r="F355" s="28">
        <v>56460</v>
      </c>
      <c r="G355" s="28">
        <v>-3172</v>
      </c>
      <c r="H355" s="28">
        <v>-3172</v>
      </c>
      <c r="I355" s="28">
        <v>47134</v>
      </c>
      <c r="J355" s="25"/>
    </row>
    <row r="356" spans="1:10" s="16" customFormat="1" ht="25.5" x14ac:dyDescent="0.2">
      <c r="A356" s="26" t="s">
        <v>1477</v>
      </c>
      <c r="B356" s="30" t="s">
        <v>1478</v>
      </c>
      <c r="C356" s="28">
        <v>59632</v>
      </c>
      <c r="D356" s="28">
        <v>59632</v>
      </c>
      <c r="E356" s="28">
        <v>0</v>
      </c>
      <c r="F356" s="28">
        <v>56460</v>
      </c>
      <c r="G356" s="28">
        <v>-3172</v>
      </c>
      <c r="H356" s="28">
        <v>-3172</v>
      </c>
      <c r="I356" s="28">
        <v>47134</v>
      </c>
      <c r="J356" s="25"/>
    </row>
    <row r="357" spans="1:10" s="16" customFormat="1" x14ac:dyDescent="0.2">
      <c r="A357" s="26" t="s">
        <v>1499</v>
      </c>
      <c r="B357" s="30" t="s">
        <v>1500</v>
      </c>
      <c r="C357" s="28">
        <v>59632</v>
      </c>
      <c r="D357" s="28">
        <v>59632</v>
      </c>
      <c r="E357" s="28">
        <v>0</v>
      </c>
      <c r="F357" s="28">
        <v>56460</v>
      </c>
      <c r="G357" s="28">
        <v>-3172</v>
      </c>
      <c r="H357" s="28">
        <v>-3172</v>
      </c>
      <c r="I357" s="28">
        <v>47134</v>
      </c>
      <c r="J357" s="25"/>
    </row>
    <row r="358" spans="1:10" s="16" customFormat="1" x14ac:dyDescent="0.2">
      <c r="A358" s="26" t="s">
        <v>1599</v>
      </c>
      <c r="B358" s="30" t="s">
        <v>1600</v>
      </c>
      <c r="C358" s="28">
        <v>1226315</v>
      </c>
      <c r="D358" s="28">
        <v>1258328</v>
      </c>
      <c r="E358" s="28">
        <v>32013</v>
      </c>
      <c r="F358" s="28">
        <v>759792</v>
      </c>
      <c r="G358" s="28">
        <v>-466523</v>
      </c>
      <c r="H358" s="28">
        <v>-498536</v>
      </c>
      <c r="I358" s="28">
        <v>680839</v>
      </c>
      <c r="J358" s="25"/>
    </row>
    <row r="359" spans="1:10" s="16" customFormat="1" x14ac:dyDescent="0.2">
      <c r="A359" s="26" t="s">
        <v>1601</v>
      </c>
      <c r="B359" s="30" t="s">
        <v>1602</v>
      </c>
      <c r="C359" s="28">
        <v>1226315</v>
      </c>
      <c r="D359" s="28">
        <v>1258328</v>
      </c>
      <c r="E359" s="28">
        <v>32013</v>
      </c>
      <c r="F359" s="28">
        <v>759792</v>
      </c>
      <c r="G359" s="28">
        <v>-466523</v>
      </c>
      <c r="H359" s="28">
        <v>-498536</v>
      </c>
      <c r="I359" s="28">
        <v>680839</v>
      </c>
      <c r="J359" s="25"/>
    </row>
    <row r="360" spans="1:10" s="16" customFormat="1" x14ac:dyDescent="0.2">
      <c r="A360" s="22" t="s">
        <v>1749</v>
      </c>
      <c r="B360" s="29" t="s">
        <v>2422</v>
      </c>
      <c r="C360" s="24">
        <v>0</v>
      </c>
      <c r="D360" s="24">
        <v>-67626</v>
      </c>
      <c r="E360" s="24">
        <v>-67626</v>
      </c>
      <c r="F360" s="24">
        <v>-67545</v>
      </c>
      <c r="G360" s="24">
        <v>-67545</v>
      </c>
      <c r="H360" s="24">
        <v>81</v>
      </c>
      <c r="I360" s="24">
        <v>9273</v>
      </c>
      <c r="J360" s="25"/>
    </row>
    <row r="361" spans="1:10" s="16" customFormat="1" x14ac:dyDescent="0.2">
      <c r="A361" s="22" t="s">
        <v>1750</v>
      </c>
      <c r="B361" s="29" t="s">
        <v>2423</v>
      </c>
      <c r="C361" s="24">
        <v>0</v>
      </c>
      <c r="D361" s="24">
        <v>67626</v>
      </c>
      <c r="E361" s="24">
        <v>67626</v>
      </c>
      <c r="F361" s="24">
        <v>67545</v>
      </c>
      <c r="G361" s="24">
        <v>67545</v>
      </c>
      <c r="H361" s="24">
        <v>-81</v>
      </c>
      <c r="I361" s="24">
        <v>-9273</v>
      </c>
      <c r="J361" s="25"/>
    </row>
    <row r="362" spans="1:10" s="16" customFormat="1" x14ac:dyDescent="0.2">
      <c r="A362" s="26" t="s">
        <v>1752</v>
      </c>
      <c r="B362" s="30" t="s">
        <v>1753</v>
      </c>
      <c r="C362" s="28">
        <v>0</v>
      </c>
      <c r="D362" s="28">
        <v>67626</v>
      </c>
      <c r="E362" s="28">
        <v>67626</v>
      </c>
      <c r="F362" s="28">
        <v>67545</v>
      </c>
      <c r="G362" s="28">
        <v>0</v>
      </c>
      <c r="H362" s="28">
        <v>-81</v>
      </c>
      <c r="I362" s="28">
        <v>-9273</v>
      </c>
      <c r="J362" s="25"/>
    </row>
    <row r="363" spans="1:10" s="16" customFormat="1" x14ac:dyDescent="0.2">
      <c r="A363" s="26" t="s">
        <v>1754</v>
      </c>
      <c r="B363" s="30" t="s">
        <v>1755</v>
      </c>
      <c r="C363" s="28">
        <v>0</v>
      </c>
      <c r="D363" s="28">
        <v>67626</v>
      </c>
      <c r="E363" s="28">
        <v>67626</v>
      </c>
      <c r="F363" s="28">
        <v>-10</v>
      </c>
      <c r="G363" s="28">
        <v>0</v>
      </c>
      <c r="H363" s="28">
        <v>-67636</v>
      </c>
      <c r="I363" s="28">
        <v>0</v>
      </c>
      <c r="J363" s="25"/>
    </row>
    <row r="364" spans="1:10" s="16" customFormat="1" x14ac:dyDescent="0.2">
      <c r="A364" s="26" t="s">
        <v>1790</v>
      </c>
      <c r="B364" s="30" t="s">
        <v>1791</v>
      </c>
      <c r="C364" s="28">
        <v>0</v>
      </c>
      <c r="D364" s="28">
        <v>0</v>
      </c>
      <c r="E364" s="28">
        <v>0</v>
      </c>
      <c r="F364" s="28">
        <v>67555</v>
      </c>
      <c r="G364" s="28">
        <v>0</v>
      </c>
      <c r="H364" s="28">
        <v>0</v>
      </c>
      <c r="I364" s="28">
        <v>-9273</v>
      </c>
      <c r="J364" s="25"/>
    </row>
    <row r="365" spans="1:10" s="16" customFormat="1" ht="25.5" x14ac:dyDescent="0.2">
      <c r="A365" s="26" t="s">
        <v>1752</v>
      </c>
      <c r="B365" s="30" t="s">
        <v>2379</v>
      </c>
      <c r="C365" s="28">
        <v>0</v>
      </c>
      <c r="D365" s="28">
        <v>0</v>
      </c>
      <c r="E365" s="28">
        <v>0</v>
      </c>
      <c r="F365" s="28">
        <v>67545</v>
      </c>
      <c r="G365" s="28">
        <v>0</v>
      </c>
      <c r="H365" s="28">
        <v>0</v>
      </c>
      <c r="I365" s="28">
        <v>-9273</v>
      </c>
      <c r="J365" s="25"/>
    </row>
    <row r="366" spans="1:10" s="16" customFormat="1" ht="25.5" x14ac:dyDescent="0.2">
      <c r="A366" s="26" t="s">
        <v>2384</v>
      </c>
      <c r="B366" s="30" t="s">
        <v>2385</v>
      </c>
      <c r="C366" s="28">
        <v>0</v>
      </c>
      <c r="D366" s="28">
        <v>67626</v>
      </c>
      <c r="E366" s="28">
        <v>67626</v>
      </c>
      <c r="F366" s="28">
        <v>67545</v>
      </c>
      <c r="G366" s="28">
        <v>0</v>
      </c>
      <c r="H366" s="28">
        <v>-81</v>
      </c>
      <c r="I366" s="28">
        <v>-9273</v>
      </c>
      <c r="J366" s="25"/>
    </row>
    <row r="367" spans="1:10" s="16" customFormat="1" x14ac:dyDescent="0.2">
      <c r="A367" s="26" t="s">
        <v>2400</v>
      </c>
      <c r="B367" s="30" t="s">
        <v>2401</v>
      </c>
      <c r="C367" s="28">
        <v>0</v>
      </c>
      <c r="D367" s="28">
        <v>0</v>
      </c>
      <c r="E367" s="28">
        <v>0</v>
      </c>
      <c r="F367" s="28">
        <v>771462</v>
      </c>
      <c r="G367" s="28">
        <v>0</v>
      </c>
      <c r="H367" s="28">
        <v>0</v>
      </c>
      <c r="I367" s="28">
        <v>471454</v>
      </c>
      <c r="J367" s="25"/>
    </row>
    <row r="368" spans="1:10" s="16" customFormat="1" ht="12.75" customHeight="1" x14ac:dyDescent="0.2">
      <c r="A368" s="25"/>
      <c r="B368" s="25"/>
      <c r="C368" s="25"/>
      <c r="D368" s="25"/>
      <c r="E368" s="25"/>
      <c r="F368" s="25"/>
      <c r="G368" s="25"/>
      <c r="H368" s="25"/>
      <c r="I368" s="25"/>
      <c r="J368" s="25"/>
    </row>
    <row r="369" spans="1:10" s="16" customFormat="1" x14ac:dyDescent="0.2">
      <c r="A369" s="74" t="s">
        <v>2439</v>
      </c>
      <c r="B369" s="74"/>
      <c r="C369" s="74"/>
      <c r="D369" s="74"/>
      <c r="E369" s="74"/>
      <c r="F369" s="74"/>
      <c r="G369" s="74"/>
      <c r="H369" s="74"/>
      <c r="I369" s="74"/>
      <c r="J369" s="74"/>
    </row>
    <row r="370" spans="1:10" s="16" customFormat="1" x14ac:dyDescent="0.2">
      <c r="A370" s="22" t="s">
        <v>2438</v>
      </c>
      <c r="B370" s="25"/>
      <c r="C370" s="25"/>
      <c r="D370" s="25"/>
      <c r="E370" s="25"/>
      <c r="F370" s="25"/>
      <c r="G370" s="25"/>
      <c r="H370" s="25"/>
      <c r="I370" s="25"/>
      <c r="J370" s="25"/>
    </row>
    <row r="371" spans="1:10" s="16" customFormat="1" ht="12" x14ac:dyDescent="0.2">
      <c r="A371" s="25"/>
      <c r="B371" s="25"/>
      <c r="C371" s="25"/>
      <c r="D371" s="25"/>
      <c r="E371" s="25"/>
      <c r="F371" s="25"/>
      <c r="G371" s="25"/>
      <c r="H371" s="25"/>
      <c r="I371" s="25"/>
      <c r="J371" s="25"/>
    </row>
    <row r="372" spans="1:10" s="16" customFormat="1" x14ac:dyDescent="0.2">
      <c r="A372" s="22" t="s">
        <v>16</v>
      </c>
      <c r="B372" s="29" t="s">
        <v>2421</v>
      </c>
      <c r="C372" s="24">
        <v>6005649</v>
      </c>
      <c r="D372" s="24">
        <v>6339129</v>
      </c>
      <c r="E372" s="24">
        <v>333480</v>
      </c>
      <c r="F372" s="24">
        <v>6299645</v>
      </c>
      <c r="G372" s="24">
        <v>293996</v>
      </c>
      <c r="H372" s="24">
        <v>-39484</v>
      </c>
      <c r="I372" s="24">
        <v>5875875</v>
      </c>
      <c r="J372" s="25"/>
    </row>
    <row r="373" spans="1:10" s="16" customFormat="1" x14ac:dyDescent="0.2">
      <c r="A373" s="26" t="s">
        <v>649</v>
      </c>
      <c r="B373" s="30" t="s">
        <v>650</v>
      </c>
      <c r="C373" s="28">
        <v>26912</v>
      </c>
      <c r="D373" s="28">
        <v>26912</v>
      </c>
      <c r="E373" s="28">
        <v>0</v>
      </c>
      <c r="F373" s="28">
        <v>28928</v>
      </c>
      <c r="G373" s="28">
        <v>2016</v>
      </c>
      <c r="H373" s="28">
        <v>2016</v>
      </c>
      <c r="I373" s="28">
        <v>18956</v>
      </c>
      <c r="J373" s="25"/>
    </row>
    <row r="374" spans="1:10" s="16" customFormat="1" x14ac:dyDescent="0.2">
      <c r="A374" s="26" t="s">
        <v>958</v>
      </c>
      <c r="B374" s="30" t="s">
        <v>959</v>
      </c>
      <c r="C374" s="28">
        <v>5978737</v>
      </c>
      <c r="D374" s="28">
        <v>6312217</v>
      </c>
      <c r="E374" s="28">
        <v>333480</v>
      </c>
      <c r="F374" s="28">
        <v>6270717</v>
      </c>
      <c r="G374" s="28">
        <v>291980</v>
      </c>
      <c r="H374" s="28">
        <v>-41500</v>
      </c>
      <c r="I374" s="28">
        <v>5856919</v>
      </c>
      <c r="J374" s="25"/>
    </row>
    <row r="375" spans="1:10" s="16" customFormat="1" x14ac:dyDescent="0.2">
      <c r="A375" s="26" t="s">
        <v>960</v>
      </c>
      <c r="B375" s="30" t="s">
        <v>959</v>
      </c>
      <c r="C375" s="28">
        <v>5978737</v>
      </c>
      <c r="D375" s="28">
        <v>6312217</v>
      </c>
      <c r="E375" s="28">
        <v>333480</v>
      </c>
      <c r="F375" s="28">
        <v>6270717</v>
      </c>
      <c r="G375" s="28">
        <v>291980</v>
      </c>
      <c r="H375" s="28">
        <v>-41500</v>
      </c>
      <c r="I375" s="28">
        <v>5856919</v>
      </c>
      <c r="J375" s="25"/>
    </row>
    <row r="376" spans="1:10" s="16" customFormat="1" x14ac:dyDescent="0.2">
      <c r="A376" s="26" t="s">
        <v>961</v>
      </c>
      <c r="B376" s="30" t="s">
        <v>962</v>
      </c>
      <c r="C376" s="28">
        <v>5978737</v>
      </c>
      <c r="D376" s="28">
        <v>6312217</v>
      </c>
      <c r="E376" s="28">
        <v>333480</v>
      </c>
      <c r="F376" s="28">
        <v>6270717</v>
      </c>
      <c r="G376" s="28">
        <v>291980</v>
      </c>
      <c r="H376" s="28">
        <v>-41500</v>
      </c>
      <c r="I376" s="28">
        <v>5856919</v>
      </c>
      <c r="J376" s="25"/>
    </row>
    <row r="377" spans="1:10" s="16" customFormat="1" x14ac:dyDescent="0.2">
      <c r="A377" s="22" t="s">
        <v>979</v>
      </c>
      <c r="B377" s="29" t="s">
        <v>980</v>
      </c>
      <c r="C377" s="24">
        <v>6005649</v>
      </c>
      <c r="D377" s="24">
        <v>6339960</v>
      </c>
      <c r="E377" s="24">
        <v>334311</v>
      </c>
      <c r="F377" s="24">
        <v>6295639</v>
      </c>
      <c r="G377" s="24">
        <v>289990</v>
      </c>
      <c r="H377" s="24">
        <v>-44321</v>
      </c>
      <c r="I377" s="24">
        <v>5874709</v>
      </c>
      <c r="J377" s="25"/>
    </row>
    <row r="378" spans="1:10" s="16" customFormat="1" x14ac:dyDescent="0.2">
      <c r="A378" s="26" t="s">
        <v>981</v>
      </c>
      <c r="B378" s="30" t="s">
        <v>982</v>
      </c>
      <c r="C378" s="28">
        <v>6000233</v>
      </c>
      <c r="D378" s="28">
        <v>6334544</v>
      </c>
      <c r="E378" s="28">
        <v>334311</v>
      </c>
      <c r="F378" s="28">
        <v>6290223</v>
      </c>
      <c r="G378" s="28">
        <v>289990</v>
      </c>
      <c r="H378" s="28">
        <v>-44321</v>
      </c>
      <c r="I378" s="28">
        <v>5870344</v>
      </c>
      <c r="J378" s="25"/>
    </row>
    <row r="379" spans="1:10" s="16" customFormat="1" x14ac:dyDescent="0.2">
      <c r="A379" s="26" t="s">
        <v>983</v>
      </c>
      <c r="B379" s="30" t="s">
        <v>984</v>
      </c>
      <c r="C379" s="28">
        <v>5924563</v>
      </c>
      <c r="D379" s="28">
        <v>6313744</v>
      </c>
      <c r="E379" s="28">
        <v>389181</v>
      </c>
      <c r="F379" s="28">
        <v>6265603</v>
      </c>
      <c r="G379" s="28">
        <v>341040</v>
      </c>
      <c r="H379" s="28">
        <v>-48141</v>
      </c>
      <c r="I379" s="28">
        <v>5768429</v>
      </c>
      <c r="J379" s="25"/>
    </row>
    <row r="380" spans="1:10" s="16" customFormat="1" x14ac:dyDescent="0.2">
      <c r="A380" s="26" t="s">
        <v>985</v>
      </c>
      <c r="B380" s="30" t="s">
        <v>986</v>
      </c>
      <c r="C380" s="28">
        <v>3909434</v>
      </c>
      <c r="D380" s="28">
        <v>3942589</v>
      </c>
      <c r="E380" s="28">
        <v>33155</v>
      </c>
      <c r="F380" s="28">
        <v>3936872</v>
      </c>
      <c r="G380" s="28">
        <v>27438</v>
      </c>
      <c r="H380" s="28">
        <v>-5717</v>
      </c>
      <c r="I380" s="28">
        <v>3784572</v>
      </c>
      <c r="J380" s="25"/>
    </row>
    <row r="381" spans="1:10" s="16" customFormat="1" x14ac:dyDescent="0.2">
      <c r="A381" s="26" t="s">
        <v>1053</v>
      </c>
      <c r="B381" s="30" t="s">
        <v>1054</v>
      </c>
      <c r="C381" s="28">
        <v>2015129</v>
      </c>
      <c r="D381" s="28">
        <v>2371155</v>
      </c>
      <c r="E381" s="28">
        <v>356026</v>
      </c>
      <c r="F381" s="28">
        <v>2328731</v>
      </c>
      <c r="G381" s="28">
        <v>313602</v>
      </c>
      <c r="H381" s="28">
        <v>-42424</v>
      </c>
      <c r="I381" s="28">
        <v>1983857</v>
      </c>
      <c r="J381" s="25"/>
    </row>
    <row r="382" spans="1:10" s="16" customFormat="1" ht="25.5" x14ac:dyDescent="0.2">
      <c r="A382" s="26" t="s">
        <v>1266</v>
      </c>
      <c r="B382" s="30" t="s">
        <v>3032</v>
      </c>
      <c r="C382" s="28">
        <v>75670</v>
      </c>
      <c r="D382" s="28">
        <v>20800</v>
      </c>
      <c r="E382" s="28">
        <v>-54870</v>
      </c>
      <c r="F382" s="28">
        <v>20712</v>
      </c>
      <c r="G382" s="28">
        <v>-54958</v>
      </c>
      <c r="H382" s="28">
        <v>-88</v>
      </c>
      <c r="I382" s="28">
        <v>98937</v>
      </c>
      <c r="J382" s="25"/>
    </row>
    <row r="383" spans="1:10" s="16" customFormat="1" x14ac:dyDescent="0.2">
      <c r="A383" s="26" t="s">
        <v>1337</v>
      </c>
      <c r="B383" s="30" t="s">
        <v>1338</v>
      </c>
      <c r="C383" s="28">
        <v>75670</v>
      </c>
      <c r="D383" s="28">
        <v>20800</v>
      </c>
      <c r="E383" s="28">
        <v>-54870</v>
      </c>
      <c r="F383" s="28">
        <v>20712</v>
      </c>
      <c r="G383" s="28">
        <v>-54958</v>
      </c>
      <c r="H383" s="28">
        <v>-88</v>
      </c>
      <c r="I383" s="28">
        <v>98937</v>
      </c>
      <c r="J383" s="25"/>
    </row>
    <row r="384" spans="1:10" s="16" customFormat="1" ht="25.5" x14ac:dyDescent="0.2">
      <c r="A384" s="26" t="s">
        <v>1475</v>
      </c>
      <c r="B384" s="30" t="s">
        <v>1476</v>
      </c>
      <c r="C384" s="28">
        <v>0</v>
      </c>
      <c r="D384" s="28">
        <v>0</v>
      </c>
      <c r="E384" s="28">
        <v>0</v>
      </c>
      <c r="F384" s="28">
        <v>3908</v>
      </c>
      <c r="G384" s="28">
        <v>0</v>
      </c>
      <c r="H384" s="28">
        <v>0</v>
      </c>
      <c r="I384" s="28">
        <v>2978</v>
      </c>
      <c r="J384" s="25"/>
    </row>
    <row r="385" spans="1:10" s="16" customFormat="1" ht="25.5" x14ac:dyDescent="0.2">
      <c r="A385" s="26" t="s">
        <v>1513</v>
      </c>
      <c r="B385" s="30" t="s">
        <v>1514</v>
      </c>
      <c r="C385" s="28">
        <v>0</v>
      </c>
      <c r="D385" s="28">
        <v>0</v>
      </c>
      <c r="E385" s="28">
        <v>0</v>
      </c>
      <c r="F385" s="28">
        <v>3908</v>
      </c>
      <c r="G385" s="28">
        <v>0</v>
      </c>
      <c r="H385" s="28">
        <v>0</v>
      </c>
      <c r="I385" s="28">
        <v>2978</v>
      </c>
      <c r="J385" s="25"/>
    </row>
    <row r="386" spans="1:10" s="16" customFormat="1" ht="25.5" x14ac:dyDescent="0.2">
      <c r="A386" s="26" t="s">
        <v>1521</v>
      </c>
      <c r="B386" s="30" t="s">
        <v>1522</v>
      </c>
      <c r="C386" s="28">
        <v>0</v>
      </c>
      <c r="D386" s="28">
        <v>0</v>
      </c>
      <c r="E386" s="28">
        <v>0</v>
      </c>
      <c r="F386" s="28">
        <v>3908</v>
      </c>
      <c r="G386" s="28">
        <v>0</v>
      </c>
      <c r="H386" s="28">
        <v>0</v>
      </c>
      <c r="I386" s="28">
        <v>2978</v>
      </c>
      <c r="J386" s="25"/>
    </row>
    <row r="387" spans="1:10" s="16" customFormat="1" ht="25.5" x14ac:dyDescent="0.2">
      <c r="A387" s="26" t="s">
        <v>1531</v>
      </c>
      <c r="B387" s="30" t="s">
        <v>1532</v>
      </c>
      <c r="C387" s="28">
        <v>0</v>
      </c>
      <c r="D387" s="28">
        <v>0</v>
      </c>
      <c r="E387" s="28">
        <v>0</v>
      </c>
      <c r="F387" s="28">
        <v>3908</v>
      </c>
      <c r="G387" s="28">
        <v>0</v>
      </c>
      <c r="H387" s="28">
        <v>0</v>
      </c>
      <c r="I387" s="28">
        <v>2978</v>
      </c>
      <c r="J387" s="25"/>
    </row>
    <row r="388" spans="1:10" s="16" customFormat="1" x14ac:dyDescent="0.2">
      <c r="A388" s="26" t="s">
        <v>1599</v>
      </c>
      <c r="B388" s="30" t="s">
        <v>1600</v>
      </c>
      <c r="C388" s="28">
        <v>5416</v>
      </c>
      <c r="D388" s="28">
        <v>5416</v>
      </c>
      <c r="E388" s="28">
        <v>0</v>
      </c>
      <c r="F388" s="28">
        <v>5416</v>
      </c>
      <c r="G388" s="28">
        <v>0</v>
      </c>
      <c r="H388" s="28">
        <v>0</v>
      </c>
      <c r="I388" s="28">
        <v>4365</v>
      </c>
      <c r="J388" s="25"/>
    </row>
    <row r="389" spans="1:10" s="16" customFormat="1" x14ac:dyDescent="0.2">
      <c r="A389" s="26" t="s">
        <v>1601</v>
      </c>
      <c r="B389" s="30" t="s">
        <v>1602</v>
      </c>
      <c r="C389" s="28">
        <v>5416</v>
      </c>
      <c r="D389" s="28">
        <v>5416</v>
      </c>
      <c r="E389" s="28">
        <v>0</v>
      </c>
      <c r="F389" s="28">
        <v>5416</v>
      </c>
      <c r="G389" s="28">
        <v>0</v>
      </c>
      <c r="H389" s="28">
        <v>0</v>
      </c>
      <c r="I389" s="28">
        <v>4365</v>
      </c>
      <c r="J389" s="25"/>
    </row>
    <row r="390" spans="1:10" s="16" customFormat="1" x14ac:dyDescent="0.2">
      <c r="A390" s="22" t="s">
        <v>1749</v>
      </c>
      <c r="B390" s="29" t="s">
        <v>2422</v>
      </c>
      <c r="C390" s="24">
        <v>0</v>
      </c>
      <c r="D390" s="24">
        <v>-831</v>
      </c>
      <c r="E390" s="24">
        <v>-831</v>
      </c>
      <c r="F390" s="24">
        <v>4006</v>
      </c>
      <c r="G390" s="24">
        <v>4006</v>
      </c>
      <c r="H390" s="24">
        <v>4837</v>
      </c>
      <c r="I390" s="24">
        <v>1166</v>
      </c>
      <c r="J390" s="25"/>
    </row>
    <row r="391" spans="1:10" s="16" customFormat="1" x14ac:dyDescent="0.2">
      <c r="A391" s="22" t="s">
        <v>1750</v>
      </c>
      <c r="B391" s="29" t="s">
        <v>2423</v>
      </c>
      <c r="C391" s="24">
        <v>0</v>
      </c>
      <c r="D391" s="24">
        <v>831</v>
      </c>
      <c r="E391" s="24">
        <v>831</v>
      </c>
      <c r="F391" s="24">
        <v>-4006</v>
      </c>
      <c r="G391" s="24">
        <v>-4006</v>
      </c>
      <c r="H391" s="24">
        <v>-4837</v>
      </c>
      <c r="I391" s="24">
        <v>-1166</v>
      </c>
      <c r="J391" s="25"/>
    </row>
    <row r="392" spans="1:10" s="16" customFormat="1" x14ac:dyDescent="0.2">
      <c r="A392" s="26" t="s">
        <v>1752</v>
      </c>
      <c r="B392" s="30" t="s">
        <v>1753</v>
      </c>
      <c r="C392" s="28">
        <v>0</v>
      </c>
      <c r="D392" s="28">
        <v>831</v>
      </c>
      <c r="E392" s="28">
        <v>831</v>
      </c>
      <c r="F392" s="28">
        <v>-4006</v>
      </c>
      <c r="G392" s="28">
        <v>0</v>
      </c>
      <c r="H392" s="28">
        <v>-4837</v>
      </c>
      <c r="I392" s="28">
        <v>-1166</v>
      </c>
      <c r="J392" s="25"/>
    </row>
    <row r="393" spans="1:10" s="16" customFormat="1" x14ac:dyDescent="0.2">
      <c r="A393" s="26" t="s">
        <v>1754</v>
      </c>
      <c r="B393" s="30" t="s">
        <v>1755</v>
      </c>
      <c r="C393" s="28">
        <v>0</v>
      </c>
      <c r="D393" s="28">
        <v>831</v>
      </c>
      <c r="E393" s="28">
        <v>831</v>
      </c>
      <c r="F393" s="28">
        <v>0</v>
      </c>
      <c r="G393" s="28">
        <v>0</v>
      </c>
      <c r="H393" s="28">
        <v>-831</v>
      </c>
      <c r="I393" s="28">
        <v>0</v>
      </c>
      <c r="J393" s="25"/>
    </row>
    <row r="394" spans="1:10" s="16" customFormat="1" x14ac:dyDescent="0.2">
      <c r="A394" s="26" t="s">
        <v>1790</v>
      </c>
      <c r="B394" s="30" t="s">
        <v>1791</v>
      </c>
      <c r="C394" s="28">
        <v>0</v>
      </c>
      <c r="D394" s="28">
        <v>0</v>
      </c>
      <c r="E394" s="28">
        <v>0</v>
      </c>
      <c r="F394" s="28">
        <v>-4006</v>
      </c>
      <c r="G394" s="28">
        <v>0</v>
      </c>
      <c r="H394" s="28">
        <v>0</v>
      </c>
      <c r="I394" s="28">
        <v>-1166</v>
      </c>
      <c r="J394" s="25"/>
    </row>
    <row r="395" spans="1:10" s="16" customFormat="1" ht="25.5" x14ac:dyDescent="0.2">
      <c r="A395" s="26" t="s">
        <v>1752</v>
      </c>
      <c r="B395" s="30" t="s">
        <v>2379</v>
      </c>
      <c r="C395" s="28">
        <v>0</v>
      </c>
      <c r="D395" s="28">
        <v>0</v>
      </c>
      <c r="E395" s="28">
        <v>0</v>
      </c>
      <c r="F395" s="28">
        <v>-4006</v>
      </c>
      <c r="G395" s="28">
        <v>0</v>
      </c>
      <c r="H395" s="28">
        <v>0</v>
      </c>
      <c r="I395" s="28">
        <v>-1166</v>
      </c>
      <c r="J395" s="25"/>
    </row>
    <row r="396" spans="1:10" s="16" customFormat="1" ht="25.5" x14ac:dyDescent="0.2">
      <c r="A396" s="26" t="s">
        <v>2384</v>
      </c>
      <c r="B396" s="30" t="s">
        <v>2385</v>
      </c>
      <c r="C396" s="28">
        <v>0</v>
      </c>
      <c r="D396" s="28">
        <v>831</v>
      </c>
      <c r="E396" s="28">
        <v>831</v>
      </c>
      <c r="F396" s="28">
        <v>-4006</v>
      </c>
      <c r="G396" s="28">
        <v>0</v>
      </c>
      <c r="H396" s="28">
        <v>-4837</v>
      </c>
      <c r="I396" s="28">
        <v>-1166</v>
      </c>
      <c r="J396" s="25"/>
    </row>
    <row r="397" spans="1:10" s="16" customFormat="1" x14ac:dyDescent="0.2">
      <c r="A397" s="26" t="s">
        <v>2400</v>
      </c>
      <c r="B397" s="30" t="s">
        <v>2401</v>
      </c>
      <c r="C397" s="28">
        <v>0</v>
      </c>
      <c r="D397" s="28">
        <v>0</v>
      </c>
      <c r="E397" s="28">
        <v>0</v>
      </c>
      <c r="F397" s="28">
        <v>41500</v>
      </c>
      <c r="G397" s="28">
        <v>0</v>
      </c>
      <c r="H397" s="28">
        <v>0</v>
      </c>
      <c r="I397" s="28">
        <v>88968</v>
      </c>
      <c r="J397" s="25"/>
    </row>
    <row r="398" spans="1:10" s="16" customFormat="1" ht="12.75" customHeight="1" x14ac:dyDescent="0.2">
      <c r="A398" s="25"/>
      <c r="B398" s="25"/>
      <c r="C398" s="25"/>
      <c r="D398" s="25"/>
      <c r="E398" s="25"/>
      <c r="F398" s="25"/>
      <c r="G398" s="25"/>
      <c r="H398" s="25"/>
      <c r="I398" s="25"/>
      <c r="J398" s="25"/>
    </row>
    <row r="399" spans="1:10" s="16" customFormat="1" x14ac:dyDescent="0.2">
      <c r="A399" s="74" t="s">
        <v>2440</v>
      </c>
      <c r="B399" s="74"/>
      <c r="C399" s="74"/>
      <c r="D399" s="74"/>
      <c r="E399" s="74"/>
      <c r="F399" s="74"/>
      <c r="G399" s="74"/>
      <c r="H399" s="74"/>
      <c r="I399" s="74"/>
      <c r="J399" s="74"/>
    </row>
    <row r="400" spans="1:10" s="16" customFormat="1" x14ac:dyDescent="0.2">
      <c r="A400" s="22" t="s">
        <v>2441</v>
      </c>
      <c r="B400" s="25"/>
      <c r="C400" s="25"/>
      <c r="D400" s="25"/>
      <c r="E400" s="25"/>
      <c r="F400" s="25"/>
      <c r="G400" s="25"/>
      <c r="H400" s="25"/>
      <c r="I400" s="25"/>
      <c r="J400" s="25"/>
    </row>
    <row r="401" spans="1:10" s="16" customFormat="1" ht="12" x14ac:dyDescent="0.2">
      <c r="A401" s="25"/>
      <c r="B401" s="25"/>
      <c r="C401" s="25"/>
      <c r="D401" s="25"/>
      <c r="E401" s="25"/>
      <c r="F401" s="25"/>
      <c r="G401" s="25"/>
      <c r="H401" s="25"/>
      <c r="I401" s="25"/>
      <c r="J401" s="25"/>
    </row>
    <row r="402" spans="1:10" s="16" customFormat="1" x14ac:dyDescent="0.2">
      <c r="A402" s="22" t="s">
        <v>16</v>
      </c>
      <c r="B402" s="29" t="s">
        <v>2421</v>
      </c>
      <c r="C402" s="24">
        <v>6005649</v>
      </c>
      <c r="D402" s="24">
        <v>6339129</v>
      </c>
      <c r="E402" s="24">
        <v>333480</v>
      </c>
      <c r="F402" s="24">
        <v>6299645</v>
      </c>
      <c r="G402" s="24">
        <v>293996</v>
      </c>
      <c r="H402" s="24">
        <v>-39484</v>
      </c>
      <c r="I402" s="24">
        <v>5875875</v>
      </c>
      <c r="J402" s="25"/>
    </row>
    <row r="403" spans="1:10" s="16" customFormat="1" x14ac:dyDescent="0.2">
      <c r="A403" s="26" t="s">
        <v>649</v>
      </c>
      <c r="B403" s="30" t="s">
        <v>650</v>
      </c>
      <c r="C403" s="28">
        <v>26912</v>
      </c>
      <c r="D403" s="28">
        <v>26912</v>
      </c>
      <c r="E403" s="28">
        <v>0</v>
      </c>
      <c r="F403" s="28">
        <v>28928</v>
      </c>
      <c r="G403" s="28">
        <v>2016</v>
      </c>
      <c r="H403" s="28">
        <v>2016</v>
      </c>
      <c r="I403" s="28">
        <v>18956</v>
      </c>
      <c r="J403" s="25"/>
    </row>
    <row r="404" spans="1:10" s="16" customFormat="1" x14ac:dyDescent="0.2">
      <c r="A404" s="26" t="s">
        <v>958</v>
      </c>
      <c r="B404" s="30" t="s">
        <v>959</v>
      </c>
      <c r="C404" s="28">
        <v>5978737</v>
      </c>
      <c r="D404" s="28">
        <v>6312217</v>
      </c>
      <c r="E404" s="28">
        <v>333480</v>
      </c>
      <c r="F404" s="28">
        <v>6270717</v>
      </c>
      <c r="G404" s="28">
        <v>291980</v>
      </c>
      <c r="H404" s="28">
        <v>-41500</v>
      </c>
      <c r="I404" s="28">
        <v>5856919</v>
      </c>
      <c r="J404" s="25"/>
    </row>
    <row r="405" spans="1:10" s="16" customFormat="1" x14ac:dyDescent="0.2">
      <c r="A405" s="26" t="s">
        <v>960</v>
      </c>
      <c r="B405" s="30" t="s">
        <v>959</v>
      </c>
      <c r="C405" s="28">
        <v>5978737</v>
      </c>
      <c r="D405" s="28">
        <v>6312217</v>
      </c>
      <c r="E405" s="28">
        <v>333480</v>
      </c>
      <c r="F405" s="28">
        <v>6270717</v>
      </c>
      <c r="G405" s="28">
        <v>291980</v>
      </c>
      <c r="H405" s="28">
        <v>-41500</v>
      </c>
      <c r="I405" s="28">
        <v>5856919</v>
      </c>
      <c r="J405" s="25"/>
    </row>
    <row r="406" spans="1:10" s="16" customFormat="1" x14ac:dyDescent="0.2">
      <c r="A406" s="26" t="s">
        <v>961</v>
      </c>
      <c r="B406" s="30" t="s">
        <v>962</v>
      </c>
      <c r="C406" s="28">
        <v>5978737</v>
      </c>
      <c r="D406" s="28">
        <v>6312217</v>
      </c>
      <c r="E406" s="28">
        <v>333480</v>
      </c>
      <c r="F406" s="28">
        <v>6270717</v>
      </c>
      <c r="G406" s="28">
        <v>291980</v>
      </c>
      <c r="H406" s="28">
        <v>-41500</v>
      </c>
      <c r="I406" s="28">
        <v>5856919</v>
      </c>
      <c r="J406" s="25"/>
    </row>
    <row r="407" spans="1:10" s="16" customFormat="1" x14ac:dyDescent="0.2">
      <c r="A407" s="22" t="s">
        <v>979</v>
      </c>
      <c r="B407" s="29" t="s">
        <v>980</v>
      </c>
      <c r="C407" s="24">
        <v>6005649</v>
      </c>
      <c r="D407" s="24">
        <v>6339960</v>
      </c>
      <c r="E407" s="24">
        <v>334311</v>
      </c>
      <c r="F407" s="24">
        <v>6295639</v>
      </c>
      <c r="G407" s="24">
        <v>289990</v>
      </c>
      <c r="H407" s="24">
        <v>-44321</v>
      </c>
      <c r="I407" s="24">
        <v>5874709</v>
      </c>
      <c r="J407" s="25"/>
    </row>
    <row r="408" spans="1:10" s="16" customFormat="1" x14ac:dyDescent="0.2">
      <c r="A408" s="26" t="s">
        <v>981</v>
      </c>
      <c r="B408" s="30" t="s">
        <v>982</v>
      </c>
      <c r="C408" s="28">
        <v>6000233</v>
      </c>
      <c r="D408" s="28">
        <v>6334544</v>
      </c>
      <c r="E408" s="28">
        <v>334311</v>
      </c>
      <c r="F408" s="28">
        <v>6290223</v>
      </c>
      <c r="G408" s="28">
        <v>289990</v>
      </c>
      <c r="H408" s="28">
        <v>-44321</v>
      </c>
      <c r="I408" s="28">
        <v>5870344</v>
      </c>
      <c r="J408" s="25"/>
    </row>
    <row r="409" spans="1:10" s="16" customFormat="1" x14ac:dyDescent="0.2">
      <c r="A409" s="26" t="s">
        <v>983</v>
      </c>
      <c r="B409" s="30" t="s">
        <v>984</v>
      </c>
      <c r="C409" s="28">
        <v>5924563</v>
      </c>
      <c r="D409" s="28">
        <v>6313744</v>
      </c>
      <c r="E409" s="28">
        <v>389181</v>
      </c>
      <c r="F409" s="28">
        <v>6265603</v>
      </c>
      <c r="G409" s="28">
        <v>341040</v>
      </c>
      <c r="H409" s="28">
        <v>-48141</v>
      </c>
      <c r="I409" s="28">
        <v>5768429</v>
      </c>
      <c r="J409" s="25"/>
    </row>
    <row r="410" spans="1:10" s="16" customFormat="1" x14ac:dyDescent="0.2">
      <c r="A410" s="26" t="s">
        <v>985</v>
      </c>
      <c r="B410" s="30" t="s">
        <v>986</v>
      </c>
      <c r="C410" s="28">
        <v>3909434</v>
      </c>
      <c r="D410" s="28">
        <v>3942589</v>
      </c>
      <c r="E410" s="28">
        <v>33155</v>
      </c>
      <c r="F410" s="28">
        <v>3936872</v>
      </c>
      <c r="G410" s="28">
        <v>27438</v>
      </c>
      <c r="H410" s="28">
        <v>-5717</v>
      </c>
      <c r="I410" s="28">
        <v>3784572</v>
      </c>
      <c r="J410" s="25"/>
    </row>
    <row r="411" spans="1:10" s="16" customFormat="1" x14ac:dyDescent="0.2">
      <c r="A411" s="26" t="s">
        <v>1053</v>
      </c>
      <c r="B411" s="30" t="s">
        <v>1054</v>
      </c>
      <c r="C411" s="28">
        <v>2015129</v>
      </c>
      <c r="D411" s="28">
        <v>2371155</v>
      </c>
      <c r="E411" s="28">
        <v>356026</v>
      </c>
      <c r="F411" s="28">
        <v>2328731</v>
      </c>
      <c r="G411" s="28">
        <v>313602</v>
      </c>
      <c r="H411" s="28">
        <v>-42424</v>
      </c>
      <c r="I411" s="28">
        <v>1983857</v>
      </c>
      <c r="J411" s="25"/>
    </row>
    <row r="412" spans="1:10" s="16" customFormat="1" ht="25.5" x14ac:dyDescent="0.2">
      <c r="A412" s="26" t="s">
        <v>1266</v>
      </c>
      <c r="B412" s="30" t="s">
        <v>3032</v>
      </c>
      <c r="C412" s="28">
        <v>75670</v>
      </c>
      <c r="D412" s="28">
        <v>20800</v>
      </c>
      <c r="E412" s="28">
        <v>-54870</v>
      </c>
      <c r="F412" s="28">
        <v>20712</v>
      </c>
      <c r="G412" s="28">
        <v>-54958</v>
      </c>
      <c r="H412" s="28">
        <v>-88</v>
      </c>
      <c r="I412" s="28">
        <v>98937</v>
      </c>
      <c r="J412" s="25"/>
    </row>
    <row r="413" spans="1:10" s="16" customFormat="1" x14ac:dyDescent="0.2">
      <c r="A413" s="26" t="s">
        <v>1337</v>
      </c>
      <c r="B413" s="30" t="s">
        <v>1338</v>
      </c>
      <c r="C413" s="28">
        <v>75670</v>
      </c>
      <c r="D413" s="28">
        <v>20800</v>
      </c>
      <c r="E413" s="28">
        <v>-54870</v>
      </c>
      <c r="F413" s="28">
        <v>20712</v>
      </c>
      <c r="G413" s="28">
        <v>-54958</v>
      </c>
      <c r="H413" s="28">
        <v>-88</v>
      </c>
      <c r="I413" s="28">
        <v>98937</v>
      </c>
      <c r="J413" s="25"/>
    </row>
    <row r="414" spans="1:10" s="16" customFormat="1" ht="25.5" x14ac:dyDescent="0.2">
      <c r="A414" s="26" t="s">
        <v>1475</v>
      </c>
      <c r="B414" s="30" t="s">
        <v>1476</v>
      </c>
      <c r="C414" s="28">
        <v>0</v>
      </c>
      <c r="D414" s="28">
        <v>0</v>
      </c>
      <c r="E414" s="28">
        <v>0</v>
      </c>
      <c r="F414" s="28">
        <v>3908</v>
      </c>
      <c r="G414" s="28">
        <v>0</v>
      </c>
      <c r="H414" s="28">
        <v>0</v>
      </c>
      <c r="I414" s="28">
        <v>2978</v>
      </c>
      <c r="J414" s="25"/>
    </row>
    <row r="415" spans="1:10" s="16" customFormat="1" ht="25.5" x14ac:dyDescent="0.2">
      <c r="A415" s="26" t="s">
        <v>1513</v>
      </c>
      <c r="B415" s="30" t="s">
        <v>1514</v>
      </c>
      <c r="C415" s="28">
        <v>0</v>
      </c>
      <c r="D415" s="28">
        <v>0</v>
      </c>
      <c r="E415" s="28">
        <v>0</v>
      </c>
      <c r="F415" s="28">
        <v>3908</v>
      </c>
      <c r="G415" s="28">
        <v>0</v>
      </c>
      <c r="H415" s="28">
        <v>0</v>
      </c>
      <c r="I415" s="28">
        <v>2978</v>
      </c>
      <c r="J415" s="25"/>
    </row>
    <row r="416" spans="1:10" s="16" customFormat="1" ht="25.5" x14ac:dyDescent="0.2">
      <c r="A416" s="26" t="s">
        <v>1521</v>
      </c>
      <c r="B416" s="30" t="s">
        <v>1522</v>
      </c>
      <c r="C416" s="28">
        <v>0</v>
      </c>
      <c r="D416" s="28">
        <v>0</v>
      </c>
      <c r="E416" s="28">
        <v>0</v>
      </c>
      <c r="F416" s="28">
        <v>3908</v>
      </c>
      <c r="G416" s="28">
        <v>0</v>
      </c>
      <c r="H416" s="28">
        <v>0</v>
      </c>
      <c r="I416" s="28">
        <v>2978</v>
      </c>
      <c r="J416" s="25"/>
    </row>
    <row r="417" spans="1:10" s="16" customFormat="1" ht="25.5" x14ac:dyDescent="0.2">
      <c r="A417" s="26" t="s">
        <v>1531</v>
      </c>
      <c r="B417" s="30" t="s">
        <v>1532</v>
      </c>
      <c r="C417" s="28">
        <v>0</v>
      </c>
      <c r="D417" s="28">
        <v>0</v>
      </c>
      <c r="E417" s="28">
        <v>0</v>
      </c>
      <c r="F417" s="28">
        <v>3908</v>
      </c>
      <c r="G417" s="28">
        <v>0</v>
      </c>
      <c r="H417" s="28">
        <v>0</v>
      </c>
      <c r="I417" s="28">
        <v>2978</v>
      </c>
      <c r="J417" s="25"/>
    </row>
    <row r="418" spans="1:10" s="16" customFormat="1" x14ac:dyDescent="0.2">
      <c r="A418" s="26" t="s">
        <v>1599</v>
      </c>
      <c r="B418" s="30" t="s">
        <v>1600</v>
      </c>
      <c r="C418" s="28">
        <v>5416</v>
      </c>
      <c r="D418" s="28">
        <v>5416</v>
      </c>
      <c r="E418" s="28">
        <v>0</v>
      </c>
      <c r="F418" s="28">
        <v>5416</v>
      </c>
      <c r="G418" s="28">
        <v>0</v>
      </c>
      <c r="H418" s="28">
        <v>0</v>
      </c>
      <c r="I418" s="28">
        <v>4365</v>
      </c>
      <c r="J418" s="25"/>
    </row>
    <row r="419" spans="1:10" s="16" customFormat="1" x14ac:dyDescent="0.2">
      <c r="A419" s="26" t="s">
        <v>1601</v>
      </c>
      <c r="B419" s="30" t="s">
        <v>1602</v>
      </c>
      <c r="C419" s="28">
        <v>5416</v>
      </c>
      <c r="D419" s="28">
        <v>5416</v>
      </c>
      <c r="E419" s="28">
        <v>0</v>
      </c>
      <c r="F419" s="28">
        <v>5416</v>
      </c>
      <c r="G419" s="28">
        <v>0</v>
      </c>
      <c r="H419" s="28">
        <v>0</v>
      </c>
      <c r="I419" s="28">
        <v>4365</v>
      </c>
      <c r="J419" s="25"/>
    </row>
    <row r="420" spans="1:10" s="16" customFormat="1" x14ac:dyDescent="0.2">
      <c r="A420" s="22" t="s">
        <v>1749</v>
      </c>
      <c r="B420" s="29" t="s">
        <v>2422</v>
      </c>
      <c r="C420" s="24">
        <v>0</v>
      </c>
      <c r="D420" s="24">
        <v>-831</v>
      </c>
      <c r="E420" s="24">
        <v>-831</v>
      </c>
      <c r="F420" s="24">
        <v>4006</v>
      </c>
      <c r="G420" s="24">
        <v>4006</v>
      </c>
      <c r="H420" s="24">
        <v>4837</v>
      </c>
      <c r="I420" s="24">
        <v>1166</v>
      </c>
      <c r="J420" s="25"/>
    </row>
    <row r="421" spans="1:10" s="16" customFormat="1" x14ac:dyDescent="0.2">
      <c r="A421" s="22" t="s">
        <v>1750</v>
      </c>
      <c r="B421" s="29" t="s">
        <v>2423</v>
      </c>
      <c r="C421" s="24">
        <v>0</v>
      </c>
      <c r="D421" s="24">
        <v>831</v>
      </c>
      <c r="E421" s="24">
        <v>831</v>
      </c>
      <c r="F421" s="24">
        <v>-4006</v>
      </c>
      <c r="G421" s="24">
        <v>-4006</v>
      </c>
      <c r="H421" s="24">
        <v>-4837</v>
      </c>
      <c r="I421" s="24">
        <v>-1166</v>
      </c>
      <c r="J421" s="25"/>
    </row>
    <row r="422" spans="1:10" s="16" customFormat="1" x14ac:dyDescent="0.2">
      <c r="A422" s="26" t="s">
        <v>1752</v>
      </c>
      <c r="B422" s="30" t="s">
        <v>1753</v>
      </c>
      <c r="C422" s="28">
        <v>0</v>
      </c>
      <c r="D422" s="28">
        <v>831</v>
      </c>
      <c r="E422" s="28">
        <v>831</v>
      </c>
      <c r="F422" s="28">
        <v>-4006</v>
      </c>
      <c r="G422" s="28">
        <v>0</v>
      </c>
      <c r="H422" s="28">
        <v>-4837</v>
      </c>
      <c r="I422" s="28">
        <v>-1166</v>
      </c>
      <c r="J422" s="25"/>
    </row>
    <row r="423" spans="1:10" s="16" customFormat="1" x14ac:dyDescent="0.2">
      <c r="A423" s="26" t="s">
        <v>1754</v>
      </c>
      <c r="B423" s="30" t="s">
        <v>1755</v>
      </c>
      <c r="C423" s="28">
        <v>0</v>
      </c>
      <c r="D423" s="28">
        <v>831</v>
      </c>
      <c r="E423" s="28">
        <v>831</v>
      </c>
      <c r="F423" s="28">
        <v>0</v>
      </c>
      <c r="G423" s="28">
        <v>0</v>
      </c>
      <c r="H423" s="28">
        <v>-831</v>
      </c>
      <c r="I423" s="28">
        <v>0</v>
      </c>
      <c r="J423" s="25"/>
    </row>
    <row r="424" spans="1:10" s="16" customFormat="1" x14ac:dyDescent="0.2">
      <c r="A424" s="26" t="s">
        <v>1790</v>
      </c>
      <c r="B424" s="30" t="s">
        <v>1791</v>
      </c>
      <c r="C424" s="28">
        <v>0</v>
      </c>
      <c r="D424" s="28">
        <v>0</v>
      </c>
      <c r="E424" s="28">
        <v>0</v>
      </c>
      <c r="F424" s="28">
        <v>-4006</v>
      </c>
      <c r="G424" s="28">
        <v>0</v>
      </c>
      <c r="H424" s="28">
        <v>0</v>
      </c>
      <c r="I424" s="28">
        <v>-1166</v>
      </c>
      <c r="J424" s="25"/>
    </row>
    <row r="425" spans="1:10" s="16" customFormat="1" ht="25.5" x14ac:dyDescent="0.2">
      <c r="A425" s="26" t="s">
        <v>1752</v>
      </c>
      <c r="B425" s="30" t="s">
        <v>2379</v>
      </c>
      <c r="C425" s="28">
        <v>0</v>
      </c>
      <c r="D425" s="28">
        <v>0</v>
      </c>
      <c r="E425" s="28">
        <v>0</v>
      </c>
      <c r="F425" s="28">
        <v>-4006</v>
      </c>
      <c r="G425" s="28">
        <v>0</v>
      </c>
      <c r="H425" s="28">
        <v>0</v>
      </c>
      <c r="I425" s="28">
        <v>-1166</v>
      </c>
      <c r="J425" s="25"/>
    </row>
    <row r="426" spans="1:10" s="16" customFormat="1" ht="25.5" x14ac:dyDescent="0.2">
      <c r="A426" s="26" t="s">
        <v>2384</v>
      </c>
      <c r="B426" s="30" t="s">
        <v>2385</v>
      </c>
      <c r="C426" s="28">
        <v>0</v>
      </c>
      <c r="D426" s="28">
        <v>831</v>
      </c>
      <c r="E426" s="28">
        <v>831</v>
      </c>
      <c r="F426" s="28">
        <v>-4006</v>
      </c>
      <c r="G426" s="28">
        <v>0</v>
      </c>
      <c r="H426" s="28">
        <v>-4837</v>
      </c>
      <c r="I426" s="28">
        <v>-1166</v>
      </c>
      <c r="J426" s="25"/>
    </row>
    <row r="427" spans="1:10" s="16" customFormat="1" x14ac:dyDescent="0.2">
      <c r="A427" s="26" t="s">
        <v>2400</v>
      </c>
      <c r="B427" s="30" t="s">
        <v>2401</v>
      </c>
      <c r="C427" s="28">
        <v>0</v>
      </c>
      <c r="D427" s="28">
        <v>0</v>
      </c>
      <c r="E427" s="28">
        <v>0</v>
      </c>
      <c r="F427" s="28">
        <v>41500</v>
      </c>
      <c r="G427" s="28">
        <v>0</v>
      </c>
      <c r="H427" s="28">
        <v>0</v>
      </c>
      <c r="I427" s="28">
        <v>88968</v>
      </c>
      <c r="J427" s="25"/>
    </row>
    <row r="428" spans="1:10" s="16" customFormat="1" ht="12.75" customHeight="1" x14ac:dyDescent="0.2">
      <c r="A428" s="25"/>
      <c r="B428" s="25"/>
      <c r="C428" s="25"/>
      <c r="D428" s="25"/>
      <c r="E428" s="25"/>
      <c r="F428" s="25"/>
      <c r="G428" s="25"/>
      <c r="H428" s="25"/>
      <c r="I428" s="25"/>
      <c r="J428" s="25"/>
    </row>
    <row r="429" spans="1:10" s="16" customFormat="1" x14ac:dyDescent="0.2">
      <c r="A429" s="74" t="s">
        <v>2442</v>
      </c>
      <c r="B429" s="74"/>
      <c r="C429" s="74"/>
      <c r="D429" s="74"/>
      <c r="E429" s="74"/>
      <c r="F429" s="74"/>
      <c r="G429" s="74"/>
      <c r="H429" s="74"/>
      <c r="I429" s="74"/>
      <c r="J429" s="74"/>
    </row>
    <row r="430" spans="1:10" s="16" customFormat="1" x14ac:dyDescent="0.2">
      <c r="A430" s="22" t="s">
        <v>2438</v>
      </c>
      <c r="B430" s="25"/>
      <c r="C430" s="25"/>
      <c r="D430" s="25"/>
      <c r="E430" s="25"/>
      <c r="F430" s="25"/>
      <c r="G430" s="25"/>
      <c r="H430" s="25"/>
      <c r="I430" s="25"/>
      <c r="J430" s="25"/>
    </row>
    <row r="431" spans="1:10" s="16" customFormat="1" ht="12" x14ac:dyDescent="0.2">
      <c r="A431" s="25"/>
      <c r="B431" s="25"/>
      <c r="C431" s="25"/>
      <c r="D431" s="25"/>
      <c r="E431" s="25"/>
      <c r="F431" s="25"/>
      <c r="G431" s="25"/>
      <c r="H431" s="25"/>
      <c r="I431" s="25"/>
      <c r="J431" s="25"/>
    </row>
    <row r="432" spans="1:10" s="16" customFormat="1" x14ac:dyDescent="0.2">
      <c r="A432" s="22" t="s">
        <v>16</v>
      </c>
      <c r="B432" s="29" t="s">
        <v>2421</v>
      </c>
      <c r="C432" s="24">
        <v>106159397</v>
      </c>
      <c r="D432" s="24">
        <v>122935178</v>
      </c>
      <c r="E432" s="24">
        <v>16775781</v>
      </c>
      <c r="F432" s="24">
        <v>118297382</v>
      </c>
      <c r="G432" s="24">
        <v>12137985</v>
      </c>
      <c r="H432" s="24">
        <v>-4637796</v>
      </c>
      <c r="I432" s="24">
        <v>66738856</v>
      </c>
      <c r="J432" s="25"/>
    </row>
    <row r="433" spans="1:10" s="16" customFormat="1" x14ac:dyDescent="0.2">
      <c r="A433" s="26" t="s">
        <v>649</v>
      </c>
      <c r="B433" s="30" t="s">
        <v>650</v>
      </c>
      <c r="C433" s="28">
        <v>1744214</v>
      </c>
      <c r="D433" s="28">
        <v>2084582</v>
      </c>
      <c r="E433" s="28">
        <v>340368</v>
      </c>
      <c r="F433" s="28">
        <v>2111242</v>
      </c>
      <c r="G433" s="28">
        <v>367028</v>
      </c>
      <c r="H433" s="28">
        <v>26660</v>
      </c>
      <c r="I433" s="28">
        <v>1882354</v>
      </c>
      <c r="J433" s="25"/>
    </row>
    <row r="434" spans="1:10" s="16" customFormat="1" x14ac:dyDescent="0.2">
      <c r="A434" s="26" t="s">
        <v>808</v>
      </c>
      <c r="B434" s="30" t="s">
        <v>809</v>
      </c>
      <c r="C434" s="28">
        <v>0</v>
      </c>
      <c r="D434" s="28">
        <v>140936</v>
      </c>
      <c r="E434" s="28">
        <v>140936</v>
      </c>
      <c r="F434" s="28">
        <v>140934</v>
      </c>
      <c r="G434" s="28">
        <v>0</v>
      </c>
      <c r="H434" s="28">
        <v>-2</v>
      </c>
      <c r="I434" s="28">
        <v>13094</v>
      </c>
      <c r="J434" s="25"/>
    </row>
    <row r="435" spans="1:10" s="16" customFormat="1" x14ac:dyDescent="0.2">
      <c r="A435" s="26" t="s">
        <v>832</v>
      </c>
      <c r="B435" s="30" t="s">
        <v>833</v>
      </c>
      <c r="C435" s="28">
        <v>0</v>
      </c>
      <c r="D435" s="28">
        <v>140936</v>
      </c>
      <c r="E435" s="28">
        <v>140936</v>
      </c>
      <c r="F435" s="28">
        <v>140934</v>
      </c>
      <c r="G435" s="28">
        <v>0</v>
      </c>
      <c r="H435" s="28">
        <v>-2</v>
      </c>
      <c r="I435" s="28">
        <v>13094</v>
      </c>
      <c r="J435" s="25"/>
    </row>
    <row r="436" spans="1:10" s="16" customFormat="1" ht="25.5" x14ac:dyDescent="0.2">
      <c r="A436" s="26" t="s">
        <v>838</v>
      </c>
      <c r="B436" s="30" t="s">
        <v>839</v>
      </c>
      <c r="C436" s="28">
        <v>0</v>
      </c>
      <c r="D436" s="28">
        <v>140936</v>
      </c>
      <c r="E436" s="28">
        <v>140936</v>
      </c>
      <c r="F436" s="28">
        <v>140934</v>
      </c>
      <c r="G436" s="28">
        <v>0</v>
      </c>
      <c r="H436" s="28">
        <v>-2</v>
      </c>
      <c r="I436" s="28">
        <v>13094</v>
      </c>
      <c r="J436" s="25"/>
    </row>
    <row r="437" spans="1:10" s="16" customFormat="1" ht="25.5" x14ac:dyDescent="0.2">
      <c r="A437" s="26" t="s">
        <v>840</v>
      </c>
      <c r="B437" s="30" t="s">
        <v>841</v>
      </c>
      <c r="C437" s="28">
        <v>0</v>
      </c>
      <c r="D437" s="28">
        <v>42926</v>
      </c>
      <c r="E437" s="28">
        <v>42926</v>
      </c>
      <c r="F437" s="28">
        <v>42924</v>
      </c>
      <c r="G437" s="28">
        <v>0</v>
      </c>
      <c r="H437" s="28">
        <v>-2</v>
      </c>
      <c r="I437" s="28">
        <v>0</v>
      </c>
      <c r="J437" s="25"/>
    </row>
    <row r="438" spans="1:10" s="16" customFormat="1" ht="25.5" x14ac:dyDescent="0.2">
      <c r="A438" s="26" t="s">
        <v>848</v>
      </c>
      <c r="B438" s="30" t="s">
        <v>849</v>
      </c>
      <c r="C438" s="28">
        <v>0</v>
      </c>
      <c r="D438" s="28">
        <v>98010</v>
      </c>
      <c r="E438" s="28">
        <v>98010</v>
      </c>
      <c r="F438" s="28">
        <v>98010</v>
      </c>
      <c r="G438" s="28">
        <v>0</v>
      </c>
      <c r="H438" s="28">
        <v>0</v>
      </c>
      <c r="I438" s="28">
        <v>13094</v>
      </c>
      <c r="J438" s="25"/>
    </row>
    <row r="439" spans="1:10" s="16" customFormat="1" x14ac:dyDescent="0.2">
      <c r="A439" s="26" t="s">
        <v>958</v>
      </c>
      <c r="B439" s="30" t="s">
        <v>959</v>
      </c>
      <c r="C439" s="28">
        <v>104415183</v>
      </c>
      <c r="D439" s="28">
        <v>120709660</v>
      </c>
      <c r="E439" s="28">
        <v>16294477</v>
      </c>
      <c r="F439" s="28">
        <v>116045206</v>
      </c>
      <c r="G439" s="28">
        <v>11630023</v>
      </c>
      <c r="H439" s="28">
        <v>-4664454</v>
      </c>
      <c r="I439" s="28">
        <v>64843408</v>
      </c>
      <c r="J439" s="25"/>
    </row>
    <row r="440" spans="1:10" s="16" customFormat="1" x14ac:dyDescent="0.2">
      <c r="A440" s="26" t="s">
        <v>960</v>
      </c>
      <c r="B440" s="30" t="s">
        <v>959</v>
      </c>
      <c r="C440" s="28">
        <v>104415183</v>
      </c>
      <c r="D440" s="28">
        <v>120709660</v>
      </c>
      <c r="E440" s="28">
        <v>16294477</v>
      </c>
      <c r="F440" s="28">
        <v>116045206</v>
      </c>
      <c r="G440" s="28">
        <v>11630023</v>
      </c>
      <c r="H440" s="28">
        <v>-4664454</v>
      </c>
      <c r="I440" s="28">
        <v>64843408</v>
      </c>
      <c r="J440" s="25"/>
    </row>
    <row r="441" spans="1:10" s="16" customFormat="1" x14ac:dyDescent="0.2">
      <c r="A441" s="26" t="s">
        <v>961</v>
      </c>
      <c r="B441" s="30" t="s">
        <v>962</v>
      </c>
      <c r="C441" s="28">
        <v>104415183</v>
      </c>
      <c r="D441" s="28">
        <v>120709660</v>
      </c>
      <c r="E441" s="28">
        <v>16294477</v>
      </c>
      <c r="F441" s="28">
        <v>116045206</v>
      </c>
      <c r="G441" s="28">
        <v>11630023</v>
      </c>
      <c r="H441" s="28">
        <v>-4664454</v>
      </c>
      <c r="I441" s="28">
        <v>64843408</v>
      </c>
      <c r="J441" s="25"/>
    </row>
    <row r="442" spans="1:10" s="16" customFormat="1" x14ac:dyDescent="0.2">
      <c r="A442" s="22" t="s">
        <v>979</v>
      </c>
      <c r="B442" s="29" t="s">
        <v>980</v>
      </c>
      <c r="C442" s="24">
        <v>106159397</v>
      </c>
      <c r="D442" s="24">
        <v>123403424</v>
      </c>
      <c r="E442" s="24">
        <v>17244027</v>
      </c>
      <c r="F442" s="24">
        <v>118279144</v>
      </c>
      <c r="G442" s="24">
        <v>12119747</v>
      </c>
      <c r="H442" s="24">
        <v>-5124280</v>
      </c>
      <c r="I442" s="24">
        <v>66656320</v>
      </c>
      <c r="J442" s="25"/>
    </row>
    <row r="443" spans="1:10" s="16" customFormat="1" x14ac:dyDescent="0.2">
      <c r="A443" s="26" t="s">
        <v>981</v>
      </c>
      <c r="B443" s="30" t="s">
        <v>982</v>
      </c>
      <c r="C443" s="28">
        <v>100906811</v>
      </c>
      <c r="D443" s="28">
        <v>111092909</v>
      </c>
      <c r="E443" s="28">
        <v>10186098</v>
      </c>
      <c r="F443" s="28">
        <v>108346018</v>
      </c>
      <c r="G443" s="28">
        <v>7439207</v>
      </c>
      <c r="H443" s="28">
        <v>-2746891</v>
      </c>
      <c r="I443" s="28">
        <v>56096937</v>
      </c>
      <c r="J443" s="25"/>
    </row>
    <row r="444" spans="1:10" s="16" customFormat="1" x14ac:dyDescent="0.2">
      <c r="A444" s="26" t="s">
        <v>983</v>
      </c>
      <c r="B444" s="30" t="s">
        <v>984</v>
      </c>
      <c r="C444" s="28">
        <v>42178075</v>
      </c>
      <c r="D444" s="28">
        <v>44345304</v>
      </c>
      <c r="E444" s="28">
        <v>2167229</v>
      </c>
      <c r="F444" s="28">
        <v>41591568</v>
      </c>
      <c r="G444" s="28">
        <v>-586507</v>
      </c>
      <c r="H444" s="28">
        <v>-2753736</v>
      </c>
      <c r="I444" s="28">
        <v>40007177</v>
      </c>
      <c r="J444" s="25"/>
    </row>
    <row r="445" spans="1:10" s="16" customFormat="1" x14ac:dyDescent="0.2">
      <c r="A445" s="26" t="s">
        <v>985</v>
      </c>
      <c r="B445" s="30" t="s">
        <v>986</v>
      </c>
      <c r="C445" s="28">
        <v>6776668</v>
      </c>
      <c r="D445" s="28">
        <v>6985717</v>
      </c>
      <c r="E445" s="28">
        <v>209049</v>
      </c>
      <c r="F445" s="28">
        <v>6729733</v>
      </c>
      <c r="G445" s="28">
        <v>-46935</v>
      </c>
      <c r="H445" s="28">
        <v>-255984</v>
      </c>
      <c r="I445" s="28">
        <v>5815443</v>
      </c>
      <c r="J445" s="25"/>
    </row>
    <row r="446" spans="1:10" s="16" customFormat="1" x14ac:dyDescent="0.2">
      <c r="A446" s="26" t="s">
        <v>1053</v>
      </c>
      <c r="B446" s="30" t="s">
        <v>1054</v>
      </c>
      <c r="C446" s="28">
        <v>35401407</v>
      </c>
      <c r="D446" s="28">
        <v>37359587</v>
      </c>
      <c r="E446" s="28">
        <v>1958180</v>
      </c>
      <c r="F446" s="28">
        <v>34861835</v>
      </c>
      <c r="G446" s="28">
        <v>-539572</v>
      </c>
      <c r="H446" s="28">
        <v>-2497752</v>
      </c>
      <c r="I446" s="28">
        <v>34191734</v>
      </c>
      <c r="J446" s="25"/>
    </row>
    <row r="447" spans="1:10" s="16" customFormat="1" ht="25.5" x14ac:dyDescent="0.2">
      <c r="A447" s="26" t="s">
        <v>1266</v>
      </c>
      <c r="B447" s="30" t="s">
        <v>3032</v>
      </c>
      <c r="C447" s="28">
        <v>58728736</v>
      </c>
      <c r="D447" s="28">
        <v>66747605</v>
      </c>
      <c r="E447" s="28">
        <v>8018869</v>
      </c>
      <c r="F447" s="28">
        <v>66747605</v>
      </c>
      <c r="G447" s="28">
        <v>8018869</v>
      </c>
      <c r="H447" s="28">
        <v>0</v>
      </c>
      <c r="I447" s="28">
        <v>16089738</v>
      </c>
      <c r="J447" s="25"/>
    </row>
    <row r="448" spans="1:10" s="16" customFormat="1" x14ac:dyDescent="0.2">
      <c r="A448" s="26" t="s">
        <v>1267</v>
      </c>
      <c r="B448" s="30" t="s">
        <v>1268</v>
      </c>
      <c r="C448" s="28">
        <v>58728736</v>
      </c>
      <c r="D448" s="28">
        <v>66741859</v>
      </c>
      <c r="E448" s="28">
        <v>8013123</v>
      </c>
      <c r="F448" s="28">
        <v>66741859</v>
      </c>
      <c r="G448" s="28">
        <v>8013123</v>
      </c>
      <c r="H448" s="28">
        <v>0</v>
      </c>
      <c r="I448" s="28">
        <v>16089738</v>
      </c>
      <c r="J448" s="25"/>
    </row>
    <row r="449" spans="1:10" s="16" customFormat="1" x14ac:dyDescent="0.2">
      <c r="A449" s="26" t="s">
        <v>1337</v>
      </c>
      <c r="B449" s="30" t="s">
        <v>1338</v>
      </c>
      <c r="C449" s="28">
        <v>0</v>
      </c>
      <c r="D449" s="28">
        <v>5746</v>
      </c>
      <c r="E449" s="28">
        <v>5746</v>
      </c>
      <c r="F449" s="28">
        <v>5746</v>
      </c>
      <c r="G449" s="28">
        <v>0</v>
      </c>
      <c r="H449" s="28">
        <v>0</v>
      </c>
      <c r="I449" s="28">
        <v>0</v>
      </c>
      <c r="J449" s="25"/>
    </row>
    <row r="450" spans="1:10" s="16" customFormat="1" ht="25.5" x14ac:dyDescent="0.2">
      <c r="A450" s="26" t="s">
        <v>1475</v>
      </c>
      <c r="B450" s="30" t="s">
        <v>1476</v>
      </c>
      <c r="C450" s="28">
        <v>0</v>
      </c>
      <c r="D450" s="28">
        <v>0</v>
      </c>
      <c r="E450" s="28">
        <v>0</v>
      </c>
      <c r="F450" s="28">
        <v>6845</v>
      </c>
      <c r="G450" s="28">
        <v>0</v>
      </c>
      <c r="H450" s="28">
        <v>0</v>
      </c>
      <c r="I450" s="28">
        <v>22</v>
      </c>
      <c r="J450" s="25"/>
    </row>
    <row r="451" spans="1:10" s="16" customFormat="1" ht="25.5" x14ac:dyDescent="0.2">
      <c r="A451" s="26" t="s">
        <v>1513</v>
      </c>
      <c r="B451" s="30" t="s">
        <v>1514</v>
      </c>
      <c r="C451" s="28">
        <v>0</v>
      </c>
      <c r="D451" s="28">
        <v>0</v>
      </c>
      <c r="E451" s="28">
        <v>0</v>
      </c>
      <c r="F451" s="28">
        <v>6845</v>
      </c>
      <c r="G451" s="28">
        <v>0</v>
      </c>
      <c r="H451" s="28">
        <v>0</v>
      </c>
      <c r="I451" s="28">
        <v>22</v>
      </c>
      <c r="J451" s="25"/>
    </row>
    <row r="452" spans="1:10" s="16" customFormat="1" ht="25.5" x14ac:dyDescent="0.2">
      <c r="A452" s="26" t="s">
        <v>1521</v>
      </c>
      <c r="B452" s="30" t="s">
        <v>1522</v>
      </c>
      <c r="C452" s="28">
        <v>0</v>
      </c>
      <c r="D452" s="28">
        <v>0</v>
      </c>
      <c r="E452" s="28">
        <v>0</v>
      </c>
      <c r="F452" s="28">
        <v>6845</v>
      </c>
      <c r="G452" s="28">
        <v>0</v>
      </c>
      <c r="H452" s="28">
        <v>0</v>
      </c>
      <c r="I452" s="28">
        <v>22</v>
      </c>
      <c r="J452" s="25"/>
    </row>
    <row r="453" spans="1:10" s="16" customFormat="1" ht="25.5" x14ac:dyDescent="0.2">
      <c r="A453" s="26" t="s">
        <v>1531</v>
      </c>
      <c r="B453" s="30" t="s">
        <v>1532</v>
      </c>
      <c r="C453" s="28">
        <v>0</v>
      </c>
      <c r="D453" s="28">
        <v>0</v>
      </c>
      <c r="E453" s="28">
        <v>0</v>
      </c>
      <c r="F453" s="28">
        <v>6845</v>
      </c>
      <c r="G453" s="28">
        <v>0</v>
      </c>
      <c r="H453" s="28">
        <v>0</v>
      </c>
      <c r="I453" s="28">
        <v>22</v>
      </c>
      <c r="J453" s="25"/>
    </row>
    <row r="454" spans="1:10" s="16" customFormat="1" x14ac:dyDescent="0.2">
      <c r="A454" s="26" t="s">
        <v>1599</v>
      </c>
      <c r="B454" s="30" t="s">
        <v>1600</v>
      </c>
      <c r="C454" s="28">
        <v>5252586</v>
      </c>
      <c r="D454" s="28">
        <v>12310515</v>
      </c>
      <c r="E454" s="28">
        <v>7057929</v>
      </c>
      <c r="F454" s="28">
        <v>9933126</v>
      </c>
      <c r="G454" s="28">
        <v>4680540</v>
      </c>
      <c r="H454" s="28">
        <v>-2377389</v>
      </c>
      <c r="I454" s="28">
        <v>10559383</v>
      </c>
      <c r="J454" s="25"/>
    </row>
    <row r="455" spans="1:10" s="16" customFormat="1" x14ac:dyDescent="0.2">
      <c r="A455" s="26" t="s">
        <v>1601</v>
      </c>
      <c r="B455" s="30" t="s">
        <v>1602</v>
      </c>
      <c r="C455" s="28">
        <v>5252586</v>
      </c>
      <c r="D455" s="28">
        <v>12310515</v>
      </c>
      <c r="E455" s="28">
        <v>7057929</v>
      </c>
      <c r="F455" s="28">
        <v>9933126</v>
      </c>
      <c r="G455" s="28">
        <v>4680540</v>
      </c>
      <c r="H455" s="28">
        <v>-2377389</v>
      </c>
      <c r="I455" s="28">
        <v>10559383</v>
      </c>
      <c r="J455" s="25"/>
    </row>
    <row r="456" spans="1:10" s="16" customFormat="1" x14ac:dyDescent="0.2">
      <c r="A456" s="22" t="s">
        <v>1749</v>
      </c>
      <c r="B456" s="29" t="s">
        <v>2422</v>
      </c>
      <c r="C456" s="24">
        <v>0</v>
      </c>
      <c r="D456" s="24">
        <v>-468246</v>
      </c>
      <c r="E456" s="24">
        <v>-468246</v>
      </c>
      <c r="F456" s="24">
        <v>18238</v>
      </c>
      <c r="G456" s="24">
        <v>18238</v>
      </c>
      <c r="H456" s="24">
        <v>486484</v>
      </c>
      <c r="I456" s="24">
        <v>82536</v>
      </c>
      <c r="J456" s="25"/>
    </row>
    <row r="457" spans="1:10" s="16" customFormat="1" x14ac:dyDescent="0.2">
      <c r="A457" s="22" t="s">
        <v>1750</v>
      </c>
      <c r="B457" s="29" t="s">
        <v>2423</v>
      </c>
      <c r="C457" s="24">
        <v>0</v>
      </c>
      <c r="D457" s="24">
        <v>468246</v>
      </c>
      <c r="E457" s="24">
        <v>468246</v>
      </c>
      <c r="F457" s="24">
        <v>-18238</v>
      </c>
      <c r="G457" s="24">
        <v>-18238</v>
      </c>
      <c r="H457" s="24">
        <v>-486484</v>
      </c>
      <c r="I457" s="24">
        <v>-82536</v>
      </c>
      <c r="J457" s="25"/>
    </row>
    <row r="458" spans="1:10" s="16" customFormat="1" x14ac:dyDescent="0.2">
      <c r="A458" s="26" t="s">
        <v>1752</v>
      </c>
      <c r="B458" s="30" t="s">
        <v>1753</v>
      </c>
      <c r="C458" s="28">
        <v>0</v>
      </c>
      <c r="D458" s="28">
        <v>468246</v>
      </c>
      <c r="E458" s="28">
        <v>468246</v>
      </c>
      <c r="F458" s="28">
        <v>-18238</v>
      </c>
      <c r="G458" s="28">
        <v>0</v>
      </c>
      <c r="H458" s="28">
        <v>-486484</v>
      </c>
      <c r="I458" s="28">
        <v>-82536</v>
      </c>
      <c r="J458" s="25"/>
    </row>
    <row r="459" spans="1:10" s="16" customFormat="1" x14ac:dyDescent="0.2">
      <c r="A459" s="26" t="s">
        <v>1754</v>
      </c>
      <c r="B459" s="30" t="s">
        <v>1755</v>
      </c>
      <c r="C459" s="28">
        <v>0</v>
      </c>
      <c r="D459" s="28">
        <v>468246</v>
      </c>
      <c r="E459" s="28">
        <v>468246</v>
      </c>
      <c r="F459" s="28">
        <v>0</v>
      </c>
      <c r="G459" s="28">
        <v>0</v>
      </c>
      <c r="H459" s="28">
        <v>-468246</v>
      </c>
      <c r="I459" s="28">
        <v>0</v>
      </c>
      <c r="J459" s="25"/>
    </row>
    <row r="460" spans="1:10" s="16" customFormat="1" x14ac:dyDescent="0.2">
      <c r="A460" s="26" t="s">
        <v>1790</v>
      </c>
      <c r="B460" s="30" t="s">
        <v>1791</v>
      </c>
      <c r="C460" s="28">
        <v>0</v>
      </c>
      <c r="D460" s="28">
        <v>0</v>
      </c>
      <c r="E460" s="28">
        <v>0</v>
      </c>
      <c r="F460" s="28">
        <v>-18238</v>
      </c>
      <c r="G460" s="28">
        <v>0</v>
      </c>
      <c r="H460" s="28">
        <v>0</v>
      </c>
      <c r="I460" s="28">
        <v>-82536</v>
      </c>
      <c r="J460" s="25"/>
    </row>
    <row r="461" spans="1:10" s="16" customFormat="1" ht="25.5" x14ac:dyDescent="0.2">
      <c r="A461" s="26" t="s">
        <v>1752</v>
      </c>
      <c r="B461" s="30" t="s">
        <v>2379</v>
      </c>
      <c r="C461" s="28">
        <v>0</v>
      </c>
      <c r="D461" s="28">
        <v>0</v>
      </c>
      <c r="E461" s="28">
        <v>0</v>
      </c>
      <c r="F461" s="28">
        <v>-18238</v>
      </c>
      <c r="G461" s="28">
        <v>0</v>
      </c>
      <c r="H461" s="28">
        <v>0</v>
      </c>
      <c r="I461" s="28">
        <v>-82536</v>
      </c>
      <c r="J461" s="25"/>
    </row>
    <row r="462" spans="1:10" s="16" customFormat="1" ht="12.75" customHeight="1" x14ac:dyDescent="0.2">
      <c r="A462" s="26" t="s">
        <v>2384</v>
      </c>
      <c r="B462" s="30" t="s">
        <v>2385</v>
      </c>
      <c r="C462" s="28">
        <v>0</v>
      </c>
      <c r="D462" s="28">
        <v>468246</v>
      </c>
      <c r="E462" s="28">
        <v>468246</v>
      </c>
      <c r="F462" s="28">
        <v>-18238</v>
      </c>
      <c r="G462" s="28">
        <v>0</v>
      </c>
      <c r="H462" s="28">
        <v>-486484</v>
      </c>
      <c r="I462" s="28">
        <v>-82536</v>
      </c>
      <c r="J462" s="25"/>
    </row>
    <row r="463" spans="1:10" s="16" customFormat="1" x14ac:dyDescent="0.2">
      <c r="A463" s="26" t="s">
        <v>2400</v>
      </c>
      <c r="B463" s="30" t="s">
        <v>2401</v>
      </c>
      <c r="C463" s="28">
        <v>0</v>
      </c>
      <c r="D463" s="28">
        <v>0</v>
      </c>
      <c r="E463" s="28">
        <v>0</v>
      </c>
      <c r="F463" s="28">
        <v>4664454</v>
      </c>
      <c r="G463" s="28">
        <v>0</v>
      </c>
      <c r="H463" s="28">
        <v>0</v>
      </c>
      <c r="I463" s="28">
        <v>8541883</v>
      </c>
      <c r="J463" s="25"/>
    </row>
    <row r="464" spans="1:10" s="16" customFormat="1" ht="12" x14ac:dyDescent="0.2">
      <c r="A464" s="25"/>
      <c r="B464" s="25"/>
      <c r="C464" s="25"/>
      <c r="D464" s="25"/>
      <c r="E464" s="25"/>
      <c r="F464" s="25"/>
      <c r="G464" s="25"/>
      <c r="H464" s="25"/>
      <c r="I464" s="25"/>
      <c r="J464" s="25"/>
    </row>
    <row r="465" spans="1:10" s="16" customFormat="1" x14ac:dyDescent="0.2">
      <c r="A465" s="74" t="s">
        <v>2443</v>
      </c>
      <c r="B465" s="74"/>
      <c r="C465" s="74"/>
      <c r="D465" s="74"/>
      <c r="E465" s="74"/>
      <c r="F465" s="74"/>
      <c r="G465" s="74"/>
      <c r="H465" s="74"/>
      <c r="I465" s="74"/>
      <c r="J465" s="74"/>
    </row>
    <row r="466" spans="1:10" s="16" customFormat="1" x14ac:dyDescent="0.2">
      <c r="A466" s="22" t="s">
        <v>2425</v>
      </c>
      <c r="B466" s="25"/>
      <c r="C466" s="25"/>
      <c r="D466" s="25"/>
      <c r="E466" s="25"/>
      <c r="F466" s="25"/>
      <c r="G466" s="25"/>
      <c r="H466" s="25"/>
      <c r="I466" s="25"/>
      <c r="J466" s="25"/>
    </row>
    <row r="467" spans="1:10" s="16" customFormat="1" ht="12" x14ac:dyDescent="0.2">
      <c r="A467" s="25"/>
      <c r="B467" s="25"/>
      <c r="C467" s="25"/>
      <c r="D467" s="25"/>
      <c r="E467" s="25"/>
      <c r="F467" s="25"/>
      <c r="G467" s="25"/>
      <c r="H467" s="25"/>
      <c r="I467" s="25"/>
      <c r="J467" s="25"/>
    </row>
    <row r="468" spans="1:10" s="16" customFormat="1" x14ac:dyDescent="0.2">
      <c r="A468" s="22" t="s">
        <v>16</v>
      </c>
      <c r="B468" s="29" t="s">
        <v>2421</v>
      </c>
      <c r="C468" s="24">
        <v>6834074</v>
      </c>
      <c r="D468" s="24">
        <v>7045999</v>
      </c>
      <c r="E468" s="24">
        <v>211925</v>
      </c>
      <c r="F468" s="24">
        <v>6790010</v>
      </c>
      <c r="G468" s="24">
        <v>-44064</v>
      </c>
      <c r="H468" s="24">
        <v>-255989</v>
      </c>
      <c r="I468" s="24">
        <v>5872732</v>
      </c>
      <c r="J468" s="25"/>
    </row>
    <row r="469" spans="1:10" s="16" customFormat="1" x14ac:dyDescent="0.2">
      <c r="A469" s="26" t="s">
        <v>958</v>
      </c>
      <c r="B469" s="30" t="s">
        <v>959</v>
      </c>
      <c r="C469" s="28">
        <v>6834074</v>
      </c>
      <c r="D469" s="28">
        <v>7045999</v>
      </c>
      <c r="E469" s="28">
        <v>211925</v>
      </c>
      <c r="F469" s="28">
        <v>6790010</v>
      </c>
      <c r="G469" s="28">
        <v>-44064</v>
      </c>
      <c r="H469" s="28">
        <v>-255989</v>
      </c>
      <c r="I469" s="28">
        <v>5872732</v>
      </c>
      <c r="J469" s="25"/>
    </row>
    <row r="470" spans="1:10" s="16" customFormat="1" x14ac:dyDescent="0.2">
      <c r="A470" s="26" t="s">
        <v>960</v>
      </c>
      <c r="B470" s="30" t="s">
        <v>959</v>
      </c>
      <c r="C470" s="28">
        <v>6834074</v>
      </c>
      <c r="D470" s="28">
        <v>7045999</v>
      </c>
      <c r="E470" s="28">
        <v>211925</v>
      </c>
      <c r="F470" s="28">
        <v>6790010</v>
      </c>
      <c r="G470" s="28">
        <v>-44064</v>
      </c>
      <c r="H470" s="28">
        <v>-255989</v>
      </c>
      <c r="I470" s="28">
        <v>5872732</v>
      </c>
      <c r="J470" s="25"/>
    </row>
    <row r="471" spans="1:10" s="16" customFormat="1" x14ac:dyDescent="0.2">
      <c r="A471" s="26" t="s">
        <v>961</v>
      </c>
      <c r="B471" s="30" t="s">
        <v>962</v>
      </c>
      <c r="C471" s="28">
        <v>6834074</v>
      </c>
      <c r="D471" s="28">
        <v>7045999</v>
      </c>
      <c r="E471" s="28">
        <v>211925</v>
      </c>
      <c r="F471" s="28">
        <v>6790010</v>
      </c>
      <c r="G471" s="28">
        <v>-44064</v>
      </c>
      <c r="H471" s="28">
        <v>-255989</v>
      </c>
      <c r="I471" s="28">
        <v>5872732</v>
      </c>
      <c r="J471" s="25"/>
    </row>
    <row r="472" spans="1:10" s="16" customFormat="1" x14ac:dyDescent="0.2">
      <c r="A472" s="22" t="s">
        <v>979</v>
      </c>
      <c r="B472" s="29" t="s">
        <v>980</v>
      </c>
      <c r="C472" s="24">
        <v>6834074</v>
      </c>
      <c r="D472" s="24">
        <v>7045999</v>
      </c>
      <c r="E472" s="24">
        <v>211925</v>
      </c>
      <c r="F472" s="24">
        <v>6790010</v>
      </c>
      <c r="G472" s="24">
        <v>-44064</v>
      </c>
      <c r="H472" s="24">
        <v>-255989</v>
      </c>
      <c r="I472" s="24">
        <v>5872732</v>
      </c>
      <c r="J472" s="25"/>
    </row>
    <row r="473" spans="1:10" s="16" customFormat="1" x14ac:dyDescent="0.2">
      <c r="A473" s="26" t="s">
        <v>981</v>
      </c>
      <c r="B473" s="30" t="s">
        <v>982</v>
      </c>
      <c r="C473" s="28">
        <v>6834074</v>
      </c>
      <c r="D473" s="28">
        <v>7045999</v>
      </c>
      <c r="E473" s="28">
        <v>211925</v>
      </c>
      <c r="F473" s="28">
        <v>6790010</v>
      </c>
      <c r="G473" s="28">
        <v>-44064</v>
      </c>
      <c r="H473" s="28">
        <v>-255989</v>
      </c>
      <c r="I473" s="28">
        <v>5872732</v>
      </c>
      <c r="J473" s="25"/>
    </row>
    <row r="474" spans="1:10" s="16" customFormat="1" x14ac:dyDescent="0.2">
      <c r="A474" s="26" t="s">
        <v>983</v>
      </c>
      <c r="B474" s="30" t="s">
        <v>984</v>
      </c>
      <c r="C474" s="28">
        <v>6834074</v>
      </c>
      <c r="D474" s="28">
        <v>7040253</v>
      </c>
      <c r="E474" s="28">
        <v>206179</v>
      </c>
      <c r="F474" s="28">
        <v>6784264</v>
      </c>
      <c r="G474" s="28">
        <v>-49810</v>
      </c>
      <c r="H474" s="28">
        <v>-255989</v>
      </c>
      <c r="I474" s="28">
        <v>5872732</v>
      </c>
      <c r="J474" s="25"/>
    </row>
    <row r="475" spans="1:10" s="16" customFormat="1" x14ac:dyDescent="0.2">
      <c r="A475" s="26" t="s">
        <v>985</v>
      </c>
      <c r="B475" s="30" t="s">
        <v>986</v>
      </c>
      <c r="C475" s="28">
        <v>6776668</v>
      </c>
      <c r="D475" s="28">
        <v>6985717</v>
      </c>
      <c r="E475" s="28">
        <v>209049</v>
      </c>
      <c r="F475" s="28">
        <v>6729733</v>
      </c>
      <c r="G475" s="28">
        <v>-46935</v>
      </c>
      <c r="H475" s="28">
        <v>-255984</v>
      </c>
      <c r="I475" s="28">
        <v>5815443</v>
      </c>
      <c r="J475" s="25"/>
    </row>
    <row r="476" spans="1:10" s="16" customFormat="1" x14ac:dyDescent="0.2">
      <c r="A476" s="26" t="s">
        <v>1053</v>
      </c>
      <c r="B476" s="30" t="s">
        <v>1054</v>
      </c>
      <c r="C476" s="28">
        <v>57406</v>
      </c>
      <c r="D476" s="28">
        <v>54536</v>
      </c>
      <c r="E476" s="28">
        <v>-2870</v>
      </c>
      <c r="F476" s="28">
        <v>54531</v>
      </c>
      <c r="G476" s="28">
        <v>-2875</v>
      </c>
      <c r="H476" s="28">
        <v>-5</v>
      </c>
      <c r="I476" s="28">
        <v>57289</v>
      </c>
      <c r="J476" s="25"/>
    </row>
    <row r="477" spans="1:10" s="16" customFormat="1" ht="25.5" x14ac:dyDescent="0.2">
      <c r="A477" s="26" t="s">
        <v>1266</v>
      </c>
      <c r="B477" s="30" t="s">
        <v>3032</v>
      </c>
      <c r="C477" s="28">
        <v>0</v>
      </c>
      <c r="D477" s="28">
        <v>5746</v>
      </c>
      <c r="E477" s="28">
        <v>5746</v>
      </c>
      <c r="F477" s="28">
        <v>5746</v>
      </c>
      <c r="G477" s="28">
        <v>0</v>
      </c>
      <c r="H477" s="28">
        <v>0</v>
      </c>
      <c r="I477" s="28">
        <v>0</v>
      </c>
      <c r="J477" s="25"/>
    </row>
    <row r="478" spans="1:10" s="16" customFormat="1" ht="12.75" customHeight="1" x14ac:dyDescent="0.2">
      <c r="A478" s="26" t="s">
        <v>1337</v>
      </c>
      <c r="B478" s="30" t="s">
        <v>1338</v>
      </c>
      <c r="C478" s="28">
        <v>0</v>
      </c>
      <c r="D478" s="28">
        <v>5746</v>
      </c>
      <c r="E478" s="28">
        <v>5746</v>
      </c>
      <c r="F478" s="28">
        <v>5746</v>
      </c>
      <c r="G478" s="28">
        <v>0</v>
      </c>
      <c r="H478" s="28">
        <v>0</v>
      </c>
      <c r="I478" s="28">
        <v>0</v>
      </c>
      <c r="J478" s="25"/>
    </row>
    <row r="479" spans="1:10" s="16" customFormat="1" x14ac:dyDescent="0.2">
      <c r="A479" s="26" t="s">
        <v>2400</v>
      </c>
      <c r="B479" s="30" t="s">
        <v>2401</v>
      </c>
      <c r="C479" s="28">
        <v>0</v>
      </c>
      <c r="D479" s="28">
        <v>0</v>
      </c>
      <c r="E479" s="28">
        <v>0</v>
      </c>
      <c r="F479" s="28">
        <v>255989</v>
      </c>
      <c r="G479" s="28">
        <v>0</v>
      </c>
      <c r="H479" s="28">
        <v>0</v>
      </c>
      <c r="I479" s="28">
        <v>214912</v>
      </c>
      <c r="J479" s="25"/>
    </row>
    <row r="480" spans="1:10" s="16" customFormat="1" ht="12" x14ac:dyDescent="0.2">
      <c r="A480" s="25"/>
      <c r="B480" s="25"/>
      <c r="C480" s="25"/>
      <c r="D480" s="25"/>
      <c r="E480" s="25"/>
      <c r="F480" s="25"/>
      <c r="G480" s="25"/>
      <c r="H480" s="25"/>
      <c r="I480" s="25"/>
      <c r="J480" s="25"/>
    </row>
    <row r="481" spans="1:10" s="16" customFormat="1" x14ac:dyDescent="0.2">
      <c r="A481" s="74" t="s">
        <v>2444</v>
      </c>
      <c r="B481" s="74"/>
      <c r="C481" s="74"/>
      <c r="D481" s="74"/>
      <c r="E481" s="74"/>
      <c r="F481" s="74"/>
      <c r="G481" s="74"/>
      <c r="H481" s="74"/>
      <c r="I481" s="74"/>
      <c r="J481" s="74"/>
    </row>
    <row r="482" spans="1:10" s="16" customFormat="1" x14ac:dyDescent="0.2">
      <c r="A482" s="22" t="s">
        <v>2425</v>
      </c>
      <c r="B482" s="25"/>
      <c r="C482" s="25"/>
      <c r="D482" s="25"/>
      <c r="E482" s="25"/>
      <c r="F482" s="25"/>
      <c r="G482" s="25"/>
      <c r="H482" s="25"/>
      <c r="I482" s="25"/>
      <c r="J482" s="25"/>
    </row>
    <row r="483" spans="1:10" s="16" customFormat="1" ht="12" x14ac:dyDescent="0.2">
      <c r="A483" s="25"/>
      <c r="B483" s="25"/>
      <c r="C483" s="25"/>
      <c r="D483" s="25"/>
      <c r="E483" s="25"/>
      <c r="F483" s="25"/>
      <c r="G483" s="25"/>
      <c r="H483" s="25"/>
      <c r="I483" s="25"/>
      <c r="J483" s="25"/>
    </row>
    <row r="484" spans="1:10" s="16" customFormat="1" x14ac:dyDescent="0.2">
      <c r="A484" s="22" t="s">
        <v>16</v>
      </c>
      <c r="B484" s="29" t="s">
        <v>2421</v>
      </c>
      <c r="C484" s="24">
        <v>98300815</v>
      </c>
      <c r="D484" s="24">
        <v>114275771</v>
      </c>
      <c r="E484" s="24">
        <v>15974956</v>
      </c>
      <c r="F484" s="24">
        <v>109895537</v>
      </c>
      <c r="G484" s="24">
        <v>11594722</v>
      </c>
      <c r="H484" s="24">
        <v>-4380234</v>
      </c>
      <c r="I484" s="24">
        <v>60006411</v>
      </c>
      <c r="J484" s="25"/>
    </row>
    <row r="485" spans="1:10" s="16" customFormat="1" x14ac:dyDescent="0.2">
      <c r="A485" s="26" t="s">
        <v>649</v>
      </c>
      <c r="B485" s="30" t="s">
        <v>650</v>
      </c>
      <c r="C485" s="28">
        <v>1493111</v>
      </c>
      <c r="D485" s="28">
        <v>1493111</v>
      </c>
      <c r="E485" s="28">
        <v>0</v>
      </c>
      <c r="F485" s="28">
        <v>1521342</v>
      </c>
      <c r="G485" s="28">
        <v>28231</v>
      </c>
      <c r="H485" s="28">
        <v>28231</v>
      </c>
      <c r="I485" s="28">
        <v>1508902</v>
      </c>
      <c r="J485" s="25"/>
    </row>
    <row r="486" spans="1:10" s="16" customFormat="1" x14ac:dyDescent="0.2">
      <c r="A486" s="26" t="s">
        <v>808</v>
      </c>
      <c r="B486" s="30" t="s">
        <v>809</v>
      </c>
      <c r="C486" s="28">
        <v>0</v>
      </c>
      <c r="D486" s="28">
        <v>98010</v>
      </c>
      <c r="E486" s="28">
        <v>98010</v>
      </c>
      <c r="F486" s="28">
        <v>98010</v>
      </c>
      <c r="G486" s="28">
        <v>0</v>
      </c>
      <c r="H486" s="28">
        <v>0</v>
      </c>
      <c r="I486" s="28">
        <v>0</v>
      </c>
      <c r="J486" s="25"/>
    </row>
    <row r="487" spans="1:10" s="16" customFormat="1" x14ac:dyDescent="0.2">
      <c r="A487" s="26" t="s">
        <v>832</v>
      </c>
      <c r="B487" s="30" t="s">
        <v>833</v>
      </c>
      <c r="C487" s="28">
        <v>0</v>
      </c>
      <c r="D487" s="28">
        <v>98010</v>
      </c>
      <c r="E487" s="28">
        <v>98010</v>
      </c>
      <c r="F487" s="28">
        <v>98010</v>
      </c>
      <c r="G487" s="28">
        <v>0</v>
      </c>
      <c r="H487" s="28">
        <v>0</v>
      </c>
      <c r="I487" s="28">
        <v>0</v>
      </c>
      <c r="J487" s="25"/>
    </row>
    <row r="488" spans="1:10" s="16" customFormat="1" ht="25.5" x14ac:dyDescent="0.2">
      <c r="A488" s="26" t="s">
        <v>838</v>
      </c>
      <c r="B488" s="30" t="s">
        <v>839</v>
      </c>
      <c r="C488" s="28">
        <v>0</v>
      </c>
      <c r="D488" s="28">
        <v>98010</v>
      </c>
      <c r="E488" s="28">
        <v>98010</v>
      </c>
      <c r="F488" s="28">
        <v>98010</v>
      </c>
      <c r="G488" s="28">
        <v>0</v>
      </c>
      <c r="H488" s="28">
        <v>0</v>
      </c>
      <c r="I488" s="28">
        <v>0</v>
      </c>
      <c r="J488" s="25"/>
    </row>
    <row r="489" spans="1:10" s="16" customFormat="1" ht="25.5" x14ac:dyDescent="0.2">
      <c r="A489" s="26" t="s">
        <v>848</v>
      </c>
      <c r="B489" s="30" t="s">
        <v>849</v>
      </c>
      <c r="C489" s="28">
        <v>0</v>
      </c>
      <c r="D489" s="28">
        <v>98010</v>
      </c>
      <c r="E489" s="28">
        <v>98010</v>
      </c>
      <c r="F489" s="28">
        <v>98010</v>
      </c>
      <c r="G489" s="28">
        <v>0</v>
      </c>
      <c r="H489" s="28">
        <v>0</v>
      </c>
      <c r="I489" s="28">
        <v>0</v>
      </c>
      <c r="J489" s="25"/>
    </row>
    <row r="490" spans="1:10" s="16" customFormat="1" x14ac:dyDescent="0.2">
      <c r="A490" s="26" t="s">
        <v>958</v>
      </c>
      <c r="B490" s="30" t="s">
        <v>959</v>
      </c>
      <c r="C490" s="28">
        <v>96807704</v>
      </c>
      <c r="D490" s="28">
        <v>112684650</v>
      </c>
      <c r="E490" s="28">
        <v>15876946</v>
      </c>
      <c r="F490" s="28">
        <v>108276185</v>
      </c>
      <c r="G490" s="28">
        <v>11468481</v>
      </c>
      <c r="H490" s="28">
        <v>-4408465</v>
      </c>
      <c r="I490" s="28">
        <v>58497509</v>
      </c>
      <c r="J490" s="25"/>
    </row>
    <row r="491" spans="1:10" s="16" customFormat="1" x14ac:dyDescent="0.2">
      <c r="A491" s="26" t="s">
        <v>960</v>
      </c>
      <c r="B491" s="30" t="s">
        <v>959</v>
      </c>
      <c r="C491" s="28">
        <v>96807704</v>
      </c>
      <c r="D491" s="28">
        <v>112684650</v>
      </c>
      <c r="E491" s="28">
        <v>15876946</v>
      </c>
      <c r="F491" s="28">
        <v>108276185</v>
      </c>
      <c r="G491" s="28">
        <v>11468481</v>
      </c>
      <c r="H491" s="28">
        <v>-4408465</v>
      </c>
      <c r="I491" s="28">
        <v>58497509</v>
      </c>
      <c r="J491" s="25"/>
    </row>
    <row r="492" spans="1:10" s="16" customFormat="1" x14ac:dyDescent="0.2">
      <c r="A492" s="26" t="s">
        <v>961</v>
      </c>
      <c r="B492" s="30" t="s">
        <v>962</v>
      </c>
      <c r="C492" s="28">
        <v>96807704</v>
      </c>
      <c r="D492" s="28">
        <v>112684650</v>
      </c>
      <c r="E492" s="28">
        <v>15876946</v>
      </c>
      <c r="F492" s="28">
        <v>108276185</v>
      </c>
      <c r="G492" s="28">
        <v>11468481</v>
      </c>
      <c r="H492" s="28">
        <v>-4408465</v>
      </c>
      <c r="I492" s="28">
        <v>58497509</v>
      </c>
      <c r="J492" s="25"/>
    </row>
    <row r="493" spans="1:10" s="16" customFormat="1" x14ac:dyDescent="0.2">
      <c r="A493" s="22" t="s">
        <v>979</v>
      </c>
      <c r="B493" s="29" t="s">
        <v>980</v>
      </c>
      <c r="C493" s="24">
        <v>98300815</v>
      </c>
      <c r="D493" s="24">
        <v>114657995</v>
      </c>
      <c r="E493" s="24">
        <v>16357180</v>
      </c>
      <c r="F493" s="24">
        <v>109883097</v>
      </c>
      <c r="G493" s="24">
        <v>11582282</v>
      </c>
      <c r="H493" s="24">
        <v>-4774898</v>
      </c>
      <c r="I493" s="24">
        <v>59618089</v>
      </c>
      <c r="J493" s="25"/>
    </row>
    <row r="494" spans="1:10" s="16" customFormat="1" x14ac:dyDescent="0.2">
      <c r="A494" s="26" t="s">
        <v>981</v>
      </c>
      <c r="B494" s="30" t="s">
        <v>982</v>
      </c>
      <c r="C494" s="28">
        <v>93426687</v>
      </c>
      <c r="D494" s="28">
        <v>103092203</v>
      </c>
      <c r="E494" s="28">
        <v>9665516</v>
      </c>
      <c r="F494" s="28">
        <v>100638443</v>
      </c>
      <c r="G494" s="28">
        <v>7211756</v>
      </c>
      <c r="H494" s="28">
        <v>-2453760</v>
      </c>
      <c r="I494" s="28">
        <v>49584531</v>
      </c>
      <c r="J494" s="25"/>
    </row>
    <row r="495" spans="1:10" s="16" customFormat="1" x14ac:dyDescent="0.2">
      <c r="A495" s="26" t="s">
        <v>983</v>
      </c>
      <c r="B495" s="30" t="s">
        <v>984</v>
      </c>
      <c r="C495" s="28">
        <v>34697951</v>
      </c>
      <c r="D495" s="28">
        <v>36350344</v>
      </c>
      <c r="E495" s="28">
        <v>1652393</v>
      </c>
      <c r="F495" s="28">
        <v>33889739</v>
      </c>
      <c r="G495" s="28">
        <v>-808212</v>
      </c>
      <c r="H495" s="28">
        <v>-2460605</v>
      </c>
      <c r="I495" s="28">
        <v>33494771</v>
      </c>
      <c r="J495" s="25"/>
    </row>
    <row r="496" spans="1:10" s="16" customFormat="1" x14ac:dyDescent="0.2">
      <c r="A496" s="26" t="s">
        <v>1053</v>
      </c>
      <c r="B496" s="30" t="s">
        <v>1054</v>
      </c>
      <c r="C496" s="28">
        <v>34697951</v>
      </c>
      <c r="D496" s="28">
        <v>36350344</v>
      </c>
      <c r="E496" s="28">
        <v>1652393</v>
      </c>
      <c r="F496" s="28">
        <v>33889739</v>
      </c>
      <c r="G496" s="28">
        <v>-808212</v>
      </c>
      <c r="H496" s="28">
        <v>-2460605</v>
      </c>
      <c r="I496" s="28">
        <v>33494771</v>
      </c>
      <c r="J496" s="25"/>
    </row>
    <row r="497" spans="1:10" s="16" customFormat="1" ht="25.5" x14ac:dyDescent="0.2">
      <c r="A497" s="26" t="s">
        <v>1266</v>
      </c>
      <c r="B497" s="30" t="s">
        <v>3032</v>
      </c>
      <c r="C497" s="28">
        <v>58728736</v>
      </c>
      <c r="D497" s="28">
        <v>66741859</v>
      </c>
      <c r="E497" s="28">
        <v>8013123</v>
      </c>
      <c r="F497" s="28">
        <v>66741859</v>
      </c>
      <c r="G497" s="28">
        <v>8013123</v>
      </c>
      <c r="H497" s="28">
        <v>0</v>
      </c>
      <c r="I497" s="28">
        <v>16089738</v>
      </c>
      <c r="J497" s="25"/>
    </row>
    <row r="498" spans="1:10" s="16" customFormat="1" x14ac:dyDescent="0.2">
      <c r="A498" s="26" t="s">
        <v>1267</v>
      </c>
      <c r="B498" s="30" t="s">
        <v>1268</v>
      </c>
      <c r="C498" s="28">
        <v>58728736</v>
      </c>
      <c r="D498" s="28">
        <v>66741859</v>
      </c>
      <c r="E498" s="28">
        <v>8013123</v>
      </c>
      <c r="F498" s="28">
        <v>66741859</v>
      </c>
      <c r="G498" s="28">
        <v>8013123</v>
      </c>
      <c r="H498" s="28">
        <v>0</v>
      </c>
      <c r="I498" s="28">
        <v>16089738</v>
      </c>
      <c r="J498" s="25"/>
    </row>
    <row r="499" spans="1:10" s="16" customFormat="1" ht="25.5" x14ac:dyDescent="0.2">
      <c r="A499" s="26" t="s">
        <v>1475</v>
      </c>
      <c r="B499" s="30" t="s">
        <v>1476</v>
      </c>
      <c r="C499" s="28">
        <v>0</v>
      </c>
      <c r="D499" s="28">
        <v>0</v>
      </c>
      <c r="E499" s="28">
        <v>0</v>
      </c>
      <c r="F499" s="28">
        <v>6845</v>
      </c>
      <c r="G499" s="28">
        <v>0</v>
      </c>
      <c r="H499" s="28">
        <v>0</v>
      </c>
      <c r="I499" s="28">
        <v>22</v>
      </c>
      <c r="J499" s="25"/>
    </row>
    <row r="500" spans="1:10" s="16" customFormat="1" ht="25.5" x14ac:dyDescent="0.2">
      <c r="A500" s="26" t="s">
        <v>1513</v>
      </c>
      <c r="B500" s="30" t="s">
        <v>1514</v>
      </c>
      <c r="C500" s="28">
        <v>0</v>
      </c>
      <c r="D500" s="28">
        <v>0</v>
      </c>
      <c r="E500" s="28">
        <v>0</v>
      </c>
      <c r="F500" s="28">
        <v>6845</v>
      </c>
      <c r="G500" s="28">
        <v>0</v>
      </c>
      <c r="H500" s="28">
        <v>0</v>
      </c>
      <c r="I500" s="28">
        <v>22</v>
      </c>
      <c r="J500" s="25"/>
    </row>
    <row r="501" spans="1:10" s="16" customFormat="1" ht="25.5" x14ac:dyDescent="0.2">
      <c r="A501" s="26" t="s">
        <v>1521</v>
      </c>
      <c r="B501" s="30" t="s">
        <v>1522</v>
      </c>
      <c r="C501" s="28">
        <v>0</v>
      </c>
      <c r="D501" s="28">
        <v>0</v>
      </c>
      <c r="E501" s="28">
        <v>0</v>
      </c>
      <c r="F501" s="28">
        <v>6845</v>
      </c>
      <c r="G501" s="28">
        <v>0</v>
      </c>
      <c r="H501" s="28">
        <v>0</v>
      </c>
      <c r="I501" s="28">
        <v>22</v>
      </c>
      <c r="J501" s="25"/>
    </row>
    <row r="502" spans="1:10" s="16" customFormat="1" ht="25.5" x14ac:dyDescent="0.2">
      <c r="A502" s="26" t="s">
        <v>1531</v>
      </c>
      <c r="B502" s="30" t="s">
        <v>1532</v>
      </c>
      <c r="C502" s="28">
        <v>0</v>
      </c>
      <c r="D502" s="28">
        <v>0</v>
      </c>
      <c r="E502" s="28">
        <v>0</v>
      </c>
      <c r="F502" s="28">
        <v>6845</v>
      </c>
      <c r="G502" s="28">
        <v>0</v>
      </c>
      <c r="H502" s="28">
        <v>0</v>
      </c>
      <c r="I502" s="28">
        <v>22</v>
      </c>
      <c r="J502" s="25"/>
    </row>
    <row r="503" spans="1:10" s="16" customFormat="1" x14ac:dyDescent="0.2">
      <c r="A503" s="26" t="s">
        <v>1599</v>
      </c>
      <c r="B503" s="30" t="s">
        <v>1600</v>
      </c>
      <c r="C503" s="28">
        <v>4874128</v>
      </c>
      <c r="D503" s="28">
        <v>11565792</v>
      </c>
      <c r="E503" s="28">
        <v>6691664</v>
      </c>
      <c r="F503" s="28">
        <v>9244654</v>
      </c>
      <c r="G503" s="28">
        <v>4370526</v>
      </c>
      <c r="H503" s="28">
        <v>-2321138</v>
      </c>
      <c r="I503" s="28">
        <v>10033558</v>
      </c>
      <c r="J503" s="25"/>
    </row>
    <row r="504" spans="1:10" s="16" customFormat="1" x14ac:dyDescent="0.2">
      <c r="A504" s="26" t="s">
        <v>1601</v>
      </c>
      <c r="B504" s="30" t="s">
        <v>1602</v>
      </c>
      <c r="C504" s="28">
        <v>4874128</v>
      </c>
      <c r="D504" s="28">
        <v>11565792</v>
      </c>
      <c r="E504" s="28">
        <v>6691664</v>
      </c>
      <c r="F504" s="28">
        <v>9244654</v>
      </c>
      <c r="G504" s="28">
        <v>4370526</v>
      </c>
      <c r="H504" s="28">
        <v>-2321138</v>
      </c>
      <c r="I504" s="28">
        <v>10033558</v>
      </c>
      <c r="J504" s="25"/>
    </row>
    <row r="505" spans="1:10" s="16" customFormat="1" x14ac:dyDescent="0.2">
      <c r="A505" s="22" t="s">
        <v>1749</v>
      </c>
      <c r="B505" s="29" t="s">
        <v>2422</v>
      </c>
      <c r="C505" s="24">
        <v>0</v>
      </c>
      <c r="D505" s="24">
        <v>-382224</v>
      </c>
      <c r="E505" s="24">
        <v>-382224</v>
      </c>
      <c r="F505" s="24">
        <v>12440</v>
      </c>
      <c r="G505" s="24">
        <v>12440</v>
      </c>
      <c r="H505" s="24">
        <v>394664</v>
      </c>
      <c r="I505" s="24">
        <v>388322</v>
      </c>
      <c r="J505" s="25"/>
    </row>
    <row r="506" spans="1:10" s="16" customFormat="1" x14ac:dyDescent="0.2">
      <c r="A506" s="22" t="s">
        <v>1750</v>
      </c>
      <c r="B506" s="29" t="s">
        <v>2423</v>
      </c>
      <c r="C506" s="24">
        <v>0</v>
      </c>
      <c r="D506" s="24">
        <v>382224</v>
      </c>
      <c r="E506" s="24">
        <v>382224</v>
      </c>
      <c r="F506" s="24">
        <v>-12440</v>
      </c>
      <c r="G506" s="24">
        <v>-12440</v>
      </c>
      <c r="H506" s="24">
        <v>-394664</v>
      </c>
      <c r="I506" s="24">
        <v>-388322</v>
      </c>
      <c r="J506" s="25"/>
    </row>
    <row r="507" spans="1:10" s="16" customFormat="1" ht="12.75" customHeight="1" x14ac:dyDescent="0.2">
      <c r="A507" s="26" t="s">
        <v>1752</v>
      </c>
      <c r="B507" s="30" t="s">
        <v>1753</v>
      </c>
      <c r="C507" s="28">
        <v>0</v>
      </c>
      <c r="D507" s="28">
        <v>382224</v>
      </c>
      <c r="E507" s="28">
        <v>382224</v>
      </c>
      <c r="F507" s="28">
        <v>-12440</v>
      </c>
      <c r="G507" s="28">
        <v>0</v>
      </c>
      <c r="H507" s="28">
        <v>-394664</v>
      </c>
      <c r="I507" s="28">
        <v>-388322</v>
      </c>
      <c r="J507" s="25"/>
    </row>
    <row r="508" spans="1:10" s="16" customFormat="1" x14ac:dyDescent="0.2">
      <c r="A508" s="26" t="s">
        <v>1754</v>
      </c>
      <c r="B508" s="30" t="s">
        <v>1755</v>
      </c>
      <c r="C508" s="28">
        <v>0</v>
      </c>
      <c r="D508" s="28">
        <v>382224</v>
      </c>
      <c r="E508" s="28">
        <v>382224</v>
      </c>
      <c r="F508" s="28">
        <v>0</v>
      </c>
      <c r="G508" s="28">
        <v>0</v>
      </c>
      <c r="H508" s="28">
        <v>-382224</v>
      </c>
      <c r="I508" s="28">
        <v>0</v>
      </c>
      <c r="J508" s="25"/>
    </row>
    <row r="509" spans="1:10" s="16" customFormat="1" x14ac:dyDescent="0.2">
      <c r="A509" s="26" t="s">
        <v>1790</v>
      </c>
      <c r="B509" s="30" t="s">
        <v>1791</v>
      </c>
      <c r="C509" s="28">
        <v>0</v>
      </c>
      <c r="D509" s="28">
        <v>0</v>
      </c>
      <c r="E509" s="28">
        <v>0</v>
      </c>
      <c r="F509" s="28">
        <v>-12440</v>
      </c>
      <c r="G509" s="28">
        <v>0</v>
      </c>
      <c r="H509" s="28">
        <v>0</v>
      </c>
      <c r="I509" s="28">
        <v>-388322</v>
      </c>
      <c r="J509" s="25"/>
    </row>
    <row r="510" spans="1:10" s="16" customFormat="1" ht="25.5" x14ac:dyDescent="0.2">
      <c r="A510" s="26" t="s">
        <v>1752</v>
      </c>
      <c r="B510" s="30" t="s">
        <v>2379</v>
      </c>
      <c r="C510" s="28">
        <v>0</v>
      </c>
      <c r="D510" s="28">
        <v>0</v>
      </c>
      <c r="E510" s="28">
        <v>0</v>
      </c>
      <c r="F510" s="28">
        <v>-12440</v>
      </c>
      <c r="G510" s="28">
        <v>0</v>
      </c>
      <c r="H510" s="28">
        <v>0</v>
      </c>
      <c r="I510" s="28">
        <v>-388322</v>
      </c>
      <c r="J510" s="25"/>
    </row>
    <row r="511" spans="1:10" s="16" customFormat="1" ht="25.5" x14ac:dyDescent="0.2">
      <c r="A511" s="26" t="s">
        <v>2384</v>
      </c>
      <c r="B511" s="30" t="s">
        <v>2385</v>
      </c>
      <c r="C511" s="28">
        <v>0</v>
      </c>
      <c r="D511" s="28">
        <v>382224</v>
      </c>
      <c r="E511" s="28">
        <v>382224</v>
      </c>
      <c r="F511" s="28">
        <v>-12440</v>
      </c>
      <c r="G511" s="28">
        <v>0</v>
      </c>
      <c r="H511" s="28">
        <v>-394664</v>
      </c>
      <c r="I511" s="28">
        <v>-388322</v>
      </c>
      <c r="J511" s="25"/>
    </row>
    <row r="512" spans="1:10" s="16" customFormat="1" x14ac:dyDescent="0.2">
      <c r="A512" s="26" t="s">
        <v>2400</v>
      </c>
      <c r="B512" s="30" t="s">
        <v>2401</v>
      </c>
      <c r="C512" s="28">
        <v>0</v>
      </c>
      <c r="D512" s="28">
        <v>0</v>
      </c>
      <c r="E512" s="28">
        <v>0</v>
      </c>
      <c r="F512" s="28">
        <v>4408465</v>
      </c>
      <c r="G512" s="28">
        <v>0</v>
      </c>
      <c r="H512" s="28">
        <v>0</v>
      </c>
      <c r="I512" s="28">
        <v>8146733</v>
      </c>
      <c r="J512" s="25"/>
    </row>
    <row r="513" spans="1:10" s="16" customFormat="1" ht="12" x14ac:dyDescent="0.2">
      <c r="A513" s="25"/>
      <c r="B513" s="25"/>
      <c r="C513" s="25"/>
      <c r="D513" s="25"/>
      <c r="E513" s="25"/>
      <c r="F513" s="25"/>
      <c r="G513" s="25"/>
      <c r="H513" s="25"/>
      <c r="I513" s="25"/>
      <c r="J513" s="25"/>
    </row>
    <row r="514" spans="1:10" s="16" customFormat="1" x14ac:dyDescent="0.2">
      <c r="A514" s="74" t="s">
        <v>2445</v>
      </c>
      <c r="B514" s="74"/>
      <c r="C514" s="74"/>
      <c r="D514" s="74"/>
      <c r="E514" s="74"/>
      <c r="F514" s="74"/>
      <c r="G514" s="74"/>
      <c r="H514" s="74"/>
      <c r="I514" s="74"/>
      <c r="J514" s="74"/>
    </row>
    <row r="515" spans="1:10" s="16" customFormat="1" x14ac:dyDescent="0.2">
      <c r="A515" s="22" t="s">
        <v>2425</v>
      </c>
      <c r="B515" s="25"/>
      <c r="C515" s="25"/>
      <c r="D515" s="25"/>
      <c r="E515" s="25"/>
      <c r="F515" s="25"/>
      <c r="G515" s="25"/>
      <c r="H515" s="25"/>
      <c r="I515" s="25"/>
      <c r="J515" s="25"/>
    </row>
    <row r="516" spans="1:10" s="16" customFormat="1" ht="12" x14ac:dyDescent="0.2">
      <c r="A516" s="25"/>
      <c r="B516" s="25"/>
      <c r="C516" s="25"/>
      <c r="D516" s="25"/>
      <c r="E516" s="25"/>
      <c r="F516" s="25"/>
      <c r="G516" s="25"/>
      <c r="H516" s="25"/>
      <c r="I516" s="25"/>
      <c r="J516" s="25"/>
    </row>
    <row r="517" spans="1:10" s="16" customFormat="1" x14ac:dyDescent="0.2">
      <c r="A517" s="22" t="s">
        <v>16</v>
      </c>
      <c r="B517" s="29" t="s">
        <v>2421</v>
      </c>
      <c r="C517" s="24">
        <v>983037</v>
      </c>
      <c r="D517" s="24">
        <v>1571937</v>
      </c>
      <c r="E517" s="24">
        <v>588900</v>
      </c>
      <c r="F517" s="24">
        <v>1573980</v>
      </c>
      <c r="G517" s="24">
        <v>590943</v>
      </c>
      <c r="H517" s="24">
        <v>2043</v>
      </c>
      <c r="I517" s="24">
        <v>745537</v>
      </c>
      <c r="J517" s="25"/>
    </row>
    <row r="518" spans="1:10" s="16" customFormat="1" x14ac:dyDescent="0.2">
      <c r="A518" s="26" t="s">
        <v>649</v>
      </c>
      <c r="B518" s="30" t="s">
        <v>650</v>
      </c>
      <c r="C518" s="28">
        <v>209632</v>
      </c>
      <c r="D518" s="28">
        <v>550000</v>
      </c>
      <c r="E518" s="28">
        <v>340368</v>
      </c>
      <c r="F518" s="28">
        <v>552045</v>
      </c>
      <c r="G518" s="28">
        <v>342413</v>
      </c>
      <c r="H518" s="28">
        <v>2045</v>
      </c>
      <c r="I518" s="28">
        <v>259276</v>
      </c>
      <c r="J518" s="25"/>
    </row>
    <row r="519" spans="1:10" s="16" customFormat="1" x14ac:dyDescent="0.2">
      <c r="A519" s="26" t="s">
        <v>808</v>
      </c>
      <c r="B519" s="30" t="s">
        <v>809</v>
      </c>
      <c r="C519" s="28">
        <v>0</v>
      </c>
      <c r="D519" s="28">
        <v>42926</v>
      </c>
      <c r="E519" s="28">
        <v>42926</v>
      </c>
      <c r="F519" s="28">
        <v>42924</v>
      </c>
      <c r="G519" s="28">
        <v>0</v>
      </c>
      <c r="H519" s="28">
        <v>-2</v>
      </c>
      <c r="I519" s="28">
        <v>13094</v>
      </c>
      <c r="J519" s="25"/>
    </row>
    <row r="520" spans="1:10" s="16" customFormat="1" x14ac:dyDescent="0.2">
      <c r="A520" s="26" t="s">
        <v>832</v>
      </c>
      <c r="B520" s="30" t="s">
        <v>833</v>
      </c>
      <c r="C520" s="28">
        <v>0</v>
      </c>
      <c r="D520" s="28">
        <v>42926</v>
      </c>
      <c r="E520" s="28">
        <v>42926</v>
      </c>
      <c r="F520" s="28">
        <v>42924</v>
      </c>
      <c r="G520" s="28">
        <v>0</v>
      </c>
      <c r="H520" s="28">
        <v>-2</v>
      </c>
      <c r="I520" s="28">
        <v>13094</v>
      </c>
      <c r="J520" s="25"/>
    </row>
    <row r="521" spans="1:10" s="16" customFormat="1" ht="25.5" x14ac:dyDescent="0.2">
      <c r="A521" s="26" t="s">
        <v>838</v>
      </c>
      <c r="B521" s="30" t="s">
        <v>839</v>
      </c>
      <c r="C521" s="28">
        <v>0</v>
      </c>
      <c r="D521" s="28">
        <v>42926</v>
      </c>
      <c r="E521" s="28">
        <v>42926</v>
      </c>
      <c r="F521" s="28">
        <v>42924</v>
      </c>
      <c r="G521" s="28">
        <v>0</v>
      </c>
      <c r="H521" s="28">
        <v>-2</v>
      </c>
      <c r="I521" s="28">
        <v>13094</v>
      </c>
      <c r="J521" s="25"/>
    </row>
    <row r="522" spans="1:10" s="16" customFormat="1" ht="25.5" x14ac:dyDescent="0.2">
      <c r="A522" s="26" t="s">
        <v>840</v>
      </c>
      <c r="B522" s="30" t="s">
        <v>841</v>
      </c>
      <c r="C522" s="28">
        <v>0</v>
      </c>
      <c r="D522" s="28">
        <v>42926</v>
      </c>
      <c r="E522" s="28">
        <v>42926</v>
      </c>
      <c r="F522" s="28">
        <v>42924</v>
      </c>
      <c r="G522" s="28">
        <v>0</v>
      </c>
      <c r="H522" s="28">
        <v>-2</v>
      </c>
      <c r="I522" s="28">
        <v>0</v>
      </c>
      <c r="J522" s="25"/>
    </row>
    <row r="523" spans="1:10" s="16" customFormat="1" ht="25.5" x14ac:dyDescent="0.2">
      <c r="A523" s="26" t="s">
        <v>848</v>
      </c>
      <c r="B523" s="30" t="s">
        <v>849</v>
      </c>
      <c r="C523" s="28">
        <v>0</v>
      </c>
      <c r="D523" s="28">
        <v>0</v>
      </c>
      <c r="E523" s="28">
        <v>0</v>
      </c>
      <c r="F523" s="28">
        <v>0</v>
      </c>
      <c r="G523" s="28">
        <v>0</v>
      </c>
      <c r="H523" s="28">
        <v>0</v>
      </c>
      <c r="I523" s="28">
        <v>13094</v>
      </c>
      <c r="J523" s="25"/>
    </row>
    <row r="524" spans="1:10" s="16" customFormat="1" x14ac:dyDescent="0.2">
      <c r="A524" s="26" t="s">
        <v>958</v>
      </c>
      <c r="B524" s="30" t="s">
        <v>959</v>
      </c>
      <c r="C524" s="28">
        <v>773405</v>
      </c>
      <c r="D524" s="28">
        <v>979011</v>
      </c>
      <c r="E524" s="28">
        <v>205606</v>
      </c>
      <c r="F524" s="28">
        <v>979011</v>
      </c>
      <c r="G524" s="28">
        <v>205606</v>
      </c>
      <c r="H524" s="28">
        <v>0</v>
      </c>
      <c r="I524" s="28">
        <v>473167</v>
      </c>
      <c r="J524" s="25"/>
    </row>
    <row r="525" spans="1:10" s="16" customFormat="1" x14ac:dyDescent="0.2">
      <c r="A525" s="26" t="s">
        <v>960</v>
      </c>
      <c r="B525" s="30" t="s">
        <v>959</v>
      </c>
      <c r="C525" s="28">
        <v>773405</v>
      </c>
      <c r="D525" s="28">
        <v>979011</v>
      </c>
      <c r="E525" s="28">
        <v>205606</v>
      </c>
      <c r="F525" s="28">
        <v>979011</v>
      </c>
      <c r="G525" s="28">
        <v>205606</v>
      </c>
      <c r="H525" s="28">
        <v>0</v>
      </c>
      <c r="I525" s="28">
        <v>473167</v>
      </c>
      <c r="J525" s="25"/>
    </row>
    <row r="526" spans="1:10" s="16" customFormat="1" x14ac:dyDescent="0.2">
      <c r="A526" s="26" t="s">
        <v>961</v>
      </c>
      <c r="B526" s="30" t="s">
        <v>962</v>
      </c>
      <c r="C526" s="28">
        <v>773405</v>
      </c>
      <c r="D526" s="28">
        <v>979011</v>
      </c>
      <c r="E526" s="28">
        <v>205606</v>
      </c>
      <c r="F526" s="28">
        <v>979011</v>
      </c>
      <c r="G526" s="28">
        <v>205606</v>
      </c>
      <c r="H526" s="28">
        <v>0</v>
      </c>
      <c r="I526" s="28">
        <v>473167</v>
      </c>
      <c r="J526" s="25"/>
    </row>
    <row r="527" spans="1:10" s="16" customFormat="1" x14ac:dyDescent="0.2">
      <c r="A527" s="22" t="s">
        <v>979</v>
      </c>
      <c r="B527" s="29" t="s">
        <v>980</v>
      </c>
      <c r="C527" s="24">
        <v>983037</v>
      </c>
      <c r="D527" s="24">
        <v>1640711</v>
      </c>
      <c r="E527" s="24">
        <v>657674</v>
      </c>
      <c r="F527" s="24">
        <v>1582285</v>
      </c>
      <c r="G527" s="24">
        <v>599248</v>
      </c>
      <c r="H527" s="24">
        <v>-58426</v>
      </c>
      <c r="I527" s="24">
        <v>1023499</v>
      </c>
      <c r="J527" s="25"/>
    </row>
    <row r="528" spans="1:10" s="16" customFormat="1" x14ac:dyDescent="0.2">
      <c r="A528" s="26" t="s">
        <v>981</v>
      </c>
      <c r="B528" s="30" t="s">
        <v>982</v>
      </c>
      <c r="C528" s="28">
        <v>604579</v>
      </c>
      <c r="D528" s="28">
        <v>895988</v>
      </c>
      <c r="E528" s="28">
        <v>291409</v>
      </c>
      <c r="F528" s="28">
        <v>893813</v>
      </c>
      <c r="G528" s="28">
        <v>289234</v>
      </c>
      <c r="H528" s="28">
        <v>-2175</v>
      </c>
      <c r="I528" s="28">
        <v>497674</v>
      </c>
      <c r="J528" s="25"/>
    </row>
    <row r="529" spans="1:10" s="16" customFormat="1" x14ac:dyDescent="0.2">
      <c r="A529" s="26" t="s">
        <v>983</v>
      </c>
      <c r="B529" s="30" t="s">
        <v>984</v>
      </c>
      <c r="C529" s="28">
        <v>604579</v>
      </c>
      <c r="D529" s="28">
        <v>895988</v>
      </c>
      <c r="E529" s="28">
        <v>291409</v>
      </c>
      <c r="F529" s="28">
        <v>893813</v>
      </c>
      <c r="G529" s="28">
        <v>289234</v>
      </c>
      <c r="H529" s="28">
        <v>-2175</v>
      </c>
      <c r="I529" s="28">
        <v>497674</v>
      </c>
      <c r="J529" s="25"/>
    </row>
    <row r="530" spans="1:10" s="16" customFormat="1" x14ac:dyDescent="0.2">
      <c r="A530" s="26" t="s">
        <v>1053</v>
      </c>
      <c r="B530" s="30" t="s">
        <v>1054</v>
      </c>
      <c r="C530" s="28">
        <v>604579</v>
      </c>
      <c r="D530" s="28">
        <v>895988</v>
      </c>
      <c r="E530" s="28">
        <v>291409</v>
      </c>
      <c r="F530" s="28">
        <v>893813</v>
      </c>
      <c r="G530" s="28">
        <v>289234</v>
      </c>
      <c r="H530" s="28">
        <v>-2175</v>
      </c>
      <c r="I530" s="28">
        <v>497674</v>
      </c>
      <c r="J530" s="25"/>
    </row>
    <row r="531" spans="1:10" s="16" customFormat="1" x14ac:dyDescent="0.2">
      <c r="A531" s="26" t="s">
        <v>1599</v>
      </c>
      <c r="B531" s="30" t="s">
        <v>1600</v>
      </c>
      <c r="C531" s="28">
        <v>378458</v>
      </c>
      <c r="D531" s="28">
        <v>744723</v>
      </c>
      <c r="E531" s="28">
        <v>366265</v>
      </c>
      <c r="F531" s="28">
        <v>688472</v>
      </c>
      <c r="G531" s="28">
        <v>310014</v>
      </c>
      <c r="H531" s="28">
        <v>-56251</v>
      </c>
      <c r="I531" s="28">
        <v>525825</v>
      </c>
      <c r="J531" s="25"/>
    </row>
    <row r="532" spans="1:10" s="16" customFormat="1" x14ac:dyDescent="0.2">
      <c r="A532" s="26" t="s">
        <v>1601</v>
      </c>
      <c r="B532" s="30" t="s">
        <v>1602</v>
      </c>
      <c r="C532" s="28">
        <v>378458</v>
      </c>
      <c r="D532" s="28">
        <v>744723</v>
      </c>
      <c r="E532" s="28">
        <v>366265</v>
      </c>
      <c r="F532" s="28">
        <v>688472</v>
      </c>
      <c r="G532" s="28">
        <v>310014</v>
      </c>
      <c r="H532" s="28">
        <v>-56251</v>
      </c>
      <c r="I532" s="28">
        <v>525825</v>
      </c>
      <c r="J532" s="25"/>
    </row>
    <row r="533" spans="1:10" s="16" customFormat="1" x14ac:dyDescent="0.2">
      <c r="A533" s="22" t="s">
        <v>1749</v>
      </c>
      <c r="B533" s="29" t="s">
        <v>2422</v>
      </c>
      <c r="C533" s="24">
        <v>0</v>
      </c>
      <c r="D533" s="24">
        <v>-68774</v>
      </c>
      <c r="E533" s="24">
        <v>-68774</v>
      </c>
      <c r="F533" s="24">
        <v>-8305</v>
      </c>
      <c r="G533" s="24">
        <v>-8305</v>
      </c>
      <c r="H533" s="24">
        <v>60469</v>
      </c>
      <c r="I533" s="24">
        <v>-277962</v>
      </c>
      <c r="J533" s="25"/>
    </row>
    <row r="534" spans="1:10" s="16" customFormat="1" x14ac:dyDescent="0.2">
      <c r="A534" s="22" t="s">
        <v>1750</v>
      </c>
      <c r="B534" s="29" t="s">
        <v>2423</v>
      </c>
      <c r="C534" s="24">
        <v>0</v>
      </c>
      <c r="D534" s="24">
        <v>68774</v>
      </c>
      <c r="E534" s="24">
        <v>68774</v>
      </c>
      <c r="F534" s="24">
        <v>8305</v>
      </c>
      <c r="G534" s="24">
        <v>8305</v>
      </c>
      <c r="H534" s="24">
        <v>-60469</v>
      </c>
      <c r="I534" s="24">
        <v>277962</v>
      </c>
      <c r="J534" s="25"/>
    </row>
    <row r="535" spans="1:10" s="16" customFormat="1" x14ac:dyDescent="0.2">
      <c r="A535" s="26" t="s">
        <v>1752</v>
      </c>
      <c r="B535" s="30" t="s">
        <v>1753</v>
      </c>
      <c r="C535" s="28">
        <v>0</v>
      </c>
      <c r="D535" s="28">
        <v>68774</v>
      </c>
      <c r="E535" s="28">
        <v>68774</v>
      </c>
      <c r="F535" s="28">
        <v>8305</v>
      </c>
      <c r="G535" s="28">
        <v>0</v>
      </c>
      <c r="H535" s="28">
        <v>-60469</v>
      </c>
      <c r="I535" s="28">
        <v>277962</v>
      </c>
      <c r="J535" s="25"/>
    </row>
    <row r="536" spans="1:10" s="16" customFormat="1" x14ac:dyDescent="0.2">
      <c r="A536" s="26" t="s">
        <v>1754</v>
      </c>
      <c r="B536" s="30" t="s">
        <v>1755</v>
      </c>
      <c r="C536" s="28">
        <v>0</v>
      </c>
      <c r="D536" s="28">
        <v>68774</v>
      </c>
      <c r="E536" s="28">
        <v>68774</v>
      </c>
      <c r="F536" s="28">
        <v>0</v>
      </c>
      <c r="G536" s="28">
        <v>0</v>
      </c>
      <c r="H536" s="28">
        <v>-68774</v>
      </c>
      <c r="I536" s="28">
        <v>0</v>
      </c>
      <c r="J536" s="25"/>
    </row>
    <row r="537" spans="1:10" s="16" customFormat="1" x14ac:dyDescent="0.2">
      <c r="A537" s="26" t="s">
        <v>1790</v>
      </c>
      <c r="B537" s="30" t="s">
        <v>1791</v>
      </c>
      <c r="C537" s="28">
        <v>0</v>
      </c>
      <c r="D537" s="28">
        <v>0</v>
      </c>
      <c r="E537" s="28">
        <v>0</v>
      </c>
      <c r="F537" s="28">
        <v>8305</v>
      </c>
      <c r="G537" s="28">
        <v>0</v>
      </c>
      <c r="H537" s="28">
        <v>0</v>
      </c>
      <c r="I537" s="28">
        <v>277962</v>
      </c>
      <c r="J537" s="25"/>
    </row>
    <row r="538" spans="1:10" s="16" customFormat="1" ht="12.75" customHeight="1" x14ac:dyDescent="0.2">
      <c r="A538" s="26" t="s">
        <v>1752</v>
      </c>
      <c r="B538" s="30" t="s">
        <v>2379</v>
      </c>
      <c r="C538" s="28">
        <v>0</v>
      </c>
      <c r="D538" s="28">
        <v>0</v>
      </c>
      <c r="E538" s="28">
        <v>0</v>
      </c>
      <c r="F538" s="28">
        <v>8305</v>
      </c>
      <c r="G538" s="28">
        <v>0</v>
      </c>
      <c r="H538" s="28">
        <v>0</v>
      </c>
      <c r="I538" s="28">
        <v>277962</v>
      </c>
      <c r="J538" s="25"/>
    </row>
    <row r="539" spans="1:10" s="16" customFormat="1" ht="25.5" x14ac:dyDescent="0.2">
      <c r="A539" s="26" t="s">
        <v>2384</v>
      </c>
      <c r="B539" s="30" t="s">
        <v>2385</v>
      </c>
      <c r="C539" s="28">
        <v>0</v>
      </c>
      <c r="D539" s="28">
        <v>68774</v>
      </c>
      <c r="E539" s="28">
        <v>68774</v>
      </c>
      <c r="F539" s="28">
        <v>8305</v>
      </c>
      <c r="G539" s="28">
        <v>0</v>
      </c>
      <c r="H539" s="28">
        <v>-60469</v>
      </c>
      <c r="I539" s="28">
        <v>277962</v>
      </c>
      <c r="J539" s="25"/>
    </row>
    <row r="540" spans="1:10" s="16" customFormat="1" x14ac:dyDescent="0.2">
      <c r="A540" s="26" t="s">
        <v>2400</v>
      </c>
      <c r="B540" s="30" t="s">
        <v>2401</v>
      </c>
      <c r="C540" s="28">
        <v>0</v>
      </c>
      <c r="D540" s="28">
        <v>0</v>
      </c>
      <c r="E540" s="28">
        <v>0</v>
      </c>
      <c r="F540" s="28">
        <v>0</v>
      </c>
      <c r="G540" s="28">
        <v>0</v>
      </c>
      <c r="H540" s="28">
        <v>0</v>
      </c>
      <c r="I540" s="28">
        <v>180238</v>
      </c>
      <c r="J540" s="25"/>
    </row>
    <row r="541" spans="1:10" s="16" customFormat="1" ht="12" x14ac:dyDescent="0.2">
      <c r="A541" s="25"/>
      <c r="B541" s="25"/>
      <c r="C541" s="25"/>
      <c r="D541" s="25"/>
      <c r="E541" s="25"/>
      <c r="F541" s="25"/>
      <c r="G541" s="25"/>
      <c r="H541" s="25"/>
      <c r="I541" s="25"/>
      <c r="J541" s="25"/>
    </row>
    <row r="542" spans="1:10" s="16" customFormat="1" x14ac:dyDescent="0.2">
      <c r="A542" s="74" t="s">
        <v>2446</v>
      </c>
      <c r="B542" s="74"/>
      <c r="C542" s="74"/>
      <c r="D542" s="74"/>
      <c r="E542" s="74"/>
      <c r="F542" s="74"/>
      <c r="G542" s="74"/>
      <c r="H542" s="74"/>
      <c r="I542" s="74"/>
      <c r="J542" s="74"/>
    </row>
    <row r="543" spans="1:10" s="16" customFormat="1" x14ac:dyDescent="0.2">
      <c r="A543" s="22" t="s">
        <v>2447</v>
      </c>
      <c r="B543" s="25"/>
      <c r="C543" s="25"/>
      <c r="D543" s="25"/>
      <c r="E543" s="25"/>
      <c r="F543" s="25"/>
      <c r="G543" s="25"/>
      <c r="H543" s="25"/>
      <c r="I543" s="25"/>
      <c r="J543" s="25"/>
    </row>
    <row r="544" spans="1:10" s="16" customFormat="1" ht="12" x14ac:dyDescent="0.2">
      <c r="A544" s="25"/>
      <c r="B544" s="25"/>
      <c r="C544" s="25"/>
      <c r="D544" s="25"/>
      <c r="E544" s="25"/>
      <c r="F544" s="25"/>
      <c r="G544" s="25"/>
      <c r="H544" s="25"/>
      <c r="I544" s="25"/>
      <c r="J544" s="25"/>
    </row>
    <row r="545" spans="1:10" s="16" customFormat="1" x14ac:dyDescent="0.2">
      <c r="A545" s="22" t="s">
        <v>16</v>
      </c>
      <c r="B545" s="29" t="s">
        <v>2421</v>
      </c>
      <c r="C545" s="24">
        <v>41471</v>
      </c>
      <c r="D545" s="24">
        <v>41471</v>
      </c>
      <c r="E545" s="24">
        <v>0</v>
      </c>
      <c r="F545" s="24">
        <v>37855</v>
      </c>
      <c r="G545" s="24">
        <v>-3616</v>
      </c>
      <c r="H545" s="24">
        <v>-3616</v>
      </c>
      <c r="I545" s="24">
        <v>114176</v>
      </c>
      <c r="J545" s="25"/>
    </row>
    <row r="546" spans="1:10" s="16" customFormat="1" x14ac:dyDescent="0.2">
      <c r="A546" s="26" t="s">
        <v>649</v>
      </c>
      <c r="B546" s="30" t="s">
        <v>650</v>
      </c>
      <c r="C546" s="28">
        <v>41471</v>
      </c>
      <c r="D546" s="28">
        <v>41471</v>
      </c>
      <c r="E546" s="28">
        <v>0</v>
      </c>
      <c r="F546" s="28">
        <v>37855</v>
      </c>
      <c r="G546" s="28">
        <v>-3616</v>
      </c>
      <c r="H546" s="28">
        <v>-3616</v>
      </c>
      <c r="I546" s="28">
        <v>114176</v>
      </c>
      <c r="J546" s="25"/>
    </row>
    <row r="547" spans="1:10" s="16" customFormat="1" x14ac:dyDescent="0.2">
      <c r="A547" s="22" t="s">
        <v>979</v>
      </c>
      <c r="B547" s="29" t="s">
        <v>980</v>
      </c>
      <c r="C547" s="24">
        <v>41471</v>
      </c>
      <c r="D547" s="24">
        <v>58719</v>
      </c>
      <c r="E547" s="24">
        <v>17248</v>
      </c>
      <c r="F547" s="24">
        <v>23752</v>
      </c>
      <c r="G547" s="24">
        <v>-17719</v>
      </c>
      <c r="H547" s="24">
        <v>-34967</v>
      </c>
      <c r="I547" s="24">
        <v>142000</v>
      </c>
      <c r="J547" s="25"/>
    </row>
    <row r="548" spans="1:10" s="16" customFormat="1" x14ac:dyDescent="0.2">
      <c r="A548" s="26" t="s">
        <v>981</v>
      </c>
      <c r="B548" s="30" t="s">
        <v>982</v>
      </c>
      <c r="C548" s="28">
        <v>41471</v>
      </c>
      <c r="D548" s="28">
        <v>58719</v>
      </c>
      <c r="E548" s="28">
        <v>17248</v>
      </c>
      <c r="F548" s="28">
        <v>23752</v>
      </c>
      <c r="G548" s="28">
        <v>-17719</v>
      </c>
      <c r="H548" s="28">
        <v>-34967</v>
      </c>
      <c r="I548" s="28">
        <v>142000</v>
      </c>
      <c r="J548" s="25"/>
    </row>
    <row r="549" spans="1:10" s="16" customFormat="1" x14ac:dyDescent="0.2">
      <c r="A549" s="26" t="s">
        <v>983</v>
      </c>
      <c r="B549" s="30" t="s">
        <v>984</v>
      </c>
      <c r="C549" s="28">
        <v>41471</v>
      </c>
      <c r="D549" s="28">
        <v>58719</v>
      </c>
      <c r="E549" s="28">
        <v>17248</v>
      </c>
      <c r="F549" s="28">
        <v>23752</v>
      </c>
      <c r="G549" s="28">
        <v>-17719</v>
      </c>
      <c r="H549" s="28">
        <v>-34967</v>
      </c>
      <c r="I549" s="28">
        <v>142000</v>
      </c>
      <c r="J549" s="25"/>
    </row>
    <row r="550" spans="1:10" s="16" customFormat="1" x14ac:dyDescent="0.2">
      <c r="A550" s="26" t="s">
        <v>1053</v>
      </c>
      <c r="B550" s="30" t="s">
        <v>1054</v>
      </c>
      <c r="C550" s="28">
        <v>41471</v>
      </c>
      <c r="D550" s="28">
        <v>58719</v>
      </c>
      <c r="E550" s="28">
        <v>17248</v>
      </c>
      <c r="F550" s="28">
        <v>23752</v>
      </c>
      <c r="G550" s="28">
        <v>-17719</v>
      </c>
      <c r="H550" s="28">
        <v>-34967</v>
      </c>
      <c r="I550" s="28">
        <v>142000</v>
      </c>
      <c r="J550" s="25"/>
    </row>
    <row r="551" spans="1:10" s="16" customFormat="1" x14ac:dyDescent="0.2">
      <c r="A551" s="22" t="s">
        <v>1749</v>
      </c>
      <c r="B551" s="29" t="s">
        <v>2422</v>
      </c>
      <c r="C551" s="24">
        <v>0</v>
      </c>
      <c r="D551" s="24">
        <v>-17248</v>
      </c>
      <c r="E551" s="24">
        <v>-17248</v>
      </c>
      <c r="F551" s="24">
        <v>14103</v>
      </c>
      <c r="G551" s="24">
        <v>14103</v>
      </c>
      <c r="H551" s="24">
        <v>31351</v>
      </c>
      <c r="I551" s="24">
        <v>-27824</v>
      </c>
      <c r="J551" s="25"/>
    </row>
    <row r="552" spans="1:10" s="16" customFormat="1" x14ac:dyDescent="0.2">
      <c r="A552" s="22" t="s">
        <v>1750</v>
      </c>
      <c r="B552" s="29" t="s">
        <v>2423</v>
      </c>
      <c r="C552" s="24">
        <v>0</v>
      </c>
      <c r="D552" s="24">
        <v>17248</v>
      </c>
      <c r="E552" s="24">
        <v>17248</v>
      </c>
      <c r="F552" s="24">
        <v>-14103</v>
      </c>
      <c r="G552" s="24">
        <v>-14103</v>
      </c>
      <c r="H552" s="24">
        <v>-31351</v>
      </c>
      <c r="I552" s="24">
        <v>27824</v>
      </c>
      <c r="J552" s="25"/>
    </row>
    <row r="553" spans="1:10" s="16" customFormat="1" x14ac:dyDescent="0.2">
      <c r="A553" s="26" t="s">
        <v>1752</v>
      </c>
      <c r="B553" s="30" t="s">
        <v>1753</v>
      </c>
      <c r="C553" s="28">
        <v>0</v>
      </c>
      <c r="D553" s="28">
        <v>17248</v>
      </c>
      <c r="E553" s="28">
        <v>17248</v>
      </c>
      <c r="F553" s="28">
        <v>-14103</v>
      </c>
      <c r="G553" s="28">
        <v>0</v>
      </c>
      <c r="H553" s="28">
        <v>-31351</v>
      </c>
      <c r="I553" s="28">
        <v>27824</v>
      </c>
      <c r="J553" s="25"/>
    </row>
    <row r="554" spans="1:10" s="16" customFormat="1" x14ac:dyDescent="0.2">
      <c r="A554" s="26" t="s">
        <v>1754</v>
      </c>
      <c r="B554" s="30" t="s">
        <v>1755</v>
      </c>
      <c r="C554" s="28">
        <v>0</v>
      </c>
      <c r="D554" s="28">
        <v>17248</v>
      </c>
      <c r="E554" s="28">
        <v>17248</v>
      </c>
      <c r="F554" s="28">
        <v>0</v>
      </c>
      <c r="G554" s="28">
        <v>0</v>
      </c>
      <c r="H554" s="28">
        <v>-17248</v>
      </c>
      <c r="I554" s="28">
        <v>0</v>
      </c>
      <c r="J554" s="25"/>
    </row>
    <row r="555" spans="1:10" s="16" customFormat="1" ht="12.75" customHeight="1" x14ac:dyDescent="0.2">
      <c r="A555" s="26" t="s">
        <v>1790</v>
      </c>
      <c r="B555" s="30" t="s">
        <v>1791</v>
      </c>
      <c r="C555" s="28">
        <v>0</v>
      </c>
      <c r="D555" s="28">
        <v>0</v>
      </c>
      <c r="E555" s="28">
        <v>0</v>
      </c>
      <c r="F555" s="28">
        <v>-14103</v>
      </c>
      <c r="G555" s="28">
        <v>0</v>
      </c>
      <c r="H555" s="28">
        <v>0</v>
      </c>
      <c r="I555" s="28">
        <v>27824</v>
      </c>
      <c r="J555" s="25"/>
    </row>
    <row r="556" spans="1:10" s="16" customFormat="1" ht="25.5" x14ac:dyDescent="0.2">
      <c r="A556" s="26" t="s">
        <v>1752</v>
      </c>
      <c r="B556" s="30" t="s">
        <v>2379</v>
      </c>
      <c r="C556" s="28">
        <v>0</v>
      </c>
      <c r="D556" s="28">
        <v>0</v>
      </c>
      <c r="E556" s="28">
        <v>0</v>
      </c>
      <c r="F556" s="28">
        <v>-14103</v>
      </c>
      <c r="G556" s="28">
        <v>0</v>
      </c>
      <c r="H556" s="28">
        <v>0</v>
      </c>
      <c r="I556" s="28">
        <v>27824</v>
      </c>
      <c r="J556" s="25"/>
    </row>
    <row r="557" spans="1:10" s="16" customFormat="1" ht="25.5" x14ac:dyDescent="0.2">
      <c r="A557" s="26" t="s">
        <v>2384</v>
      </c>
      <c r="B557" s="30" t="s">
        <v>2385</v>
      </c>
      <c r="C557" s="28">
        <v>0</v>
      </c>
      <c r="D557" s="28">
        <v>17248</v>
      </c>
      <c r="E557" s="28">
        <v>17248</v>
      </c>
      <c r="F557" s="28">
        <v>-14103</v>
      </c>
      <c r="G557" s="28">
        <v>0</v>
      </c>
      <c r="H557" s="28">
        <v>-31351</v>
      </c>
      <c r="I557" s="28">
        <v>27824</v>
      </c>
      <c r="J557" s="25"/>
    </row>
    <row r="558" spans="1:10" s="16" customFormat="1" ht="12" x14ac:dyDescent="0.2">
      <c r="A558" s="25"/>
      <c r="B558" s="25"/>
      <c r="C558" s="25"/>
      <c r="D558" s="25"/>
      <c r="E558" s="25"/>
      <c r="F558" s="25"/>
      <c r="G558" s="25"/>
      <c r="H558" s="25"/>
      <c r="I558" s="25"/>
      <c r="J558" s="25"/>
    </row>
    <row r="559" spans="1:10" s="16" customFormat="1" x14ac:dyDescent="0.2">
      <c r="A559" s="74" t="s">
        <v>2448</v>
      </c>
      <c r="B559" s="74"/>
      <c r="C559" s="74"/>
      <c r="D559" s="74"/>
      <c r="E559" s="74"/>
      <c r="F559" s="74"/>
      <c r="G559" s="74"/>
      <c r="H559" s="74"/>
      <c r="I559" s="74"/>
      <c r="J559" s="74"/>
    </row>
    <row r="560" spans="1:10" s="16" customFormat="1" x14ac:dyDescent="0.2">
      <c r="A560" s="22" t="s">
        <v>2425</v>
      </c>
      <c r="B560" s="25"/>
      <c r="C560" s="25"/>
      <c r="D560" s="25"/>
      <c r="E560" s="25"/>
      <c r="F560" s="25"/>
      <c r="G560" s="25"/>
      <c r="H560" s="25"/>
      <c r="I560" s="25"/>
      <c r="J560" s="25"/>
    </row>
    <row r="561" spans="1:10" s="16" customFormat="1" ht="12" x14ac:dyDescent="0.2">
      <c r="A561" s="25"/>
      <c r="B561" s="25"/>
      <c r="C561" s="25"/>
      <c r="D561" s="25"/>
      <c r="E561" s="25"/>
      <c r="F561" s="25"/>
      <c r="G561" s="25"/>
      <c r="H561" s="25"/>
      <c r="I561" s="25"/>
      <c r="J561" s="25"/>
    </row>
    <row r="562" spans="1:10" s="16" customFormat="1" x14ac:dyDescent="0.2">
      <c r="A562" s="22" t="s">
        <v>16</v>
      </c>
      <c r="B562" s="29" t="s">
        <v>2421</v>
      </c>
      <c r="C562" s="24">
        <v>4620433</v>
      </c>
      <c r="D562" s="24">
        <v>4668828</v>
      </c>
      <c r="E562" s="24">
        <v>48395</v>
      </c>
      <c r="F562" s="24">
        <v>4642996</v>
      </c>
      <c r="G562" s="24">
        <v>22563</v>
      </c>
      <c r="H562" s="24">
        <v>-25832</v>
      </c>
      <c r="I562" s="24">
        <v>4009270</v>
      </c>
      <c r="J562" s="25"/>
    </row>
    <row r="563" spans="1:10" s="16" customFormat="1" x14ac:dyDescent="0.2">
      <c r="A563" s="26" t="s">
        <v>808</v>
      </c>
      <c r="B563" s="30" t="s">
        <v>809</v>
      </c>
      <c r="C563" s="28">
        <v>0</v>
      </c>
      <c r="D563" s="28">
        <v>10794</v>
      </c>
      <c r="E563" s="28">
        <v>10794</v>
      </c>
      <c r="F563" s="28">
        <v>10794</v>
      </c>
      <c r="G563" s="28">
        <v>0</v>
      </c>
      <c r="H563" s="28">
        <v>0</v>
      </c>
      <c r="I563" s="28">
        <v>0</v>
      </c>
      <c r="J563" s="25"/>
    </row>
    <row r="564" spans="1:10" s="16" customFormat="1" x14ac:dyDescent="0.2">
      <c r="A564" s="26" t="s">
        <v>832</v>
      </c>
      <c r="B564" s="30" t="s">
        <v>833</v>
      </c>
      <c r="C564" s="28">
        <v>0</v>
      </c>
      <c r="D564" s="28">
        <v>10794</v>
      </c>
      <c r="E564" s="28">
        <v>10794</v>
      </c>
      <c r="F564" s="28">
        <v>10794</v>
      </c>
      <c r="G564" s="28">
        <v>0</v>
      </c>
      <c r="H564" s="28">
        <v>0</v>
      </c>
      <c r="I564" s="28">
        <v>0</v>
      </c>
      <c r="J564" s="25"/>
    </row>
    <row r="565" spans="1:10" s="16" customFormat="1" ht="25.5" x14ac:dyDescent="0.2">
      <c r="A565" s="26" t="s">
        <v>838</v>
      </c>
      <c r="B565" s="30" t="s">
        <v>839</v>
      </c>
      <c r="C565" s="28">
        <v>0</v>
      </c>
      <c r="D565" s="28">
        <v>10794</v>
      </c>
      <c r="E565" s="28">
        <v>10794</v>
      </c>
      <c r="F565" s="28">
        <v>10794</v>
      </c>
      <c r="G565" s="28">
        <v>0</v>
      </c>
      <c r="H565" s="28">
        <v>0</v>
      </c>
      <c r="I565" s="28">
        <v>0</v>
      </c>
      <c r="J565" s="25"/>
    </row>
    <row r="566" spans="1:10" s="16" customFormat="1" ht="25.5" x14ac:dyDescent="0.2">
      <c r="A566" s="26" t="s">
        <v>848</v>
      </c>
      <c r="B566" s="30" t="s">
        <v>849</v>
      </c>
      <c r="C566" s="28">
        <v>0</v>
      </c>
      <c r="D566" s="28">
        <v>10794</v>
      </c>
      <c r="E566" s="28">
        <v>10794</v>
      </c>
      <c r="F566" s="28">
        <v>10794</v>
      </c>
      <c r="G566" s="28">
        <v>0</v>
      </c>
      <c r="H566" s="28">
        <v>0</v>
      </c>
      <c r="I566" s="28">
        <v>0</v>
      </c>
      <c r="J566" s="25"/>
    </row>
    <row r="567" spans="1:10" s="16" customFormat="1" x14ac:dyDescent="0.2">
      <c r="A567" s="26" t="s">
        <v>958</v>
      </c>
      <c r="B567" s="30" t="s">
        <v>959</v>
      </c>
      <c r="C567" s="28">
        <v>4620433</v>
      </c>
      <c r="D567" s="28">
        <v>4658034</v>
      </c>
      <c r="E567" s="28">
        <v>37601</v>
      </c>
      <c r="F567" s="28">
        <v>4632202</v>
      </c>
      <c r="G567" s="28">
        <v>11769</v>
      </c>
      <c r="H567" s="28">
        <v>-25832</v>
      </c>
      <c r="I567" s="28">
        <v>4009270</v>
      </c>
      <c r="J567" s="25"/>
    </row>
    <row r="568" spans="1:10" s="16" customFormat="1" x14ac:dyDescent="0.2">
      <c r="A568" s="26" t="s">
        <v>960</v>
      </c>
      <c r="B568" s="30" t="s">
        <v>959</v>
      </c>
      <c r="C568" s="28">
        <v>4620433</v>
      </c>
      <c r="D568" s="28">
        <v>4658034</v>
      </c>
      <c r="E568" s="28">
        <v>37601</v>
      </c>
      <c r="F568" s="28">
        <v>4632202</v>
      </c>
      <c r="G568" s="28">
        <v>11769</v>
      </c>
      <c r="H568" s="28">
        <v>-25832</v>
      </c>
      <c r="I568" s="28">
        <v>4009270</v>
      </c>
      <c r="J568" s="25"/>
    </row>
    <row r="569" spans="1:10" s="16" customFormat="1" x14ac:dyDescent="0.2">
      <c r="A569" s="26" t="s">
        <v>961</v>
      </c>
      <c r="B569" s="30" t="s">
        <v>962</v>
      </c>
      <c r="C569" s="28">
        <v>4620433</v>
      </c>
      <c r="D569" s="28">
        <v>4658034</v>
      </c>
      <c r="E569" s="28">
        <v>37601</v>
      </c>
      <c r="F569" s="28">
        <v>4632202</v>
      </c>
      <c r="G569" s="28">
        <v>11769</v>
      </c>
      <c r="H569" s="28">
        <v>-25832</v>
      </c>
      <c r="I569" s="28">
        <v>4009270</v>
      </c>
      <c r="J569" s="25"/>
    </row>
    <row r="570" spans="1:10" s="16" customFormat="1" x14ac:dyDescent="0.2">
      <c r="A570" s="22" t="s">
        <v>979</v>
      </c>
      <c r="B570" s="29" t="s">
        <v>980</v>
      </c>
      <c r="C570" s="24">
        <v>4620433</v>
      </c>
      <c r="D570" s="24">
        <v>4658034</v>
      </c>
      <c r="E570" s="24">
        <v>37601</v>
      </c>
      <c r="F570" s="24">
        <v>4632202</v>
      </c>
      <c r="G570" s="24">
        <v>11769</v>
      </c>
      <c r="H570" s="24">
        <v>-25832</v>
      </c>
      <c r="I570" s="24">
        <v>4023050</v>
      </c>
      <c r="J570" s="25"/>
    </row>
    <row r="571" spans="1:10" s="16" customFormat="1" x14ac:dyDescent="0.2">
      <c r="A571" s="26" t="s">
        <v>981</v>
      </c>
      <c r="B571" s="30" t="s">
        <v>982</v>
      </c>
      <c r="C571" s="28">
        <v>4523402</v>
      </c>
      <c r="D571" s="28">
        <v>4611003</v>
      </c>
      <c r="E571" s="28">
        <v>87601</v>
      </c>
      <c r="F571" s="28">
        <v>4585768</v>
      </c>
      <c r="G571" s="28">
        <v>62366</v>
      </c>
      <c r="H571" s="28">
        <v>-25235</v>
      </c>
      <c r="I571" s="28">
        <v>3926494</v>
      </c>
      <c r="J571" s="25"/>
    </row>
    <row r="572" spans="1:10" s="16" customFormat="1" x14ac:dyDescent="0.2">
      <c r="A572" s="26" t="s">
        <v>983</v>
      </c>
      <c r="B572" s="30" t="s">
        <v>984</v>
      </c>
      <c r="C572" s="28">
        <v>3779942</v>
      </c>
      <c r="D572" s="28">
        <v>3867543</v>
      </c>
      <c r="E572" s="28">
        <v>87601</v>
      </c>
      <c r="F572" s="28">
        <v>3842634</v>
      </c>
      <c r="G572" s="28">
        <v>62692</v>
      </c>
      <c r="H572" s="28">
        <v>-24909</v>
      </c>
      <c r="I572" s="28">
        <v>3444020</v>
      </c>
      <c r="J572" s="25"/>
    </row>
    <row r="573" spans="1:10" s="16" customFormat="1" x14ac:dyDescent="0.2">
      <c r="A573" s="26" t="s">
        <v>985</v>
      </c>
      <c r="B573" s="30" t="s">
        <v>986</v>
      </c>
      <c r="C573" s="28">
        <v>3452263</v>
      </c>
      <c r="D573" s="28">
        <v>3503701</v>
      </c>
      <c r="E573" s="28">
        <v>51438</v>
      </c>
      <c r="F573" s="28">
        <v>3501985</v>
      </c>
      <c r="G573" s="28">
        <v>49722</v>
      </c>
      <c r="H573" s="28">
        <v>-1716</v>
      </c>
      <c r="I573" s="28">
        <v>3121074</v>
      </c>
      <c r="J573" s="25"/>
    </row>
    <row r="574" spans="1:10" s="16" customFormat="1" x14ac:dyDescent="0.2">
      <c r="A574" s="26" t="s">
        <v>1053</v>
      </c>
      <c r="B574" s="30" t="s">
        <v>1054</v>
      </c>
      <c r="C574" s="28">
        <v>327679</v>
      </c>
      <c r="D574" s="28">
        <v>363842</v>
      </c>
      <c r="E574" s="28">
        <v>36163</v>
      </c>
      <c r="F574" s="28">
        <v>340649</v>
      </c>
      <c r="G574" s="28">
        <v>12970</v>
      </c>
      <c r="H574" s="28">
        <v>-23193</v>
      </c>
      <c r="I574" s="28">
        <v>322946</v>
      </c>
      <c r="J574" s="25"/>
    </row>
    <row r="575" spans="1:10" s="16" customFormat="1" ht="25.5" x14ac:dyDescent="0.2">
      <c r="A575" s="26" t="s">
        <v>1475</v>
      </c>
      <c r="B575" s="30" t="s">
        <v>1476</v>
      </c>
      <c r="C575" s="28">
        <v>743460</v>
      </c>
      <c r="D575" s="28">
        <v>743460</v>
      </c>
      <c r="E575" s="28">
        <v>0</v>
      </c>
      <c r="F575" s="28">
        <v>743134</v>
      </c>
      <c r="G575" s="28">
        <v>-326</v>
      </c>
      <c r="H575" s="28">
        <v>-326</v>
      </c>
      <c r="I575" s="28">
        <v>482474</v>
      </c>
      <c r="J575" s="25"/>
    </row>
    <row r="576" spans="1:10" s="16" customFormat="1" ht="25.5" x14ac:dyDescent="0.2">
      <c r="A576" s="26" t="s">
        <v>1513</v>
      </c>
      <c r="B576" s="30" t="s">
        <v>1514</v>
      </c>
      <c r="C576" s="28">
        <v>743460</v>
      </c>
      <c r="D576" s="28">
        <v>743460</v>
      </c>
      <c r="E576" s="28">
        <v>0</v>
      </c>
      <c r="F576" s="28">
        <v>743134</v>
      </c>
      <c r="G576" s="28">
        <v>-326</v>
      </c>
      <c r="H576" s="28">
        <v>-326</v>
      </c>
      <c r="I576" s="28">
        <v>482474</v>
      </c>
      <c r="J576" s="25"/>
    </row>
    <row r="577" spans="1:10" s="16" customFormat="1" ht="25.5" x14ac:dyDescent="0.2">
      <c r="A577" s="26" t="s">
        <v>1521</v>
      </c>
      <c r="B577" s="30" t="s">
        <v>1522</v>
      </c>
      <c r="C577" s="28">
        <v>743460</v>
      </c>
      <c r="D577" s="28">
        <v>743460</v>
      </c>
      <c r="E577" s="28">
        <v>0</v>
      </c>
      <c r="F577" s="28">
        <v>743134</v>
      </c>
      <c r="G577" s="28">
        <v>-326</v>
      </c>
      <c r="H577" s="28">
        <v>-326</v>
      </c>
      <c r="I577" s="28">
        <v>482474</v>
      </c>
      <c r="J577" s="25"/>
    </row>
    <row r="578" spans="1:10" s="16" customFormat="1" ht="25.5" x14ac:dyDescent="0.2">
      <c r="A578" s="26" t="s">
        <v>1523</v>
      </c>
      <c r="B578" s="30" t="s">
        <v>1524</v>
      </c>
      <c r="C578" s="28">
        <v>743460</v>
      </c>
      <c r="D578" s="28">
        <v>743460</v>
      </c>
      <c r="E578" s="28">
        <v>0</v>
      </c>
      <c r="F578" s="28">
        <v>743134</v>
      </c>
      <c r="G578" s="28">
        <v>-326</v>
      </c>
      <c r="H578" s="28">
        <v>-326</v>
      </c>
      <c r="I578" s="28">
        <v>482474</v>
      </c>
      <c r="J578" s="25"/>
    </row>
    <row r="579" spans="1:10" s="16" customFormat="1" x14ac:dyDescent="0.2">
      <c r="A579" s="26" t="s">
        <v>1599</v>
      </c>
      <c r="B579" s="30" t="s">
        <v>1600</v>
      </c>
      <c r="C579" s="28">
        <v>97031</v>
      </c>
      <c r="D579" s="28">
        <v>47031</v>
      </c>
      <c r="E579" s="28">
        <v>-50000</v>
      </c>
      <c r="F579" s="28">
        <v>46434</v>
      </c>
      <c r="G579" s="28">
        <v>-50597</v>
      </c>
      <c r="H579" s="28">
        <v>-597</v>
      </c>
      <c r="I579" s="28">
        <v>96556</v>
      </c>
      <c r="J579" s="25"/>
    </row>
    <row r="580" spans="1:10" s="16" customFormat="1" x14ac:dyDescent="0.2">
      <c r="A580" s="26" t="s">
        <v>1601</v>
      </c>
      <c r="B580" s="30" t="s">
        <v>1602</v>
      </c>
      <c r="C580" s="28">
        <v>97031</v>
      </c>
      <c r="D580" s="28">
        <v>47031</v>
      </c>
      <c r="E580" s="28">
        <v>-50000</v>
      </c>
      <c r="F580" s="28">
        <v>46434</v>
      </c>
      <c r="G580" s="28">
        <v>-50597</v>
      </c>
      <c r="H580" s="28">
        <v>-597</v>
      </c>
      <c r="I580" s="28">
        <v>96556</v>
      </c>
      <c r="J580" s="25"/>
    </row>
    <row r="581" spans="1:10" s="16" customFormat="1" x14ac:dyDescent="0.2">
      <c r="A581" s="22" t="s">
        <v>1749</v>
      </c>
      <c r="B581" s="29" t="s">
        <v>2422</v>
      </c>
      <c r="C581" s="24">
        <v>0</v>
      </c>
      <c r="D581" s="24">
        <v>10794</v>
      </c>
      <c r="E581" s="24">
        <v>10794</v>
      </c>
      <c r="F581" s="24">
        <v>10794</v>
      </c>
      <c r="G581" s="24">
        <v>10794</v>
      </c>
      <c r="H581" s="24">
        <v>0</v>
      </c>
      <c r="I581" s="24">
        <v>-13780</v>
      </c>
      <c r="J581" s="25"/>
    </row>
    <row r="582" spans="1:10" s="16" customFormat="1" x14ac:dyDescent="0.2">
      <c r="A582" s="22" t="s">
        <v>1750</v>
      </c>
      <c r="B582" s="29" t="s">
        <v>2423</v>
      </c>
      <c r="C582" s="24">
        <v>0</v>
      </c>
      <c r="D582" s="24">
        <v>-10794</v>
      </c>
      <c r="E582" s="24">
        <v>-10794</v>
      </c>
      <c r="F582" s="24">
        <v>-10794</v>
      </c>
      <c r="G582" s="24">
        <v>-10794</v>
      </c>
      <c r="H582" s="24">
        <v>0</v>
      </c>
      <c r="I582" s="24">
        <v>13780</v>
      </c>
      <c r="J582" s="25"/>
    </row>
    <row r="583" spans="1:10" s="16" customFormat="1" x14ac:dyDescent="0.2">
      <c r="A583" s="26" t="s">
        <v>1752</v>
      </c>
      <c r="B583" s="30" t="s">
        <v>1753</v>
      </c>
      <c r="C583" s="28">
        <v>0</v>
      </c>
      <c r="D583" s="28">
        <v>-10794</v>
      </c>
      <c r="E583" s="28">
        <v>-10794</v>
      </c>
      <c r="F583" s="28">
        <v>-10794</v>
      </c>
      <c r="G583" s="28">
        <v>0</v>
      </c>
      <c r="H583" s="28">
        <v>0</v>
      </c>
      <c r="I583" s="28">
        <v>13780</v>
      </c>
      <c r="J583" s="25"/>
    </row>
    <row r="584" spans="1:10" s="16" customFormat="1" x14ac:dyDescent="0.2">
      <c r="A584" s="26" t="s">
        <v>1754</v>
      </c>
      <c r="B584" s="30" t="s">
        <v>1755</v>
      </c>
      <c r="C584" s="28">
        <v>0</v>
      </c>
      <c r="D584" s="28">
        <v>-10794</v>
      </c>
      <c r="E584" s="28">
        <v>-10794</v>
      </c>
      <c r="F584" s="28">
        <v>0</v>
      </c>
      <c r="G584" s="28">
        <v>0</v>
      </c>
      <c r="H584" s="28">
        <v>10794</v>
      </c>
      <c r="I584" s="28">
        <v>0</v>
      </c>
      <c r="J584" s="25"/>
    </row>
    <row r="585" spans="1:10" s="16" customFormat="1" x14ac:dyDescent="0.2">
      <c r="A585" s="26" t="s">
        <v>1790</v>
      </c>
      <c r="B585" s="30" t="s">
        <v>1791</v>
      </c>
      <c r="C585" s="28">
        <v>0</v>
      </c>
      <c r="D585" s="28">
        <v>0</v>
      </c>
      <c r="E585" s="28">
        <v>0</v>
      </c>
      <c r="F585" s="28">
        <v>-10794</v>
      </c>
      <c r="G585" s="28">
        <v>0</v>
      </c>
      <c r="H585" s="28">
        <v>0</v>
      </c>
      <c r="I585" s="28">
        <v>13780</v>
      </c>
      <c r="J585" s="25"/>
    </row>
    <row r="586" spans="1:10" s="16" customFormat="1" ht="25.5" x14ac:dyDescent="0.2">
      <c r="A586" s="26" t="s">
        <v>1752</v>
      </c>
      <c r="B586" s="30" t="s">
        <v>2379</v>
      </c>
      <c r="C586" s="28">
        <v>0</v>
      </c>
      <c r="D586" s="28">
        <v>0</v>
      </c>
      <c r="E586" s="28">
        <v>0</v>
      </c>
      <c r="F586" s="28">
        <v>-10794</v>
      </c>
      <c r="G586" s="28">
        <v>0</v>
      </c>
      <c r="H586" s="28">
        <v>0</v>
      </c>
      <c r="I586" s="28">
        <v>13780</v>
      </c>
      <c r="J586" s="25"/>
    </row>
    <row r="587" spans="1:10" s="16" customFormat="1" ht="25.5" x14ac:dyDescent="0.2">
      <c r="A587" s="26" t="s">
        <v>2384</v>
      </c>
      <c r="B587" s="30" t="s">
        <v>2385</v>
      </c>
      <c r="C587" s="28">
        <v>0</v>
      </c>
      <c r="D587" s="28">
        <v>-10794</v>
      </c>
      <c r="E587" s="28">
        <v>-10794</v>
      </c>
      <c r="F587" s="28">
        <v>-10794</v>
      </c>
      <c r="G587" s="28">
        <v>0</v>
      </c>
      <c r="H587" s="28">
        <v>0</v>
      </c>
      <c r="I587" s="28">
        <v>13780</v>
      </c>
      <c r="J587" s="25"/>
    </row>
    <row r="588" spans="1:10" s="16" customFormat="1" ht="12.75" customHeight="1" x14ac:dyDescent="0.2">
      <c r="A588" s="26" t="s">
        <v>2400</v>
      </c>
      <c r="B588" s="30" t="s">
        <v>2401</v>
      </c>
      <c r="C588" s="28">
        <v>0</v>
      </c>
      <c r="D588" s="28">
        <v>0</v>
      </c>
      <c r="E588" s="28">
        <v>0</v>
      </c>
      <c r="F588" s="28">
        <v>25832</v>
      </c>
      <c r="G588" s="28">
        <v>0</v>
      </c>
      <c r="H588" s="28">
        <v>0</v>
      </c>
      <c r="I588" s="28">
        <v>133177</v>
      </c>
      <c r="J588" s="25"/>
    </row>
    <row r="589" spans="1:10" s="16" customFormat="1" ht="12" x14ac:dyDescent="0.2">
      <c r="A589" s="25"/>
      <c r="B589" s="25"/>
      <c r="C589" s="25"/>
      <c r="D589" s="25"/>
      <c r="E589" s="25"/>
      <c r="F589" s="25"/>
      <c r="G589" s="25"/>
      <c r="H589" s="25"/>
      <c r="I589" s="25"/>
      <c r="J589" s="25"/>
    </row>
    <row r="590" spans="1:10" s="16" customFormat="1" x14ac:dyDescent="0.2">
      <c r="A590" s="74" t="s">
        <v>2449</v>
      </c>
      <c r="B590" s="74"/>
      <c r="C590" s="74"/>
      <c r="D590" s="74"/>
      <c r="E590" s="74"/>
      <c r="F590" s="74"/>
      <c r="G590" s="74"/>
      <c r="H590" s="74"/>
      <c r="I590" s="74"/>
      <c r="J590" s="74"/>
    </row>
    <row r="591" spans="1:10" s="16" customFormat="1" x14ac:dyDescent="0.2">
      <c r="A591" s="22" t="s">
        <v>2425</v>
      </c>
      <c r="B591" s="25"/>
      <c r="C591" s="25"/>
      <c r="D591" s="25"/>
      <c r="E591" s="25"/>
      <c r="F591" s="25"/>
      <c r="G591" s="25"/>
      <c r="H591" s="25"/>
      <c r="I591" s="25"/>
      <c r="J591" s="25"/>
    </row>
    <row r="592" spans="1:10" s="16" customFormat="1" ht="12" x14ac:dyDescent="0.2">
      <c r="A592" s="25"/>
      <c r="B592" s="25"/>
      <c r="C592" s="25"/>
      <c r="D592" s="25"/>
      <c r="E592" s="25"/>
      <c r="F592" s="25"/>
      <c r="G592" s="25"/>
      <c r="H592" s="25"/>
      <c r="I592" s="25"/>
      <c r="J592" s="25"/>
    </row>
    <row r="593" spans="1:10" s="16" customFormat="1" x14ac:dyDescent="0.2">
      <c r="A593" s="22" t="s">
        <v>16</v>
      </c>
      <c r="B593" s="29" t="s">
        <v>2421</v>
      </c>
      <c r="C593" s="24">
        <v>4836378</v>
      </c>
      <c r="D593" s="24">
        <v>4880800</v>
      </c>
      <c r="E593" s="24">
        <v>44422</v>
      </c>
      <c r="F593" s="24">
        <v>4818053</v>
      </c>
      <c r="G593" s="24">
        <v>-18325</v>
      </c>
      <c r="H593" s="24">
        <v>-62747</v>
      </c>
      <c r="I593" s="24">
        <v>5497742</v>
      </c>
      <c r="J593" s="25"/>
    </row>
    <row r="594" spans="1:10" s="16" customFormat="1" x14ac:dyDescent="0.2">
      <c r="A594" s="26" t="s">
        <v>649</v>
      </c>
      <c r="B594" s="30" t="s">
        <v>650</v>
      </c>
      <c r="C594" s="28">
        <v>2500</v>
      </c>
      <c r="D594" s="28">
        <v>2500</v>
      </c>
      <c r="E594" s="28">
        <v>0</v>
      </c>
      <c r="F594" s="28">
        <v>0</v>
      </c>
      <c r="G594" s="28">
        <v>-2500</v>
      </c>
      <c r="H594" s="28">
        <v>-2500</v>
      </c>
      <c r="I594" s="28">
        <v>0</v>
      </c>
      <c r="J594" s="25"/>
    </row>
    <row r="595" spans="1:10" s="16" customFormat="1" x14ac:dyDescent="0.2">
      <c r="A595" s="26" t="s">
        <v>808</v>
      </c>
      <c r="B595" s="30" t="s">
        <v>809</v>
      </c>
      <c r="C595" s="28">
        <v>0</v>
      </c>
      <c r="D595" s="28">
        <v>126278</v>
      </c>
      <c r="E595" s="28">
        <v>126278</v>
      </c>
      <c r="F595" s="28">
        <v>126278</v>
      </c>
      <c r="G595" s="28">
        <v>0</v>
      </c>
      <c r="H595" s="28">
        <v>0</v>
      </c>
      <c r="I595" s="28">
        <v>0</v>
      </c>
      <c r="J595" s="25"/>
    </row>
    <row r="596" spans="1:10" s="16" customFormat="1" x14ac:dyDescent="0.2">
      <c r="A596" s="26" t="s">
        <v>832</v>
      </c>
      <c r="B596" s="30" t="s">
        <v>833</v>
      </c>
      <c r="C596" s="28">
        <v>0</v>
      </c>
      <c r="D596" s="28">
        <v>126278</v>
      </c>
      <c r="E596" s="28">
        <v>126278</v>
      </c>
      <c r="F596" s="28">
        <v>126278</v>
      </c>
      <c r="G596" s="28">
        <v>0</v>
      </c>
      <c r="H596" s="28">
        <v>0</v>
      </c>
      <c r="I596" s="28">
        <v>0</v>
      </c>
      <c r="J596" s="25"/>
    </row>
    <row r="597" spans="1:10" s="16" customFormat="1" ht="25.5" x14ac:dyDescent="0.2">
      <c r="A597" s="26" t="s">
        <v>838</v>
      </c>
      <c r="B597" s="30" t="s">
        <v>839</v>
      </c>
      <c r="C597" s="28">
        <v>0</v>
      </c>
      <c r="D597" s="28">
        <v>126278</v>
      </c>
      <c r="E597" s="28">
        <v>126278</v>
      </c>
      <c r="F597" s="28">
        <v>126278</v>
      </c>
      <c r="G597" s="28">
        <v>0</v>
      </c>
      <c r="H597" s="28">
        <v>0</v>
      </c>
      <c r="I597" s="28">
        <v>0</v>
      </c>
      <c r="J597" s="25"/>
    </row>
    <row r="598" spans="1:10" s="16" customFormat="1" ht="25.5" x14ac:dyDescent="0.2">
      <c r="A598" s="26" t="s">
        <v>848</v>
      </c>
      <c r="B598" s="30" t="s">
        <v>849</v>
      </c>
      <c r="C598" s="28">
        <v>0</v>
      </c>
      <c r="D598" s="28">
        <v>126278</v>
      </c>
      <c r="E598" s="28">
        <v>126278</v>
      </c>
      <c r="F598" s="28">
        <v>126278</v>
      </c>
      <c r="G598" s="28">
        <v>0</v>
      </c>
      <c r="H598" s="28">
        <v>0</v>
      </c>
      <c r="I598" s="28">
        <v>0</v>
      </c>
      <c r="J598" s="25"/>
    </row>
    <row r="599" spans="1:10" s="16" customFormat="1" x14ac:dyDescent="0.2">
      <c r="A599" s="26" t="s">
        <v>958</v>
      </c>
      <c r="B599" s="30" t="s">
        <v>959</v>
      </c>
      <c r="C599" s="28">
        <v>4833878</v>
      </c>
      <c r="D599" s="28">
        <v>4752022</v>
      </c>
      <c r="E599" s="28">
        <v>-81856</v>
      </c>
      <c r="F599" s="28">
        <v>4691775</v>
      </c>
      <c r="G599" s="28">
        <v>-142103</v>
      </c>
      <c r="H599" s="28">
        <v>-60247</v>
      </c>
      <c r="I599" s="28">
        <v>5497742</v>
      </c>
      <c r="J599" s="25"/>
    </row>
    <row r="600" spans="1:10" s="16" customFormat="1" x14ac:dyDescent="0.2">
      <c r="A600" s="26" t="s">
        <v>960</v>
      </c>
      <c r="B600" s="30" t="s">
        <v>959</v>
      </c>
      <c r="C600" s="28">
        <v>4833878</v>
      </c>
      <c r="D600" s="28">
        <v>4752022</v>
      </c>
      <c r="E600" s="28">
        <v>-81856</v>
      </c>
      <c r="F600" s="28">
        <v>4691775</v>
      </c>
      <c r="G600" s="28">
        <v>-142103</v>
      </c>
      <c r="H600" s="28">
        <v>-60247</v>
      </c>
      <c r="I600" s="28">
        <v>5497742</v>
      </c>
      <c r="J600" s="25"/>
    </row>
    <row r="601" spans="1:10" s="16" customFormat="1" x14ac:dyDescent="0.2">
      <c r="A601" s="26" t="s">
        <v>961</v>
      </c>
      <c r="B601" s="30" t="s">
        <v>962</v>
      </c>
      <c r="C601" s="28">
        <v>4833878</v>
      </c>
      <c r="D601" s="28">
        <v>4752022</v>
      </c>
      <c r="E601" s="28">
        <v>-81856</v>
      </c>
      <c r="F601" s="28">
        <v>4691775</v>
      </c>
      <c r="G601" s="28">
        <v>-142103</v>
      </c>
      <c r="H601" s="28">
        <v>-60247</v>
      </c>
      <c r="I601" s="28">
        <v>5497742</v>
      </c>
      <c r="J601" s="25"/>
    </row>
    <row r="602" spans="1:10" s="16" customFormat="1" x14ac:dyDescent="0.2">
      <c r="A602" s="22" t="s">
        <v>979</v>
      </c>
      <c r="B602" s="29" t="s">
        <v>980</v>
      </c>
      <c r="C602" s="24">
        <v>4836378</v>
      </c>
      <c r="D602" s="24">
        <v>4854522</v>
      </c>
      <c r="E602" s="24">
        <v>18144</v>
      </c>
      <c r="F602" s="24">
        <v>4773450</v>
      </c>
      <c r="G602" s="24">
        <v>-62928</v>
      </c>
      <c r="H602" s="24">
        <v>-81072</v>
      </c>
      <c r="I602" s="24">
        <v>5497742</v>
      </c>
      <c r="J602" s="25"/>
    </row>
    <row r="603" spans="1:10" s="16" customFormat="1" x14ac:dyDescent="0.2">
      <c r="A603" s="26" t="s">
        <v>981</v>
      </c>
      <c r="B603" s="30" t="s">
        <v>982</v>
      </c>
      <c r="C603" s="28">
        <v>4700339</v>
      </c>
      <c r="D603" s="28">
        <v>4718483</v>
      </c>
      <c r="E603" s="28">
        <v>18144</v>
      </c>
      <c r="F603" s="28">
        <v>4637412</v>
      </c>
      <c r="G603" s="28">
        <v>-62927</v>
      </c>
      <c r="H603" s="28">
        <v>-81071</v>
      </c>
      <c r="I603" s="28">
        <v>5248972</v>
      </c>
      <c r="J603" s="25"/>
    </row>
    <row r="604" spans="1:10" s="16" customFormat="1" x14ac:dyDescent="0.2">
      <c r="A604" s="26" t="s">
        <v>983</v>
      </c>
      <c r="B604" s="30" t="s">
        <v>984</v>
      </c>
      <c r="C604" s="28">
        <v>4692339</v>
      </c>
      <c r="D604" s="28">
        <v>4713549</v>
      </c>
      <c r="E604" s="28">
        <v>21210</v>
      </c>
      <c r="F604" s="28">
        <v>4632479</v>
      </c>
      <c r="G604" s="28">
        <v>-59860</v>
      </c>
      <c r="H604" s="28">
        <v>-81070</v>
      </c>
      <c r="I604" s="28">
        <v>5244053</v>
      </c>
      <c r="J604" s="25"/>
    </row>
    <row r="605" spans="1:10" s="16" customFormat="1" x14ac:dyDescent="0.2">
      <c r="A605" s="26" t="s">
        <v>985</v>
      </c>
      <c r="B605" s="30" t="s">
        <v>986</v>
      </c>
      <c r="C605" s="28">
        <v>3055224</v>
      </c>
      <c r="D605" s="28">
        <v>3025108</v>
      </c>
      <c r="E605" s="28">
        <v>-30116</v>
      </c>
      <c r="F605" s="28">
        <v>2962902</v>
      </c>
      <c r="G605" s="28">
        <v>-92322</v>
      </c>
      <c r="H605" s="28">
        <v>-62206</v>
      </c>
      <c r="I605" s="28">
        <v>2866291</v>
      </c>
      <c r="J605" s="25"/>
    </row>
    <row r="606" spans="1:10" s="16" customFormat="1" x14ac:dyDescent="0.2">
      <c r="A606" s="26" t="s">
        <v>1053</v>
      </c>
      <c r="B606" s="30" t="s">
        <v>1054</v>
      </c>
      <c r="C606" s="28">
        <v>1637115</v>
      </c>
      <c r="D606" s="28">
        <v>1688441</v>
      </c>
      <c r="E606" s="28">
        <v>51326</v>
      </c>
      <c r="F606" s="28">
        <v>1669577</v>
      </c>
      <c r="G606" s="28">
        <v>32462</v>
      </c>
      <c r="H606" s="28">
        <v>-18864</v>
      </c>
      <c r="I606" s="28">
        <v>2377762</v>
      </c>
      <c r="J606" s="25"/>
    </row>
    <row r="607" spans="1:10" s="16" customFormat="1" ht="25.5" x14ac:dyDescent="0.2">
      <c r="A607" s="26" t="s">
        <v>1475</v>
      </c>
      <c r="B607" s="30" t="s">
        <v>1476</v>
      </c>
      <c r="C607" s="28">
        <v>8000</v>
      </c>
      <c r="D607" s="28">
        <v>4934</v>
      </c>
      <c r="E607" s="28">
        <v>-3066</v>
      </c>
      <c r="F607" s="28">
        <v>4933</v>
      </c>
      <c r="G607" s="28">
        <v>-3067</v>
      </c>
      <c r="H607" s="28">
        <v>-1</v>
      </c>
      <c r="I607" s="28">
        <v>4919</v>
      </c>
      <c r="J607" s="25"/>
    </row>
    <row r="608" spans="1:10" s="16" customFormat="1" ht="25.5" x14ac:dyDescent="0.2">
      <c r="A608" s="26" t="s">
        <v>1477</v>
      </c>
      <c r="B608" s="30" t="s">
        <v>1478</v>
      </c>
      <c r="C608" s="28">
        <v>8000</v>
      </c>
      <c r="D608" s="28">
        <v>4934</v>
      </c>
      <c r="E608" s="28">
        <v>-3066</v>
      </c>
      <c r="F608" s="28">
        <v>4933</v>
      </c>
      <c r="G608" s="28">
        <v>-3067</v>
      </c>
      <c r="H608" s="28">
        <v>-1</v>
      </c>
      <c r="I608" s="28">
        <v>4919</v>
      </c>
      <c r="J608" s="25"/>
    </row>
    <row r="609" spans="1:10" s="16" customFormat="1" x14ac:dyDescent="0.2">
      <c r="A609" s="26" t="s">
        <v>1499</v>
      </c>
      <c r="B609" s="30" t="s">
        <v>1500</v>
      </c>
      <c r="C609" s="28">
        <v>8000</v>
      </c>
      <c r="D609" s="28">
        <v>4934</v>
      </c>
      <c r="E609" s="28">
        <v>-3066</v>
      </c>
      <c r="F609" s="28">
        <v>4933</v>
      </c>
      <c r="G609" s="28">
        <v>-3067</v>
      </c>
      <c r="H609" s="28">
        <v>-1</v>
      </c>
      <c r="I609" s="28">
        <v>4919</v>
      </c>
      <c r="J609" s="25"/>
    </row>
    <row r="610" spans="1:10" s="16" customFormat="1" x14ac:dyDescent="0.2">
      <c r="A610" s="26" t="s">
        <v>1599</v>
      </c>
      <c r="B610" s="30" t="s">
        <v>1600</v>
      </c>
      <c r="C610" s="28">
        <v>136039</v>
      </c>
      <c r="D610" s="28">
        <v>136039</v>
      </c>
      <c r="E610" s="28">
        <v>0</v>
      </c>
      <c r="F610" s="28">
        <v>136038</v>
      </c>
      <c r="G610" s="28">
        <v>-1</v>
      </c>
      <c r="H610" s="28">
        <v>-1</v>
      </c>
      <c r="I610" s="28">
        <v>248770</v>
      </c>
      <c r="J610" s="25"/>
    </row>
    <row r="611" spans="1:10" s="16" customFormat="1" x14ac:dyDescent="0.2">
      <c r="A611" s="26" t="s">
        <v>1601</v>
      </c>
      <c r="B611" s="30" t="s">
        <v>1602</v>
      </c>
      <c r="C611" s="28">
        <v>136039</v>
      </c>
      <c r="D611" s="28">
        <v>136039</v>
      </c>
      <c r="E611" s="28">
        <v>0</v>
      </c>
      <c r="F611" s="28">
        <v>136038</v>
      </c>
      <c r="G611" s="28">
        <v>-1</v>
      </c>
      <c r="H611" s="28">
        <v>-1</v>
      </c>
      <c r="I611" s="28">
        <v>248770</v>
      </c>
      <c r="J611" s="25"/>
    </row>
    <row r="612" spans="1:10" s="16" customFormat="1" x14ac:dyDescent="0.2">
      <c r="A612" s="22" t="s">
        <v>1749</v>
      </c>
      <c r="B612" s="29" t="s">
        <v>2422</v>
      </c>
      <c r="C612" s="24">
        <v>0</v>
      </c>
      <c r="D612" s="24">
        <v>26278</v>
      </c>
      <c r="E612" s="24">
        <v>26278</v>
      </c>
      <c r="F612" s="24">
        <v>44603</v>
      </c>
      <c r="G612" s="24">
        <v>44603</v>
      </c>
      <c r="H612" s="24">
        <v>18325</v>
      </c>
      <c r="I612" s="24">
        <v>0</v>
      </c>
      <c r="J612" s="25"/>
    </row>
    <row r="613" spans="1:10" s="16" customFormat="1" x14ac:dyDescent="0.2">
      <c r="A613" s="22" t="s">
        <v>1750</v>
      </c>
      <c r="B613" s="29" t="s">
        <v>2423</v>
      </c>
      <c r="C613" s="24">
        <v>0</v>
      </c>
      <c r="D613" s="24">
        <v>-26278</v>
      </c>
      <c r="E613" s="24">
        <v>-26278</v>
      </c>
      <c r="F613" s="24">
        <v>-44603</v>
      </c>
      <c r="G613" s="24">
        <v>-44603</v>
      </c>
      <c r="H613" s="24">
        <v>-18325</v>
      </c>
      <c r="I613" s="24">
        <v>0</v>
      </c>
      <c r="J613" s="25"/>
    </row>
    <row r="614" spans="1:10" s="16" customFormat="1" x14ac:dyDescent="0.2">
      <c r="A614" s="26" t="s">
        <v>1752</v>
      </c>
      <c r="B614" s="30" t="s">
        <v>1753</v>
      </c>
      <c r="C614" s="28">
        <v>0</v>
      </c>
      <c r="D614" s="28">
        <v>-26278</v>
      </c>
      <c r="E614" s="28">
        <v>-26278</v>
      </c>
      <c r="F614" s="28">
        <v>-44603</v>
      </c>
      <c r="G614" s="28">
        <v>0</v>
      </c>
      <c r="H614" s="28">
        <v>-18325</v>
      </c>
      <c r="I614" s="28">
        <v>0</v>
      </c>
      <c r="J614" s="25"/>
    </row>
    <row r="615" spans="1:10" s="16" customFormat="1" x14ac:dyDescent="0.2">
      <c r="A615" s="26" t="s">
        <v>1754</v>
      </c>
      <c r="B615" s="30" t="s">
        <v>1755</v>
      </c>
      <c r="C615" s="28">
        <v>0</v>
      </c>
      <c r="D615" s="28">
        <v>-26278</v>
      </c>
      <c r="E615" s="28">
        <v>-26278</v>
      </c>
      <c r="F615" s="28">
        <v>0</v>
      </c>
      <c r="G615" s="28">
        <v>0</v>
      </c>
      <c r="H615" s="28">
        <v>26278</v>
      </c>
      <c r="I615" s="28">
        <v>0</v>
      </c>
      <c r="J615" s="25"/>
    </row>
    <row r="616" spans="1:10" s="16" customFormat="1" x14ac:dyDescent="0.2">
      <c r="A616" s="26" t="s">
        <v>1790</v>
      </c>
      <c r="B616" s="30" t="s">
        <v>1791</v>
      </c>
      <c r="C616" s="28">
        <v>0</v>
      </c>
      <c r="D616" s="28">
        <v>0</v>
      </c>
      <c r="E616" s="28">
        <v>0</v>
      </c>
      <c r="F616" s="28">
        <v>-44603</v>
      </c>
      <c r="G616" s="28">
        <v>0</v>
      </c>
      <c r="H616" s="28">
        <v>0</v>
      </c>
      <c r="I616" s="28">
        <v>0</v>
      </c>
      <c r="J616" s="25"/>
    </row>
    <row r="617" spans="1:10" s="16" customFormat="1" ht="25.5" x14ac:dyDescent="0.2">
      <c r="A617" s="26" t="s">
        <v>1752</v>
      </c>
      <c r="B617" s="30" t="s">
        <v>2379</v>
      </c>
      <c r="C617" s="28">
        <v>0</v>
      </c>
      <c r="D617" s="28">
        <v>0</v>
      </c>
      <c r="E617" s="28">
        <v>0</v>
      </c>
      <c r="F617" s="28">
        <v>-44603</v>
      </c>
      <c r="G617" s="28">
        <v>0</v>
      </c>
      <c r="H617" s="28">
        <v>0</v>
      </c>
      <c r="I617" s="28">
        <v>0</v>
      </c>
      <c r="J617" s="25"/>
    </row>
    <row r="618" spans="1:10" s="16" customFormat="1" ht="12.75" customHeight="1" x14ac:dyDescent="0.2">
      <c r="A618" s="26" t="s">
        <v>2384</v>
      </c>
      <c r="B618" s="30" t="s">
        <v>2385</v>
      </c>
      <c r="C618" s="28">
        <v>0</v>
      </c>
      <c r="D618" s="28">
        <v>-26278</v>
      </c>
      <c r="E618" s="28">
        <v>-26278</v>
      </c>
      <c r="F618" s="28">
        <v>-44603</v>
      </c>
      <c r="G618" s="28">
        <v>0</v>
      </c>
      <c r="H618" s="28">
        <v>-18325</v>
      </c>
      <c r="I618" s="28">
        <v>0</v>
      </c>
      <c r="J618" s="25"/>
    </row>
    <row r="619" spans="1:10" s="16" customFormat="1" x14ac:dyDescent="0.2">
      <c r="A619" s="26" t="s">
        <v>2400</v>
      </c>
      <c r="B619" s="30" t="s">
        <v>2401</v>
      </c>
      <c r="C619" s="28">
        <v>0</v>
      </c>
      <c r="D619" s="28">
        <v>0</v>
      </c>
      <c r="E619" s="28">
        <v>0</v>
      </c>
      <c r="F619" s="28">
        <v>60247</v>
      </c>
      <c r="G619" s="28">
        <v>0</v>
      </c>
      <c r="H619" s="28">
        <v>0</v>
      </c>
      <c r="I619" s="28">
        <v>310035</v>
      </c>
      <c r="J619" s="25"/>
    </row>
    <row r="620" spans="1:10" s="16" customFormat="1" ht="12" x14ac:dyDescent="0.2">
      <c r="A620" s="25"/>
      <c r="B620" s="25"/>
      <c r="C620" s="25"/>
      <c r="D620" s="25"/>
      <c r="E620" s="25"/>
      <c r="F620" s="25"/>
      <c r="G620" s="25"/>
      <c r="H620" s="25"/>
      <c r="I620" s="25"/>
      <c r="J620" s="25"/>
    </row>
    <row r="621" spans="1:10" s="16" customFormat="1" x14ac:dyDescent="0.2">
      <c r="A621" s="74" t="s">
        <v>3061</v>
      </c>
      <c r="B621" s="74"/>
      <c r="C621" s="74"/>
      <c r="D621" s="74"/>
      <c r="E621" s="74"/>
      <c r="F621" s="74"/>
      <c r="G621" s="74"/>
      <c r="H621" s="74"/>
      <c r="I621" s="74"/>
      <c r="J621" s="74"/>
    </row>
    <row r="622" spans="1:10" s="16" customFormat="1" x14ac:dyDescent="0.2">
      <c r="A622" s="22" t="s">
        <v>2495</v>
      </c>
      <c r="B622" s="25"/>
      <c r="C622" s="25"/>
      <c r="D622" s="25"/>
      <c r="E622" s="25"/>
      <c r="F622" s="25"/>
      <c r="G622" s="25"/>
      <c r="H622" s="25"/>
      <c r="I622" s="25"/>
      <c r="J622" s="25"/>
    </row>
    <row r="623" spans="1:10" s="16" customFormat="1" ht="12" x14ac:dyDescent="0.2">
      <c r="A623" s="25"/>
      <c r="B623" s="25"/>
      <c r="C623" s="25"/>
      <c r="D623" s="25"/>
      <c r="E623" s="25"/>
      <c r="F623" s="25"/>
      <c r="G623" s="25"/>
      <c r="H623" s="25"/>
      <c r="I623" s="25"/>
      <c r="J623" s="25"/>
    </row>
    <row r="624" spans="1:10" s="16" customFormat="1" x14ac:dyDescent="0.2">
      <c r="A624" s="22" t="s">
        <v>16</v>
      </c>
      <c r="B624" s="29" t="s">
        <v>2421</v>
      </c>
      <c r="C624" s="24">
        <v>1130066</v>
      </c>
      <c r="D624" s="24">
        <v>1509442</v>
      </c>
      <c r="E624" s="24">
        <v>379376</v>
      </c>
      <c r="F624" s="24">
        <v>1182827</v>
      </c>
      <c r="G624" s="24">
        <v>52761</v>
      </c>
      <c r="H624" s="24">
        <v>-326615</v>
      </c>
      <c r="I624" s="24">
        <v>0</v>
      </c>
      <c r="J624" s="25"/>
    </row>
    <row r="625" spans="1:10" s="16" customFormat="1" x14ac:dyDescent="0.2">
      <c r="A625" s="26" t="s">
        <v>958</v>
      </c>
      <c r="B625" s="30" t="s">
        <v>959</v>
      </c>
      <c r="C625" s="28">
        <v>1130066</v>
      </c>
      <c r="D625" s="28">
        <v>1509442</v>
      </c>
      <c r="E625" s="28">
        <v>379376</v>
      </c>
      <c r="F625" s="28">
        <v>1182827</v>
      </c>
      <c r="G625" s="28">
        <v>52761</v>
      </c>
      <c r="H625" s="28">
        <v>-326615</v>
      </c>
      <c r="I625" s="28">
        <v>0</v>
      </c>
      <c r="J625" s="25"/>
    </row>
    <row r="626" spans="1:10" s="16" customFormat="1" x14ac:dyDescent="0.2">
      <c r="A626" s="26" t="s">
        <v>960</v>
      </c>
      <c r="B626" s="30" t="s">
        <v>959</v>
      </c>
      <c r="C626" s="28">
        <v>1130066</v>
      </c>
      <c r="D626" s="28">
        <v>1509442</v>
      </c>
      <c r="E626" s="28">
        <v>379376</v>
      </c>
      <c r="F626" s="28">
        <v>1182827</v>
      </c>
      <c r="G626" s="28">
        <v>52761</v>
      </c>
      <c r="H626" s="28">
        <v>-326615</v>
      </c>
      <c r="I626" s="28">
        <v>0</v>
      </c>
      <c r="J626" s="25"/>
    </row>
    <row r="627" spans="1:10" s="16" customFormat="1" x14ac:dyDescent="0.2">
      <c r="A627" s="26" t="s">
        <v>961</v>
      </c>
      <c r="B627" s="30" t="s">
        <v>962</v>
      </c>
      <c r="C627" s="28">
        <v>1130066</v>
      </c>
      <c r="D627" s="28">
        <v>1509442</v>
      </c>
      <c r="E627" s="28">
        <v>379376</v>
      </c>
      <c r="F627" s="28">
        <v>1182827</v>
      </c>
      <c r="G627" s="28">
        <v>52761</v>
      </c>
      <c r="H627" s="28">
        <v>-326615</v>
      </c>
      <c r="I627" s="28">
        <v>0</v>
      </c>
      <c r="J627" s="25"/>
    </row>
    <row r="628" spans="1:10" s="16" customFormat="1" x14ac:dyDescent="0.2">
      <c r="A628" s="22" t="s">
        <v>979</v>
      </c>
      <c r="B628" s="29" t="s">
        <v>980</v>
      </c>
      <c r="C628" s="24">
        <v>1130066</v>
      </c>
      <c r="D628" s="24">
        <v>1509442</v>
      </c>
      <c r="E628" s="24">
        <v>379376</v>
      </c>
      <c r="F628" s="24">
        <v>1182827</v>
      </c>
      <c r="G628" s="24">
        <v>52761</v>
      </c>
      <c r="H628" s="24">
        <v>-326615</v>
      </c>
      <c r="I628" s="24">
        <v>0</v>
      </c>
      <c r="J628" s="25"/>
    </row>
    <row r="629" spans="1:10" s="16" customFormat="1" x14ac:dyDescent="0.2">
      <c r="A629" s="26" t="s">
        <v>981</v>
      </c>
      <c r="B629" s="30" t="s">
        <v>982</v>
      </c>
      <c r="C629" s="28">
        <v>1130066</v>
      </c>
      <c r="D629" s="28">
        <v>1499338</v>
      </c>
      <c r="E629" s="28">
        <v>369272</v>
      </c>
      <c r="F629" s="28">
        <v>1172723</v>
      </c>
      <c r="G629" s="28">
        <v>42657</v>
      </c>
      <c r="H629" s="28">
        <v>-326615</v>
      </c>
      <c r="I629" s="28">
        <v>0</v>
      </c>
      <c r="J629" s="25"/>
    </row>
    <row r="630" spans="1:10" s="16" customFormat="1" x14ac:dyDescent="0.2">
      <c r="A630" s="26" t="s">
        <v>983</v>
      </c>
      <c r="B630" s="30" t="s">
        <v>984</v>
      </c>
      <c r="C630" s="28">
        <v>0</v>
      </c>
      <c r="D630" s="28">
        <v>338288</v>
      </c>
      <c r="E630" s="28">
        <v>338288</v>
      </c>
      <c r="F630" s="28">
        <v>31925</v>
      </c>
      <c r="G630" s="28">
        <v>0</v>
      </c>
      <c r="H630" s="28">
        <v>-306363</v>
      </c>
      <c r="I630" s="28">
        <v>0</v>
      </c>
      <c r="J630" s="25"/>
    </row>
    <row r="631" spans="1:10" s="16" customFormat="1" x14ac:dyDescent="0.2">
      <c r="A631" s="26" t="s">
        <v>1053</v>
      </c>
      <c r="B631" s="30" t="s">
        <v>1054</v>
      </c>
      <c r="C631" s="28">
        <v>0</v>
      </c>
      <c r="D631" s="28">
        <v>338288</v>
      </c>
      <c r="E631" s="28">
        <v>338288</v>
      </c>
      <c r="F631" s="28">
        <v>31925</v>
      </c>
      <c r="G631" s="28">
        <v>0</v>
      </c>
      <c r="H631" s="28">
        <v>-306363</v>
      </c>
      <c r="I631" s="28">
        <v>0</v>
      </c>
      <c r="J631" s="25"/>
    </row>
    <row r="632" spans="1:10" s="16" customFormat="1" ht="25.5" x14ac:dyDescent="0.2">
      <c r="A632" s="26" t="s">
        <v>1475</v>
      </c>
      <c r="B632" s="30" t="s">
        <v>1476</v>
      </c>
      <c r="C632" s="28">
        <v>1130066</v>
      </c>
      <c r="D632" s="28">
        <v>1161050</v>
      </c>
      <c r="E632" s="28">
        <v>30984</v>
      </c>
      <c r="F632" s="28">
        <v>1140798</v>
      </c>
      <c r="G632" s="28">
        <v>10732</v>
      </c>
      <c r="H632" s="28">
        <v>-20252</v>
      </c>
      <c r="I632" s="28">
        <v>0</v>
      </c>
      <c r="J632" s="25"/>
    </row>
    <row r="633" spans="1:10" s="16" customFormat="1" ht="25.5" x14ac:dyDescent="0.2">
      <c r="A633" s="26" t="s">
        <v>1513</v>
      </c>
      <c r="B633" s="30" t="s">
        <v>1514</v>
      </c>
      <c r="C633" s="28">
        <v>1130066</v>
      </c>
      <c r="D633" s="28">
        <v>1161050</v>
      </c>
      <c r="E633" s="28">
        <v>30984</v>
      </c>
      <c r="F633" s="28">
        <v>1140798</v>
      </c>
      <c r="G633" s="28">
        <v>10732</v>
      </c>
      <c r="H633" s="28">
        <v>-20252</v>
      </c>
      <c r="I633" s="28">
        <v>0</v>
      </c>
      <c r="J633" s="25"/>
    </row>
    <row r="634" spans="1:10" s="16" customFormat="1" ht="25.5" x14ac:dyDescent="0.2">
      <c r="A634" s="26" t="s">
        <v>1521</v>
      </c>
      <c r="B634" s="30" t="s">
        <v>1522</v>
      </c>
      <c r="C634" s="28">
        <v>0</v>
      </c>
      <c r="D634" s="28">
        <v>28250</v>
      </c>
      <c r="E634" s="28">
        <v>28250</v>
      </c>
      <c r="F634" s="28">
        <v>24043</v>
      </c>
      <c r="G634" s="28">
        <v>0</v>
      </c>
      <c r="H634" s="28">
        <v>-4207</v>
      </c>
      <c r="I634" s="28">
        <v>0</v>
      </c>
      <c r="J634" s="25"/>
    </row>
    <row r="635" spans="1:10" s="16" customFormat="1" ht="25.5" x14ac:dyDescent="0.2">
      <c r="A635" s="26" t="s">
        <v>1523</v>
      </c>
      <c r="B635" s="30" t="s">
        <v>1524</v>
      </c>
      <c r="C635" s="28">
        <v>0</v>
      </c>
      <c r="D635" s="28">
        <v>28250</v>
      </c>
      <c r="E635" s="28">
        <v>28250</v>
      </c>
      <c r="F635" s="28">
        <v>24043</v>
      </c>
      <c r="G635" s="28">
        <v>0</v>
      </c>
      <c r="H635" s="28">
        <v>-4207</v>
      </c>
      <c r="I635" s="28">
        <v>0</v>
      </c>
      <c r="J635" s="25"/>
    </row>
    <row r="636" spans="1:10" s="16" customFormat="1" ht="25.5" x14ac:dyDescent="0.2">
      <c r="A636" s="26" t="s">
        <v>1565</v>
      </c>
      <c r="B636" s="30" t="s">
        <v>1566</v>
      </c>
      <c r="C636" s="28">
        <v>1130066</v>
      </c>
      <c r="D636" s="28">
        <v>1132800</v>
      </c>
      <c r="E636" s="28">
        <v>2734</v>
      </c>
      <c r="F636" s="28">
        <v>1116755</v>
      </c>
      <c r="G636" s="28">
        <v>-13311</v>
      </c>
      <c r="H636" s="28">
        <v>-16045</v>
      </c>
      <c r="I636" s="28">
        <v>0</v>
      </c>
      <c r="J636" s="25"/>
    </row>
    <row r="637" spans="1:10" s="16" customFormat="1" ht="38.25" x14ac:dyDescent="0.2">
      <c r="A637" s="26" t="s">
        <v>1569</v>
      </c>
      <c r="B637" s="30" t="s">
        <v>1570</v>
      </c>
      <c r="C637" s="28">
        <v>1130066</v>
      </c>
      <c r="D637" s="28">
        <v>1132800</v>
      </c>
      <c r="E637" s="28">
        <v>2734</v>
      </c>
      <c r="F637" s="28">
        <v>1116755</v>
      </c>
      <c r="G637" s="28">
        <v>-13311</v>
      </c>
      <c r="H637" s="28">
        <v>-16045</v>
      </c>
      <c r="I637" s="28">
        <v>0</v>
      </c>
      <c r="J637" s="25"/>
    </row>
    <row r="638" spans="1:10" s="16" customFormat="1" x14ac:dyDescent="0.2">
      <c r="A638" s="26" t="s">
        <v>1599</v>
      </c>
      <c r="B638" s="30" t="s">
        <v>1600</v>
      </c>
      <c r="C638" s="28">
        <v>0</v>
      </c>
      <c r="D638" s="28">
        <v>10104</v>
      </c>
      <c r="E638" s="28">
        <v>10104</v>
      </c>
      <c r="F638" s="28">
        <v>10104</v>
      </c>
      <c r="G638" s="28">
        <v>0</v>
      </c>
      <c r="H638" s="28">
        <v>0</v>
      </c>
      <c r="I638" s="28">
        <v>0</v>
      </c>
      <c r="J638" s="25"/>
    </row>
    <row r="639" spans="1:10" s="16" customFormat="1" x14ac:dyDescent="0.2">
      <c r="A639" s="26" t="s">
        <v>1601</v>
      </c>
      <c r="B639" s="30" t="s">
        <v>1602</v>
      </c>
      <c r="C639" s="28">
        <v>0</v>
      </c>
      <c r="D639" s="28">
        <v>10104</v>
      </c>
      <c r="E639" s="28">
        <v>10104</v>
      </c>
      <c r="F639" s="28">
        <v>10104</v>
      </c>
      <c r="G639" s="28">
        <v>0</v>
      </c>
      <c r="H639" s="28">
        <v>0</v>
      </c>
      <c r="I639" s="28">
        <v>0</v>
      </c>
      <c r="J639" s="25"/>
    </row>
    <row r="640" spans="1:10" s="16" customFormat="1" ht="12.75" customHeight="1" x14ac:dyDescent="0.2">
      <c r="A640" s="26" t="s">
        <v>2400</v>
      </c>
      <c r="B640" s="30" t="s">
        <v>2401</v>
      </c>
      <c r="C640" s="28">
        <v>0</v>
      </c>
      <c r="D640" s="28">
        <v>0</v>
      </c>
      <c r="E640" s="28">
        <v>0</v>
      </c>
      <c r="F640" s="28">
        <v>326615</v>
      </c>
      <c r="G640" s="28">
        <v>0</v>
      </c>
      <c r="H640" s="28">
        <v>0</v>
      </c>
      <c r="I640" s="28">
        <v>0</v>
      </c>
      <c r="J640" s="25"/>
    </row>
    <row r="641" spans="1:10" s="16" customFormat="1" ht="12" x14ac:dyDescent="0.2">
      <c r="A641" s="25"/>
      <c r="B641" s="25"/>
      <c r="C641" s="25"/>
      <c r="D641" s="25"/>
      <c r="E641" s="25"/>
      <c r="F641" s="25"/>
      <c r="G641" s="25"/>
      <c r="H641" s="25"/>
      <c r="I641" s="25"/>
      <c r="J641" s="25"/>
    </row>
    <row r="642" spans="1:10" s="16" customFormat="1" x14ac:dyDescent="0.2">
      <c r="A642" s="74" t="s">
        <v>2450</v>
      </c>
      <c r="B642" s="74"/>
      <c r="C642" s="74"/>
      <c r="D642" s="74"/>
      <c r="E642" s="74"/>
      <c r="F642" s="74"/>
      <c r="G642" s="74"/>
      <c r="H642" s="74"/>
      <c r="I642" s="74"/>
      <c r="J642" s="74"/>
    </row>
    <row r="643" spans="1:10" s="16" customFormat="1" x14ac:dyDescent="0.2">
      <c r="A643" s="22" t="s">
        <v>2438</v>
      </c>
      <c r="B643" s="25"/>
      <c r="C643" s="25"/>
      <c r="D643" s="25"/>
      <c r="E643" s="25"/>
      <c r="F643" s="25"/>
      <c r="G643" s="25"/>
      <c r="H643" s="25"/>
      <c r="I643" s="25"/>
      <c r="J643" s="25"/>
    </row>
    <row r="644" spans="1:10" s="16" customFormat="1" ht="12" x14ac:dyDescent="0.2">
      <c r="A644" s="25"/>
      <c r="B644" s="25"/>
      <c r="C644" s="25"/>
      <c r="D644" s="25"/>
      <c r="E644" s="25"/>
      <c r="F644" s="25"/>
      <c r="G644" s="25"/>
      <c r="H644" s="25"/>
      <c r="I644" s="25"/>
      <c r="J644" s="25"/>
    </row>
    <row r="645" spans="1:10" s="16" customFormat="1" x14ac:dyDescent="0.2">
      <c r="A645" s="22" t="s">
        <v>16</v>
      </c>
      <c r="B645" s="29" t="s">
        <v>2421</v>
      </c>
      <c r="C645" s="24">
        <v>2755321</v>
      </c>
      <c r="D645" s="24">
        <v>5676831</v>
      </c>
      <c r="E645" s="24">
        <v>2921510</v>
      </c>
      <c r="F645" s="24">
        <v>5573837</v>
      </c>
      <c r="G645" s="24">
        <v>2818516</v>
      </c>
      <c r="H645" s="24">
        <v>-102994</v>
      </c>
      <c r="I645" s="24">
        <v>4807964</v>
      </c>
      <c r="J645" s="25"/>
    </row>
    <row r="646" spans="1:10" s="16" customFormat="1" x14ac:dyDescent="0.2">
      <c r="A646" s="26" t="s">
        <v>808</v>
      </c>
      <c r="B646" s="30" t="s">
        <v>809</v>
      </c>
      <c r="C646" s="28">
        <v>10637</v>
      </c>
      <c r="D646" s="28">
        <v>168821</v>
      </c>
      <c r="E646" s="28">
        <v>158184</v>
      </c>
      <c r="F646" s="28">
        <v>167773</v>
      </c>
      <c r="G646" s="28">
        <v>157136</v>
      </c>
      <c r="H646" s="28">
        <v>-1048</v>
      </c>
      <c r="I646" s="28">
        <v>0</v>
      </c>
      <c r="J646" s="25"/>
    </row>
    <row r="647" spans="1:10" s="16" customFormat="1" x14ac:dyDescent="0.2">
      <c r="A647" s="26" t="s">
        <v>832</v>
      </c>
      <c r="B647" s="30" t="s">
        <v>833</v>
      </c>
      <c r="C647" s="28">
        <v>10637</v>
      </c>
      <c r="D647" s="28">
        <v>168821</v>
      </c>
      <c r="E647" s="28">
        <v>158184</v>
      </c>
      <c r="F647" s="28">
        <v>167773</v>
      </c>
      <c r="G647" s="28">
        <v>157136</v>
      </c>
      <c r="H647" s="28">
        <v>-1048</v>
      </c>
      <c r="I647" s="28">
        <v>0</v>
      </c>
      <c r="J647" s="25"/>
    </row>
    <row r="648" spans="1:10" s="16" customFormat="1" ht="25.5" x14ac:dyDescent="0.2">
      <c r="A648" s="26" t="s">
        <v>838</v>
      </c>
      <c r="B648" s="30" t="s">
        <v>839</v>
      </c>
      <c r="C648" s="28">
        <v>10637</v>
      </c>
      <c r="D648" s="28">
        <v>168821</v>
      </c>
      <c r="E648" s="28">
        <v>158184</v>
      </c>
      <c r="F648" s="28">
        <v>167773</v>
      </c>
      <c r="G648" s="28">
        <v>157136</v>
      </c>
      <c r="H648" s="28">
        <v>-1048</v>
      </c>
      <c r="I648" s="28">
        <v>0</v>
      </c>
      <c r="J648" s="25"/>
    </row>
    <row r="649" spans="1:10" s="16" customFormat="1" ht="25.5" x14ac:dyDescent="0.2">
      <c r="A649" s="26" t="s">
        <v>840</v>
      </c>
      <c r="B649" s="30" t="s">
        <v>841</v>
      </c>
      <c r="C649" s="28">
        <v>10637</v>
      </c>
      <c r="D649" s="28">
        <v>168821</v>
      </c>
      <c r="E649" s="28">
        <v>158184</v>
      </c>
      <c r="F649" s="28">
        <v>167773</v>
      </c>
      <c r="G649" s="28">
        <v>157136</v>
      </c>
      <c r="H649" s="28">
        <v>-1048</v>
      </c>
      <c r="I649" s="28">
        <v>0</v>
      </c>
      <c r="J649" s="25"/>
    </row>
    <row r="650" spans="1:10" s="16" customFormat="1" x14ac:dyDescent="0.2">
      <c r="A650" s="26" t="s">
        <v>958</v>
      </c>
      <c r="B650" s="30" t="s">
        <v>959</v>
      </c>
      <c r="C650" s="28">
        <v>2744684</v>
      </c>
      <c r="D650" s="28">
        <v>5508010</v>
      </c>
      <c r="E650" s="28">
        <v>2763326</v>
      </c>
      <c r="F650" s="28">
        <v>5406064</v>
      </c>
      <c r="G650" s="28">
        <v>2661380</v>
      </c>
      <c r="H650" s="28">
        <v>-101946</v>
      </c>
      <c r="I650" s="28">
        <v>4807964</v>
      </c>
      <c r="J650" s="25"/>
    </row>
    <row r="651" spans="1:10" s="16" customFormat="1" x14ac:dyDescent="0.2">
      <c r="A651" s="26" t="s">
        <v>960</v>
      </c>
      <c r="B651" s="30" t="s">
        <v>959</v>
      </c>
      <c r="C651" s="28">
        <v>2744684</v>
      </c>
      <c r="D651" s="28">
        <v>5508010</v>
      </c>
      <c r="E651" s="28">
        <v>2763326</v>
      </c>
      <c r="F651" s="28">
        <v>5406064</v>
      </c>
      <c r="G651" s="28">
        <v>2661380</v>
      </c>
      <c r="H651" s="28">
        <v>-101946</v>
      </c>
      <c r="I651" s="28">
        <v>4807964</v>
      </c>
      <c r="J651" s="25"/>
    </row>
    <row r="652" spans="1:10" s="16" customFormat="1" x14ac:dyDescent="0.2">
      <c r="A652" s="26" t="s">
        <v>961</v>
      </c>
      <c r="B652" s="30" t="s">
        <v>962</v>
      </c>
      <c r="C652" s="28">
        <v>2744684</v>
      </c>
      <c r="D652" s="28">
        <v>5508010</v>
      </c>
      <c r="E652" s="28">
        <v>2763326</v>
      </c>
      <c r="F652" s="28">
        <v>5406064</v>
      </c>
      <c r="G652" s="28">
        <v>2661380</v>
      </c>
      <c r="H652" s="28">
        <v>-101946</v>
      </c>
      <c r="I652" s="28">
        <v>4807964</v>
      </c>
      <c r="J652" s="25"/>
    </row>
    <row r="653" spans="1:10" s="16" customFormat="1" x14ac:dyDescent="0.2">
      <c r="A653" s="22" t="s">
        <v>979</v>
      </c>
      <c r="B653" s="29" t="s">
        <v>980</v>
      </c>
      <c r="C653" s="24">
        <v>2755321</v>
      </c>
      <c r="D653" s="24">
        <v>5676831</v>
      </c>
      <c r="E653" s="24">
        <v>2921510</v>
      </c>
      <c r="F653" s="24">
        <v>5573837</v>
      </c>
      <c r="G653" s="24">
        <v>2818516</v>
      </c>
      <c r="H653" s="24">
        <v>-102994</v>
      </c>
      <c r="I653" s="24">
        <v>4807964</v>
      </c>
      <c r="J653" s="25"/>
    </row>
    <row r="654" spans="1:10" s="16" customFormat="1" x14ac:dyDescent="0.2">
      <c r="A654" s="26" t="s">
        <v>981</v>
      </c>
      <c r="B654" s="30" t="s">
        <v>982</v>
      </c>
      <c r="C654" s="28">
        <v>97026</v>
      </c>
      <c r="D654" s="28">
        <v>78166</v>
      </c>
      <c r="E654" s="28">
        <v>-18860</v>
      </c>
      <c r="F654" s="28">
        <v>77118</v>
      </c>
      <c r="G654" s="28">
        <v>-19908</v>
      </c>
      <c r="H654" s="28">
        <v>-1048</v>
      </c>
      <c r="I654" s="28">
        <v>139996</v>
      </c>
      <c r="J654" s="25"/>
    </row>
    <row r="655" spans="1:10" s="16" customFormat="1" x14ac:dyDescent="0.2">
      <c r="A655" s="26" t="s">
        <v>983</v>
      </c>
      <c r="B655" s="30" t="s">
        <v>984</v>
      </c>
      <c r="C655" s="28">
        <v>97026</v>
      </c>
      <c r="D655" s="28">
        <v>78166</v>
      </c>
      <c r="E655" s="28">
        <v>-18860</v>
      </c>
      <c r="F655" s="28">
        <v>77118</v>
      </c>
      <c r="G655" s="28">
        <v>-19908</v>
      </c>
      <c r="H655" s="28">
        <v>-1048</v>
      </c>
      <c r="I655" s="28">
        <v>139996</v>
      </c>
      <c r="J655" s="25"/>
    </row>
    <row r="656" spans="1:10" s="16" customFormat="1" x14ac:dyDescent="0.2">
      <c r="A656" s="26" t="s">
        <v>985</v>
      </c>
      <c r="B656" s="30" t="s">
        <v>986</v>
      </c>
      <c r="C656" s="28">
        <v>76832</v>
      </c>
      <c r="D656" s="28">
        <v>15655</v>
      </c>
      <c r="E656" s="28">
        <v>-61177</v>
      </c>
      <c r="F656" s="28">
        <v>14607</v>
      </c>
      <c r="G656" s="28">
        <v>-62225</v>
      </c>
      <c r="H656" s="28">
        <v>-1048</v>
      </c>
      <c r="I656" s="28">
        <v>29941</v>
      </c>
      <c r="J656" s="25"/>
    </row>
    <row r="657" spans="1:10" s="16" customFormat="1" x14ac:dyDescent="0.2">
      <c r="A657" s="26" t="s">
        <v>1053</v>
      </c>
      <c r="B657" s="30" t="s">
        <v>1054</v>
      </c>
      <c r="C657" s="28">
        <v>20194</v>
      </c>
      <c r="D657" s="28">
        <v>62511</v>
      </c>
      <c r="E657" s="28">
        <v>42317</v>
      </c>
      <c r="F657" s="28">
        <v>62511</v>
      </c>
      <c r="G657" s="28">
        <v>42317</v>
      </c>
      <c r="H657" s="28">
        <v>0</v>
      </c>
      <c r="I657" s="28">
        <v>110055</v>
      </c>
      <c r="J657" s="25"/>
    </row>
    <row r="658" spans="1:10" s="16" customFormat="1" x14ac:dyDescent="0.2">
      <c r="A658" s="26" t="s">
        <v>1599</v>
      </c>
      <c r="B658" s="30" t="s">
        <v>1600</v>
      </c>
      <c r="C658" s="28">
        <v>2658295</v>
      </c>
      <c r="D658" s="28">
        <v>5598665</v>
      </c>
      <c r="E658" s="28">
        <v>2940370</v>
      </c>
      <c r="F658" s="28">
        <v>5496719</v>
      </c>
      <c r="G658" s="28">
        <v>2838424</v>
      </c>
      <c r="H658" s="28">
        <v>-101946</v>
      </c>
      <c r="I658" s="28">
        <v>4667968</v>
      </c>
      <c r="J658" s="25"/>
    </row>
    <row r="659" spans="1:10" s="16" customFormat="1" x14ac:dyDescent="0.2">
      <c r="A659" s="26" t="s">
        <v>1601</v>
      </c>
      <c r="B659" s="30" t="s">
        <v>1602</v>
      </c>
      <c r="C659" s="28">
        <v>2658295</v>
      </c>
      <c r="D659" s="28">
        <v>5598665</v>
      </c>
      <c r="E659" s="28">
        <v>2940370</v>
      </c>
      <c r="F659" s="28">
        <v>5496719</v>
      </c>
      <c r="G659" s="28">
        <v>2838424</v>
      </c>
      <c r="H659" s="28">
        <v>-101946</v>
      </c>
      <c r="I659" s="28">
        <v>4667968</v>
      </c>
      <c r="J659" s="25"/>
    </row>
    <row r="660" spans="1:10" s="16" customFormat="1" x14ac:dyDescent="0.2">
      <c r="A660" s="26" t="s">
        <v>2400</v>
      </c>
      <c r="B660" s="30" t="s">
        <v>2401</v>
      </c>
      <c r="C660" s="28">
        <v>0</v>
      </c>
      <c r="D660" s="28">
        <v>0</v>
      </c>
      <c r="E660" s="28">
        <v>0</v>
      </c>
      <c r="F660" s="28">
        <v>101946</v>
      </c>
      <c r="G660" s="28">
        <v>0</v>
      </c>
      <c r="H660" s="28">
        <v>0</v>
      </c>
      <c r="I660" s="28">
        <v>2148284</v>
      </c>
      <c r="J660" s="25"/>
    </row>
    <row r="661" spans="1:10" s="16" customFormat="1" ht="12" x14ac:dyDescent="0.2">
      <c r="A661" s="25"/>
      <c r="B661" s="25"/>
      <c r="C661" s="25"/>
      <c r="D661" s="25"/>
      <c r="E661" s="25"/>
      <c r="F661" s="25"/>
      <c r="G661" s="25"/>
      <c r="H661" s="25"/>
      <c r="I661" s="25"/>
      <c r="J661" s="25"/>
    </row>
    <row r="662" spans="1:10" s="16" customFormat="1" ht="12.75" customHeight="1" x14ac:dyDescent="0.2">
      <c r="A662" s="74" t="s">
        <v>2451</v>
      </c>
      <c r="B662" s="74"/>
      <c r="C662" s="74"/>
      <c r="D662" s="74"/>
      <c r="E662" s="74"/>
      <c r="F662" s="74"/>
      <c r="G662" s="74"/>
      <c r="H662" s="74"/>
      <c r="I662" s="74"/>
      <c r="J662" s="74"/>
    </row>
    <row r="663" spans="1:10" s="16" customFormat="1" x14ac:dyDescent="0.2">
      <c r="A663" s="22" t="s">
        <v>2425</v>
      </c>
      <c r="B663" s="25"/>
      <c r="C663" s="25"/>
      <c r="D663" s="25"/>
      <c r="E663" s="25"/>
      <c r="F663" s="25"/>
      <c r="G663" s="25"/>
      <c r="H663" s="25"/>
      <c r="I663" s="25"/>
      <c r="J663" s="25"/>
    </row>
    <row r="664" spans="1:10" s="16" customFormat="1" ht="12" x14ac:dyDescent="0.2">
      <c r="A664" s="25"/>
      <c r="B664" s="25"/>
      <c r="C664" s="25"/>
      <c r="D664" s="25"/>
      <c r="E664" s="25"/>
      <c r="F664" s="25"/>
      <c r="G664" s="25"/>
      <c r="H664" s="25"/>
      <c r="I664" s="25"/>
      <c r="J664" s="25"/>
    </row>
    <row r="665" spans="1:10" s="16" customFormat="1" x14ac:dyDescent="0.2">
      <c r="A665" s="22" t="s">
        <v>16</v>
      </c>
      <c r="B665" s="29" t="s">
        <v>2421</v>
      </c>
      <c r="C665" s="24">
        <v>2755321</v>
      </c>
      <c r="D665" s="24">
        <v>5676831</v>
      </c>
      <c r="E665" s="24">
        <v>2921510</v>
      </c>
      <c r="F665" s="24">
        <v>5573837</v>
      </c>
      <c r="G665" s="24">
        <v>2818516</v>
      </c>
      <c r="H665" s="24">
        <v>-102994</v>
      </c>
      <c r="I665" s="24">
        <v>4807964</v>
      </c>
      <c r="J665" s="25"/>
    </row>
    <row r="666" spans="1:10" s="16" customFormat="1" x14ac:dyDescent="0.2">
      <c r="A666" s="26" t="s">
        <v>808</v>
      </c>
      <c r="B666" s="30" t="s">
        <v>809</v>
      </c>
      <c r="C666" s="28">
        <v>10637</v>
      </c>
      <c r="D666" s="28">
        <v>168821</v>
      </c>
      <c r="E666" s="28">
        <v>158184</v>
      </c>
      <c r="F666" s="28">
        <v>167773</v>
      </c>
      <c r="G666" s="28">
        <v>157136</v>
      </c>
      <c r="H666" s="28">
        <v>-1048</v>
      </c>
      <c r="I666" s="28">
        <v>0</v>
      </c>
      <c r="J666" s="25"/>
    </row>
    <row r="667" spans="1:10" s="16" customFormat="1" x14ac:dyDescent="0.2">
      <c r="A667" s="26" t="s">
        <v>832</v>
      </c>
      <c r="B667" s="30" t="s">
        <v>833</v>
      </c>
      <c r="C667" s="28">
        <v>10637</v>
      </c>
      <c r="D667" s="28">
        <v>168821</v>
      </c>
      <c r="E667" s="28">
        <v>158184</v>
      </c>
      <c r="F667" s="28">
        <v>167773</v>
      </c>
      <c r="G667" s="28">
        <v>157136</v>
      </c>
      <c r="H667" s="28">
        <v>-1048</v>
      </c>
      <c r="I667" s="28">
        <v>0</v>
      </c>
      <c r="J667" s="25"/>
    </row>
    <row r="668" spans="1:10" s="16" customFormat="1" ht="25.5" x14ac:dyDescent="0.2">
      <c r="A668" s="26" t="s">
        <v>838</v>
      </c>
      <c r="B668" s="30" t="s">
        <v>839</v>
      </c>
      <c r="C668" s="28">
        <v>10637</v>
      </c>
      <c r="D668" s="28">
        <v>168821</v>
      </c>
      <c r="E668" s="28">
        <v>158184</v>
      </c>
      <c r="F668" s="28">
        <v>167773</v>
      </c>
      <c r="G668" s="28">
        <v>157136</v>
      </c>
      <c r="H668" s="28">
        <v>-1048</v>
      </c>
      <c r="I668" s="28">
        <v>0</v>
      </c>
      <c r="J668" s="25"/>
    </row>
    <row r="669" spans="1:10" s="16" customFormat="1" ht="25.5" x14ac:dyDescent="0.2">
      <c r="A669" s="26" t="s">
        <v>840</v>
      </c>
      <c r="B669" s="30" t="s">
        <v>841</v>
      </c>
      <c r="C669" s="28">
        <v>10637</v>
      </c>
      <c r="D669" s="28">
        <v>168821</v>
      </c>
      <c r="E669" s="28">
        <v>158184</v>
      </c>
      <c r="F669" s="28">
        <v>167773</v>
      </c>
      <c r="G669" s="28">
        <v>157136</v>
      </c>
      <c r="H669" s="28">
        <v>-1048</v>
      </c>
      <c r="I669" s="28">
        <v>0</v>
      </c>
      <c r="J669" s="25"/>
    </row>
    <row r="670" spans="1:10" s="16" customFormat="1" x14ac:dyDescent="0.2">
      <c r="A670" s="26" t="s">
        <v>958</v>
      </c>
      <c r="B670" s="30" t="s">
        <v>959</v>
      </c>
      <c r="C670" s="28">
        <v>2744684</v>
      </c>
      <c r="D670" s="28">
        <v>5508010</v>
      </c>
      <c r="E670" s="28">
        <v>2763326</v>
      </c>
      <c r="F670" s="28">
        <v>5406064</v>
      </c>
      <c r="G670" s="28">
        <v>2661380</v>
      </c>
      <c r="H670" s="28">
        <v>-101946</v>
      </c>
      <c r="I670" s="28">
        <v>4807964</v>
      </c>
      <c r="J670" s="25"/>
    </row>
    <row r="671" spans="1:10" s="16" customFormat="1" x14ac:dyDescent="0.2">
      <c r="A671" s="26" t="s">
        <v>960</v>
      </c>
      <c r="B671" s="30" t="s">
        <v>959</v>
      </c>
      <c r="C671" s="28">
        <v>2744684</v>
      </c>
      <c r="D671" s="28">
        <v>5508010</v>
      </c>
      <c r="E671" s="28">
        <v>2763326</v>
      </c>
      <c r="F671" s="28">
        <v>5406064</v>
      </c>
      <c r="G671" s="28">
        <v>2661380</v>
      </c>
      <c r="H671" s="28">
        <v>-101946</v>
      </c>
      <c r="I671" s="28">
        <v>4807964</v>
      </c>
      <c r="J671" s="25"/>
    </row>
    <row r="672" spans="1:10" s="16" customFormat="1" x14ac:dyDescent="0.2">
      <c r="A672" s="26" t="s">
        <v>961</v>
      </c>
      <c r="B672" s="30" t="s">
        <v>962</v>
      </c>
      <c r="C672" s="28">
        <v>2744684</v>
      </c>
      <c r="D672" s="28">
        <v>5508010</v>
      </c>
      <c r="E672" s="28">
        <v>2763326</v>
      </c>
      <c r="F672" s="28">
        <v>5406064</v>
      </c>
      <c r="G672" s="28">
        <v>2661380</v>
      </c>
      <c r="H672" s="28">
        <v>-101946</v>
      </c>
      <c r="I672" s="28">
        <v>4807964</v>
      </c>
      <c r="J672" s="25"/>
    </row>
    <row r="673" spans="1:10" s="16" customFormat="1" x14ac:dyDescent="0.2">
      <c r="A673" s="22" t="s">
        <v>979</v>
      </c>
      <c r="B673" s="29" t="s">
        <v>980</v>
      </c>
      <c r="C673" s="24">
        <v>2755321</v>
      </c>
      <c r="D673" s="24">
        <v>5676831</v>
      </c>
      <c r="E673" s="24">
        <v>2921510</v>
      </c>
      <c r="F673" s="24">
        <v>5573837</v>
      </c>
      <c r="G673" s="24">
        <v>2818516</v>
      </c>
      <c r="H673" s="24">
        <v>-102994</v>
      </c>
      <c r="I673" s="24">
        <v>4807964</v>
      </c>
      <c r="J673" s="25"/>
    </row>
    <row r="674" spans="1:10" s="16" customFormat="1" x14ac:dyDescent="0.2">
      <c r="A674" s="26" t="s">
        <v>981</v>
      </c>
      <c r="B674" s="30" t="s">
        <v>982</v>
      </c>
      <c r="C674" s="28">
        <v>97026</v>
      </c>
      <c r="D674" s="28">
        <v>78166</v>
      </c>
      <c r="E674" s="28">
        <v>-18860</v>
      </c>
      <c r="F674" s="28">
        <v>77118</v>
      </c>
      <c r="G674" s="28">
        <v>-19908</v>
      </c>
      <c r="H674" s="28">
        <v>-1048</v>
      </c>
      <c r="I674" s="28">
        <v>139996</v>
      </c>
      <c r="J674" s="25"/>
    </row>
    <row r="675" spans="1:10" s="16" customFormat="1" x14ac:dyDescent="0.2">
      <c r="A675" s="26" t="s">
        <v>983</v>
      </c>
      <c r="B675" s="30" t="s">
        <v>984</v>
      </c>
      <c r="C675" s="28">
        <v>97026</v>
      </c>
      <c r="D675" s="28">
        <v>78166</v>
      </c>
      <c r="E675" s="28">
        <v>-18860</v>
      </c>
      <c r="F675" s="28">
        <v>77118</v>
      </c>
      <c r="G675" s="28">
        <v>-19908</v>
      </c>
      <c r="H675" s="28">
        <v>-1048</v>
      </c>
      <c r="I675" s="28">
        <v>139996</v>
      </c>
      <c r="J675" s="25"/>
    </row>
    <row r="676" spans="1:10" s="16" customFormat="1" x14ac:dyDescent="0.2">
      <c r="A676" s="26" t="s">
        <v>985</v>
      </c>
      <c r="B676" s="30" t="s">
        <v>986</v>
      </c>
      <c r="C676" s="28">
        <v>76832</v>
      </c>
      <c r="D676" s="28">
        <v>15655</v>
      </c>
      <c r="E676" s="28">
        <v>-61177</v>
      </c>
      <c r="F676" s="28">
        <v>14607</v>
      </c>
      <c r="G676" s="28">
        <v>-62225</v>
      </c>
      <c r="H676" s="28">
        <v>-1048</v>
      </c>
      <c r="I676" s="28">
        <v>29941</v>
      </c>
      <c r="J676" s="25"/>
    </row>
    <row r="677" spans="1:10" s="16" customFormat="1" x14ac:dyDescent="0.2">
      <c r="A677" s="26" t="s">
        <v>1053</v>
      </c>
      <c r="B677" s="30" t="s">
        <v>1054</v>
      </c>
      <c r="C677" s="28">
        <v>20194</v>
      </c>
      <c r="D677" s="28">
        <v>62511</v>
      </c>
      <c r="E677" s="28">
        <v>42317</v>
      </c>
      <c r="F677" s="28">
        <v>62511</v>
      </c>
      <c r="G677" s="28">
        <v>42317</v>
      </c>
      <c r="H677" s="28">
        <v>0</v>
      </c>
      <c r="I677" s="28">
        <v>110055</v>
      </c>
      <c r="J677" s="25"/>
    </row>
    <row r="678" spans="1:10" s="16" customFormat="1" x14ac:dyDescent="0.2">
      <c r="A678" s="26" t="s">
        <v>1599</v>
      </c>
      <c r="B678" s="30" t="s">
        <v>1600</v>
      </c>
      <c r="C678" s="28">
        <v>2658295</v>
      </c>
      <c r="D678" s="28">
        <v>5598665</v>
      </c>
      <c r="E678" s="28">
        <v>2940370</v>
      </c>
      <c r="F678" s="28">
        <v>5496719</v>
      </c>
      <c r="G678" s="28">
        <v>2838424</v>
      </c>
      <c r="H678" s="28">
        <v>-101946</v>
      </c>
      <c r="I678" s="28">
        <v>4667968</v>
      </c>
      <c r="J678" s="25"/>
    </row>
    <row r="679" spans="1:10" s="16" customFormat="1" x14ac:dyDescent="0.2">
      <c r="A679" s="26" t="s">
        <v>1601</v>
      </c>
      <c r="B679" s="30" t="s">
        <v>1602</v>
      </c>
      <c r="C679" s="28">
        <v>2658295</v>
      </c>
      <c r="D679" s="28">
        <v>5598665</v>
      </c>
      <c r="E679" s="28">
        <v>2940370</v>
      </c>
      <c r="F679" s="28">
        <v>5496719</v>
      </c>
      <c r="G679" s="28">
        <v>2838424</v>
      </c>
      <c r="H679" s="28">
        <v>-101946</v>
      </c>
      <c r="I679" s="28">
        <v>4667968</v>
      </c>
      <c r="J679" s="25"/>
    </row>
    <row r="680" spans="1:10" s="16" customFormat="1" x14ac:dyDescent="0.2">
      <c r="A680" s="26" t="s">
        <v>2400</v>
      </c>
      <c r="B680" s="30" t="s">
        <v>2401</v>
      </c>
      <c r="C680" s="28">
        <v>0</v>
      </c>
      <c r="D680" s="28">
        <v>0</v>
      </c>
      <c r="E680" s="28">
        <v>0</v>
      </c>
      <c r="F680" s="28">
        <v>101946</v>
      </c>
      <c r="G680" s="28">
        <v>0</v>
      </c>
      <c r="H680" s="28">
        <v>0</v>
      </c>
      <c r="I680" s="28">
        <v>2148284</v>
      </c>
      <c r="J680" s="25"/>
    </row>
    <row r="681" spans="1:10" s="16" customFormat="1" ht="12" x14ac:dyDescent="0.2">
      <c r="A681" s="25"/>
      <c r="B681" s="25"/>
      <c r="C681" s="25"/>
      <c r="D681" s="25"/>
      <c r="E681" s="25"/>
      <c r="F681" s="25"/>
      <c r="G681" s="25"/>
      <c r="H681" s="25"/>
      <c r="I681" s="25"/>
      <c r="J681" s="25"/>
    </row>
    <row r="682" spans="1:10" s="16" customFormat="1" x14ac:dyDescent="0.2">
      <c r="A682" s="74" t="s">
        <v>2452</v>
      </c>
      <c r="B682" s="74"/>
      <c r="C682" s="74"/>
      <c r="D682" s="74"/>
      <c r="E682" s="74"/>
      <c r="F682" s="74"/>
      <c r="G682" s="74"/>
      <c r="H682" s="74"/>
      <c r="I682" s="74"/>
      <c r="J682" s="74"/>
    </row>
    <row r="683" spans="1:10" s="16" customFormat="1" x14ac:dyDescent="0.2">
      <c r="A683" s="22" t="s">
        <v>2438</v>
      </c>
      <c r="B683" s="25"/>
      <c r="C683" s="25"/>
      <c r="D683" s="25"/>
      <c r="E683" s="25"/>
      <c r="F683" s="25"/>
      <c r="G683" s="25"/>
      <c r="H683" s="25"/>
      <c r="I683" s="25"/>
      <c r="J683" s="25"/>
    </row>
    <row r="684" spans="1:10" s="16" customFormat="1" ht="12" x14ac:dyDescent="0.2">
      <c r="A684" s="25"/>
      <c r="B684" s="25"/>
      <c r="C684" s="25"/>
      <c r="D684" s="25"/>
      <c r="E684" s="25"/>
      <c r="F684" s="25"/>
      <c r="G684" s="25"/>
      <c r="H684" s="25"/>
      <c r="I684" s="25"/>
      <c r="J684" s="25"/>
    </row>
    <row r="685" spans="1:10" s="16" customFormat="1" x14ac:dyDescent="0.2">
      <c r="A685" s="22" t="s">
        <v>16</v>
      </c>
      <c r="B685" s="29" t="s">
        <v>2421</v>
      </c>
      <c r="C685" s="24">
        <v>23980449</v>
      </c>
      <c r="D685" s="24">
        <v>25911773</v>
      </c>
      <c r="E685" s="24">
        <v>1931324</v>
      </c>
      <c r="F685" s="24">
        <v>14463728</v>
      </c>
      <c r="G685" s="24">
        <v>-9516721</v>
      </c>
      <c r="H685" s="24">
        <v>-11448045</v>
      </c>
      <c r="I685" s="24">
        <v>7957847</v>
      </c>
      <c r="J685" s="25"/>
    </row>
    <row r="686" spans="1:10" s="16" customFormat="1" x14ac:dyDescent="0.2">
      <c r="A686" s="26" t="s">
        <v>649</v>
      </c>
      <c r="B686" s="30" t="s">
        <v>650</v>
      </c>
      <c r="C686" s="28">
        <v>0</v>
      </c>
      <c r="D686" s="28">
        <v>0</v>
      </c>
      <c r="E686" s="28">
        <v>0</v>
      </c>
      <c r="F686" s="28">
        <v>654</v>
      </c>
      <c r="G686" s="28">
        <v>0</v>
      </c>
      <c r="H686" s="28">
        <v>0</v>
      </c>
      <c r="I686" s="28">
        <v>488</v>
      </c>
      <c r="J686" s="25"/>
    </row>
    <row r="687" spans="1:10" s="16" customFormat="1" x14ac:dyDescent="0.2">
      <c r="A687" s="26" t="s">
        <v>741</v>
      </c>
      <c r="B687" s="30" t="s">
        <v>742</v>
      </c>
      <c r="C687" s="28">
        <v>22899303</v>
      </c>
      <c r="D687" s="28">
        <v>24830627</v>
      </c>
      <c r="E687" s="28">
        <v>1931324</v>
      </c>
      <c r="F687" s="28">
        <v>13577114</v>
      </c>
      <c r="G687" s="28">
        <v>-9322189</v>
      </c>
      <c r="H687" s="28">
        <v>-11253513</v>
      </c>
      <c r="I687" s="28">
        <v>7018575</v>
      </c>
      <c r="J687" s="25"/>
    </row>
    <row r="688" spans="1:10" s="16" customFormat="1" x14ac:dyDescent="0.2">
      <c r="A688" s="26" t="s">
        <v>786</v>
      </c>
      <c r="B688" s="30" t="s">
        <v>787</v>
      </c>
      <c r="C688" s="28">
        <v>22899303</v>
      </c>
      <c r="D688" s="28">
        <v>24830627</v>
      </c>
      <c r="E688" s="28">
        <v>1931324</v>
      </c>
      <c r="F688" s="28">
        <v>13577114</v>
      </c>
      <c r="G688" s="28">
        <v>-9322189</v>
      </c>
      <c r="H688" s="28">
        <v>-11253513</v>
      </c>
      <c r="I688" s="28">
        <v>7018575</v>
      </c>
      <c r="J688" s="25"/>
    </row>
    <row r="689" spans="1:10" s="16" customFormat="1" x14ac:dyDescent="0.2">
      <c r="A689" s="26" t="s">
        <v>788</v>
      </c>
      <c r="B689" s="30" t="s">
        <v>789</v>
      </c>
      <c r="C689" s="28">
        <v>22599303</v>
      </c>
      <c r="D689" s="28">
        <v>24530627</v>
      </c>
      <c r="E689" s="28">
        <v>1931324</v>
      </c>
      <c r="F689" s="28">
        <v>13577114</v>
      </c>
      <c r="G689" s="28">
        <v>-9022189</v>
      </c>
      <c r="H689" s="28">
        <v>-10953513</v>
      </c>
      <c r="I689" s="28">
        <v>7002013</v>
      </c>
      <c r="J689" s="25"/>
    </row>
    <row r="690" spans="1:10" s="16" customFormat="1" x14ac:dyDescent="0.2">
      <c r="A690" s="26" t="s">
        <v>806</v>
      </c>
      <c r="B690" s="30" t="s">
        <v>807</v>
      </c>
      <c r="C690" s="28">
        <v>300000</v>
      </c>
      <c r="D690" s="28">
        <v>300000</v>
      </c>
      <c r="E690" s="28">
        <v>0</v>
      </c>
      <c r="F690" s="28">
        <v>0</v>
      </c>
      <c r="G690" s="28">
        <v>-300000</v>
      </c>
      <c r="H690" s="28">
        <v>-300000</v>
      </c>
      <c r="I690" s="28">
        <v>16562</v>
      </c>
      <c r="J690" s="25"/>
    </row>
    <row r="691" spans="1:10" s="16" customFormat="1" x14ac:dyDescent="0.2">
      <c r="A691" s="26" t="s">
        <v>958</v>
      </c>
      <c r="B691" s="30" t="s">
        <v>959</v>
      </c>
      <c r="C691" s="28">
        <v>1081146</v>
      </c>
      <c r="D691" s="28">
        <v>1081146</v>
      </c>
      <c r="E691" s="28">
        <v>0</v>
      </c>
      <c r="F691" s="28">
        <v>885960</v>
      </c>
      <c r="G691" s="28">
        <v>-195186</v>
      </c>
      <c r="H691" s="28">
        <v>-195186</v>
      </c>
      <c r="I691" s="28">
        <v>938784</v>
      </c>
      <c r="J691" s="25"/>
    </row>
    <row r="692" spans="1:10" s="16" customFormat="1" x14ac:dyDescent="0.2">
      <c r="A692" s="26" t="s">
        <v>960</v>
      </c>
      <c r="B692" s="30" t="s">
        <v>959</v>
      </c>
      <c r="C692" s="28">
        <v>1081146</v>
      </c>
      <c r="D692" s="28">
        <v>1081146</v>
      </c>
      <c r="E692" s="28">
        <v>0</v>
      </c>
      <c r="F692" s="28">
        <v>885960</v>
      </c>
      <c r="G692" s="28">
        <v>-195186</v>
      </c>
      <c r="H692" s="28">
        <v>-195186</v>
      </c>
      <c r="I692" s="28">
        <v>938784</v>
      </c>
      <c r="J692" s="25"/>
    </row>
    <row r="693" spans="1:10" s="16" customFormat="1" x14ac:dyDescent="0.2">
      <c r="A693" s="26" t="s">
        <v>961</v>
      </c>
      <c r="B693" s="30" t="s">
        <v>962</v>
      </c>
      <c r="C693" s="28">
        <v>1081146</v>
      </c>
      <c r="D693" s="28">
        <v>1081146</v>
      </c>
      <c r="E693" s="28">
        <v>0</v>
      </c>
      <c r="F693" s="28">
        <v>885960</v>
      </c>
      <c r="G693" s="28">
        <v>-195186</v>
      </c>
      <c r="H693" s="28">
        <v>-195186</v>
      </c>
      <c r="I693" s="28">
        <v>938784</v>
      </c>
      <c r="J693" s="25"/>
    </row>
    <row r="694" spans="1:10" s="16" customFormat="1" x14ac:dyDescent="0.2">
      <c r="A694" s="22" t="s">
        <v>979</v>
      </c>
      <c r="B694" s="29" t="s">
        <v>980</v>
      </c>
      <c r="C694" s="24">
        <v>23983861</v>
      </c>
      <c r="D694" s="24">
        <v>26564377</v>
      </c>
      <c r="E694" s="24">
        <v>2580516</v>
      </c>
      <c r="F694" s="24">
        <v>14116453</v>
      </c>
      <c r="G694" s="24">
        <v>-9867408</v>
      </c>
      <c r="H694" s="24">
        <v>-12447924</v>
      </c>
      <c r="I694" s="24">
        <v>8406339</v>
      </c>
      <c r="J694" s="25"/>
    </row>
    <row r="695" spans="1:10" s="16" customFormat="1" x14ac:dyDescent="0.2">
      <c r="A695" s="26" t="s">
        <v>981</v>
      </c>
      <c r="B695" s="30" t="s">
        <v>982</v>
      </c>
      <c r="C695" s="28">
        <v>23681214</v>
      </c>
      <c r="D695" s="28">
        <v>26247800</v>
      </c>
      <c r="E695" s="28">
        <v>2566586</v>
      </c>
      <c r="F695" s="28">
        <v>13994880</v>
      </c>
      <c r="G695" s="28">
        <v>-9686334</v>
      </c>
      <c r="H695" s="28">
        <v>-12252920</v>
      </c>
      <c r="I695" s="28">
        <v>8336632</v>
      </c>
      <c r="J695" s="25"/>
    </row>
    <row r="696" spans="1:10" s="16" customFormat="1" x14ac:dyDescent="0.2">
      <c r="A696" s="26" t="s">
        <v>983</v>
      </c>
      <c r="B696" s="30" t="s">
        <v>984</v>
      </c>
      <c r="C696" s="28">
        <v>7421474</v>
      </c>
      <c r="D696" s="28">
        <v>9976460</v>
      </c>
      <c r="E696" s="28">
        <v>2554986</v>
      </c>
      <c r="F696" s="28">
        <v>8949924</v>
      </c>
      <c r="G696" s="28">
        <v>1528450</v>
      </c>
      <c r="H696" s="28">
        <v>-1026536</v>
      </c>
      <c r="I696" s="28">
        <v>8316198</v>
      </c>
      <c r="J696" s="25"/>
    </row>
    <row r="697" spans="1:10" s="16" customFormat="1" ht="12.75" customHeight="1" x14ac:dyDescent="0.2">
      <c r="A697" s="26" t="s">
        <v>985</v>
      </c>
      <c r="B697" s="30" t="s">
        <v>986</v>
      </c>
      <c r="C697" s="28">
        <v>225550</v>
      </c>
      <c r="D697" s="28">
        <v>250106</v>
      </c>
      <c r="E697" s="28">
        <v>24556</v>
      </c>
      <c r="F697" s="28">
        <v>39269</v>
      </c>
      <c r="G697" s="28">
        <v>-186281</v>
      </c>
      <c r="H697" s="28">
        <v>-210837</v>
      </c>
      <c r="I697" s="28">
        <v>86045</v>
      </c>
      <c r="J697" s="25"/>
    </row>
    <row r="698" spans="1:10" s="16" customFormat="1" x14ac:dyDescent="0.2">
      <c r="A698" s="26" t="s">
        <v>1053</v>
      </c>
      <c r="B698" s="30" t="s">
        <v>1054</v>
      </c>
      <c r="C698" s="28">
        <v>7195924</v>
      </c>
      <c r="D698" s="28">
        <v>9726354</v>
      </c>
      <c r="E698" s="28">
        <v>2530430</v>
      </c>
      <c r="F698" s="28">
        <v>8910655</v>
      </c>
      <c r="G698" s="28">
        <v>1714731</v>
      </c>
      <c r="H698" s="28">
        <v>-815699</v>
      </c>
      <c r="I698" s="28">
        <v>8230153</v>
      </c>
      <c r="J698" s="25"/>
    </row>
    <row r="699" spans="1:10" s="16" customFormat="1" ht="25.5" x14ac:dyDescent="0.2">
      <c r="A699" s="26" t="s">
        <v>1475</v>
      </c>
      <c r="B699" s="30" t="s">
        <v>1476</v>
      </c>
      <c r="C699" s="28">
        <v>16259740</v>
      </c>
      <c r="D699" s="28">
        <v>16271340</v>
      </c>
      <c r="E699" s="28">
        <v>11600</v>
      </c>
      <c r="F699" s="28">
        <v>5044956</v>
      </c>
      <c r="G699" s="28">
        <v>-11214784</v>
      </c>
      <c r="H699" s="28">
        <v>-11226384</v>
      </c>
      <c r="I699" s="28">
        <v>20434</v>
      </c>
      <c r="J699" s="25"/>
    </row>
    <row r="700" spans="1:10" s="16" customFormat="1" ht="25.5" x14ac:dyDescent="0.2">
      <c r="A700" s="26" t="s">
        <v>1477</v>
      </c>
      <c r="B700" s="30" t="s">
        <v>1478</v>
      </c>
      <c r="C700" s="28">
        <v>15959740</v>
      </c>
      <c r="D700" s="28">
        <v>15959740</v>
      </c>
      <c r="E700" s="28">
        <v>0</v>
      </c>
      <c r="F700" s="28">
        <v>5033356</v>
      </c>
      <c r="G700" s="28">
        <v>-10926384</v>
      </c>
      <c r="H700" s="28">
        <v>-10926384</v>
      </c>
      <c r="I700" s="28">
        <v>0</v>
      </c>
      <c r="J700" s="25"/>
    </row>
    <row r="701" spans="1:10" s="16" customFormat="1" x14ac:dyDescent="0.2">
      <c r="A701" s="26" t="s">
        <v>1499</v>
      </c>
      <c r="B701" s="30" t="s">
        <v>1500</v>
      </c>
      <c r="C701" s="28">
        <v>15959740</v>
      </c>
      <c r="D701" s="28">
        <v>15959740</v>
      </c>
      <c r="E701" s="28">
        <v>0</v>
      </c>
      <c r="F701" s="28">
        <v>5033356</v>
      </c>
      <c r="G701" s="28">
        <v>-10926384</v>
      </c>
      <c r="H701" s="28">
        <v>-10926384</v>
      </c>
      <c r="I701" s="28">
        <v>0</v>
      </c>
      <c r="J701" s="25"/>
    </row>
    <row r="702" spans="1:10" s="16" customFormat="1" ht="25.5" x14ac:dyDescent="0.2">
      <c r="A702" s="26" t="s">
        <v>1513</v>
      </c>
      <c r="B702" s="30" t="s">
        <v>1514</v>
      </c>
      <c r="C702" s="28">
        <v>300000</v>
      </c>
      <c r="D702" s="28">
        <v>311600</v>
      </c>
      <c r="E702" s="28">
        <v>11600</v>
      </c>
      <c r="F702" s="28">
        <v>11600</v>
      </c>
      <c r="G702" s="28">
        <v>-288400</v>
      </c>
      <c r="H702" s="28">
        <v>-300000</v>
      </c>
      <c r="I702" s="28">
        <v>20434</v>
      </c>
      <c r="J702" s="25"/>
    </row>
    <row r="703" spans="1:10" s="16" customFormat="1" ht="25.5" x14ac:dyDescent="0.2">
      <c r="A703" s="26" t="s">
        <v>1565</v>
      </c>
      <c r="B703" s="30" t="s">
        <v>1566</v>
      </c>
      <c r="C703" s="28">
        <v>0</v>
      </c>
      <c r="D703" s="28">
        <v>11600</v>
      </c>
      <c r="E703" s="28">
        <v>11600</v>
      </c>
      <c r="F703" s="28">
        <v>11600</v>
      </c>
      <c r="G703" s="28">
        <v>0</v>
      </c>
      <c r="H703" s="28">
        <v>0</v>
      </c>
      <c r="I703" s="28">
        <v>3872</v>
      </c>
      <c r="J703" s="25"/>
    </row>
    <row r="704" spans="1:10" s="16" customFormat="1" ht="38.25" x14ac:dyDescent="0.2">
      <c r="A704" s="26" t="s">
        <v>1569</v>
      </c>
      <c r="B704" s="30" t="s">
        <v>1570</v>
      </c>
      <c r="C704" s="28">
        <v>0</v>
      </c>
      <c r="D704" s="28">
        <v>11600</v>
      </c>
      <c r="E704" s="28">
        <v>11600</v>
      </c>
      <c r="F704" s="28">
        <v>11600</v>
      </c>
      <c r="G704" s="28">
        <v>0</v>
      </c>
      <c r="H704" s="28">
        <v>0</v>
      </c>
      <c r="I704" s="28">
        <v>3872</v>
      </c>
      <c r="J704" s="25"/>
    </row>
    <row r="705" spans="1:10" s="16" customFormat="1" x14ac:dyDescent="0.2">
      <c r="A705" s="26" t="s">
        <v>1575</v>
      </c>
      <c r="B705" s="30" t="s">
        <v>1576</v>
      </c>
      <c r="C705" s="28">
        <v>300000</v>
      </c>
      <c r="D705" s="28">
        <v>300000</v>
      </c>
      <c r="E705" s="28">
        <v>0</v>
      </c>
      <c r="F705" s="28">
        <v>0</v>
      </c>
      <c r="G705" s="28">
        <v>-300000</v>
      </c>
      <c r="H705" s="28">
        <v>-300000</v>
      </c>
      <c r="I705" s="28">
        <v>16562</v>
      </c>
      <c r="J705" s="25"/>
    </row>
    <row r="706" spans="1:10" s="16" customFormat="1" x14ac:dyDescent="0.2">
      <c r="A706" s="26" t="s">
        <v>1599</v>
      </c>
      <c r="B706" s="30" t="s">
        <v>1600</v>
      </c>
      <c r="C706" s="28">
        <v>302647</v>
      </c>
      <c r="D706" s="28">
        <v>316577</v>
      </c>
      <c r="E706" s="28">
        <v>13930</v>
      </c>
      <c r="F706" s="28">
        <v>121573</v>
      </c>
      <c r="G706" s="28">
        <v>-181074</v>
      </c>
      <c r="H706" s="28">
        <v>-195004</v>
      </c>
      <c r="I706" s="28">
        <v>69707</v>
      </c>
      <c r="J706" s="25"/>
    </row>
    <row r="707" spans="1:10" s="16" customFormat="1" x14ac:dyDescent="0.2">
      <c r="A707" s="26" t="s">
        <v>1601</v>
      </c>
      <c r="B707" s="30" t="s">
        <v>1602</v>
      </c>
      <c r="C707" s="28">
        <v>302647</v>
      </c>
      <c r="D707" s="28">
        <v>316577</v>
      </c>
      <c r="E707" s="28">
        <v>13930</v>
      </c>
      <c r="F707" s="28">
        <v>121573</v>
      </c>
      <c r="G707" s="28">
        <v>-181074</v>
      </c>
      <c r="H707" s="28">
        <v>-195004</v>
      </c>
      <c r="I707" s="28">
        <v>69707</v>
      </c>
      <c r="J707" s="25"/>
    </row>
    <row r="708" spans="1:10" s="16" customFormat="1" x14ac:dyDescent="0.2">
      <c r="A708" s="22" t="s">
        <v>1749</v>
      </c>
      <c r="B708" s="29" t="s">
        <v>2422</v>
      </c>
      <c r="C708" s="24">
        <v>-3412</v>
      </c>
      <c r="D708" s="24">
        <v>-652604</v>
      </c>
      <c r="E708" s="24">
        <v>-649192</v>
      </c>
      <c r="F708" s="24">
        <v>347275</v>
      </c>
      <c r="G708" s="24">
        <v>350687</v>
      </c>
      <c r="H708" s="24">
        <v>999879</v>
      </c>
      <c r="I708" s="24">
        <v>-448492</v>
      </c>
      <c r="J708" s="25"/>
    </row>
    <row r="709" spans="1:10" s="16" customFormat="1" x14ac:dyDescent="0.2">
      <c r="A709" s="22" t="s">
        <v>1750</v>
      </c>
      <c r="B709" s="29" t="s">
        <v>2423</v>
      </c>
      <c r="C709" s="24">
        <v>3412</v>
      </c>
      <c r="D709" s="24">
        <v>652604</v>
      </c>
      <c r="E709" s="24">
        <v>649192</v>
      </c>
      <c r="F709" s="24">
        <v>-347275</v>
      </c>
      <c r="G709" s="24">
        <v>-350687</v>
      </c>
      <c r="H709" s="24">
        <v>-999879</v>
      </c>
      <c r="I709" s="24">
        <v>448492</v>
      </c>
      <c r="J709" s="25"/>
    </row>
    <row r="710" spans="1:10" s="16" customFormat="1" ht="12.75" customHeight="1" x14ac:dyDescent="0.2">
      <c r="A710" s="26" t="s">
        <v>1752</v>
      </c>
      <c r="B710" s="30" t="s">
        <v>1753</v>
      </c>
      <c r="C710" s="28">
        <v>3412</v>
      </c>
      <c r="D710" s="28">
        <v>652604</v>
      </c>
      <c r="E710" s="28">
        <v>649192</v>
      </c>
      <c r="F710" s="28">
        <v>-347275</v>
      </c>
      <c r="G710" s="28">
        <v>-350687</v>
      </c>
      <c r="H710" s="28">
        <v>-999879</v>
      </c>
      <c r="I710" s="28">
        <v>448492</v>
      </c>
      <c r="J710" s="25"/>
    </row>
    <row r="711" spans="1:10" s="16" customFormat="1" x14ac:dyDescent="0.2">
      <c r="A711" s="26" t="s">
        <v>1754</v>
      </c>
      <c r="B711" s="30" t="s">
        <v>1755</v>
      </c>
      <c r="C711" s="28">
        <v>3412</v>
      </c>
      <c r="D711" s="28">
        <v>652604</v>
      </c>
      <c r="E711" s="28">
        <v>649192</v>
      </c>
      <c r="F711" s="28">
        <v>0</v>
      </c>
      <c r="G711" s="28">
        <v>-3412</v>
      </c>
      <c r="H711" s="28">
        <v>-652604</v>
      </c>
      <c r="I711" s="28">
        <v>0</v>
      </c>
      <c r="J711" s="25"/>
    </row>
    <row r="712" spans="1:10" s="16" customFormat="1" x14ac:dyDescent="0.2">
      <c r="A712" s="26" t="s">
        <v>1790</v>
      </c>
      <c r="B712" s="30" t="s">
        <v>1791</v>
      </c>
      <c r="C712" s="28">
        <v>0</v>
      </c>
      <c r="D712" s="28">
        <v>0</v>
      </c>
      <c r="E712" s="28">
        <v>0</v>
      </c>
      <c r="F712" s="28">
        <v>-347275</v>
      </c>
      <c r="G712" s="28">
        <v>0</v>
      </c>
      <c r="H712" s="28">
        <v>0</v>
      </c>
      <c r="I712" s="28">
        <v>448492</v>
      </c>
      <c r="J712" s="25"/>
    </row>
    <row r="713" spans="1:10" s="16" customFormat="1" ht="25.5" x14ac:dyDescent="0.2">
      <c r="A713" s="26" t="s">
        <v>1752</v>
      </c>
      <c r="B713" s="30" t="s">
        <v>2379</v>
      </c>
      <c r="C713" s="28">
        <v>0</v>
      </c>
      <c r="D713" s="28">
        <v>0</v>
      </c>
      <c r="E713" s="28">
        <v>0</v>
      </c>
      <c r="F713" s="28">
        <v>-347275</v>
      </c>
      <c r="G713" s="28">
        <v>0</v>
      </c>
      <c r="H713" s="28">
        <v>0</v>
      </c>
      <c r="I713" s="28">
        <v>448492</v>
      </c>
      <c r="J713" s="25"/>
    </row>
    <row r="714" spans="1:10" s="16" customFormat="1" ht="25.5" x14ac:dyDescent="0.2">
      <c r="A714" s="26" t="s">
        <v>2388</v>
      </c>
      <c r="B714" s="30" t="s">
        <v>2389</v>
      </c>
      <c r="C714" s="28">
        <v>3412</v>
      </c>
      <c r="D714" s="28">
        <v>652604</v>
      </c>
      <c r="E714" s="28">
        <v>649192</v>
      </c>
      <c r="F714" s="28">
        <v>-347275</v>
      </c>
      <c r="G714" s="28">
        <v>-350687</v>
      </c>
      <c r="H714" s="28">
        <v>-999879</v>
      </c>
      <c r="I714" s="28">
        <v>448492</v>
      </c>
      <c r="J714" s="25"/>
    </row>
    <row r="715" spans="1:10" s="16" customFormat="1" x14ac:dyDescent="0.2">
      <c r="A715" s="26" t="s">
        <v>2400</v>
      </c>
      <c r="B715" s="30" t="s">
        <v>2401</v>
      </c>
      <c r="C715" s="28">
        <v>0</v>
      </c>
      <c r="D715" s="28">
        <v>0</v>
      </c>
      <c r="E715" s="28">
        <v>0</v>
      </c>
      <c r="F715" s="28">
        <v>195186</v>
      </c>
      <c r="G715" s="28">
        <v>0</v>
      </c>
      <c r="H715" s="28">
        <v>0</v>
      </c>
      <c r="I715" s="28">
        <v>165317</v>
      </c>
      <c r="J715" s="25"/>
    </row>
    <row r="716" spans="1:10" s="16" customFormat="1" ht="12" x14ac:dyDescent="0.2">
      <c r="A716" s="25"/>
      <c r="B716" s="25"/>
      <c r="C716" s="25"/>
      <c r="D716" s="25"/>
      <c r="E716" s="25"/>
      <c r="F716" s="25"/>
      <c r="G716" s="25"/>
      <c r="H716" s="25"/>
      <c r="I716" s="25"/>
      <c r="J716" s="25"/>
    </row>
    <row r="717" spans="1:10" s="16" customFormat="1" x14ac:dyDescent="0.2">
      <c r="A717" s="74" t="s">
        <v>2453</v>
      </c>
      <c r="B717" s="74"/>
      <c r="C717" s="74"/>
      <c r="D717" s="74"/>
      <c r="E717" s="74"/>
      <c r="F717" s="74"/>
      <c r="G717" s="74"/>
      <c r="H717" s="74"/>
      <c r="I717" s="74"/>
      <c r="J717" s="74"/>
    </row>
    <row r="718" spans="1:10" s="16" customFormat="1" x14ac:dyDescent="0.2">
      <c r="A718" s="22" t="s">
        <v>2434</v>
      </c>
      <c r="B718" s="25"/>
      <c r="C718" s="25"/>
      <c r="D718" s="25"/>
      <c r="E718" s="25"/>
      <c r="F718" s="25"/>
      <c r="G718" s="25"/>
      <c r="H718" s="25"/>
      <c r="I718" s="25"/>
      <c r="J718" s="25"/>
    </row>
    <row r="719" spans="1:10" s="16" customFormat="1" ht="12" x14ac:dyDescent="0.2">
      <c r="A719" s="25"/>
      <c r="B719" s="25"/>
      <c r="C719" s="25"/>
      <c r="D719" s="25"/>
      <c r="E719" s="25"/>
      <c r="F719" s="25"/>
      <c r="G719" s="25"/>
      <c r="H719" s="25"/>
      <c r="I719" s="25"/>
      <c r="J719" s="25"/>
    </row>
    <row r="720" spans="1:10" s="16" customFormat="1" x14ac:dyDescent="0.2">
      <c r="A720" s="22" t="s">
        <v>16</v>
      </c>
      <c r="B720" s="29" t="s">
        <v>2421</v>
      </c>
      <c r="C720" s="24">
        <v>300000</v>
      </c>
      <c r="D720" s="24">
        <v>300000</v>
      </c>
      <c r="E720" s="24">
        <v>0</v>
      </c>
      <c r="F720" s="24">
        <v>0</v>
      </c>
      <c r="G720" s="24">
        <v>-300000</v>
      </c>
      <c r="H720" s="24">
        <v>-300000</v>
      </c>
      <c r="I720" s="24">
        <v>16562</v>
      </c>
      <c r="J720" s="25"/>
    </row>
    <row r="721" spans="1:10" s="16" customFormat="1" x14ac:dyDescent="0.2">
      <c r="A721" s="26" t="s">
        <v>741</v>
      </c>
      <c r="B721" s="30" t="s">
        <v>742</v>
      </c>
      <c r="C721" s="28">
        <v>300000</v>
      </c>
      <c r="D721" s="28">
        <v>300000</v>
      </c>
      <c r="E721" s="28">
        <v>0</v>
      </c>
      <c r="F721" s="28">
        <v>0</v>
      </c>
      <c r="G721" s="28">
        <v>-300000</v>
      </c>
      <c r="H721" s="28">
        <v>-300000</v>
      </c>
      <c r="I721" s="28">
        <v>16562</v>
      </c>
      <c r="J721" s="25"/>
    </row>
    <row r="722" spans="1:10" s="16" customFormat="1" x14ac:dyDescent="0.2">
      <c r="A722" s="26" t="s">
        <v>786</v>
      </c>
      <c r="B722" s="30" t="s">
        <v>787</v>
      </c>
      <c r="C722" s="28">
        <v>300000</v>
      </c>
      <c r="D722" s="28">
        <v>300000</v>
      </c>
      <c r="E722" s="28">
        <v>0</v>
      </c>
      <c r="F722" s="28">
        <v>0</v>
      </c>
      <c r="G722" s="28">
        <v>-300000</v>
      </c>
      <c r="H722" s="28">
        <v>-300000</v>
      </c>
      <c r="I722" s="28">
        <v>16562</v>
      </c>
      <c r="J722" s="25"/>
    </row>
    <row r="723" spans="1:10" s="16" customFormat="1" x14ac:dyDescent="0.2">
      <c r="A723" s="26" t="s">
        <v>806</v>
      </c>
      <c r="B723" s="30" t="s">
        <v>807</v>
      </c>
      <c r="C723" s="28">
        <v>300000</v>
      </c>
      <c r="D723" s="28">
        <v>300000</v>
      </c>
      <c r="E723" s="28">
        <v>0</v>
      </c>
      <c r="F723" s="28">
        <v>0</v>
      </c>
      <c r="G723" s="28">
        <v>-300000</v>
      </c>
      <c r="H723" s="28">
        <v>-300000</v>
      </c>
      <c r="I723" s="28">
        <v>16562</v>
      </c>
      <c r="J723" s="25"/>
    </row>
    <row r="724" spans="1:10" s="16" customFormat="1" x14ac:dyDescent="0.2">
      <c r="A724" s="22" t="s">
        <v>979</v>
      </c>
      <c r="B724" s="29" t="s">
        <v>980</v>
      </c>
      <c r="C724" s="24">
        <v>300000</v>
      </c>
      <c r="D724" s="24">
        <v>300000</v>
      </c>
      <c r="E724" s="24">
        <v>0</v>
      </c>
      <c r="F724" s="24">
        <v>0</v>
      </c>
      <c r="G724" s="24">
        <v>-300000</v>
      </c>
      <c r="H724" s="24">
        <v>-300000</v>
      </c>
      <c r="I724" s="24">
        <v>16562</v>
      </c>
      <c r="J724" s="25"/>
    </row>
    <row r="725" spans="1:10" s="16" customFormat="1" x14ac:dyDescent="0.2">
      <c r="A725" s="26" t="s">
        <v>981</v>
      </c>
      <c r="B725" s="30" t="s">
        <v>982</v>
      </c>
      <c r="C725" s="28">
        <v>300000</v>
      </c>
      <c r="D725" s="28">
        <v>300000</v>
      </c>
      <c r="E725" s="28">
        <v>0</v>
      </c>
      <c r="F725" s="28">
        <v>0</v>
      </c>
      <c r="G725" s="28">
        <v>-300000</v>
      </c>
      <c r="H725" s="28">
        <v>-300000</v>
      </c>
      <c r="I725" s="28">
        <v>16562</v>
      </c>
      <c r="J725" s="25"/>
    </row>
    <row r="726" spans="1:10" s="16" customFormat="1" ht="25.5" x14ac:dyDescent="0.2">
      <c r="A726" s="26" t="s">
        <v>1475</v>
      </c>
      <c r="B726" s="30" t="s">
        <v>1476</v>
      </c>
      <c r="C726" s="28">
        <v>300000</v>
      </c>
      <c r="D726" s="28">
        <v>300000</v>
      </c>
      <c r="E726" s="28">
        <v>0</v>
      </c>
      <c r="F726" s="28">
        <v>0</v>
      </c>
      <c r="G726" s="28">
        <v>-300000</v>
      </c>
      <c r="H726" s="28">
        <v>-300000</v>
      </c>
      <c r="I726" s="28">
        <v>16562</v>
      </c>
      <c r="J726" s="25"/>
    </row>
    <row r="727" spans="1:10" s="16" customFormat="1" ht="25.5" x14ac:dyDescent="0.2">
      <c r="A727" s="26" t="s">
        <v>1513</v>
      </c>
      <c r="B727" s="30" t="s">
        <v>1514</v>
      </c>
      <c r="C727" s="28">
        <v>300000</v>
      </c>
      <c r="D727" s="28">
        <v>300000</v>
      </c>
      <c r="E727" s="28">
        <v>0</v>
      </c>
      <c r="F727" s="28">
        <v>0</v>
      </c>
      <c r="G727" s="28">
        <v>-300000</v>
      </c>
      <c r="H727" s="28">
        <v>-300000</v>
      </c>
      <c r="I727" s="28">
        <v>16562</v>
      </c>
      <c r="J727" s="25"/>
    </row>
    <row r="728" spans="1:10" s="16" customFormat="1" x14ac:dyDescent="0.2">
      <c r="A728" s="26" t="s">
        <v>1575</v>
      </c>
      <c r="B728" s="30" t="s">
        <v>1576</v>
      </c>
      <c r="C728" s="28">
        <v>300000</v>
      </c>
      <c r="D728" s="28">
        <v>300000</v>
      </c>
      <c r="E728" s="28">
        <v>0</v>
      </c>
      <c r="F728" s="28">
        <v>0</v>
      </c>
      <c r="G728" s="28">
        <v>-300000</v>
      </c>
      <c r="H728" s="28">
        <v>-300000</v>
      </c>
      <c r="I728" s="28">
        <v>16562</v>
      </c>
      <c r="J728" s="25"/>
    </row>
    <row r="729" spans="1:10" s="16" customFormat="1" ht="12" x14ac:dyDescent="0.2">
      <c r="A729" s="25"/>
      <c r="B729" s="25"/>
      <c r="C729" s="25"/>
      <c r="D729" s="25"/>
      <c r="E729" s="25"/>
      <c r="F729" s="25"/>
      <c r="G729" s="25"/>
      <c r="H729" s="25"/>
      <c r="I729" s="25"/>
      <c r="J729" s="25"/>
    </row>
    <row r="730" spans="1:10" s="16" customFormat="1" x14ac:dyDescent="0.2">
      <c r="A730" s="74" t="s">
        <v>2454</v>
      </c>
      <c r="B730" s="74"/>
      <c r="C730" s="74"/>
      <c r="D730" s="74"/>
      <c r="E730" s="74"/>
      <c r="F730" s="74"/>
      <c r="G730" s="74"/>
      <c r="H730" s="74"/>
      <c r="I730" s="74"/>
      <c r="J730" s="74"/>
    </row>
    <row r="731" spans="1:10" s="16" customFormat="1" x14ac:dyDescent="0.2">
      <c r="A731" s="22" t="s">
        <v>2434</v>
      </c>
      <c r="B731" s="25"/>
      <c r="C731" s="25"/>
      <c r="D731" s="25"/>
      <c r="E731" s="25"/>
      <c r="F731" s="25"/>
      <c r="G731" s="25"/>
      <c r="H731" s="25"/>
      <c r="I731" s="25"/>
      <c r="J731" s="25"/>
    </row>
    <row r="732" spans="1:10" s="16" customFormat="1" ht="12" x14ac:dyDescent="0.2">
      <c r="A732" s="25"/>
      <c r="B732" s="25"/>
      <c r="C732" s="25"/>
      <c r="D732" s="25"/>
      <c r="E732" s="25"/>
      <c r="F732" s="25"/>
      <c r="G732" s="25"/>
      <c r="H732" s="25"/>
      <c r="I732" s="25"/>
      <c r="J732" s="25"/>
    </row>
    <row r="733" spans="1:10" s="16" customFormat="1" x14ac:dyDescent="0.2">
      <c r="A733" s="22" t="s">
        <v>16</v>
      </c>
      <c r="B733" s="29" t="s">
        <v>2421</v>
      </c>
      <c r="C733" s="24">
        <v>15986866</v>
      </c>
      <c r="D733" s="24">
        <v>16031082</v>
      </c>
      <c r="E733" s="24">
        <v>44216</v>
      </c>
      <c r="F733" s="24">
        <v>5077571</v>
      </c>
      <c r="G733" s="24">
        <v>-10909295</v>
      </c>
      <c r="H733" s="24">
        <v>-10953511</v>
      </c>
      <c r="I733" s="24">
        <v>39517</v>
      </c>
      <c r="J733" s="25"/>
    </row>
    <row r="734" spans="1:10" s="16" customFormat="1" x14ac:dyDescent="0.2">
      <c r="A734" s="26" t="s">
        <v>741</v>
      </c>
      <c r="B734" s="30" t="s">
        <v>742</v>
      </c>
      <c r="C734" s="28">
        <v>15986866</v>
      </c>
      <c r="D734" s="28">
        <v>16031082</v>
      </c>
      <c r="E734" s="28">
        <v>44216</v>
      </c>
      <c r="F734" s="28">
        <v>5077571</v>
      </c>
      <c r="G734" s="28">
        <v>-10909295</v>
      </c>
      <c r="H734" s="28">
        <v>-10953511</v>
      </c>
      <c r="I734" s="28">
        <v>22955</v>
      </c>
      <c r="J734" s="25"/>
    </row>
    <row r="735" spans="1:10" s="16" customFormat="1" x14ac:dyDescent="0.2">
      <c r="A735" s="26" t="s">
        <v>786</v>
      </c>
      <c r="B735" s="30" t="s">
        <v>787</v>
      </c>
      <c r="C735" s="28">
        <v>15986866</v>
      </c>
      <c r="D735" s="28">
        <v>16031082</v>
      </c>
      <c r="E735" s="28">
        <v>44216</v>
      </c>
      <c r="F735" s="28">
        <v>5077571</v>
      </c>
      <c r="G735" s="28">
        <v>-10909295</v>
      </c>
      <c r="H735" s="28">
        <v>-10953511</v>
      </c>
      <c r="I735" s="28">
        <v>22955</v>
      </c>
      <c r="J735" s="25"/>
    </row>
    <row r="736" spans="1:10" s="16" customFormat="1" x14ac:dyDescent="0.2">
      <c r="A736" s="26" t="s">
        <v>788</v>
      </c>
      <c r="B736" s="30" t="s">
        <v>789</v>
      </c>
      <c r="C736" s="28">
        <v>15986866</v>
      </c>
      <c r="D736" s="28">
        <v>16031082</v>
      </c>
      <c r="E736" s="28">
        <v>44216</v>
      </c>
      <c r="F736" s="28">
        <v>5077571</v>
      </c>
      <c r="G736" s="28">
        <v>-10909295</v>
      </c>
      <c r="H736" s="28">
        <v>-10953511</v>
      </c>
      <c r="I736" s="28">
        <v>22955</v>
      </c>
      <c r="J736" s="25"/>
    </row>
    <row r="737" spans="1:10" s="16" customFormat="1" x14ac:dyDescent="0.2">
      <c r="A737" s="26" t="s">
        <v>958</v>
      </c>
      <c r="B737" s="30" t="s">
        <v>959</v>
      </c>
      <c r="C737" s="28">
        <v>0</v>
      </c>
      <c r="D737" s="28">
        <v>0</v>
      </c>
      <c r="E737" s="28">
        <v>0</v>
      </c>
      <c r="F737" s="28">
        <v>0</v>
      </c>
      <c r="G737" s="28">
        <v>0</v>
      </c>
      <c r="H737" s="28">
        <v>0</v>
      </c>
      <c r="I737" s="28">
        <v>16562</v>
      </c>
      <c r="J737" s="25"/>
    </row>
    <row r="738" spans="1:10" s="16" customFormat="1" x14ac:dyDescent="0.2">
      <c r="A738" s="26" t="s">
        <v>960</v>
      </c>
      <c r="B738" s="30" t="s">
        <v>959</v>
      </c>
      <c r="C738" s="28">
        <v>0</v>
      </c>
      <c r="D738" s="28">
        <v>0</v>
      </c>
      <c r="E738" s="28">
        <v>0</v>
      </c>
      <c r="F738" s="28">
        <v>0</v>
      </c>
      <c r="G738" s="28">
        <v>0</v>
      </c>
      <c r="H738" s="28">
        <v>0</v>
      </c>
      <c r="I738" s="28">
        <v>16562</v>
      </c>
      <c r="J738" s="25"/>
    </row>
    <row r="739" spans="1:10" s="16" customFormat="1" ht="12.75" customHeight="1" x14ac:dyDescent="0.2">
      <c r="A739" s="26" t="s">
        <v>961</v>
      </c>
      <c r="B739" s="30" t="s">
        <v>962</v>
      </c>
      <c r="C739" s="28">
        <v>0</v>
      </c>
      <c r="D739" s="28">
        <v>0</v>
      </c>
      <c r="E739" s="28">
        <v>0</v>
      </c>
      <c r="F739" s="28">
        <v>0</v>
      </c>
      <c r="G739" s="28">
        <v>0</v>
      </c>
      <c r="H739" s="28">
        <v>0</v>
      </c>
      <c r="I739" s="28">
        <v>16562</v>
      </c>
      <c r="J739" s="25"/>
    </row>
    <row r="740" spans="1:10" s="16" customFormat="1" x14ac:dyDescent="0.2">
      <c r="A740" s="22" t="s">
        <v>979</v>
      </c>
      <c r="B740" s="29" t="s">
        <v>980</v>
      </c>
      <c r="C740" s="24">
        <v>15990278</v>
      </c>
      <c r="D740" s="24">
        <v>16039554</v>
      </c>
      <c r="E740" s="24">
        <v>49276</v>
      </c>
      <c r="F740" s="24">
        <v>5065090</v>
      </c>
      <c r="G740" s="24">
        <v>-10925188</v>
      </c>
      <c r="H740" s="24">
        <v>-10974464</v>
      </c>
      <c r="I740" s="24">
        <v>42770</v>
      </c>
      <c r="J740" s="25"/>
    </row>
    <row r="741" spans="1:10" s="16" customFormat="1" x14ac:dyDescent="0.2">
      <c r="A741" s="26" t="s">
        <v>981</v>
      </c>
      <c r="B741" s="30" t="s">
        <v>982</v>
      </c>
      <c r="C741" s="28">
        <v>15990278</v>
      </c>
      <c r="D741" s="28">
        <v>16035106</v>
      </c>
      <c r="E741" s="28">
        <v>44828</v>
      </c>
      <c r="F741" s="28">
        <v>5060643</v>
      </c>
      <c r="G741" s="28">
        <v>-10929635</v>
      </c>
      <c r="H741" s="28">
        <v>-10974463</v>
      </c>
      <c r="I741" s="28">
        <v>23109</v>
      </c>
      <c r="J741" s="25"/>
    </row>
    <row r="742" spans="1:10" s="16" customFormat="1" x14ac:dyDescent="0.2">
      <c r="A742" s="26" t="s">
        <v>983</v>
      </c>
      <c r="B742" s="30" t="s">
        <v>984</v>
      </c>
      <c r="C742" s="28">
        <v>30538</v>
      </c>
      <c r="D742" s="28">
        <v>75366</v>
      </c>
      <c r="E742" s="28">
        <v>44828</v>
      </c>
      <c r="F742" s="28">
        <v>27287</v>
      </c>
      <c r="G742" s="28">
        <v>-3251</v>
      </c>
      <c r="H742" s="28">
        <v>-48079</v>
      </c>
      <c r="I742" s="28">
        <v>23109</v>
      </c>
      <c r="J742" s="25"/>
    </row>
    <row r="743" spans="1:10" s="16" customFormat="1" x14ac:dyDescent="0.2">
      <c r="A743" s="26" t="s">
        <v>985</v>
      </c>
      <c r="B743" s="30" t="s">
        <v>986</v>
      </c>
      <c r="C743" s="28">
        <v>19355</v>
      </c>
      <c r="D743" s="28">
        <v>43911</v>
      </c>
      <c r="E743" s="28">
        <v>24556</v>
      </c>
      <c r="F743" s="28">
        <v>9963</v>
      </c>
      <c r="G743" s="28">
        <v>-9392</v>
      </c>
      <c r="H743" s="28">
        <v>-33948</v>
      </c>
      <c r="I743" s="28">
        <v>7300</v>
      </c>
      <c r="J743" s="25"/>
    </row>
    <row r="744" spans="1:10" s="16" customFormat="1" x14ac:dyDescent="0.2">
      <c r="A744" s="26" t="s">
        <v>1053</v>
      </c>
      <c r="B744" s="30" t="s">
        <v>1054</v>
      </c>
      <c r="C744" s="28">
        <v>11183</v>
      </c>
      <c r="D744" s="28">
        <v>31455</v>
      </c>
      <c r="E744" s="28">
        <v>20272</v>
      </c>
      <c r="F744" s="28">
        <v>17324</v>
      </c>
      <c r="G744" s="28">
        <v>6141</v>
      </c>
      <c r="H744" s="28">
        <v>-14131</v>
      </c>
      <c r="I744" s="28">
        <v>15809</v>
      </c>
      <c r="J744" s="25"/>
    </row>
    <row r="745" spans="1:10" s="16" customFormat="1" ht="25.5" x14ac:dyDescent="0.2">
      <c r="A745" s="26" t="s">
        <v>1475</v>
      </c>
      <c r="B745" s="30" t="s">
        <v>1476</v>
      </c>
      <c r="C745" s="28">
        <v>15959740</v>
      </c>
      <c r="D745" s="28">
        <v>15959740</v>
      </c>
      <c r="E745" s="28">
        <v>0</v>
      </c>
      <c r="F745" s="28">
        <v>5033356</v>
      </c>
      <c r="G745" s="28">
        <v>-10926384</v>
      </c>
      <c r="H745" s="28">
        <v>-10926384</v>
      </c>
      <c r="I745" s="28">
        <v>0</v>
      </c>
      <c r="J745" s="25"/>
    </row>
    <row r="746" spans="1:10" s="16" customFormat="1" ht="25.5" x14ac:dyDescent="0.2">
      <c r="A746" s="26" t="s">
        <v>1477</v>
      </c>
      <c r="B746" s="30" t="s">
        <v>1478</v>
      </c>
      <c r="C746" s="28">
        <v>15959740</v>
      </c>
      <c r="D746" s="28">
        <v>15959740</v>
      </c>
      <c r="E746" s="28">
        <v>0</v>
      </c>
      <c r="F746" s="28">
        <v>5033356</v>
      </c>
      <c r="G746" s="28">
        <v>-10926384</v>
      </c>
      <c r="H746" s="28">
        <v>-10926384</v>
      </c>
      <c r="I746" s="28">
        <v>0</v>
      </c>
      <c r="J746" s="25"/>
    </row>
    <row r="747" spans="1:10" s="16" customFormat="1" x14ac:dyDescent="0.2">
      <c r="A747" s="26" t="s">
        <v>1499</v>
      </c>
      <c r="B747" s="30" t="s">
        <v>1500</v>
      </c>
      <c r="C747" s="28">
        <v>15959740</v>
      </c>
      <c r="D747" s="28">
        <v>15959740</v>
      </c>
      <c r="E747" s="28">
        <v>0</v>
      </c>
      <c r="F747" s="28">
        <v>5033356</v>
      </c>
      <c r="G747" s="28">
        <v>-10926384</v>
      </c>
      <c r="H747" s="28">
        <v>-10926384</v>
      </c>
      <c r="I747" s="28">
        <v>0</v>
      </c>
      <c r="J747" s="25"/>
    </row>
    <row r="748" spans="1:10" s="16" customFormat="1" x14ac:dyDescent="0.2">
      <c r="A748" s="26" t="s">
        <v>1599</v>
      </c>
      <c r="B748" s="30" t="s">
        <v>1600</v>
      </c>
      <c r="C748" s="28">
        <v>0</v>
      </c>
      <c r="D748" s="28">
        <v>4448</v>
      </c>
      <c r="E748" s="28">
        <v>4448</v>
      </c>
      <c r="F748" s="28">
        <v>4447</v>
      </c>
      <c r="G748" s="28">
        <v>0</v>
      </c>
      <c r="H748" s="28">
        <v>-1</v>
      </c>
      <c r="I748" s="28">
        <v>19661</v>
      </c>
      <c r="J748" s="25"/>
    </row>
    <row r="749" spans="1:10" s="16" customFormat="1" x14ac:dyDescent="0.2">
      <c r="A749" s="26" t="s">
        <v>1601</v>
      </c>
      <c r="B749" s="30" t="s">
        <v>1602</v>
      </c>
      <c r="C749" s="28">
        <v>0</v>
      </c>
      <c r="D749" s="28">
        <v>4448</v>
      </c>
      <c r="E749" s="28">
        <v>4448</v>
      </c>
      <c r="F749" s="28">
        <v>4447</v>
      </c>
      <c r="G749" s="28">
        <v>0</v>
      </c>
      <c r="H749" s="28">
        <v>-1</v>
      </c>
      <c r="I749" s="28">
        <v>19661</v>
      </c>
      <c r="J749" s="25"/>
    </row>
    <row r="750" spans="1:10" s="16" customFormat="1" x14ac:dyDescent="0.2">
      <c r="A750" s="22" t="s">
        <v>1749</v>
      </c>
      <c r="B750" s="29" t="s">
        <v>2422</v>
      </c>
      <c r="C750" s="24">
        <v>-3412</v>
      </c>
      <c r="D750" s="24">
        <v>-8472</v>
      </c>
      <c r="E750" s="24">
        <v>-5060</v>
      </c>
      <c r="F750" s="24">
        <v>12481</v>
      </c>
      <c r="G750" s="24">
        <v>15893</v>
      </c>
      <c r="H750" s="24">
        <v>20953</v>
      </c>
      <c r="I750" s="24">
        <v>-3253</v>
      </c>
      <c r="J750" s="25"/>
    </row>
    <row r="751" spans="1:10" s="16" customFormat="1" x14ac:dyDescent="0.2">
      <c r="A751" s="22" t="s">
        <v>1750</v>
      </c>
      <c r="B751" s="29" t="s">
        <v>2423</v>
      </c>
      <c r="C751" s="24">
        <v>3412</v>
      </c>
      <c r="D751" s="24">
        <v>8472</v>
      </c>
      <c r="E751" s="24">
        <v>5060</v>
      </c>
      <c r="F751" s="24">
        <v>-12481</v>
      </c>
      <c r="G751" s="24">
        <v>-15893</v>
      </c>
      <c r="H751" s="24">
        <v>-20953</v>
      </c>
      <c r="I751" s="24">
        <v>3253</v>
      </c>
      <c r="J751" s="25"/>
    </row>
    <row r="752" spans="1:10" s="16" customFormat="1" x14ac:dyDescent="0.2">
      <c r="A752" s="26" t="s">
        <v>1752</v>
      </c>
      <c r="B752" s="30" t="s">
        <v>1753</v>
      </c>
      <c r="C752" s="28">
        <v>3412</v>
      </c>
      <c r="D752" s="28">
        <v>8472</v>
      </c>
      <c r="E752" s="28">
        <v>5060</v>
      </c>
      <c r="F752" s="28">
        <v>-12481</v>
      </c>
      <c r="G752" s="28">
        <v>-15893</v>
      </c>
      <c r="H752" s="28">
        <v>-20953</v>
      </c>
      <c r="I752" s="28">
        <v>3253</v>
      </c>
      <c r="J752" s="25"/>
    </row>
    <row r="753" spans="1:10" s="16" customFormat="1" x14ac:dyDescent="0.2">
      <c r="A753" s="26" t="s">
        <v>1754</v>
      </c>
      <c r="B753" s="30" t="s">
        <v>1755</v>
      </c>
      <c r="C753" s="28">
        <v>3412</v>
      </c>
      <c r="D753" s="28">
        <v>8472</v>
      </c>
      <c r="E753" s="28">
        <v>5060</v>
      </c>
      <c r="F753" s="28">
        <v>0</v>
      </c>
      <c r="G753" s="28">
        <v>-3412</v>
      </c>
      <c r="H753" s="28">
        <v>-8472</v>
      </c>
      <c r="I753" s="28">
        <v>0</v>
      </c>
      <c r="J753" s="25"/>
    </row>
    <row r="754" spans="1:10" s="16" customFormat="1" x14ac:dyDescent="0.2">
      <c r="A754" s="26" t="s">
        <v>1790</v>
      </c>
      <c r="B754" s="30" t="s">
        <v>1791</v>
      </c>
      <c r="C754" s="28">
        <v>0</v>
      </c>
      <c r="D754" s="28">
        <v>0</v>
      </c>
      <c r="E754" s="28">
        <v>0</v>
      </c>
      <c r="F754" s="28">
        <v>-12481</v>
      </c>
      <c r="G754" s="28">
        <v>0</v>
      </c>
      <c r="H754" s="28">
        <v>0</v>
      </c>
      <c r="I754" s="28">
        <v>3253</v>
      </c>
      <c r="J754" s="25"/>
    </row>
    <row r="755" spans="1:10" s="16" customFormat="1" ht="25.5" x14ac:dyDescent="0.2">
      <c r="A755" s="26" t="s">
        <v>1752</v>
      </c>
      <c r="B755" s="30" t="s">
        <v>2379</v>
      </c>
      <c r="C755" s="28">
        <v>0</v>
      </c>
      <c r="D755" s="28">
        <v>0</v>
      </c>
      <c r="E755" s="28">
        <v>0</v>
      </c>
      <c r="F755" s="28">
        <v>-12481</v>
      </c>
      <c r="G755" s="28">
        <v>0</v>
      </c>
      <c r="H755" s="28">
        <v>0</v>
      </c>
      <c r="I755" s="28">
        <v>3253</v>
      </c>
      <c r="J755" s="25"/>
    </row>
    <row r="756" spans="1:10" s="16" customFormat="1" ht="25.5" x14ac:dyDescent="0.2">
      <c r="A756" s="26" t="s">
        <v>2388</v>
      </c>
      <c r="B756" s="30" t="s">
        <v>2389</v>
      </c>
      <c r="C756" s="28">
        <v>3412</v>
      </c>
      <c r="D756" s="28">
        <v>8472</v>
      </c>
      <c r="E756" s="28">
        <v>5060</v>
      </c>
      <c r="F756" s="28">
        <v>-12481</v>
      </c>
      <c r="G756" s="28">
        <v>-15893</v>
      </c>
      <c r="H756" s="28">
        <v>-20953</v>
      </c>
      <c r="I756" s="28">
        <v>3253</v>
      </c>
      <c r="J756" s="25"/>
    </row>
    <row r="757" spans="1:10" s="16" customFormat="1" x14ac:dyDescent="0.2">
      <c r="A757" s="26" t="s">
        <v>2400</v>
      </c>
      <c r="B757" s="30" t="s">
        <v>2401</v>
      </c>
      <c r="C757" s="28">
        <v>0</v>
      </c>
      <c r="D757" s="28">
        <v>0</v>
      </c>
      <c r="E757" s="28">
        <v>0</v>
      </c>
      <c r="F757" s="28">
        <v>0</v>
      </c>
      <c r="G757" s="28">
        <v>0</v>
      </c>
      <c r="H757" s="28">
        <v>0</v>
      </c>
      <c r="I757" s="28">
        <v>6393</v>
      </c>
      <c r="J757" s="25"/>
    </row>
    <row r="758" spans="1:10" s="16" customFormat="1" ht="12" x14ac:dyDescent="0.2">
      <c r="A758" s="25"/>
      <c r="B758" s="25"/>
      <c r="C758" s="25"/>
      <c r="D758" s="25"/>
      <c r="E758" s="25"/>
      <c r="F758" s="25"/>
      <c r="G758" s="25"/>
      <c r="H758" s="25"/>
      <c r="I758" s="25"/>
      <c r="J758" s="25"/>
    </row>
    <row r="759" spans="1:10" s="16" customFormat="1" x14ac:dyDescent="0.2">
      <c r="A759" s="74" t="s">
        <v>2455</v>
      </c>
      <c r="B759" s="74"/>
      <c r="C759" s="74"/>
      <c r="D759" s="74"/>
      <c r="E759" s="74"/>
      <c r="F759" s="74"/>
      <c r="G759" s="74"/>
      <c r="H759" s="74"/>
      <c r="I759" s="74"/>
      <c r="J759" s="74"/>
    </row>
    <row r="760" spans="1:10" s="16" customFormat="1" x14ac:dyDescent="0.2">
      <c r="A760" s="22" t="s">
        <v>2434</v>
      </c>
      <c r="B760" s="25"/>
      <c r="C760" s="25"/>
      <c r="D760" s="25"/>
      <c r="E760" s="25"/>
      <c r="F760" s="25"/>
      <c r="G760" s="25"/>
      <c r="H760" s="25"/>
      <c r="I760" s="25"/>
      <c r="J760" s="25"/>
    </row>
    <row r="761" spans="1:10" s="16" customFormat="1" ht="12" x14ac:dyDescent="0.2">
      <c r="A761" s="25"/>
      <c r="B761" s="25"/>
      <c r="C761" s="25"/>
      <c r="D761" s="25"/>
      <c r="E761" s="25"/>
      <c r="F761" s="25"/>
      <c r="G761" s="25"/>
      <c r="H761" s="25"/>
      <c r="I761" s="25"/>
      <c r="J761" s="25"/>
    </row>
    <row r="762" spans="1:10" s="16" customFormat="1" x14ac:dyDescent="0.2">
      <c r="A762" s="22" t="s">
        <v>16</v>
      </c>
      <c r="B762" s="29" t="s">
        <v>2421</v>
      </c>
      <c r="C762" s="24">
        <v>7693583</v>
      </c>
      <c r="D762" s="24">
        <v>9580691</v>
      </c>
      <c r="E762" s="24">
        <v>1887108</v>
      </c>
      <c r="F762" s="24">
        <v>9386157</v>
      </c>
      <c r="G762" s="24">
        <v>1692574</v>
      </c>
      <c r="H762" s="24">
        <v>-194534</v>
      </c>
      <c r="I762" s="24">
        <v>7901768</v>
      </c>
      <c r="J762" s="25"/>
    </row>
    <row r="763" spans="1:10" s="16" customFormat="1" x14ac:dyDescent="0.2">
      <c r="A763" s="26" t="s">
        <v>649</v>
      </c>
      <c r="B763" s="30" t="s">
        <v>650</v>
      </c>
      <c r="C763" s="28">
        <v>0</v>
      </c>
      <c r="D763" s="28">
        <v>0</v>
      </c>
      <c r="E763" s="28">
        <v>0</v>
      </c>
      <c r="F763" s="28">
        <v>654</v>
      </c>
      <c r="G763" s="28">
        <v>0</v>
      </c>
      <c r="H763" s="28">
        <v>0</v>
      </c>
      <c r="I763" s="28">
        <v>488</v>
      </c>
      <c r="J763" s="25"/>
    </row>
    <row r="764" spans="1:10" s="16" customFormat="1" x14ac:dyDescent="0.2">
      <c r="A764" s="26" t="s">
        <v>741</v>
      </c>
      <c r="B764" s="30" t="s">
        <v>742</v>
      </c>
      <c r="C764" s="28">
        <v>6612437</v>
      </c>
      <c r="D764" s="28">
        <v>8499545</v>
      </c>
      <c r="E764" s="28">
        <v>1887108</v>
      </c>
      <c r="F764" s="28">
        <v>8499543</v>
      </c>
      <c r="G764" s="28">
        <v>1887106</v>
      </c>
      <c r="H764" s="28">
        <v>-2</v>
      </c>
      <c r="I764" s="28">
        <v>6979058</v>
      </c>
      <c r="J764" s="25"/>
    </row>
    <row r="765" spans="1:10" s="16" customFormat="1" x14ac:dyDescent="0.2">
      <c r="A765" s="26" t="s">
        <v>786</v>
      </c>
      <c r="B765" s="30" t="s">
        <v>787</v>
      </c>
      <c r="C765" s="28">
        <v>6612437</v>
      </c>
      <c r="D765" s="28">
        <v>8499545</v>
      </c>
      <c r="E765" s="28">
        <v>1887108</v>
      </c>
      <c r="F765" s="28">
        <v>8499543</v>
      </c>
      <c r="G765" s="28">
        <v>1887106</v>
      </c>
      <c r="H765" s="28">
        <v>-2</v>
      </c>
      <c r="I765" s="28">
        <v>6979058</v>
      </c>
      <c r="J765" s="25"/>
    </row>
    <row r="766" spans="1:10" s="16" customFormat="1" x14ac:dyDescent="0.2">
      <c r="A766" s="26" t="s">
        <v>788</v>
      </c>
      <c r="B766" s="30" t="s">
        <v>789</v>
      </c>
      <c r="C766" s="28">
        <v>6612437</v>
      </c>
      <c r="D766" s="28">
        <v>8499545</v>
      </c>
      <c r="E766" s="28">
        <v>1887108</v>
      </c>
      <c r="F766" s="28">
        <v>8499543</v>
      </c>
      <c r="G766" s="28">
        <v>1887106</v>
      </c>
      <c r="H766" s="28">
        <v>-2</v>
      </c>
      <c r="I766" s="28">
        <v>6979058</v>
      </c>
      <c r="J766" s="25"/>
    </row>
    <row r="767" spans="1:10" s="16" customFormat="1" x14ac:dyDescent="0.2">
      <c r="A767" s="26" t="s">
        <v>958</v>
      </c>
      <c r="B767" s="30" t="s">
        <v>959</v>
      </c>
      <c r="C767" s="28">
        <v>1081146</v>
      </c>
      <c r="D767" s="28">
        <v>1081146</v>
      </c>
      <c r="E767" s="28">
        <v>0</v>
      </c>
      <c r="F767" s="28">
        <v>885960</v>
      </c>
      <c r="G767" s="28">
        <v>-195186</v>
      </c>
      <c r="H767" s="28">
        <v>-195186</v>
      </c>
      <c r="I767" s="28">
        <v>922222</v>
      </c>
      <c r="J767" s="25"/>
    </row>
    <row r="768" spans="1:10" s="16" customFormat="1" x14ac:dyDescent="0.2">
      <c r="A768" s="26" t="s">
        <v>960</v>
      </c>
      <c r="B768" s="30" t="s">
        <v>959</v>
      </c>
      <c r="C768" s="28">
        <v>1081146</v>
      </c>
      <c r="D768" s="28">
        <v>1081146</v>
      </c>
      <c r="E768" s="28">
        <v>0</v>
      </c>
      <c r="F768" s="28">
        <v>885960</v>
      </c>
      <c r="G768" s="28">
        <v>-195186</v>
      </c>
      <c r="H768" s="28">
        <v>-195186</v>
      </c>
      <c r="I768" s="28">
        <v>922222</v>
      </c>
      <c r="J768" s="25"/>
    </row>
    <row r="769" spans="1:10" s="16" customFormat="1" x14ac:dyDescent="0.2">
      <c r="A769" s="26" t="s">
        <v>961</v>
      </c>
      <c r="B769" s="30" t="s">
        <v>962</v>
      </c>
      <c r="C769" s="28">
        <v>1081146</v>
      </c>
      <c r="D769" s="28">
        <v>1081146</v>
      </c>
      <c r="E769" s="28">
        <v>0</v>
      </c>
      <c r="F769" s="28">
        <v>885960</v>
      </c>
      <c r="G769" s="28">
        <v>-195186</v>
      </c>
      <c r="H769" s="28">
        <v>-195186</v>
      </c>
      <c r="I769" s="28">
        <v>922222</v>
      </c>
      <c r="J769" s="25"/>
    </row>
    <row r="770" spans="1:10" s="16" customFormat="1" x14ac:dyDescent="0.2">
      <c r="A770" s="22" t="s">
        <v>979</v>
      </c>
      <c r="B770" s="29" t="s">
        <v>980</v>
      </c>
      <c r="C770" s="24">
        <v>7693583</v>
      </c>
      <c r="D770" s="24">
        <v>10224823</v>
      </c>
      <c r="E770" s="24">
        <v>2531240</v>
      </c>
      <c r="F770" s="24">
        <v>9051363</v>
      </c>
      <c r="G770" s="24">
        <v>1357780</v>
      </c>
      <c r="H770" s="24">
        <v>-1173460</v>
      </c>
      <c r="I770" s="24">
        <v>8347007</v>
      </c>
      <c r="J770" s="25"/>
    </row>
    <row r="771" spans="1:10" s="16" customFormat="1" x14ac:dyDescent="0.2">
      <c r="A771" s="26" t="s">
        <v>981</v>
      </c>
      <c r="B771" s="30" t="s">
        <v>982</v>
      </c>
      <c r="C771" s="28">
        <v>7390936</v>
      </c>
      <c r="D771" s="28">
        <v>9912694</v>
      </c>
      <c r="E771" s="28">
        <v>2521758</v>
      </c>
      <c r="F771" s="28">
        <v>8934237</v>
      </c>
      <c r="G771" s="28">
        <v>1543301</v>
      </c>
      <c r="H771" s="28">
        <v>-978457</v>
      </c>
      <c r="I771" s="28">
        <v>8296961</v>
      </c>
      <c r="J771" s="25"/>
    </row>
    <row r="772" spans="1:10" s="16" customFormat="1" ht="12.75" customHeight="1" x14ac:dyDescent="0.2">
      <c r="A772" s="26" t="s">
        <v>983</v>
      </c>
      <c r="B772" s="30" t="s">
        <v>984</v>
      </c>
      <c r="C772" s="28">
        <v>7390936</v>
      </c>
      <c r="D772" s="28">
        <v>9901094</v>
      </c>
      <c r="E772" s="28">
        <v>2510158</v>
      </c>
      <c r="F772" s="28">
        <v>8922637</v>
      </c>
      <c r="G772" s="28">
        <v>1531701</v>
      </c>
      <c r="H772" s="28">
        <v>-978457</v>
      </c>
      <c r="I772" s="28">
        <v>8293089</v>
      </c>
      <c r="J772" s="25"/>
    </row>
    <row r="773" spans="1:10" s="16" customFormat="1" x14ac:dyDescent="0.2">
      <c r="A773" s="26" t="s">
        <v>985</v>
      </c>
      <c r="B773" s="30" t="s">
        <v>986</v>
      </c>
      <c r="C773" s="28">
        <v>206195</v>
      </c>
      <c r="D773" s="28">
        <v>206195</v>
      </c>
      <c r="E773" s="28">
        <v>0</v>
      </c>
      <c r="F773" s="28">
        <v>29306</v>
      </c>
      <c r="G773" s="28">
        <v>-176889</v>
      </c>
      <c r="H773" s="28">
        <v>-176889</v>
      </c>
      <c r="I773" s="28">
        <v>78745</v>
      </c>
      <c r="J773" s="25"/>
    </row>
    <row r="774" spans="1:10" s="16" customFormat="1" x14ac:dyDescent="0.2">
      <c r="A774" s="26" t="s">
        <v>1053</v>
      </c>
      <c r="B774" s="30" t="s">
        <v>1054</v>
      </c>
      <c r="C774" s="28">
        <v>7184741</v>
      </c>
      <c r="D774" s="28">
        <v>9694899</v>
      </c>
      <c r="E774" s="28">
        <v>2510158</v>
      </c>
      <c r="F774" s="28">
        <v>8893331</v>
      </c>
      <c r="G774" s="28">
        <v>1708590</v>
      </c>
      <c r="H774" s="28">
        <v>-801568</v>
      </c>
      <c r="I774" s="28">
        <v>8214344</v>
      </c>
      <c r="J774" s="25"/>
    </row>
    <row r="775" spans="1:10" s="16" customFormat="1" ht="25.5" x14ac:dyDescent="0.2">
      <c r="A775" s="26" t="s">
        <v>1475</v>
      </c>
      <c r="B775" s="30" t="s">
        <v>1476</v>
      </c>
      <c r="C775" s="28">
        <v>0</v>
      </c>
      <c r="D775" s="28">
        <v>11600</v>
      </c>
      <c r="E775" s="28">
        <v>11600</v>
      </c>
      <c r="F775" s="28">
        <v>11600</v>
      </c>
      <c r="G775" s="28">
        <v>0</v>
      </c>
      <c r="H775" s="28">
        <v>0</v>
      </c>
      <c r="I775" s="28">
        <v>3872</v>
      </c>
      <c r="J775" s="25"/>
    </row>
    <row r="776" spans="1:10" s="16" customFormat="1" ht="25.5" x14ac:dyDescent="0.2">
      <c r="A776" s="26" t="s">
        <v>1513</v>
      </c>
      <c r="B776" s="30" t="s">
        <v>1514</v>
      </c>
      <c r="C776" s="28">
        <v>0</v>
      </c>
      <c r="D776" s="28">
        <v>11600</v>
      </c>
      <c r="E776" s="28">
        <v>11600</v>
      </c>
      <c r="F776" s="28">
        <v>11600</v>
      </c>
      <c r="G776" s="28">
        <v>0</v>
      </c>
      <c r="H776" s="28">
        <v>0</v>
      </c>
      <c r="I776" s="28">
        <v>3872</v>
      </c>
      <c r="J776" s="25"/>
    </row>
    <row r="777" spans="1:10" s="16" customFormat="1" ht="25.5" x14ac:dyDescent="0.2">
      <c r="A777" s="26" t="s">
        <v>1565</v>
      </c>
      <c r="B777" s="30" t="s">
        <v>1566</v>
      </c>
      <c r="C777" s="28">
        <v>0</v>
      </c>
      <c r="D777" s="28">
        <v>11600</v>
      </c>
      <c r="E777" s="28">
        <v>11600</v>
      </c>
      <c r="F777" s="28">
        <v>11600</v>
      </c>
      <c r="G777" s="28">
        <v>0</v>
      </c>
      <c r="H777" s="28">
        <v>0</v>
      </c>
      <c r="I777" s="28">
        <v>3872</v>
      </c>
      <c r="J777" s="25"/>
    </row>
    <row r="778" spans="1:10" s="16" customFormat="1" ht="38.25" x14ac:dyDescent="0.2">
      <c r="A778" s="26" t="s">
        <v>1569</v>
      </c>
      <c r="B778" s="30" t="s">
        <v>1570</v>
      </c>
      <c r="C778" s="28">
        <v>0</v>
      </c>
      <c r="D778" s="28">
        <v>11600</v>
      </c>
      <c r="E778" s="28">
        <v>11600</v>
      </c>
      <c r="F778" s="28">
        <v>11600</v>
      </c>
      <c r="G778" s="28">
        <v>0</v>
      </c>
      <c r="H778" s="28">
        <v>0</v>
      </c>
      <c r="I778" s="28">
        <v>3872</v>
      </c>
      <c r="J778" s="25"/>
    </row>
    <row r="779" spans="1:10" s="16" customFormat="1" x14ac:dyDescent="0.2">
      <c r="A779" s="26" t="s">
        <v>1599</v>
      </c>
      <c r="B779" s="30" t="s">
        <v>1600</v>
      </c>
      <c r="C779" s="28">
        <v>302647</v>
      </c>
      <c r="D779" s="28">
        <v>312129</v>
      </c>
      <c r="E779" s="28">
        <v>9482</v>
      </c>
      <c r="F779" s="28">
        <v>117126</v>
      </c>
      <c r="G779" s="28">
        <v>-185521</v>
      </c>
      <c r="H779" s="28">
        <v>-195003</v>
      </c>
      <c r="I779" s="28">
        <v>50046</v>
      </c>
      <c r="J779" s="25"/>
    </row>
    <row r="780" spans="1:10" s="16" customFormat="1" x14ac:dyDescent="0.2">
      <c r="A780" s="26" t="s">
        <v>1601</v>
      </c>
      <c r="B780" s="30" t="s">
        <v>1602</v>
      </c>
      <c r="C780" s="28">
        <v>302647</v>
      </c>
      <c r="D780" s="28">
        <v>312129</v>
      </c>
      <c r="E780" s="28">
        <v>9482</v>
      </c>
      <c r="F780" s="28">
        <v>117126</v>
      </c>
      <c r="G780" s="28">
        <v>-185521</v>
      </c>
      <c r="H780" s="28">
        <v>-195003</v>
      </c>
      <c r="I780" s="28">
        <v>50046</v>
      </c>
      <c r="J780" s="25"/>
    </row>
    <row r="781" spans="1:10" s="16" customFormat="1" x14ac:dyDescent="0.2">
      <c r="A781" s="22" t="s">
        <v>1749</v>
      </c>
      <c r="B781" s="29" t="s">
        <v>2422</v>
      </c>
      <c r="C781" s="24">
        <v>0</v>
      </c>
      <c r="D781" s="24">
        <v>-644132</v>
      </c>
      <c r="E781" s="24">
        <v>-644132</v>
      </c>
      <c r="F781" s="24">
        <v>334794</v>
      </c>
      <c r="G781" s="24">
        <v>334794</v>
      </c>
      <c r="H781" s="24">
        <v>978926</v>
      </c>
      <c r="I781" s="24">
        <v>-445239</v>
      </c>
      <c r="J781" s="25"/>
    </row>
    <row r="782" spans="1:10" s="16" customFormat="1" x14ac:dyDescent="0.2">
      <c r="A782" s="22" t="s">
        <v>1750</v>
      </c>
      <c r="B782" s="29" t="s">
        <v>2423</v>
      </c>
      <c r="C782" s="24">
        <v>0</v>
      </c>
      <c r="D782" s="24">
        <v>644132</v>
      </c>
      <c r="E782" s="24">
        <v>644132</v>
      </c>
      <c r="F782" s="24">
        <v>-334794</v>
      </c>
      <c r="G782" s="24">
        <v>-334794</v>
      </c>
      <c r="H782" s="24">
        <v>-978926</v>
      </c>
      <c r="I782" s="24">
        <v>445239</v>
      </c>
      <c r="J782" s="25"/>
    </row>
    <row r="783" spans="1:10" s="16" customFormat="1" x14ac:dyDescent="0.2">
      <c r="A783" s="26" t="s">
        <v>1752</v>
      </c>
      <c r="B783" s="30" t="s">
        <v>1753</v>
      </c>
      <c r="C783" s="28">
        <v>0</v>
      </c>
      <c r="D783" s="28">
        <v>644132</v>
      </c>
      <c r="E783" s="28">
        <v>644132</v>
      </c>
      <c r="F783" s="28">
        <v>-334794</v>
      </c>
      <c r="G783" s="28">
        <v>0</v>
      </c>
      <c r="H783" s="28">
        <v>-978926</v>
      </c>
      <c r="I783" s="28">
        <v>445239</v>
      </c>
      <c r="J783" s="25"/>
    </row>
    <row r="784" spans="1:10" s="16" customFormat="1" x14ac:dyDescent="0.2">
      <c r="A784" s="26" t="s">
        <v>1754</v>
      </c>
      <c r="B784" s="30" t="s">
        <v>1755</v>
      </c>
      <c r="C784" s="28">
        <v>0</v>
      </c>
      <c r="D784" s="28">
        <v>644132</v>
      </c>
      <c r="E784" s="28">
        <v>644132</v>
      </c>
      <c r="F784" s="28">
        <v>0</v>
      </c>
      <c r="G784" s="28">
        <v>0</v>
      </c>
      <c r="H784" s="28">
        <v>-644132</v>
      </c>
      <c r="I784" s="28">
        <v>0</v>
      </c>
      <c r="J784" s="25"/>
    </row>
    <row r="785" spans="1:10" s="16" customFormat="1" x14ac:dyDescent="0.2">
      <c r="A785" s="26" t="s">
        <v>1790</v>
      </c>
      <c r="B785" s="30" t="s">
        <v>1791</v>
      </c>
      <c r="C785" s="28">
        <v>0</v>
      </c>
      <c r="D785" s="28">
        <v>0</v>
      </c>
      <c r="E785" s="28">
        <v>0</v>
      </c>
      <c r="F785" s="28">
        <v>-334794</v>
      </c>
      <c r="G785" s="28">
        <v>0</v>
      </c>
      <c r="H785" s="28">
        <v>0</v>
      </c>
      <c r="I785" s="28">
        <v>445239</v>
      </c>
      <c r="J785" s="25"/>
    </row>
    <row r="786" spans="1:10" s="16" customFormat="1" ht="25.5" x14ac:dyDescent="0.2">
      <c r="A786" s="26" t="s">
        <v>1752</v>
      </c>
      <c r="B786" s="30" t="s">
        <v>2379</v>
      </c>
      <c r="C786" s="28">
        <v>0</v>
      </c>
      <c r="D786" s="28">
        <v>0</v>
      </c>
      <c r="E786" s="28">
        <v>0</v>
      </c>
      <c r="F786" s="28">
        <v>-334794</v>
      </c>
      <c r="G786" s="28">
        <v>0</v>
      </c>
      <c r="H786" s="28">
        <v>0</v>
      </c>
      <c r="I786" s="28">
        <v>445239</v>
      </c>
      <c r="J786" s="25"/>
    </row>
    <row r="787" spans="1:10" s="16" customFormat="1" ht="25.5" x14ac:dyDescent="0.2">
      <c r="A787" s="26" t="s">
        <v>2388</v>
      </c>
      <c r="B787" s="30" t="s">
        <v>2389</v>
      </c>
      <c r="C787" s="28">
        <v>0</v>
      </c>
      <c r="D787" s="28">
        <v>644132</v>
      </c>
      <c r="E787" s="28">
        <v>644132</v>
      </c>
      <c r="F787" s="28">
        <v>-334794</v>
      </c>
      <c r="G787" s="28">
        <v>0</v>
      </c>
      <c r="H787" s="28">
        <v>-978926</v>
      </c>
      <c r="I787" s="28">
        <v>445239</v>
      </c>
      <c r="J787" s="25"/>
    </row>
    <row r="788" spans="1:10" s="16" customFormat="1" x14ac:dyDescent="0.2">
      <c r="A788" s="26" t="s">
        <v>2400</v>
      </c>
      <c r="B788" s="30" t="s">
        <v>2401</v>
      </c>
      <c r="C788" s="28">
        <v>0</v>
      </c>
      <c r="D788" s="28">
        <v>0</v>
      </c>
      <c r="E788" s="28">
        <v>0</v>
      </c>
      <c r="F788" s="28">
        <v>195186</v>
      </c>
      <c r="G788" s="28">
        <v>0</v>
      </c>
      <c r="H788" s="28">
        <v>0</v>
      </c>
      <c r="I788" s="28">
        <v>158924</v>
      </c>
      <c r="J788" s="25"/>
    </row>
    <row r="789" spans="1:10" s="16" customFormat="1" ht="12" x14ac:dyDescent="0.2">
      <c r="A789" s="25"/>
      <c r="B789" s="25"/>
      <c r="C789" s="25"/>
      <c r="D789" s="25"/>
      <c r="E789" s="25"/>
      <c r="F789" s="25"/>
      <c r="G789" s="25"/>
      <c r="H789" s="25"/>
      <c r="I789" s="25"/>
      <c r="J789" s="25"/>
    </row>
    <row r="790" spans="1:10" s="16" customFormat="1" x14ac:dyDescent="0.2">
      <c r="A790" s="74" t="s">
        <v>2456</v>
      </c>
      <c r="B790" s="74"/>
      <c r="C790" s="74"/>
      <c r="D790" s="74"/>
      <c r="E790" s="74"/>
      <c r="F790" s="74"/>
      <c r="G790" s="74"/>
      <c r="H790" s="74"/>
      <c r="I790" s="74"/>
      <c r="J790" s="74"/>
    </row>
    <row r="791" spans="1:10" s="16" customFormat="1" x14ac:dyDescent="0.2">
      <c r="A791" s="22" t="s">
        <v>2438</v>
      </c>
      <c r="B791" s="25"/>
      <c r="C791" s="25"/>
      <c r="D791" s="25"/>
      <c r="E791" s="25"/>
      <c r="F791" s="25"/>
      <c r="G791" s="25"/>
      <c r="H791" s="25"/>
      <c r="I791" s="25"/>
      <c r="J791" s="25"/>
    </row>
    <row r="792" spans="1:10" s="16" customFormat="1" ht="12" x14ac:dyDescent="0.2">
      <c r="A792" s="25"/>
      <c r="B792" s="25"/>
      <c r="C792" s="25"/>
      <c r="D792" s="25"/>
      <c r="E792" s="25"/>
      <c r="F792" s="25"/>
      <c r="G792" s="25"/>
      <c r="H792" s="25"/>
      <c r="I792" s="25"/>
      <c r="J792" s="25"/>
    </row>
    <row r="793" spans="1:10" s="16" customFormat="1" x14ac:dyDescent="0.2">
      <c r="A793" s="22" t="s">
        <v>16</v>
      </c>
      <c r="B793" s="29" t="s">
        <v>2421</v>
      </c>
      <c r="C793" s="24">
        <v>121064</v>
      </c>
      <c r="D793" s="24">
        <v>2886596</v>
      </c>
      <c r="E793" s="24">
        <v>2765532</v>
      </c>
      <c r="F793" s="24">
        <v>2329213</v>
      </c>
      <c r="G793" s="24">
        <v>2208149</v>
      </c>
      <c r="H793" s="24">
        <v>-557383</v>
      </c>
      <c r="I793" s="24">
        <v>788713</v>
      </c>
      <c r="J793" s="25"/>
    </row>
    <row r="794" spans="1:10" s="16" customFormat="1" x14ac:dyDescent="0.2">
      <c r="A794" s="26" t="s">
        <v>741</v>
      </c>
      <c r="B794" s="30" t="s">
        <v>742</v>
      </c>
      <c r="C794" s="28">
        <v>121064</v>
      </c>
      <c r="D794" s="28">
        <v>1686865</v>
      </c>
      <c r="E794" s="28">
        <v>1565801</v>
      </c>
      <c r="F794" s="28">
        <v>1237446</v>
      </c>
      <c r="G794" s="28">
        <v>1116382</v>
      </c>
      <c r="H794" s="28">
        <v>-449419</v>
      </c>
      <c r="I794" s="28">
        <v>384238</v>
      </c>
      <c r="J794" s="25"/>
    </row>
    <row r="795" spans="1:10" s="16" customFormat="1" x14ac:dyDescent="0.2">
      <c r="A795" s="26" t="s">
        <v>786</v>
      </c>
      <c r="B795" s="30" t="s">
        <v>787</v>
      </c>
      <c r="C795" s="28">
        <v>121064</v>
      </c>
      <c r="D795" s="28">
        <v>1686865</v>
      </c>
      <c r="E795" s="28">
        <v>1565801</v>
      </c>
      <c r="F795" s="28">
        <v>1237446</v>
      </c>
      <c r="G795" s="28">
        <v>1116382</v>
      </c>
      <c r="H795" s="28">
        <v>-449419</v>
      </c>
      <c r="I795" s="28">
        <v>384238</v>
      </c>
      <c r="J795" s="25"/>
    </row>
    <row r="796" spans="1:10" s="16" customFormat="1" x14ac:dyDescent="0.2">
      <c r="A796" s="26" t="s">
        <v>788</v>
      </c>
      <c r="B796" s="30" t="s">
        <v>789</v>
      </c>
      <c r="C796" s="28">
        <v>0</v>
      </c>
      <c r="D796" s="28">
        <v>1314696</v>
      </c>
      <c r="E796" s="28">
        <v>1314696</v>
      </c>
      <c r="F796" s="28">
        <v>1119731</v>
      </c>
      <c r="G796" s="28">
        <v>0</v>
      </c>
      <c r="H796" s="28">
        <v>-194965</v>
      </c>
      <c r="I796" s="28">
        <v>132706</v>
      </c>
      <c r="J796" s="25"/>
    </row>
    <row r="797" spans="1:10" s="16" customFormat="1" x14ac:dyDescent="0.2">
      <c r="A797" s="26" t="s">
        <v>806</v>
      </c>
      <c r="B797" s="30" t="s">
        <v>807</v>
      </c>
      <c r="C797" s="28">
        <v>121064</v>
      </c>
      <c r="D797" s="28">
        <v>372169</v>
      </c>
      <c r="E797" s="28">
        <v>251105</v>
      </c>
      <c r="F797" s="28">
        <v>117715</v>
      </c>
      <c r="G797" s="28">
        <v>-3349</v>
      </c>
      <c r="H797" s="28">
        <v>-254454</v>
      </c>
      <c r="I797" s="28">
        <v>251532</v>
      </c>
      <c r="J797" s="25"/>
    </row>
    <row r="798" spans="1:10" s="16" customFormat="1" x14ac:dyDescent="0.2">
      <c r="A798" s="26" t="s">
        <v>808</v>
      </c>
      <c r="B798" s="30" t="s">
        <v>809</v>
      </c>
      <c r="C798" s="28">
        <v>0</v>
      </c>
      <c r="D798" s="28">
        <v>0</v>
      </c>
      <c r="E798" s="28">
        <v>0</v>
      </c>
      <c r="F798" s="28">
        <v>0</v>
      </c>
      <c r="G798" s="28">
        <v>0</v>
      </c>
      <c r="H798" s="28">
        <v>0</v>
      </c>
      <c r="I798" s="28">
        <v>222598</v>
      </c>
      <c r="J798" s="25"/>
    </row>
    <row r="799" spans="1:10" s="16" customFormat="1" x14ac:dyDescent="0.2">
      <c r="A799" s="26" t="s">
        <v>832</v>
      </c>
      <c r="B799" s="30" t="s">
        <v>833</v>
      </c>
      <c r="C799" s="28">
        <v>0</v>
      </c>
      <c r="D799" s="28">
        <v>0</v>
      </c>
      <c r="E799" s="28">
        <v>0</v>
      </c>
      <c r="F799" s="28">
        <v>0</v>
      </c>
      <c r="G799" s="28">
        <v>0</v>
      </c>
      <c r="H799" s="28">
        <v>0</v>
      </c>
      <c r="I799" s="28">
        <v>167576</v>
      </c>
      <c r="J799" s="25"/>
    </row>
    <row r="800" spans="1:10" s="16" customFormat="1" ht="25.5" x14ac:dyDescent="0.2">
      <c r="A800" s="26" t="s">
        <v>838</v>
      </c>
      <c r="B800" s="30" t="s">
        <v>839</v>
      </c>
      <c r="C800" s="28">
        <v>0</v>
      </c>
      <c r="D800" s="28">
        <v>0</v>
      </c>
      <c r="E800" s="28">
        <v>0</v>
      </c>
      <c r="F800" s="28">
        <v>0</v>
      </c>
      <c r="G800" s="28">
        <v>0</v>
      </c>
      <c r="H800" s="28">
        <v>0</v>
      </c>
      <c r="I800" s="28">
        <v>167576</v>
      </c>
      <c r="J800" s="25"/>
    </row>
    <row r="801" spans="1:10" s="16" customFormat="1" ht="25.5" x14ac:dyDescent="0.2">
      <c r="A801" s="26" t="s">
        <v>842</v>
      </c>
      <c r="B801" s="30" t="s">
        <v>843</v>
      </c>
      <c r="C801" s="28">
        <v>0</v>
      </c>
      <c r="D801" s="28">
        <v>0</v>
      </c>
      <c r="E801" s="28">
        <v>0</v>
      </c>
      <c r="F801" s="28">
        <v>0</v>
      </c>
      <c r="G801" s="28">
        <v>0</v>
      </c>
      <c r="H801" s="28">
        <v>0</v>
      </c>
      <c r="I801" s="28">
        <v>167576</v>
      </c>
      <c r="J801" s="25"/>
    </row>
    <row r="802" spans="1:10" s="16" customFormat="1" x14ac:dyDescent="0.2">
      <c r="A802" s="26" t="s">
        <v>916</v>
      </c>
      <c r="B802" s="30" t="s">
        <v>917</v>
      </c>
      <c r="C802" s="28">
        <v>0</v>
      </c>
      <c r="D802" s="28">
        <v>0</v>
      </c>
      <c r="E802" s="28">
        <v>0</v>
      </c>
      <c r="F802" s="28">
        <v>0</v>
      </c>
      <c r="G802" s="28">
        <v>0</v>
      </c>
      <c r="H802" s="28">
        <v>0</v>
      </c>
      <c r="I802" s="28">
        <v>55022</v>
      </c>
      <c r="J802" s="25"/>
    </row>
    <row r="803" spans="1:10" s="16" customFormat="1" x14ac:dyDescent="0.2">
      <c r="A803" s="26" t="s">
        <v>924</v>
      </c>
      <c r="B803" s="30" t="s">
        <v>925</v>
      </c>
      <c r="C803" s="28">
        <v>0</v>
      </c>
      <c r="D803" s="28">
        <v>0</v>
      </c>
      <c r="E803" s="28">
        <v>0</v>
      </c>
      <c r="F803" s="28">
        <v>0</v>
      </c>
      <c r="G803" s="28">
        <v>0</v>
      </c>
      <c r="H803" s="28">
        <v>0</v>
      </c>
      <c r="I803" s="28">
        <v>55022</v>
      </c>
      <c r="J803" s="25"/>
    </row>
    <row r="804" spans="1:10" s="16" customFormat="1" ht="25.5" x14ac:dyDescent="0.2">
      <c r="A804" s="26" t="s">
        <v>926</v>
      </c>
      <c r="B804" s="30" t="s">
        <v>927</v>
      </c>
      <c r="C804" s="28">
        <v>0</v>
      </c>
      <c r="D804" s="28">
        <v>0</v>
      </c>
      <c r="E804" s="28">
        <v>0</v>
      </c>
      <c r="F804" s="28">
        <v>0</v>
      </c>
      <c r="G804" s="28">
        <v>0</v>
      </c>
      <c r="H804" s="28">
        <v>0</v>
      </c>
      <c r="I804" s="28">
        <v>55022</v>
      </c>
      <c r="J804" s="25"/>
    </row>
    <row r="805" spans="1:10" s="16" customFormat="1" x14ac:dyDescent="0.2">
      <c r="A805" s="26" t="s">
        <v>958</v>
      </c>
      <c r="B805" s="30" t="s">
        <v>959</v>
      </c>
      <c r="C805" s="28">
        <v>0</v>
      </c>
      <c r="D805" s="28">
        <v>1199731</v>
      </c>
      <c r="E805" s="28">
        <v>1199731</v>
      </c>
      <c r="F805" s="28">
        <v>1091767</v>
      </c>
      <c r="G805" s="28">
        <v>0</v>
      </c>
      <c r="H805" s="28">
        <v>-107964</v>
      </c>
      <c r="I805" s="28">
        <v>181877</v>
      </c>
      <c r="J805" s="25"/>
    </row>
    <row r="806" spans="1:10" s="16" customFormat="1" x14ac:dyDescent="0.2">
      <c r="A806" s="26" t="s">
        <v>960</v>
      </c>
      <c r="B806" s="30" t="s">
        <v>959</v>
      </c>
      <c r="C806" s="28">
        <v>0</v>
      </c>
      <c r="D806" s="28">
        <v>1199731</v>
      </c>
      <c r="E806" s="28">
        <v>1199731</v>
      </c>
      <c r="F806" s="28">
        <v>1091767</v>
      </c>
      <c r="G806" s="28">
        <v>0</v>
      </c>
      <c r="H806" s="28">
        <v>-107964</v>
      </c>
      <c r="I806" s="28">
        <v>181877</v>
      </c>
      <c r="J806" s="25"/>
    </row>
    <row r="807" spans="1:10" s="16" customFormat="1" x14ac:dyDescent="0.2">
      <c r="A807" s="26" t="s">
        <v>961</v>
      </c>
      <c r="B807" s="30" t="s">
        <v>962</v>
      </c>
      <c r="C807" s="28">
        <v>0</v>
      </c>
      <c r="D807" s="28">
        <v>1199731</v>
      </c>
      <c r="E807" s="28">
        <v>1199731</v>
      </c>
      <c r="F807" s="28">
        <v>1091767</v>
      </c>
      <c r="G807" s="28">
        <v>0</v>
      </c>
      <c r="H807" s="28">
        <v>-107964</v>
      </c>
      <c r="I807" s="28">
        <v>181877</v>
      </c>
      <c r="J807" s="25"/>
    </row>
    <row r="808" spans="1:10" s="16" customFormat="1" x14ac:dyDescent="0.2">
      <c r="A808" s="22" t="s">
        <v>979</v>
      </c>
      <c r="B808" s="29" t="s">
        <v>980</v>
      </c>
      <c r="C808" s="24">
        <v>121064</v>
      </c>
      <c r="D808" s="24">
        <v>2887732</v>
      </c>
      <c r="E808" s="24">
        <v>2766668</v>
      </c>
      <c r="F808" s="24">
        <v>2330348</v>
      </c>
      <c r="G808" s="24">
        <v>2209284</v>
      </c>
      <c r="H808" s="24">
        <v>-557384</v>
      </c>
      <c r="I808" s="24">
        <v>848707</v>
      </c>
      <c r="J808" s="25"/>
    </row>
    <row r="809" spans="1:10" s="16" customFormat="1" x14ac:dyDescent="0.2">
      <c r="A809" s="26" t="s">
        <v>981</v>
      </c>
      <c r="B809" s="30" t="s">
        <v>982</v>
      </c>
      <c r="C809" s="28">
        <v>121064</v>
      </c>
      <c r="D809" s="28">
        <v>1890740</v>
      </c>
      <c r="E809" s="28">
        <v>1769676</v>
      </c>
      <c r="F809" s="28">
        <v>1341619</v>
      </c>
      <c r="G809" s="28">
        <v>1220555</v>
      </c>
      <c r="H809" s="28">
        <v>-549121</v>
      </c>
      <c r="I809" s="28">
        <v>652714</v>
      </c>
      <c r="J809" s="25"/>
    </row>
    <row r="810" spans="1:10" s="16" customFormat="1" x14ac:dyDescent="0.2">
      <c r="A810" s="26" t="s">
        <v>983</v>
      </c>
      <c r="B810" s="30" t="s">
        <v>984</v>
      </c>
      <c r="C810" s="28">
        <v>0</v>
      </c>
      <c r="D810" s="28">
        <v>925977</v>
      </c>
      <c r="E810" s="28">
        <v>925977</v>
      </c>
      <c r="F810" s="28">
        <v>818012</v>
      </c>
      <c r="G810" s="28">
        <v>0</v>
      </c>
      <c r="H810" s="28">
        <v>-107965</v>
      </c>
      <c r="I810" s="28">
        <v>45098</v>
      </c>
      <c r="J810" s="25"/>
    </row>
    <row r="811" spans="1:10" s="16" customFormat="1" x14ac:dyDescent="0.2">
      <c r="A811" s="26" t="s">
        <v>985</v>
      </c>
      <c r="B811" s="30" t="s">
        <v>986</v>
      </c>
      <c r="C811" s="28">
        <v>0</v>
      </c>
      <c r="D811" s="28">
        <v>13404</v>
      </c>
      <c r="E811" s="28">
        <v>13404</v>
      </c>
      <c r="F811" s="28">
        <v>8572</v>
      </c>
      <c r="G811" s="28">
        <v>0</v>
      </c>
      <c r="H811" s="28">
        <v>-4832</v>
      </c>
      <c r="I811" s="28">
        <v>20766</v>
      </c>
      <c r="J811" s="25"/>
    </row>
    <row r="812" spans="1:10" s="16" customFormat="1" x14ac:dyDescent="0.2">
      <c r="A812" s="26" t="s">
        <v>1053</v>
      </c>
      <c r="B812" s="30" t="s">
        <v>1054</v>
      </c>
      <c r="C812" s="28">
        <v>0</v>
      </c>
      <c r="D812" s="28">
        <v>912573</v>
      </c>
      <c r="E812" s="28">
        <v>912573</v>
      </c>
      <c r="F812" s="28">
        <v>809440</v>
      </c>
      <c r="G812" s="28">
        <v>0</v>
      </c>
      <c r="H812" s="28">
        <v>-103133</v>
      </c>
      <c r="I812" s="28">
        <v>24332</v>
      </c>
      <c r="J812" s="25"/>
    </row>
    <row r="813" spans="1:10" s="16" customFormat="1" ht="25.5" x14ac:dyDescent="0.2">
      <c r="A813" s="26" t="s">
        <v>1266</v>
      </c>
      <c r="B813" s="30" t="s">
        <v>3032</v>
      </c>
      <c r="C813" s="28">
        <v>0</v>
      </c>
      <c r="D813" s="28">
        <v>0</v>
      </c>
      <c r="E813" s="28">
        <v>0</v>
      </c>
      <c r="F813" s="28">
        <v>0</v>
      </c>
      <c r="G813" s="28">
        <v>0</v>
      </c>
      <c r="H813" s="28">
        <v>0</v>
      </c>
      <c r="I813" s="28">
        <v>170121</v>
      </c>
      <c r="J813" s="25"/>
    </row>
    <row r="814" spans="1:10" s="16" customFormat="1" x14ac:dyDescent="0.2">
      <c r="A814" s="26" t="s">
        <v>1267</v>
      </c>
      <c r="B814" s="30" t="s">
        <v>1268</v>
      </c>
      <c r="C814" s="28">
        <v>0</v>
      </c>
      <c r="D814" s="28">
        <v>0</v>
      </c>
      <c r="E814" s="28">
        <v>0</v>
      </c>
      <c r="F814" s="28">
        <v>0</v>
      </c>
      <c r="G814" s="28">
        <v>0</v>
      </c>
      <c r="H814" s="28">
        <v>0</v>
      </c>
      <c r="I814" s="28">
        <v>170121</v>
      </c>
      <c r="J814" s="25"/>
    </row>
    <row r="815" spans="1:10" s="16" customFormat="1" ht="12.75" customHeight="1" x14ac:dyDescent="0.2">
      <c r="A815" s="26" t="s">
        <v>1475</v>
      </c>
      <c r="B815" s="30" t="s">
        <v>1476</v>
      </c>
      <c r="C815" s="28">
        <v>121064</v>
      </c>
      <c r="D815" s="28">
        <v>964763</v>
      </c>
      <c r="E815" s="28">
        <v>843699</v>
      </c>
      <c r="F815" s="28">
        <v>523607</v>
      </c>
      <c r="G815" s="28">
        <v>402543</v>
      </c>
      <c r="H815" s="28">
        <v>-441156</v>
      </c>
      <c r="I815" s="28">
        <v>437495</v>
      </c>
      <c r="J815" s="25"/>
    </row>
    <row r="816" spans="1:10" s="16" customFormat="1" ht="25.5" x14ac:dyDescent="0.2">
      <c r="A816" s="26" t="s">
        <v>1477</v>
      </c>
      <c r="B816" s="30" t="s">
        <v>1478</v>
      </c>
      <c r="C816" s="28">
        <v>0</v>
      </c>
      <c r="D816" s="28">
        <v>592594</v>
      </c>
      <c r="E816" s="28">
        <v>592594</v>
      </c>
      <c r="F816" s="28">
        <v>405892</v>
      </c>
      <c r="G816" s="28">
        <v>0</v>
      </c>
      <c r="H816" s="28">
        <v>-186702</v>
      </c>
      <c r="I816" s="28">
        <v>185963</v>
      </c>
      <c r="J816" s="25"/>
    </row>
    <row r="817" spans="1:10" s="16" customFormat="1" x14ac:dyDescent="0.2">
      <c r="A817" s="26" t="s">
        <v>1499</v>
      </c>
      <c r="B817" s="30" t="s">
        <v>1500</v>
      </c>
      <c r="C817" s="28">
        <v>0</v>
      </c>
      <c r="D817" s="28">
        <v>592594</v>
      </c>
      <c r="E817" s="28">
        <v>592594</v>
      </c>
      <c r="F817" s="28">
        <v>405892</v>
      </c>
      <c r="G817" s="28">
        <v>0</v>
      </c>
      <c r="H817" s="28">
        <v>-186702</v>
      </c>
      <c r="I817" s="28">
        <v>185963</v>
      </c>
      <c r="J817" s="25"/>
    </row>
    <row r="818" spans="1:10" s="16" customFormat="1" ht="25.5" x14ac:dyDescent="0.2">
      <c r="A818" s="26" t="s">
        <v>1513</v>
      </c>
      <c r="B818" s="30" t="s">
        <v>1514</v>
      </c>
      <c r="C818" s="28">
        <v>121064</v>
      </c>
      <c r="D818" s="28">
        <v>372169</v>
      </c>
      <c r="E818" s="28">
        <v>251105</v>
      </c>
      <c r="F818" s="28">
        <v>117715</v>
      </c>
      <c r="G818" s="28">
        <v>-3349</v>
      </c>
      <c r="H818" s="28">
        <v>-254454</v>
      </c>
      <c r="I818" s="28">
        <v>251532</v>
      </c>
      <c r="J818" s="25"/>
    </row>
    <row r="819" spans="1:10" s="16" customFormat="1" x14ac:dyDescent="0.2">
      <c r="A819" s="26" t="s">
        <v>1575</v>
      </c>
      <c r="B819" s="30" t="s">
        <v>1576</v>
      </c>
      <c r="C819" s="28">
        <v>121064</v>
      </c>
      <c r="D819" s="28">
        <v>372169</v>
      </c>
      <c r="E819" s="28">
        <v>251105</v>
      </c>
      <c r="F819" s="28">
        <v>117715</v>
      </c>
      <c r="G819" s="28">
        <v>-3349</v>
      </c>
      <c r="H819" s="28">
        <v>-254454</v>
      </c>
      <c r="I819" s="28">
        <v>251532</v>
      </c>
      <c r="J819" s="25"/>
    </row>
    <row r="820" spans="1:10" s="16" customFormat="1" x14ac:dyDescent="0.2">
      <c r="A820" s="26" t="s">
        <v>1599</v>
      </c>
      <c r="B820" s="30" t="s">
        <v>1600</v>
      </c>
      <c r="C820" s="28">
        <v>0</v>
      </c>
      <c r="D820" s="28">
        <v>996992</v>
      </c>
      <c r="E820" s="28">
        <v>996992</v>
      </c>
      <c r="F820" s="28">
        <v>988729</v>
      </c>
      <c r="G820" s="28">
        <v>0</v>
      </c>
      <c r="H820" s="28">
        <v>-8263</v>
      </c>
      <c r="I820" s="28">
        <v>195993</v>
      </c>
      <c r="J820" s="25"/>
    </row>
    <row r="821" spans="1:10" s="16" customFormat="1" x14ac:dyDescent="0.2">
      <c r="A821" s="26" t="s">
        <v>1601</v>
      </c>
      <c r="B821" s="30" t="s">
        <v>1602</v>
      </c>
      <c r="C821" s="28">
        <v>0</v>
      </c>
      <c r="D821" s="28">
        <v>996992</v>
      </c>
      <c r="E821" s="28">
        <v>996992</v>
      </c>
      <c r="F821" s="28">
        <v>988729</v>
      </c>
      <c r="G821" s="28">
        <v>0</v>
      </c>
      <c r="H821" s="28">
        <v>-8263</v>
      </c>
      <c r="I821" s="28">
        <v>195993</v>
      </c>
      <c r="J821" s="25"/>
    </row>
    <row r="822" spans="1:10" s="16" customFormat="1" x14ac:dyDescent="0.2">
      <c r="A822" s="22" t="s">
        <v>1749</v>
      </c>
      <c r="B822" s="29" t="s">
        <v>2422</v>
      </c>
      <c r="C822" s="24">
        <v>0</v>
      </c>
      <c r="D822" s="24">
        <v>-1136</v>
      </c>
      <c r="E822" s="24">
        <v>-1136</v>
      </c>
      <c r="F822" s="24">
        <v>-1135</v>
      </c>
      <c r="G822" s="24">
        <v>-1135</v>
      </c>
      <c r="H822" s="24">
        <v>1</v>
      </c>
      <c r="I822" s="24">
        <v>-59994</v>
      </c>
      <c r="J822" s="25"/>
    </row>
    <row r="823" spans="1:10" s="16" customFormat="1" x14ac:dyDescent="0.2">
      <c r="A823" s="22" t="s">
        <v>1750</v>
      </c>
      <c r="B823" s="29" t="s">
        <v>2423</v>
      </c>
      <c r="C823" s="24">
        <v>0</v>
      </c>
      <c r="D823" s="24">
        <v>1136</v>
      </c>
      <c r="E823" s="24">
        <v>1136</v>
      </c>
      <c r="F823" s="24">
        <v>1135</v>
      </c>
      <c r="G823" s="24">
        <v>1135</v>
      </c>
      <c r="H823" s="24">
        <v>-1</v>
      </c>
      <c r="I823" s="24">
        <v>59994</v>
      </c>
      <c r="J823" s="25"/>
    </row>
    <row r="824" spans="1:10" s="16" customFormat="1" x14ac:dyDescent="0.2">
      <c r="A824" s="26" t="s">
        <v>1752</v>
      </c>
      <c r="B824" s="30" t="s">
        <v>1753</v>
      </c>
      <c r="C824" s="28">
        <v>0</v>
      </c>
      <c r="D824" s="28">
        <v>1136</v>
      </c>
      <c r="E824" s="28">
        <v>1136</v>
      </c>
      <c r="F824" s="28">
        <v>1135</v>
      </c>
      <c r="G824" s="28">
        <v>0</v>
      </c>
      <c r="H824" s="28">
        <v>-1</v>
      </c>
      <c r="I824" s="28">
        <v>59994</v>
      </c>
      <c r="J824" s="25"/>
    </row>
    <row r="825" spans="1:10" s="16" customFormat="1" x14ac:dyDescent="0.2">
      <c r="A825" s="26" t="s">
        <v>1754</v>
      </c>
      <c r="B825" s="30" t="s">
        <v>1755</v>
      </c>
      <c r="C825" s="28">
        <v>0</v>
      </c>
      <c r="D825" s="28">
        <v>1136</v>
      </c>
      <c r="E825" s="28">
        <v>1136</v>
      </c>
      <c r="F825" s="28">
        <v>0</v>
      </c>
      <c r="G825" s="28">
        <v>0</v>
      </c>
      <c r="H825" s="28">
        <v>-1136</v>
      </c>
      <c r="I825" s="28">
        <v>0</v>
      </c>
      <c r="J825" s="25"/>
    </row>
    <row r="826" spans="1:10" s="16" customFormat="1" x14ac:dyDescent="0.2">
      <c r="A826" s="26" t="s">
        <v>1790</v>
      </c>
      <c r="B826" s="30" t="s">
        <v>1791</v>
      </c>
      <c r="C826" s="28">
        <v>0</v>
      </c>
      <c r="D826" s="28">
        <v>0</v>
      </c>
      <c r="E826" s="28">
        <v>0</v>
      </c>
      <c r="F826" s="28">
        <v>1135</v>
      </c>
      <c r="G826" s="28">
        <v>0</v>
      </c>
      <c r="H826" s="28">
        <v>0</v>
      </c>
      <c r="I826" s="28">
        <v>59994</v>
      </c>
      <c r="J826" s="25"/>
    </row>
    <row r="827" spans="1:10" s="16" customFormat="1" ht="25.5" x14ac:dyDescent="0.2">
      <c r="A827" s="26" t="s">
        <v>1752</v>
      </c>
      <c r="B827" s="30" t="s">
        <v>2379</v>
      </c>
      <c r="C827" s="28">
        <v>0</v>
      </c>
      <c r="D827" s="28">
        <v>0</v>
      </c>
      <c r="E827" s="28">
        <v>0</v>
      </c>
      <c r="F827" s="28">
        <v>1135</v>
      </c>
      <c r="G827" s="28">
        <v>0</v>
      </c>
      <c r="H827" s="28">
        <v>0</v>
      </c>
      <c r="I827" s="28">
        <v>59994</v>
      </c>
      <c r="J827" s="25"/>
    </row>
    <row r="828" spans="1:10" s="16" customFormat="1" ht="25.5" x14ac:dyDescent="0.2">
      <c r="A828" s="26" t="s">
        <v>2388</v>
      </c>
      <c r="B828" s="30" t="s">
        <v>2389</v>
      </c>
      <c r="C828" s="28">
        <v>0</v>
      </c>
      <c r="D828" s="28">
        <v>1136</v>
      </c>
      <c r="E828" s="28">
        <v>1136</v>
      </c>
      <c r="F828" s="28">
        <v>1135</v>
      </c>
      <c r="G828" s="28">
        <v>0</v>
      </c>
      <c r="H828" s="28">
        <v>-1</v>
      </c>
      <c r="I828" s="28">
        <v>59994</v>
      </c>
      <c r="J828" s="25"/>
    </row>
    <row r="829" spans="1:10" s="16" customFormat="1" x14ac:dyDescent="0.2">
      <c r="A829" s="26" t="s">
        <v>2400</v>
      </c>
      <c r="B829" s="30" t="s">
        <v>2401</v>
      </c>
      <c r="C829" s="28">
        <v>0</v>
      </c>
      <c r="D829" s="28">
        <v>0</v>
      </c>
      <c r="E829" s="28">
        <v>0</v>
      </c>
      <c r="F829" s="28">
        <v>107964</v>
      </c>
      <c r="G829" s="28">
        <v>0</v>
      </c>
      <c r="H829" s="28">
        <v>0</v>
      </c>
      <c r="I829" s="28">
        <v>22435</v>
      </c>
      <c r="J829" s="25"/>
    </row>
    <row r="830" spans="1:10" s="16" customFormat="1" ht="12" x14ac:dyDescent="0.2">
      <c r="A830" s="25"/>
      <c r="B830" s="25"/>
      <c r="C830" s="25"/>
      <c r="D830" s="25"/>
      <c r="E830" s="25"/>
      <c r="F830" s="25"/>
      <c r="G830" s="25"/>
      <c r="H830" s="25"/>
      <c r="I830" s="25"/>
      <c r="J830" s="25"/>
    </row>
    <row r="831" spans="1:10" s="16" customFormat="1" x14ac:dyDescent="0.2">
      <c r="A831" s="74" t="s">
        <v>2457</v>
      </c>
      <c r="B831" s="74"/>
      <c r="C831" s="74"/>
      <c r="D831" s="74"/>
      <c r="E831" s="74"/>
      <c r="F831" s="74"/>
      <c r="G831" s="74"/>
      <c r="H831" s="74"/>
      <c r="I831" s="74"/>
      <c r="J831" s="74"/>
    </row>
    <row r="832" spans="1:10" s="16" customFormat="1" x14ac:dyDescent="0.2">
      <c r="A832" s="22" t="s">
        <v>2425</v>
      </c>
      <c r="B832" s="25"/>
      <c r="C832" s="25"/>
      <c r="D832" s="25"/>
      <c r="E832" s="25"/>
      <c r="F832" s="25"/>
      <c r="G832" s="25"/>
      <c r="H832" s="25"/>
      <c r="I832" s="25"/>
      <c r="J832" s="25"/>
    </row>
    <row r="833" spans="1:10" s="16" customFormat="1" ht="12" x14ac:dyDescent="0.2">
      <c r="A833" s="25"/>
      <c r="B833" s="25"/>
      <c r="C833" s="25"/>
      <c r="D833" s="25"/>
      <c r="E833" s="25"/>
      <c r="F833" s="25"/>
      <c r="G833" s="25"/>
      <c r="H833" s="25"/>
      <c r="I833" s="25"/>
      <c r="J833" s="25"/>
    </row>
    <row r="834" spans="1:10" s="16" customFormat="1" x14ac:dyDescent="0.2">
      <c r="A834" s="22" t="s">
        <v>16</v>
      </c>
      <c r="B834" s="29" t="s">
        <v>2421</v>
      </c>
      <c r="C834" s="24">
        <v>0</v>
      </c>
      <c r="D834" s="24">
        <v>2514427</v>
      </c>
      <c r="E834" s="24">
        <v>2514427</v>
      </c>
      <c r="F834" s="24">
        <v>2211498</v>
      </c>
      <c r="G834" s="24">
        <v>2211498</v>
      </c>
      <c r="H834" s="24">
        <v>-302929</v>
      </c>
      <c r="I834" s="24">
        <v>391944</v>
      </c>
      <c r="J834" s="25"/>
    </row>
    <row r="835" spans="1:10" s="16" customFormat="1" x14ac:dyDescent="0.2">
      <c r="A835" s="26" t="s">
        <v>741</v>
      </c>
      <c r="B835" s="30" t="s">
        <v>742</v>
      </c>
      <c r="C835" s="28">
        <v>0</v>
      </c>
      <c r="D835" s="28">
        <v>1314696</v>
      </c>
      <c r="E835" s="28">
        <v>1314696</v>
      </c>
      <c r="F835" s="28">
        <v>1119731</v>
      </c>
      <c r="G835" s="28">
        <v>0</v>
      </c>
      <c r="H835" s="28">
        <v>-194965</v>
      </c>
      <c r="I835" s="28">
        <v>132706</v>
      </c>
      <c r="J835" s="25"/>
    </row>
    <row r="836" spans="1:10" s="16" customFormat="1" x14ac:dyDescent="0.2">
      <c r="A836" s="26" t="s">
        <v>786</v>
      </c>
      <c r="B836" s="30" t="s">
        <v>787</v>
      </c>
      <c r="C836" s="28">
        <v>0</v>
      </c>
      <c r="D836" s="28">
        <v>1314696</v>
      </c>
      <c r="E836" s="28">
        <v>1314696</v>
      </c>
      <c r="F836" s="28">
        <v>1119731</v>
      </c>
      <c r="G836" s="28">
        <v>0</v>
      </c>
      <c r="H836" s="28">
        <v>-194965</v>
      </c>
      <c r="I836" s="28">
        <v>132706</v>
      </c>
      <c r="J836" s="25"/>
    </row>
    <row r="837" spans="1:10" s="16" customFormat="1" x14ac:dyDescent="0.2">
      <c r="A837" s="26" t="s">
        <v>788</v>
      </c>
      <c r="B837" s="30" t="s">
        <v>789</v>
      </c>
      <c r="C837" s="28">
        <v>0</v>
      </c>
      <c r="D837" s="28">
        <v>1314696</v>
      </c>
      <c r="E837" s="28">
        <v>1314696</v>
      </c>
      <c r="F837" s="28">
        <v>1119731</v>
      </c>
      <c r="G837" s="28">
        <v>0</v>
      </c>
      <c r="H837" s="28">
        <v>-194965</v>
      </c>
      <c r="I837" s="28">
        <v>132706</v>
      </c>
      <c r="J837" s="25"/>
    </row>
    <row r="838" spans="1:10" s="16" customFormat="1" x14ac:dyDescent="0.2">
      <c r="A838" s="26" t="s">
        <v>808</v>
      </c>
      <c r="B838" s="30" t="s">
        <v>809</v>
      </c>
      <c r="C838" s="28">
        <v>0</v>
      </c>
      <c r="D838" s="28">
        <v>0</v>
      </c>
      <c r="E838" s="28">
        <v>0</v>
      </c>
      <c r="F838" s="28">
        <v>0</v>
      </c>
      <c r="G838" s="28">
        <v>0</v>
      </c>
      <c r="H838" s="28">
        <v>0</v>
      </c>
      <c r="I838" s="28">
        <v>77361</v>
      </c>
      <c r="J838" s="25"/>
    </row>
    <row r="839" spans="1:10" s="16" customFormat="1" x14ac:dyDescent="0.2">
      <c r="A839" s="26" t="s">
        <v>832</v>
      </c>
      <c r="B839" s="30" t="s">
        <v>833</v>
      </c>
      <c r="C839" s="28">
        <v>0</v>
      </c>
      <c r="D839" s="28">
        <v>0</v>
      </c>
      <c r="E839" s="28">
        <v>0</v>
      </c>
      <c r="F839" s="28">
        <v>0</v>
      </c>
      <c r="G839" s="28">
        <v>0</v>
      </c>
      <c r="H839" s="28">
        <v>0</v>
      </c>
      <c r="I839" s="28">
        <v>77361</v>
      </c>
      <c r="J839" s="25"/>
    </row>
    <row r="840" spans="1:10" s="16" customFormat="1" ht="25.5" x14ac:dyDescent="0.2">
      <c r="A840" s="26" t="s">
        <v>838</v>
      </c>
      <c r="B840" s="30" t="s">
        <v>839</v>
      </c>
      <c r="C840" s="28">
        <v>0</v>
      </c>
      <c r="D840" s="28">
        <v>0</v>
      </c>
      <c r="E840" s="28">
        <v>0</v>
      </c>
      <c r="F840" s="28">
        <v>0</v>
      </c>
      <c r="G840" s="28">
        <v>0</v>
      </c>
      <c r="H840" s="28">
        <v>0</v>
      </c>
      <c r="I840" s="28">
        <v>77361</v>
      </c>
      <c r="J840" s="25"/>
    </row>
    <row r="841" spans="1:10" s="16" customFormat="1" ht="25.5" x14ac:dyDescent="0.2">
      <c r="A841" s="26" t="s">
        <v>842</v>
      </c>
      <c r="B841" s="30" t="s">
        <v>843</v>
      </c>
      <c r="C841" s="28">
        <v>0</v>
      </c>
      <c r="D841" s="28">
        <v>0</v>
      </c>
      <c r="E841" s="28">
        <v>0</v>
      </c>
      <c r="F841" s="28">
        <v>0</v>
      </c>
      <c r="G841" s="28">
        <v>0</v>
      </c>
      <c r="H841" s="28">
        <v>0</v>
      </c>
      <c r="I841" s="28">
        <v>77361</v>
      </c>
      <c r="J841" s="25"/>
    </row>
    <row r="842" spans="1:10" s="16" customFormat="1" x14ac:dyDescent="0.2">
      <c r="A842" s="26" t="s">
        <v>958</v>
      </c>
      <c r="B842" s="30" t="s">
        <v>959</v>
      </c>
      <c r="C842" s="28">
        <v>0</v>
      </c>
      <c r="D842" s="28">
        <v>1199731</v>
      </c>
      <c r="E842" s="28">
        <v>1199731</v>
      </c>
      <c r="F842" s="28">
        <v>1091767</v>
      </c>
      <c r="G842" s="28">
        <v>0</v>
      </c>
      <c r="H842" s="28">
        <v>-107964</v>
      </c>
      <c r="I842" s="28">
        <v>181877</v>
      </c>
      <c r="J842" s="25"/>
    </row>
    <row r="843" spans="1:10" s="16" customFormat="1" x14ac:dyDescent="0.2">
      <c r="A843" s="26" t="s">
        <v>960</v>
      </c>
      <c r="B843" s="30" t="s">
        <v>959</v>
      </c>
      <c r="C843" s="28">
        <v>0</v>
      </c>
      <c r="D843" s="28">
        <v>1199731</v>
      </c>
      <c r="E843" s="28">
        <v>1199731</v>
      </c>
      <c r="F843" s="28">
        <v>1091767</v>
      </c>
      <c r="G843" s="28">
        <v>0</v>
      </c>
      <c r="H843" s="28">
        <v>-107964</v>
      </c>
      <c r="I843" s="28">
        <v>181877</v>
      </c>
      <c r="J843" s="25"/>
    </row>
    <row r="844" spans="1:10" s="16" customFormat="1" x14ac:dyDescent="0.2">
      <c r="A844" s="26" t="s">
        <v>961</v>
      </c>
      <c r="B844" s="30" t="s">
        <v>962</v>
      </c>
      <c r="C844" s="28">
        <v>0</v>
      </c>
      <c r="D844" s="28">
        <v>1199731</v>
      </c>
      <c r="E844" s="28">
        <v>1199731</v>
      </c>
      <c r="F844" s="28">
        <v>1091767</v>
      </c>
      <c r="G844" s="28">
        <v>0</v>
      </c>
      <c r="H844" s="28">
        <v>-107964</v>
      </c>
      <c r="I844" s="28">
        <v>181877</v>
      </c>
      <c r="J844" s="25"/>
    </row>
    <row r="845" spans="1:10" s="16" customFormat="1" x14ac:dyDescent="0.2">
      <c r="A845" s="22" t="s">
        <v>979</v>
      </c>
      <c r="B845" s="29" t="s">
        <v>980</v>
      </c>
      <c r="C845" s="24">
        <v>0</v>
      </c>
      <c r="D845" s="24">
        <v>2515563</v>
      </c>
      <c r="E845" s="24">
        <v>2515563</v>
      </c>
      <c r="F845" s="24">
        <v>2212633</v>
      </c>
      <c r="G845" s="24">
        <v>2212633</v>
      </c>
      <c r="H845" s="24">
        <v>-302930</v>
      </c>
      <c r="I845" s="24">
        <v>427054</v>
      </c>
      <c r="J845" s="25"/>
    </row>
    <row r="846" spans="1:10" s="16" customFormat="1" x14ac:dyDescent="0.2">
      <c r="A846" s="26" t="s">
        <v>981</v>
      </c>
      <c r="B846" s="30" t="s">
        <v>982</v>
      </c>
      <c r="C846" s="28">
        <v>0</v>
      </c>
      <c r="D846" s="28">
        <v>1518571</v>
      </c>
      <c r="E846" s="28">
        <v>1518571</v>
      </c>
      <c r="F846" s="28">
        <v>1223904</v>
      </c>
      <c r="G846" s="28">
        <v>0</v>
      </c>
      <c r="H846" s="28">
        <v>-294667</v>
      </c>
      <c r="I846" s="28">
        <v>231061</v>
      </c>
      <c r="J846" s="25"/>
    </row>
    <row r="847" spans="1:10" s="16" customFormat="1" x14ac:dyDescent="0.2">
      <c r="A847" s="26" t="s">
        <v>983</v>
      </c>
      <c r="B847" s="30" t="s">
        <v>984</v>
      </c>
      <c r="C847" s="28">
        <v>0</v>
      </c>
      <c r="D847" s="28">
        <v>925977</v>
      </c>
      <c r="E847" s="28">
        <v>925977</v>
      </c>
      <c r="F847" s="28">
        <v>818012</v>
      </c>
      <c r="G847" s="28">
        <v>0</v>
      </c>
      <c r="H847" s="28">
        <v>-107965</v>
      </c>
      <c r="I847" s="28">
        <v>45098</v>
      </c>
      <c r="J847" s="25"/>
    </row>
    <row r="848" spans="1:10" s="16" customFormat="1" x14ac:dyDescent="0.2">
      <c r="A848" s="26" t="s">
        <v>985</v>
      </c>
      <c r="B848" s="30" t="s">
        <v>986</v>
      </c>
      <c r="C848" s="28">
        <v>0</v>
      </c>
      <c r="D848" s="28">
        <v>13404</v>
      </c>
      <c r="E848" s="28">
        <v>13404</v>
      </c>
      <c r="F848" s="28">
        <v>8572</v>
      </c>
      <c r="G848" s="28">
        <v>0</v>
      </c>
      <c r="H848" s="28">
        <v>-4832</v>
      </c>
      <c r="I848" s="28">
        <v>20766</v>
      </c>
      <c r="J848" s="25"/>
    </row>
    <row r="849" spans="1:10" s="16" customFormat="1" x14ac:dyDescent="0.2">
      <c r="A849" s="26" t="s">
        <v>1053</v>
      </c>
      <c r="B849" s="30" t="s">
        <v>1054</v>
      </c>
      <c r="C849" s="28">
        <v>0</v>
      </c>
      <c r="D849" s="28">
        <v>912573</v>
      </c>
      <c r="E849" s="28">
        <v>912573</v>
      </c>
      <c r="F849" s="28">
        <v>809440</v>
      </c>
      <c r="G849" s="28">
        <v>0</v>
      </c>
      <c r="H849" s="28">
        <v>-103133</v>
      </c>
      <c r="I849" s="28">
        <v>24332</v>
      </c>
      <c r="J849" s="25"/>
    </row>
    <row r="850" spans="1:10" s="16" customFormat="1" ht="25.5" x14ac:dyDescent="0.2">
      <c r="A850" s="26" t="s">
        <v>1475</v>
      </c>
      <c r="B850" s="30" t="s">
        <v>1476</v>
      </c>
      <c r="C850" s="28">
        <v>0</v>
      </c>
      <c r="D850" s="28">
        <v>592594</v>
      </c>
      <c r="E850" s="28">
        <v>592594</v>
      </c>
      <c r="F850" s="28">
        <v>405892</v>
      </c>
      <c r="G850" s="28">
        <v>0</v>
      </c>
      <c r="H850" s="28">
        <v>-186702</v>
      </c>
      <c r="I850" s="28">
        <v>185963</v>
      </c>
      <c r="J850" s="25"/>
    </row>
    <row r="851" spans="1:10" s="16" customFormat="1" ht="12.75" customHeight="1" x14ac:dyDescent="0.2">
      <c r="A851" s="26" t="s">
        <v>1477</v>
      </c>
      <c r="B851" s="30" t="s">
        <v>1478</v>
      </c>
      <c r="C851" s="28">
        <v>0</v>
      </c>
      <c r="D851" s="28">
        <v>592594</v>
      </c>
      <c r="E851" s="28">
        <v>592594</v>
      </c>
      <c r="F851" s="28">
        <v>405892</v>
      </c>
      <c r="G851" s="28">
        <v>0</v>
      </c>
      <c r="H851" s="28">
        <v>-186702</v>
      </c>
      <c r="I851" s="28">
        <v>185963</v>
      </c>
      <c r="J851" s="25"/>
    </row>
    <row r="852" spans="1:10" s="16" customFormat="1" x14ac:dyDescent="0.2">
      <c r="A852" s="26" t="s">
        <v>1499</v>
      </c>
      <c r="B852" s="30" t="s">
        <v>1500</v>
      </c>
      <c r="C852" s="28">
        <v>0</v>
      </c>
      <c r="D852" s="28">
        <v>592594</v>
      </c>
      <c r="E852" s="28">
        <v>592594</v>
      </c>
      <c r="F852" s="28">
        <v>405892</v>
      </c>
      <c r="G852" s="28">
        <v>0</v>
      </c>
      <c r="H852" s="28">
        <v>-186702</v>
      </c>
      <c r="I852" s="28">
        <v>185963</v>
      </c>
      <c r="J852" s="25"/>
    </row>
    <row r="853" spans="1:10" s="16" customFormat="1" x14ac:dyDescent="0.2">
      <c r="A853" s="26" t="s">
        <v>1599</v>
      </c>
      <c r="B853" s="30" t="s">
        <v>1600</v>
      </c>
      <c r="C853" s="28">
        <v>0</v>
      </c>
      <c r="D853" s="28">
        <v>996992</v>
      </c>
      <c r="E853" s="28">
        <v>996992</v>
      </c>
      <c r="F853" s="28">
        <v>988729</v>
      </c>
      <c r="G853" s="28">
        <v>0</v>
      </c>
      <c r="H853" s="28">
        <v>-8263</v>
      </c>
      <c r="I853" s="28">
        <v>195993</v>
      </c>
      <c r="J853" s="25"/>
    </row>
    <row r="854" spans="1:10" s="16" customFormat="1" x14ac:dyDescent="0.2">
      <c r="A854" s="26" t="s">
        <v>1601</v>
      </c>
      <c r="B854" s="30" t="s">
        <v>1602</v>
      </c>
      <c r="C854" s="28">
        <v>0</v>
      </c>
      <c r="D854" s="28">
        <v>996992</v>
      </c>
      <c r="E854" s="28">
        <v>996992</v>
      </c>
      <c r="F854" s="28">
        <v>988729</v>
      </c>
      <c r="G854" s="28">
        <v>0</v>
      </c>
      <c r="H854" s="28">
        <v>-8263</v>
      </c>
      <c r="I854" s="28">
        <v>195993</v>
      </c>
      <c r="J854" s="25"/>
    </row>
    <row r="855" spans="1:10" s="16" customFormat="1" x14ac:dyDescent="0.2">
      <c r="A855" s="22" t="s">
        <v>1749</v>
      </c>
      <c r="B855" s="29" t="s">
        <v>2422</v>
      </c>
      <c r="C855" s="24">
        <v>0</v>
      </c>
      <c r="D855" s="24">
        <v>-1136</v>
      </c>
      <c r="E855" s="24">
        <v>-1136</v>
      </c>
      <c r="F855" s="24">
        <v>-1135</v>
      </c>
      <c r="G855" s="24">
        <v>-1135</v>
      </c>
      <c r="H855" s="24">
        <v>1</v>
      </c>
      <c r="I855" s="24">
        <v>-35110</v>
      </c>
      <c r="J855" s="25"/>
    </row>
    <row r="856" spans="1:10" s="16" customFormat="1" x14ac:dyDescent="0.2">
      <c r="A856" s="22" t="s">
        <v>1750</v>
      </c>
      <c r="B856" s="29" t="s">
        <v>2423</v>
      </c>
      <c r="C856" s="24">
        <v>0</v>
      </c>
      <c r="D856" s="24">
        <v>1136</v>
      </c>
      <c r="E856" s="24">
        <v>1136</v>
      </c>
      <c r="F856" s="24">
        <v>1135</v>
      </c>
      <c r="G856" s="24">
        <v>1135</v>
      </c>
      <c r="H856" s="24">
        <v>-1</v>
      </c>
      <c r="I856" s="24">
        <v>35110</v>
      </c>
      <c r="J856" s="25"/>
    </row>
    <row r="857" spans="1:10" s="16" customFormat="1" x14ac:dyDescent="0.2">
      <c r="A857" s="26" t="s">
        <v>1752</v>
      </c>
      <c r="B857" s="30" t="s">
        <v>1753</v>
      </c>
      <c r="C857" s="28">
        <v>0</v>
      </c>
      <c r="D857" s="28">
        <v>1136</v>
      </c>
      <c r="E857" s="28">
        <v>1136</v>
      </c>
      <c r="F857" s="28">
        <v>1135</v>
      </c>
      <c r="G857" s="28">
        <v>0</v>
      </c>
      <c r="H857" s="28">
        <v>-1</v>
      </c>
      <c r="I857" s="28">
        <v>35110</v>
      </c>
      <c r="J857" s="25"/>
    </row>
    <row r="858" spans="1:10" s="16" customFormat="1" x14ac:dyDescent="0.2">
      <c r="A858" s="26" t="s">
        <v>1754</v>
      </c>
      <c r="B858" s="30" t="s">
        <v>1755</v>
      </c>
      <c r="C858" s="28">
        <v>0</v>
      </c>
      <c r="D858" s="28">
        <v>1136</v>
      </c>
      <c r="E858" s="28">
        <v>1136</v>
      </c>
      <c r="F858" s="28">
        <v>0</v>
      </c>
      <c r="G858" s="28">
        <v>0</v>
      </c>
      <c r="H858" s="28">
        <v>-1136</v>
      </c>
      <c r="I858" s="28">
        <v>0</v>
      </c>
      <c r="J858" s="25"/>
    </row>
    <row r="859" spans="1:10" s="16" customFormat="1" x14ac:dyDescent="0.2">
      <c r="A859" s="26" t="s">
        <v>1790</v>
      </c>
      <c r="B859" s="30" t="s">
        <v>1791</v>
      </c>
      <c r="C859" s="28">
        <v>0</v>
      </c>
      <c r="D859" s="28">
        <v>0</v>
      </c>
      <c r="E859" s="28">
        <v>0</v>
      </c>
      <c r="F859" s="28">
        <v>1135</v>
      </c>
      <c r="G859" s="28">
        <v>0</v>
      </c>
      <c r="H859" s="28">
        <v>0</v>
      </c>
      <c r="I859" s="28">
        <v>35110</v>
      </c>
      <c r="J859" s="25"/>
    </row>
    <row r="860" spans="1:10" s="16" customFormat="1" ht="25.5" x14ac:dyDescent="0.2">
      <c r="A860" s="26" t="s">
        <v>1752</v>
      </c>
      <c r="B860" s="30" t="s">
        <v>2379</v>
      </c>
      <c r="C860" s="28">
        <v>0</v>
      </c>
      <c r="D860" s="28">
        <v>0</v>
      </c>
      <c r="E860" s="28">
        <v>0</v>
      </c>
      <c r="F860" s="28">
        <v>1135</v>
      </c>
      <c r="G860" s="28">
        <v>0</v>
      </c>
      <c r="H860" s="28">
        <v>0</v>
      </c>
      <c r="I860" s="28">
        <v>35110</v>
      </c>
      <c r="J860" s="25"/>
    </row>
    <row r="861" spans="1:10" s="16" customFormat="1" ht="25.5" x14ac:dyDescent="0.2">
      <c r="A861" s="26" t="s">
        <v>2388</v>
      </c>
      <c r="B861" s="30" t="s">
        <v>2389</v>
      </c>
      <c r="C861" s="28">
        <v>0</v>
      </c>
      <c r="D861" s="28">
        <v>1136</v>
      </c>
      <c r="E861" s="28">
        <v>1136</v>
      </c>
      <c r="F861" s="28">
        <v>1135</v>
      </c>
      <c r="G861" s="28">
        <v>0</v>
      </c>
      <c r="H861" s="28">
        <v>-1</v>
      </c>
      <c r="I861" s="28">
        <v>35110</v>
      </c>
      <c r="J861" s="25"/>
    </row>
    <row r="862" spans="1:10" s="16" customFormat="1" x14ac:dyDescent="0.2">
      <c r="A862" s="26" t="s">
        <v>2400</v>
      </c>
      <c r="B862" s="30" t="s">
        <v>2401</v>
      </c>
      <c r="C862" s="28">
        <v>0</v>
      </c>
      <c r="D862" s="28">
        <v>0</v>
      </c>
      <c r="E862" s="28">
        <v>0</v>
      </c>
      <c r="F862" s="28">
        <v>107964</v>
      </c>
      <c r="G862" s="28">
        <v>0</v>
      </c>
      <c r="H862" s="28">
        <v>0</v>
      </c>
      <c r="I862" s="28">
        <v>22435</v>
      </c>
      <c r="J862" s="25"/>
    </row>
    <row r="863" spans="1:10" s="16" customFormat="1" ht="12" x14ac:dyDescent="0.2">
      <c r="A863" s="25"/>
      <c r="B863" s="25"/>
      <c r="C863" s="25"/>
      <c r="D863" s="25"/>
      <c r="E863" s="25"/>
      <c r="F863" s="25"/>
      <c r="G863" s="25"/>
      <c r="H863" s="25"/>
      <c r="I863" s="25"/>
      <c r="J863" s="25"/>
    </row>
    <row r="864" spans="1:10" s="16" customFormat="1" x14ac:dyDescent="0.2">
      <c r="A864" s="74" t="s">
        <v>2458</v>
      </c>
      <c r="B864" s="74"/>
      <c r="C864" s="74"/>
      <c r="D864" s="74"/>
      <c r="E864" s="74"/>
      <c r="F864" s="74"/>
      <c r="G864" s="74"/>
      <c r="H864" s="74"/>
      <c r="I864" s="74"/>
      <c r="J864" s="74"/>
    </row>
    <row r="865" spans="1:10" s="16" customFormat="1" x14ac:dyDescent="0.2">
      <c r="A865" s="22" t="s">
        <v>2425</v>
      </c>
      <c r="B865" s="25"/>
      <c r="C865" s="25"/>
      <c r="D865" s="25"/>
      <c r="E865" s="25"/>
      <c r="F865" s="25"/>
      <c r="G865" s="25"/>
      <c r="H865" s="25"/>
      <c r="I865" s="25"/>
      <c r="J865" s="25"/>
    </row>
    <row r="866" spans="1:10" s="16" customFormat="1" ht="12" x14ac:dyDescent="0.2">
      <c r="A866" s="25"/>
      <c r="B866" s="25"/>
      <c r="C866" s="25"/>
      <c r="D866" s="25"/>
      <c r="E866" s="25"/>
      <c r="F866" s="25"/>
      <c r="G866" s="25"/>
      <c r="H866" s="25"/>
      <c r="I866" s="25"/>
      <c r="J866" s="25"/>
    </row>
    <row r="867" spans="1:10" s="16" customFormat="1" x14ac:dyDescent="0.2">
      <c r="A867" s="22" t="s">
        <v>16</v>
      </c>
      <c r="B867" s="29" t="s">
        <v>2421</v>
      </c>
      <c r="C867" s="24">
        <v>121064</v>
      </c>
      <c r="D867" s="24">
        <v>372169</v>
      </c>
      <c r="E867" s="24">
        <v>251105</v>
      </c>
      <c r="F867" s="24">
        <v>117715</v>
      </c>
      <c r="G867" s="24">
        <v>-3349</v>
      </c>
      <c r="H867" s="24">
        <v>-254454</v>
      </c>
      <c r="I867" s="24">
        <v>396769</v>
      </c>
      <c r="J867" s="25"/>
    </row>
    <row r="868" spans="1:10" s="16" customFormat="1" x14ac:dyDescent="0.2">
      <c r="A868" s="26" t="s">
        <v>741</v>
      </c>
      <c r="B868" s="30" t="s">
        <v>742</v>
      </c>
      <c r="C868" s="28">
        <v>121064</v>
      </c>
      <c r="D868" s="28">
        <v>372169</v>
      </c>
      <c r="E868" s="28">
        <v>251105</v>
      </c>
      <c r="F868" s="28">
        <v>117715</v>
      </c>
      <c r="G868" s="28">
        <v>-3349</v>
      </c>
      <c r="H868" s="28">
        <v>-254454</v>
      </c>
      <c r="I868" s="28">
        <v>251532</v>
      </c>
      <c r="J868" s="25"/>
    </row>
    <row r="869" spans="1:10" s="16" customFormat="1" x14ac:dyDescent="0.2">
      <c r="A869" s="26" t="s">
        <v>786</v>
      </c>
      <c r="B869" s="30" t="s">
        <v>787</v>
      </c>
      <c r="C869" s="28">
        <v>121064</v>
      </c>
      <c r="D869" s="28">
        <v>372169</v>
      </c>
      <c r="E869" s="28">
        <v>251105</v>
      </c>
      <c r="F869" s="28">
        <v>117715</v>
      </c>
      <c r="G869" s="28">
        <v>-3349</v>
      </c>
      <c r="H869" s="28">
        <v>-254454</v>
      </c>
      <c r="I869" s="28">
        <v>251532</v>
      </c>
      <c r="J869" s="25"/>
    </row>
    <row r="870" spans="1:10" s="16" customFormat="1" x14ac:dyDescent="0.2">
      <c r="A870" s="26" t="s">
        <v>806</v>
      </c>
      <c r="B870" s="30" t="s">
        <v>807</v>
      </c>
      <c r="C870" s="28">
        <v>121064</v>
      </c>
      <c r="D870" s="28">
        <v>372169</v>
      </c>
      <c r="E870" s="28">
        <v>251105</v>
      </c>
      <c r="F870" s="28">
        <v>117715</v>
      </c>
      <c r="G870" s="28">
        <v>-3349</v>
      </c>
      <c r="H870" s="28">
        <v>-254454</v>
      </c>
      <c r="I870" s="28">
        <v>251532</v>
      </c>
      <c r="J870" s="25"/>
    </row>
    <row r="871" spans="1:10" s="16" customFormat="1" x14ac:dyDescent="0.2">
      <c r="A871" s="26" t="s">
        <v>808</v>
      </c>
      <c r="B871" s="30" t="s">
        <v>809</v>
      </c>
      <c r="C871" s="28">
        <v>0</v>
      </c>
      <c r="D871" s="28">
        <v>0</v>
      </c>
      <c r="E871" s="28">
        <v>0</v>
      </c>
      <c r="F871" s="28">
        <v>0</v>
      </c>
      <c r="G871" s="28">
        <v>0</v>
      </c>
      <c r="H871" s="28">
        <v>0</v>
      </c>
      <c r="I871" s="28">
        <v>145237</v>
      </c>
      <c r="J871" s="25"/>
    </row>
    <row r="872" spans="1:10" s="16" customFormat="1" x14ac:dyDescent="0.2">
      <c r="A872" s="26" t="s">
        <v>832</v>
      </c>
      <c r="B872" s="30" t="s">
        <v>833</v>
      </c>
      <c r="C872" s="28">
        <v>0</v>
      </c>
      <c r="D872" s="28">
        <v>0</v>
      </c>
      <c r="E872" s="28">
        <v>0</v>
      </c>
      <c r="F872" s="28">
        <v>0</v>
      </c>
      <c r="G872" s="28">
        <v>0</v>
      </c>
      <c r="H872" s="28">
        <v>0</v>
      </c>
      <c r="I872" s="28">
        <v>90215</v>
      </c>
      <c r="J872" s="25"/>
    </row>
    <row r="873" spans="1:10" s="16" customFormat="1" ht="25.5" x14ac:dyDescent="0.2">
      <c r="A873" s="26" t="s">
        <v>838</v>
      </c>
      <c r="B873" s="30" t="s">
        <v>839</v>
      </c>
      <c r="C873" s="28">
        <v>0</v>
      </c>
      <c r="D873" s="28">
        <v>0</v>
      </c>
      <c r="E873" s="28">
        <v>0</v>
      </c>
      <c r="F873" s="28">
        <v>0</v>
      </c>
      <c r="G873" s="28">
        <v>0</v>
      </c>
      <c r="H873" s="28">
        <v>0</v>
      </c>
      <c r="I873" s="28">
        <v>90215</v>
      </c>
      <c r="J873" s="25"/>
    </row>
    <row r="874" spans="1:10" s="16" customFormat="1" ht="25.5" x14ac:dyDescent="0.2">
      <c r="A874" s="26" t="s">
        <v>842</v>
      </c>
      <c r="B874" s="30" t="s">
        <v>843</v>
      </c>
      <c r="C874" s="28">
        <v>0</v>
      </c>
      <c r="D874" s="28">
        <v>0</v>
      </c>
      <c r="E874" s="28">
        <v>0</v>
      </c>
      <c r="F874" s="28">
        <v>0</v>
      </c>
      <c r="G874" s="28">
        <v>0</v>
      </c>
      <c r="H874" s="28">
        <v>0</v>
      </c>
      <c r="I874" s="28">
        <v>90215</v>
      </c>
      <c r="J874" s="25"/>
    </row>
    <row r="875" spans="1:10" s="16" customFormat="1" x14ac:dyDescent="0.2">
      <c r="A875" s="26" t="s">
        <v>916</v>
      </c>
      <c r="B875" s="30" t="s">
        <v>917</v>
      </c>
      <c r="C875" s="28">
        <v>0</v>
      </c>
      <c r="D875" s="28">
        <v>0</v>
      </c>
      <c r="E875" s="28">
        <v>0</v>
      </c>
      <c r="F875" s="28">
        <v>0</v>
      </c>
      <c r="G875" s="28">
        <v>0</v>
      </c>
      <c r="H875" s="28">
        <v>0</v>
      </c>
      <c r="I875" s="28">
        <v>55022</v>
      </c>
      <c r="J875" s="25"/>
    </row>
    <row r="876" spans="1:10" s="16" customFormat="1" x14ac:dyDescent="0.2">
      <c r="A876" s="26" t="s">
        <v>924</v>
      </c>
      <c r="B876" s="30" t="s">
        <v>925</v>
      </c>
      <c r="C876" s="28">
        <v>0</v>
      </c>
      <c r="D876" s="28">
        <v>0</v>
      </c>
      <c r="E876" s="28">
        <v>0</v>
      </c>
      <c r="F876" s="28">
        <v>0</v>
      </c>
      <c r="G876" s="28">
        <v>0</v>
      </c>
      <c r="H876" s="28">
        <v>0</v>
      </c>
      <c r="I876" s="28">
        <v>55022</v>
      </c>
      <c r="J876" s="25"/>
    </row>
    <row r="877" spans="1:10" s="16" customFormat="1" ht="25.5" x14ac:dyDescent="0.2">
      <c r="A877" s="26" t="s">
        <v>926</v>
      </c>
      <c r="B877" s="30" t="s">
        <v>927</v>
      </c>
      <c r="C877" s="28">
        <v>0</v>
      </c>
      <c r="D877" s="28">
        <v>0</v>
      </c>
      <c r="E877" s="28">
        <v>0</v>
      </c>
      <c r="F877" s="28">
        <v>0</v>
      </c>
      <c r="G877" s="28">
        <v>0</v>
      </c>
      <c r="H877" s="28">
        <v>0</v>
      </c>
      <c r="I877" s="28">
        <v>55022</v>
      </c>
      <c r="J877" s="25"/>
    </row>
    <row r="878" spans="1:10" s="16" customFormat="1" x14ac:dyDescent="0.2">
      <c r="A878" s="22" t="s">
        <v>979</v>
      </c>
      <c r="B878" s="29" t="s">
        <v>980</v>
      </c>
      <c r="C878" s="24">
        <v>121064</v>
      </c>
      <c r="D878" s="24">
        <v>372169</v>
      </c>
      <c r="E878" s="24">
        <v>251105</v>
      </c>
      <c r="F878" s="24">
        <v>117715</v>
      </c>
      <c r="G878" s="24">
        <v>-3349</v>
      </c>
      <c r="H878" s="24">
        <v>-254454</v>
      </c>
      <c r="I878" s="24">
        <v>421653</v>
      </c>
      <c r="J878" s="25"/>
    </row>
    <row r="879" spans="1:10" s="16" customFormat="1" x14ac:dyDescent="0.2">
      <c r="A879" s="26" t="s">
        <v>981</v>
      </c>
      <c r="B879" s="30" t="s">
        <v>982</v>
      </c>
      <c r="C879" s="28">
        <v>121064</v>
      </c>
      <c r="D879" s="28">
        <v>372169</v>
      </c>
      <c r="E879" s="28">
        <v>251105</v>
      </c>
      <c r="F879" s="28">
        <v>117715</v>
      </c>
      <c r="G879" s="28">
        <v>-3349</v>
      </c>
      <c r="H879" s="28">
        <v>-254454</v>
      </c>
      <c r="I879" s="28">
        <v>421653</v>
      </c>
      <c r="J879" s="25"/>
    </row>
    <row r="880" spans="1:10" s="16" customFormat="1" ht="12.75" customHeight="1" x14ac:dyDescent="0.2">
      <c r="A880" s="26" t="s">
        <v>1266</v>
      </c>
      <c r="B880" s="30" t="s">
        <v>3032</v>
      </c>
      <c r="C880" s="28">
        <v>0</v>
      </c>
      <c r="D880" s="28">
        <v>0</v>
      </c>
      <c r="E880" s="28">
        <v>0</v>
      </c>
      <c r="F880" s="28">
        <v>0</v>
      </c>
      <c r="G880" s="28">
        <v>0</v>
      </c>
      <c r="H880" s="28">
        <v>0</v>
      </c>
      <c r="I880" s="28">
        <v>170121</v>
      </c>
      <c r="J880" s="25"/>
    </row>
    <row r="881" spans="1:10" s="16" customFormat="1" x14ac:dyDescent="0.2">
      <c r="A881" s="26" t="s">
        <v>1267</v>
      </c>
      <c r="B881" s="30" t="s">
        <v>1268</v>
      </c>
      <c r="C881" s="28">
        <v>0</v>
      </c>
      <c r="D881" s="28">
        <v>0</v>
      </c>
      <c r="E881" s="28">
        <v>0</v>
      </c>
      <c r="F881" s="28">
        <v>0</v>
      </c>
      <c r="G881" s="28">
        <v>0</v>
      </c>
      <c r="H881" s="28">
        <v>0</v>
      </c>
      <c r="I881" s="28">
        <v>170121</v>
      </c>
      <c r="J881" s="25"/>
    </row>
    <row r="882" spans="1:10" s="16" customFormat="1" ht="25.5" x14ac:dyDescent="0.2">
      <c r="A882" s="26" t="s">
        <v>1475</v>
      </c>
      <c r="B882" s="30" t="s">
        <v>1476</v>
      </c>
      <c r="C882" s="28">
        <v>121064</v>
      </c>
      <c r="D882" s="28">
        <v>372169</v>
      </c>
      <c r="E882" s="28">
        <v>251105</v>
      </c>
      <c r="F882" s="28">
        <v>117715</v>
      </c>
      <c r="G882" s="28">
        <v>-3349</v>
      </c>
      <c r="H882" s="28">
        <v>-254454</v>
      </c>
      <c r="I882" s="28">
        <v>251532</v>
      </c>
      <c r="J882" s="25"/>
    </row>
    <row r="883" spans="1:10" s="16" customFormat="1" ht="25.5" x14ac:dyDescent="0.2">
      <c r="A883" s="26" t="s">
        <v>1513</v>
      </c>
      <c r="B883" s="30" t="s">
        <v>1514</v>
      </c>
      <c r="C883" s="28">
        <v>121064</v>
      </c>
      <c r="D883" s="28">
        <v>372169</v>
      </c>
      <c r="E883" s="28">
        <v>251105</v>
      </c>
      <c r="F883" s="28">
        <v>117715</v>
      </c>
      <c r="G883" s="28">
        <v>-3349</v>
      </c>
      <c r="H883" s="28">
        <v>-254454</v>
      </c>
      <c r="I883" s="28">
        <v>251532</v>
      </c>
      <c r="J883" s="25"/>
    </row>
    <row r="884" spans="1:10" s="16" customFormat="1" x14ac:dyDescent="0.2">
      <c r="A884" s="26" t="s">
        <v>1575</v>
      </c>
      <c r="B884" s="30" t="s">
        <v>1576</v>
      </c>
      <c r="C884" s="28">
        <v>121064</v>
      </c>
      <c r="D884" s="28">
        <v>372169</v>
      </c>
      <c r="E884" s="28">
        <v>251105</v>
      </c>
      <c r="F884" s="28">
        <v>117715</v>
      </c>
      <c r="G884" s="28">
        <v>-3349</v>
      </c>
      <c r="H884" s="28">
        <v>-254454</v>
      </c>
      <c r="I884" s="28">
        <v>251532</v>
      </c>
      <c r="J884" s="25"/>
    </row>
    <row r="885" spans="1:10" s="16" customFormat="1" x14ac:dyDescent="0.2">
      <c r="A885" s="22" t="s">
        <v>1749</v>
      </c>
      <c r="B885" s="29" t="s">
        <v>2422</v>
      </c>
      <c r="C885" s="24">
        <v>0</v>
      </c>
      <c r="D885" s="24">
        <v>0</v>
      </c>
      <c r="E885" s="24">
        <v>0</v>
      </c>
      <c r="F885" s="24">
        <v>0</v>
      </c>
      <c r="G885" s="24">
        <v>0</v>
      </c>
      <c r="H885" s="24">
        <v>0</v>
      </c>
      <c r="I885" s="24">
        <v>-24884</v>
      </c>
      <c r="J885" s="25"/>
    </row>
    <row r="886" spans="1:10" s="16" customFormat="1" x14ac:dyDescent="0.2">
      <c r="A886" s="22" t="s">
        <v>1750</v>
      </c>
      <c r="B886" s="29" t="s">
        <v>2423</v>
      </c>
      <c r="C886" s="24">
        <v>0</v>
      </c>
      <c r="D886" s="24">
        <v>0</v>
      </c>
      <c r="E886" s="24">
        <v>0</v>
      </c>
      <c r="F886" s="24">
        <v>0</v>
      </c>
      <c r="G886" s="24">
        <v>0</v>
      </c>
      <c r="H886" s="24">
        <v>0</v>
      </c>
      <c r="I886" s="24">
        <v>24884</v>
      </c>
      <c r="J886" s="25"/>
    </row>
    <row r="887" spans="1:10" s="16" customFormat="1" x14ac:dyDescent="0.2">
      <c r="A887" s="26" t="s">
        <v>1752</v>
      </c>
      <c r="B887" s="30" t="s">
        <v>1753</v>
      </c>
      <c r="C887" s="28">
        <v>0</v>
      </c>
      <c r="D887" s="28">
        <v>0</v>
      </c>
      <c r="E887" s="28">
        <v>0</v>
      </c>
      <c r="F887" s="28">
        <v>0</v>
      </c>
      <c r="G887" s="28">
        <v>0</v>
      </c>
      <c r="H887" s="28">
        <v>0</v>
      </c>
      <c r="I887" s="28">
        <v>24884</v>
      </c>
      <c r="J887" s="25"/>
    </row>
    <row r="888" spans="1:10" s="16" customFormat="1" x14ac:dyDescent="0.2">
      <c r="A888" s="26" t="s">
        <v>1790</v>
      </c>
      <c r="B888" s="30" t="s">
        <v>1791</v>
      </c>
      <c r="C888" s="28">
        <v>0</v>
      </c>
      <c r="D888" s="28">
        <v>0</v>
      </c>
      <c r="E888" s="28">
        <v>0</v>
      </c>
      <c r="F888" s="28">
        <v>0</v>
      </c>
      <c r="G888" s="28">
        <v>0</v>
      </c>
      <c r="H888" s="28">
        <v>0</v>
      </c>
      <c r="I888" s="28">
        <v>24884</v>
      </c>
      <c r="J888" s="25"/>
    </row>
    <row r="889" spans="1:10" s="16" customFormat="1" ht="25.5" x14ac:dyDescent="0.2">
      <c r="A889" s="26" t="s">
        <v>1752</v>
      </c>
      <c r="B889" s="30" t="s">
        <v>2379</v>
      </c>
      <c r="C889" s="28">
        <v>0</v>
      </c>
      <c r="D889" s="28">
        <v>0</v>
      </c>
      <c r="E889" s="28">
        <v>0</v>
      </c>
      <c r="F889" s="28">
        <v>0</v>
      </c>
      <c r="G889" s="28">
        <v>0</v>
      </c>
      <c r="H889" s="28">
        <v>0</v>
      </c>
      <c r="I889" s="28">
        <v>24884</v>
      </c>
      <c r="J889" s="25"/>
    </row>
    <row r="890" spans="1:10" s="16" customFormat="1" ht="25.5" x14ac:dyDescent="0.2">
      <c r="A890" s="26" t="s">
        <v>2388</v>
      </c>
      <c r="B890" s="30" t="s">
        <v>2389</v>
      </c>
      <c r="C890" s="28">
        <v>0</v>
      </c>
      <c r="D890" s="28">
        <v>0</v>
      </c>
      <c r="E890" s="28">
        <v>0</v>
      </c>
      <c r="F890" s="28">
        <v>0</v>
      </c>
      <c r="G890" s="28">
        <v>0</v>
      </c>
      <c r="H890" s="28">
        <v>0</v>
      </c>
      <c r="I890" s="28">
        <v>24884</v>
      </c>
      <c r="J890" s="25"/>
    </row>
    <row r="891" spans="1:10" s="16" customFormat="1" ht="12" x14ac:dyDescent="0.2">
      <c r="A891" s="25"/>
      <c r="B891" s="25"/>
      <c r="C891" s="25"/>
      <c r="D891" s="25"/>
      <c r="E891" s="25"/>
      <c r="F891" s="25"/>
      <c r="G891" s="25"/>
      <c r="H891" s="25"/>
      <c r="I891" s="25"/>
      <c r="J891" s="25"/>
    </row>
    <row r="892" spans="1:10" s="16" customFormat="1" x14ac:dyDescent="0.2">
      <c r="A892" s="74" t="s">
        <v>2459</v>
      </c>
      <c r="B892" s="74"/>
      <c r="C892" s="74"/>
      <c r="D892" s="74"/>
      <c r="E892" s="74"/>
      <c r="F892" s="74"/>
      <c r="G892" s="74"/>
      <c r="H892" s="74"/>
      <c r="I892" s="74"/>
      <c r="J892" s="74"/>
    </row>
    <row r="893" spans="1:10" s="16" customFormat="1" x14ac:dyDescent="0.2">
      <c r="A893" s="22" t="s">
        <v>2438</v>
      </c>
      <c r="B893" s="25"/>
      <c r="C893" s="25"/>
      <c r="D893" s="25"/>
      <c r="E893" s="25"/>
      <c r="F893" s="25"/>
      <c r="G893" s="25"/>
      <c r="H893" s="25"/>
      <c r="I893" s="25"/>
      <c r="J893" s="25"/>
    </row>
    <row r="894" spans="1:10" s="16" customFormat="1" ht="12" x14ac:dyDescent="0.2">
      <c r="A894" s="25"/>
      <c r="B894" s="25"/>
      <c r="C894" s="25"/>
      <c r="D894" s="25"/>
      <c r="E894" s="25"/>
      <c r="F894" s="25"/>
      <c r="G894" s="25"/>
      <c r="H894" s="25"/>
      <c r="I894" s="25"/>
      <c r="J894" s="25"/>
    </row>
    <row r="895" spans="1:10" s="16" customFormat="1" x14ac:dyDescent="0.2">
      <c r="A895" s="22" t="s">
        <v>16</v>
      </c>
      <c r="B895" s="29" t="s">
        <v>2421</v>
      </c>
      <c r="C895" s="24">
        <v>25806547</v>
      </c>
      <c r="D895" s="24">
        <v>35820152</v>
      </c>
      <c r="E895" s="24">
        <v>10013605</v>
      </c>
      <c r="F895" s="24">
        <v>28288604</v>
      </c>
      <c r="G895" s="24">
        <v>2482057</v>
      </c>
      <c r="H895" s="24">
        <v>-7531548</v>
      </c>
      <c r="I895" s="24">
        <v>22120946</v>
      </c>
      <c r="J895" s="25"/>
    </row>
    <row r="896" spans="1:10" s="16" customFormat="1" x14ac:dyDescent="0.2">
      <c r="A896" s="26" t="s">
        <v>741</v>
      </c>
      <c r="B896" s="30" t="s">
        <v>742</v>
      </c>
      <c r="C896" s="28">
        <v>13513514</v>
      </c>
      <c r="D896" s="28">
        <v>15929740</v>
      </c>
      <c r="E896" s="28">
        <v>2416226</v>
      </c>
      <c r="F896" s="28">
        <v>9981822</v>
      </c>
      <c r="G896" s="28">
        <v>-3531692</v>
      </c>
      <c r="H896" s="28">
        <v>-5947918</v>
      </c>
      <c r="I896" s="28">
        <v>8585138</v>
      </c>
      <c r="J896" s="25"/>
    </row>
    <row r="897" spans="1:10" s="16" customFormat="1" x14ac:dyDescent="0.2">
      <c r="A897" s="26" t="s">
        <v>786</v>
      </c>
      <c r="B897" s="30" t="s">
        <v>787</v>
      </c>
      <c r="C897" s="28">
        <v>13513514</v>
      </c>
      <c r="D897" s="28">
        <v>15929740</v>
      </c>
      <c r="E897" s="28">
        <v>2416226</v>
      </c>
      <c r="F897" s="28">
        <v>9981822</v>
      </c>
      <c r="G897" s="28">
        <v>-3531692</v>
      </c>
      <c r="H897" s="28">
        <v>-5947918</v>
      </c>
      <c r="I897" s="28">
        <v>8585138</v>
      </c>
      <c r="J897" s="25"/>
    </row>
    <row r="898" spans="1:10" s="16" customFormat="1" x14ac:dyDescent="0.2">
      <c r="A898" s="26" t="s">
        <v>788</v>
      </c>
      <c r="B898" s="30" t="s">
        <v>789</v>
      </c>
      <c r="C898" s="28">
        <v>160886</v>
      </c>
      <c r="D898" s="28">
        <v>2563827</v>
      </c>
      <c r="E898" s="28">
        <v>2402941</v>
      </c>
      <c r="F898" s="28">
        <v>2384383</v>
      </c>
      <c r="G898" s="28">
        <v>2223497</v>
      </c>
      <c r="H898" s="28">
        <v>-179444</v>
      </c>
      <c r="I898" s="28">
        <v>2357310</v>
      </c>
      <c r="J898" s="25"/>
    </row>
    <row r="899" spans="1:10" s="16" customFormat="1" x14ac:dyDescent="0.2">
      <c r="A899" s="26" t="s">
        <v>806</v>
      </c>
      <c r="B899" s="30" t="s">
        <v>807</v>
      </c>
      <c r="C899" s="28">
        <v>13352628</v>
      </c>
      <c r="D899" s="28">
        <v>13365913</v>
      </c>
      <c r="E899" s="28">
        <v>13285</v>
      </c>
      <c r="F899" s="28">
        <v>7597439</v>
      </c>
      <c r="G899" s="28">
        <v>-5755189</v>
      </c>
      <c r="H899" s="28">
        <v>-5768474</v>
      </c>
      <c r="I899" s="28">
        <v>6227828</v>
      </c>
      <c r="J899" s="25"/>
    </row>
    <row r="900" spans="1:10" s="16" customFormat="1" x14ac:dyDescent="0.2">
      <c r="A900" s="26" t="s">
        <v>808</v>
      </c>
      <c r="B900" s="30" t="s">
        <v>809</v>
      </c>
      <c r="C900" s="28">
        <v>64741</v>
      </c>
      <c r="D900" s="28">
        <v>86348</v>
      </c>
      <c r="E900" s="28">
        <v>21607</v>
      </c>
      <c r="F900" s="28">
        <v>81594</v>
      </c>
      <c r="G900" s="28">
        <v>16853</v>
      </c>
      <c r="H900" s="28">
        <v>-4754</v>
      </c>
      <c r="I900" s="28">
        <v>68845</v>
      </c>
      <c r="J900" s="25"/>
    </row>
    <row r="901" spans="1:10" s="16" customFormat="1" ht="25.5" x14ac:dyDescent="0.2">
      <c r="A901" s="26" t="s">
        <v>810</v>
      </c>
      <c r="B901" s="30" t="s">
        <v>811</v>
      </c>
      <c r="C901" s="28">
        <v>4362</v>
      </c>
      <c r="D901" s="28">
        <v>4362</v>
      </c>
      <c r="E901" s="28">
        <v>0</v>
      </c>
      <c r="F901" s="28">
        <v>1997</v>
      </c>
      <c r="G901" s="28">
        <v>-2365</v>
      </c>
      <c r="H901" s="28">
        <v>-2365</v>
      </c>
      <c r="I901" s="28">
        <v>0</v>
      </c>
      <c r="J901" s="25"/>
    </row>
    <row r="902" spans="1:10" s="16" customFormat="1" ht="38.25" x14ac:dyDescent="0.2">
      <c r="A902" s="26" t="s">
        <v>812</v>
      </c>
      <c r="B902" s="30" t="s">
        <v>813</v>
      </c>
      <c r="C902" s="28">
        <v>4362</v>
      </c>
      <c r="D902" s="28">
        <v>4362</v>
      </c>
      <c r="E902" s="28">
        <v>0</v>
      </c>
      <c r="F902" s="28">
        <v>1997</v>
      </c>
      <c r="G902" s="28">
        <v>-2365</v>
      </c>
      <c r="H902" s="28">
        <v>-2365</v>
      </c>
      <c r="I902" s="28">
        <v>0</v>
      </c>
      <c r="J902" s="25"/>
    </row>
    <row r="903" spans="1:10" s="16" customFormat="1" ht="51" x14ac:dyDescent="0.2">
      <c r="A903" s="26" t="s">
        <v>816</v>
      </c>
      <c r="B903" s="30" t="s">
        <v>817</v>
      </c>
      <c r="C903" s="28">
        <v>4362</v>
      </c>
      <c r="D903" s="28">
        <v>4362</v>
      </c>
      <c r="E903" s="28">
        <v>0</v>
      </c>
      <c r="F903" s="28">
        <v>1997</v>
      </c>
      <c r="G903" s="28">
        <v>-2365</v>
      </c>
      <c r="H903" s="28">
        <v>-2365</v>
      </c>
      <c r="I903" s="28">
        <v>0</v>
      </c>
      <c r="J903" s="25"/>
    </row>
    <row r="904" spans="1:10" s="16" customFormat="1" x14ac:dyDescent="0.2">
      <c r="A904" s="26" t="s">
        <v>832</v>
      </c>
      <c r="B904" s="30" t="s">
        <v>833</v>
      </c>
      <c r="C904" s="28">
        <v>60379</v>
      </c>
      <c r="D904" s="28">
        <v>81986</v>
      </c>
      <c r="E904" s="28">
        <v>21607</v>
      </c>
      <c r="F904" s="28">
        <v>79597</v>
      </c>
      <c r="G904" s="28">
        <v>19218</v>
      </c>
      <c r="H904" s="28">
        <v>-2389</v>
      </c>
      <c r="I904" s="28">
        <v>68845</v>
      </c>
      <c r="J904" s="25"/>
    </row>
    <row r="905" spans="1:10" s="16" customFormat="1" ht="25.5" x14ac:dyDescent="0.2">
      <c r="A905" s="26" t="s">
        <v>838</v>
      </c>
      <c r="B905" s="30" t="s">
        <v>839</v>
      </c>
      <c r="C905" s="28">
        <v>60379</v>
      </c>
      <c r="D905" s="28">
        <v>81986</v>
      </c>
      <c r="E905" s="28">
        <v>21607</v>
      </c>
      <c r="F905" s="28">
        <v>79597</v>
      </c>
      <c r="G905" s="28">
        <v>19218</v>
      </c>
      <c r="H905" s="28">
        <v>-2389</v>
      </c>
      <c r="I905" s="28">
        <v>68845</v>
      </c>
      <c r="J905" s="25"/>
    </row>
    <row r="906" spans="1:10" s="16" customFormat="1" ht="25.5" x14ac:dyDescent="0.2">
      <c r="A906" s="26" t="s">
        <v>840</v>
      </c>
      <c r="B906" s="30" t="s">
        <v>841</v>
      </c>
      <c r="C906" s="28">
        <v>790</v>
      </c>
      <c r="D906" s="28">
        <v>2845</v>
      </c>
      <c r="E906" s="28">
        <v>2055</v>
      </c>
      <c r="F906" s="28">
        <v>1204</v>
      </c>
      <c r="G906" s="28">
        <v>414</v>
      </c>
      <c r="H906" s="28">
        <v>-1641</v>
      </c>
      <c r="I906" s="28">
        <v>1232</v>
      </c>
      <c r="J906" s="25"/>
    </row>
    <row r="907" spans="1:10" s="16" customFormat="1" ht="25.5" x14ac:dyDescent="0.2">
      <c r="A907" s="26" t="s">
        <v>842</v>
      </c>
      <c r="B907" s="30" t="s">
        <v>843</v>
      </c>
      <c r="C907" s="28">
        <v>59589</v>
      </c>
      <c r="D907" s="28">
        <v>79141</v>
      </c>
      <c r="E907" s="28">
        <v>19552</v>
      </c>
      <c r="F907" s="28">
        <v>78393</v>
      </c>
      <c r="G907" s="28">
        <v>18804</v>
      </c>
      <c r="H907" s="28">
        <v>-748</v>
      </c>
      <c r="I907" s="28">
        <v>67613</v>
      </c>
      <c r="J907" s="25"/>
    </row>
    <row r="908" spans="1:10" s="16" customFormat="1" x14ac:dyDescent="0.2">
      <c r="A908" s="26" t="s">
        <v>958</v>
      </c>
      <c r="B908" s="30" t="s">
        <v>959</v>
      </c>
      <c r="C908" s="28">
        <v>12228292</v>
      </c>
      <c r="D908" s="28">
        <v>19804064</v>
      </c>
      <c r="E908" s="28">
        <v>7575772</v>
      </c>
      <c r="F908" s="28">
        <v>18225188</v>
      </c>
      <c r="G908" s="28">
        <v>5996896</v>
      </c>
      <c r="H908" s="28">
        <v>-1578876</v>
      </c>
      <c r="I908" s="28">
        <v>13466963</v>
      </c>
      <c r="J908" s="25"/>
    </row>
    <row r="909" spans="1:10" s="16" customFormat="1" x14ac:dyDescent="0.2">
      <c r="A909" s="26" t="s">
        <v>960</v>
      </c>
      <c r="B909" s="30" t="s">
        <v>959</v>
      </c>
      <c r="C909" s="28">
        <v>12228292</v>
      </c>
      <c r="D909" s="28">
        <v>19804064</v>
      </c>
      <c r="E909" s="28">
        <v>7575772</v>
      </c>
      <c r="F909" s="28">
        <v>18225188</v>
      </c>
      <c r="G909" s="28">
        <v>5996896</v>
      </c>
      <c r="H909" s="28">
        <v>-1578876</v>
      </c>
      <c r="I909" s="28">
        <v>13466963</v>
      </c>
      <c r="J909" s="25"/>
    </row>
    <row r="910" spans="1:10" s="16" customFormat="1" x14ac:dyDescent="0.2">
      <c r="A910" s="26" t="s">
        <v>961</v>
      </c>
      <c r="B910" s="30" t="s">
        <v>962</v>
      </c>
      <c r="C910" s="28">
        <v>12228292</v>
      </c>
      <c r="D910" s="28">
        <v>19804064</v>
      </c>
      <c r="E910" s="28">
        <v>7575772</v>
      </c>
      <c r="F910" s="28">
        <v>18225188</v>
      </c>
      <c r="G910" s="28">
        <v>5996896</v>
      </c>
      <c r="H910" s="28">
        <v>-1578876</v>
      </c>
      <c r="I910" s="28">
        <v>13466963</v>
      </c>
      <c r="J910" s="25"/>
    </row>
    <row r="911" spans="1:10" s="16" customFormat="1" x14ac:dyDescent="0.2">
      <c r="A911" s="22" t="s">
        <v>979</v>
      </c>
      <c r="B911" s="29" t="s">
        <v>980</v>
      </c>
      <c r="C911" s="24">
        <v>27213736</v>
      </c>
      <c r="D911" s="24">
        <v>37406051</v>
      </c>
      <c r="E911" s="24">
        <v>10192315</v>
      </c>
      <c r="F911" s="24">
        <v>28955425</v>
      </c>
      <c r="G911" s="24">
        <v>1741689</v>
      </c>
      <c r="H911" s="24">
        <v>-8450626</v>
      </c>
      <c r="I911" s="24">
        <v>20976671</v>
      </c>
      <c r="J911" s="25"/>
    </row>
    <row r="912" spans="1:10" s="16" customFormat="1" x14ac:dyDescent="0.2">
      <c r="A912" s="26" t="s">
        <v>981</v>
      </c>
      <c r="B912" s="30" t="s">
        <v>982</v>
      </c>
      <c r="C912" s="28">
        <v>19011281</v>
      </c>
      <c r="D912" s="28">
        <v>26126132</v>
      </c>
      <c r="E912" s="28">
        <v>7114851</v>
      </c>
      <c r="F912" s="28">
        <v>18357777</v>
      </c>
      <c r="G912" s="28">
        <v>-653504</v>
      </c>
      <c r="H912" s="28">
        <v>-7768355</v>
      </c>
      <c r="I912" s="28">
        <v>10248721</v>
      </c>
      <c r="J912" s="25"/>
    </row>
    <row r="913" spans="1:10" s="16" customFormat="1" x14ac:dyDescent="0.2">
      <c r="A913" s="26" t="s">
        <v>983</v>
      </c>
      <c r="B913" s="30" t="s">
        <v>984</v>
      </c>
      <c r="C913" s="28">
        <v>5428515</v>
      </c>
      <c r="D913" s="28">
        <v>8774450</v>
      </c>
      <c r="E913" s="28">
        <v>3345935</v>
      </c>
      <c r="F913" s="28">
        <v>6839747</v>
      </c>
      <c r="G913" s="28">
        <v>1411232</v>
      </c>
      <c r="H913" s="28">
        <v>-1934703</v>
      </c>
      <c r="I913" s="28">
        <v>3659981</v>
      </c>
      <c r="J913" s="25"/>
    </row>
    <row r="914" spans="1:10" s="16" customFormat="1" x14ac:dyDescent="0.2">
      <c r="A914" s="26" t="s">
        <v>985</v>
      </c>
      <c r="B914" s="30" t="s">
        <v>986</v>
      </c>
      <c r="C914" s="28">
        <v>2355312</v>
      </c>
      <c r="D914" s="28">
        <v>3759971</v>
      </c>
      <c r="E914" s="28">
        <v>1404659</v>
      </c>
      <c r="F914" s="28">
        <v>3262739</v>
      </c>
      <c r="G914" s="28">
        <v>907427</v>
      </c>
      <c r="H914" s="28">
        <v>-497232</v>
      </c>
      <c r="I914" s="28">
        <v>1952080</v>
      </c>
      <c r="J914" s="25"/>
    </row>
    <row r="915" spans="1:10" s="16" customFormat="1" x14ac:dyDescent="0.2">
      <c r="A915" s="26" t="s">
        <v>1053</v>
      </c>
      <c r="B915" s="30" t="s">
        <v>1054</v>
      </c>
      <c r="C915" s="28">
        <v>3073203</v>
      </c>
      <c r="D915" s="28">
        <v>5014479</v>
      </c>
      <c r="E915" s="28">
        <v>1941276</v>
      </c>
      <c r="F915" s="28">
        <v>3577008</v>
      </c>
      <c r="G915" s="28">
        <v>503805</v>
      </c>
      <c r="H915" s="28">
        <v>-1437471</v>
      </c>
      <c r="I915" s="28">
        <v>1707901</v>
      </c>
      <c r="J915" s="25"/>
    </row>
    <row r="916" spans="1:10" s="16" customFormat="1" ht="25.5" x14ac:dyDescent="0.2">
      <c r="A916" s="26" t="s">
        <v>1266</v>
      </c>
      <c r="B916" s="30" t="s">
        <v>3032</v>
      </c>
      <c r="C916" s="28">
        <v>230138</v>
      </c>
      <c r="D916" s="28">
        <v>2896311</v>
      </c>
      <c r="E916" s="28">
        <v>2666173</v>
      </c>
      <c r="F916" s="28">
        <v>2831133</v>
      </c>
      <c r="G916" s="28">
        <v>2600995</v>
      </c>
      <c r="H916" s="28">
        <v>-65178</v>
      </c>
      <c r="I916" s="28">
        <v>236178</v>
      </c>
      <c r="J916" s="25"/>
    </row>
    <row r="917" spans="1:10" s="16" customFormat="1" x14ac:dyDescent="0.2">
      <c r="A917" s="26" t="s">
        <v>1267</v>
      </c>
      <c r="B917" s="30" t="s">
        <v>1268</v>
      </c>
      <c r="C917" s="28">
        <v>164221</v>
      </c>
      <c r="D917" s="28">
        <v>2823488</v>
      </c>
      <c r="E917" s="28">
        <v>2659267</v>
      </c>
      <c r="F917" s="28">
        <v>2774484</v>
      </c>
      <c r="G917" s="28">
        <v>2610263</v>
      </c>
      <c r="H917" s="28">
        <v>-49004</v>
      </c>
      <c r="I917" s="28">
        <v>152103</v>
      </c>
      <c r="J917" s="25"/>
    </row>
    <row r="918" spans="1:10" s="16" customFormat="1" x14ac:dyDescent="0.2">
      <c r="A918" s="26" t="s">
        <v>1337</v>
      </c>
      <c r="B918" s="30" t="s">
        <v>1338</v>
      </c>
      <c r="C918" s="28">
        <v>65917</v>
      </c>
      <c r="D918" s="28">
        <v>72823</v>
      </c>
      <c r="E918" s="28">
        <v>6906</v>
      </c>
      <c r="F918" s="28">
        <v>56649</v>
      </c>
      <c r="G918" s="28">
        <v>-9268</v>
      </c>
      <c r="H918" s="28">
        <v>-16174</v>
      </c>
      <c r="I918" s="28">
        <v>84075</v>
      </c>
      <c r="J918" s="25"/>
    </row>
    <row r="919" spans="1:10" s="16" customFormat="1" ht="25.5" x14ac:dyDescent="0.2">
      <c r="A919" s="26" t="s">
        <v>1475</v>
      </c>
      <c r="B919" s="30" t="s">
        <v>1476</v>
      </c>
      <c r="C919" s="28">
        <v>13352628</v>
      </c>
      <c r="D919" s="28">
        <v>14455371</v>
      </c>
      <c r="E919" s="28">
        <v>1102743</v>
      </c>
      <c r="F919" s="28">
        <v>8686897</v>
      </c>
      <c r="G919" s="28">
        <v>-4665731</v>
      </c>
      <c r="H919" s="28">
        <v>-5768474</v>
      </c>
      <c r="I919" s="28">
        <v>6352562</v>
      </c>
      <c r="J919" s="25"/>
    </row>
    <row r="920" spans="1:10" s="16" customFormat="1" ht="25.5" x14ac:dyDescent="0.2">
      <c r="A920" s="26" t="s">
        <v>1477</v>
      </c>
      <c r="B920" s="30" t="s">
        <v>1478</v>
      </c>
      <c r="C920" s="28">
        <v>0</v>
      </c>
      <c r="D920" s="28">
        <v>25016</v>
      </c>
      <c r="E920" s="28">
        <v>25016</v>
      </c>
      <c r="F920" s="28">
        <v>25016</v>
      </c>
      <c r="G920" s="28">
        <v>0</v>
      </c>
      <c r="H920" s="28">
        <v>0</v>
      </c>
      <c r="I920" s="28">
        <v>124735</v>
      </c>
      <c r="J920" s="25"/>
    </row>
    <row r="921" spans="1:10" s="16" customFormat="1" x14ac:dyDescent="0.2">
      <c r="A921" s="26" t="s">
        <v>1499</v>
      </c>
      <c r="B921" s="30" t="s">
        <v>1500</v>
      </c>
      <c r="C921" s="28">
        <v>0</v>
      </c>
      <c r="D921" s="28">
        <v>25016</v>
      </c>
      <c r="E921" s="28">
        <v>25016</v>
      </c>
      <c r="F921" s="28">
        <v>25016</v>
      </c>
      <c r="G921" s="28">
        <v>0</v>
      </c>
      <c r="H921" s="28">
        <v>0</v>
      </c>
      <c r="I921" s="28">
        <v>124735</v>
      </c>
      <c r="J921" s="25"/>
    </row>
    <row r="922" spans="1:10" s="16" customFormat="1" ht="25.5" x14ac:dyDescent="0.2">
      <c r="A922" s="26" t="s">
        <v>1513</v>
      </c>
      <c r="B922" s="30" t="s">
        <v>1514</v>
      </c>
      <c r="C922" s="28">
        <v>13352628</v>
      </c>
      <c r="D922" s="28">
        <v>14430355</v>
      </c>
      <c r="E922" s="28">
        <v>1077727</v>
      </c>
      <c r="F922" s="28">
        <v>8661881</v>
      </c>
      <c r="G922" s="28">
        <v>-4690747</v>
      </c>
      <c r="H922" s="28">
        <v>-5768474</v>
      </c>
      <c r="I922" s="28">
        <v>6227827</v>
      </c>
      <c r="J922" s="25"/>
    </row>
    <row r="923" spans="1:10" s="16" customFormat="1" ht="12.75" customHeight="1" x14ac:dyDescent="0.2">
      <c r="A923" s="26" t="s">
        <v>1521</v>
      </c>
      <c r="B923" s="30" t="s">
        <v>1522</v>
      </c>
      <c r="C923" s="28">
        <v>0</v>
      </c>
      <c r="D923" s="28">
        <v>764442</v>
      </c>
      <c r="E923" s="28">
        <v>764442</v>
      </c>
      <c r="F923" s="28">
        <v>764442</v>
      </c>
      <c r="G923" s="28">
        <v>0</v>
      </c>
      <c r="H923" s="28">
        <v>0</v>
      </c>
      <c r="I923" s="28">
        <v>0</v>
      </c>
      <c r="J923" s="25"/>
    </row>
    <row r="924" spans="1:10" s="16" customFormat="1" ht="25.5" x14ac:dyDescent="0.2">
      <c r="A924" s="26" t="s">
        <v>1525</v>
      </c>
      <c r="B924" s="30" t="s">
        <v>1526</v>
      </c>
      <c r="C924" s="28">
        <v>0</v>
      </c>
      <c r="D924" s="28">
        <v>764442</v>
      </c>
      <c r="E924" s="28">
        <v>764442</v>
      </c>
      <c r="F924" s="28">
        <v>764442</v>
      </c>
      <c r="G924" s="28">
        <v>0</v>
      </c>
      <c r="H924" s="28">
        <v>0</v>
      </c>
      <c r="I924" s="28">
        <v>0</v>
      </c>
      <c r="J924" s="25"/>
    </row>
    <row r="925" spans="1:10" s="16" customFormat="1" ht="51" x14ac:dyDescent="0.2">
      <c r="A925" s="26" t="s">
        <v>1555</v>
      </c>
      <c r="B925" s="30" t="s">
        <v>1556</v>
      </c>
      <c r="C925" s="28">
        <v>0</v>
      </c>
      <c r="D925" s="28">
        <v>300000</v>
      </c>
      <c r="E925" s="28">
        <v>300000</v>
      </c>
      <c r="F925" s="28">
        <v>300000</v>
      </c>
      <c r="G925" s="28">
        <v>0</v>
      </c>
      <c r="H925" s="28">
        <v>0</v>
      </c>
      <c r="I925" s="28">
        <v>0</v>
      </c>
      <c r="J925" s="25"/>
    </row>
    <row r="926" spans="1:10" s="16" customFormat="1" ht="38.25" x14ac:dyDescent="0.2">
      <c r="A926" s="26" t="s">
        <v>1557</v>
      </c>
      <c r="B926" s="30" t="s">
        <v>1558</v>
      </c>
      <c r="C926" s="28">
        <v>0</v>
      </c>
      <c r="D926" s="28">
        <v>300000</v>
      </c>
      <c r="E926" s="28">
        <v>300000</v>
      </c>
      <c r="F926" s="28">
        <v>300000</v>
      </c>
      <c r="G926" s="28">
        <v>0</v>
      </c>
      <c r="H926" s="28">
        <v>0</v>
      </c>
      <c r="I926" s="28">
        <v>0</v>
      </c>
      <c r="J926" s="25"/>
    </row>
    <row r="927" spans="1:10" s="16" customFormat="1" x14ac:dyDescent="0.2">
      <c r="A927" s="26" t="s">
        <v>1575</v>
      </c>
      <c r="B927" s="30" t="s">
        <v>1576</v>
      </c>
      <c r="C927" s="28">
        <v>13352628</v>
      </c>
      <c r="D927" s="28">
        <v>13365913</v>
      </c>
      <c r="E927" s="28">
        <v>13285</v>
      </c>
      <c r="F927" s="28">
        <v>7597439</v>
      </c>
      <c r="G927" s="28">
        <v>-5755189</v>
      </c>
      <c r="H927" s="28">
        <v>-5768474</v>
      </c>
      <c r="I927" s="28">
        <v>6227827</v>
      </c>
      <c r="J927" s="25"/>
    </row>
    <row r="928" spans="1:10" s="16" customFormat="1" x14ac:dyDescent="0.2">
      <c r="A928" s="26" t="s">
        <v>1599</v>
      </c>
      <c r="B928" s="30" t="s">
        <v>1600</v>
      </c>
      <c r="C928" s="28">
        <v>8202455</v>
      </c>
      <c r="D928" s="28">
        <v>11279919</v>
      </c>
      <c r="E928" s="28">
        <v>3077464</v>
      </c>
      <c r="F928" s="28">
        <v>10597648</v>
      </c>
      <c r="G928" s="28">
        <v>2395193</v>
      </c>
      <c r="H928" s="28">
        <v>-682271</v>
      </c>
      <c r="I928" s="28">
        <v>10727950</v>
      </c>
      <c r="J928" s="25"/>
    </row>
    <row r="929" spans="1:10" s="16" customFormat="1" x14ac:dyDescent="0.2">
      <c r="A929" s="26" t="s">
        <v>1601</v>
      </c>
      <c r="B929" s="30" t="s">
        <v>1602</v>
      </c>
      <c r="C929" s="28">
        <v>8202455</v>
      </c>
      <c r="D929" s="28">
        <v>11279919</v>
      </c>
      <c r="E929" s="28">
        <v>3077464</v>
      </c>
      <c r="F929" s="28">
        <v>10597648</v>
      </c>
      <c r="G929" s="28">
        <v>2395193</v>
      </c>
      <c r="H929" s="28">
        <v>-682271</v>
      </c>
      <c r="I929" s="28">
        <v>10727950</v>
      </c>
      <c r="J929" s="25"/>
    </row>
    <row r="930" spans="1:10" s="16" customFormat="1" x14ac:dyDescent="0.2">
      <c r="A930" s="22" t="s">
        <v>1749</v>
      </c>
      <c r="B930" s="29" t="s">
        <v>2422</v>
      </c>
      <c r="C930" s="24">
        <v>-1407189</v>
      </c>
      <c r="D930" s="24">
        <v>-1585899</v>
      </c>
      <c r="E930" s="24">
        <v>-178710</v>
      </c>
      <c r="F930" s="24">
        <v>-666821</v>
      </c>
      <c r="G930" s="24">
        <v>740368</v>
      </c>
      <c r="H930" s="24">
        <v>919078</v>
      </c>
      <c r="I930" s="24">
        <v>1144275</v>
      </c>
      <c r="J930" s="25"/>
    </row>
    <row r="931" spans="1:10" s="16" customFormat="1" x14ac:dyDescent="0.2">
      <c r="A931" s="22" t="s">
        <v>1750</v>
      </c>
      <c r="B931" s="29" t="s">
        <v>2423</v>
      </c>
      <c r="C931" s="24">
        <v>1407189</v>
      </c>
      <c r="D931" s="24">
        <v>1585899</v>
      </c>
      <c r="E931" s="24">
        <v>178710</v>
      </c>
      <c r="F931" s="24">
        <v>666821</v>
      </c>
      <c r="G931" s="24">
        <v>-740368</v>
      </c>
      <c r="H931" s="24">
        <v>-919078</v>
      </c>
      <c r="I931" s="24">
        <v>-1144275</v>
      </c>
      <c r="J931" s="25"/>
    </row>
    <row r="932" spans="1:10" s="16" customFormat="1" x14ac:dyDescent="0.2">
      <c r="A932" s="26" t="s">
        <v>1752</v>
      </c>
      <c r="B932" s="30" t="s">
        <v>1753</v>
      </c>
      <c r="C932" s="28">
        <v>1407189</v>
      </c>
      <c r="D932" s="28">
        <v>1585899</v>
      </c>
      <c r="E932" s="28">
        <v>178710</v>
      </c>
      <c r="F932" s="28">
        <v>666821</v>
      </c>
      <c r="G932" s="28">
        <v>-740368</v>
      </c>
      <c r="H932" s="28">
        <v>-919078</v>
      </c>
      <c r="I932" s="28">
        <v>-1144275</v>
      </c>
      <c r="J932" s="25"/>
    </row>
    <row r="933" spans="1:10" s="16" customFormat="1" x14ac:dyDescent="0.2">
      <c r="A933" s="26" t="s">
        <v>1754</v>
      </c>
      <c r="B933" s="30" t="s">
        <v>1755</v>
      </c>
      <c r="C933" s="28">
        <v>1407189</v>
      </c>
      <c r="D933" s="28">
        <v>1585899</v>
      </c>
      <c r="E933" s="28">
        <v>178710</v>
      </c>
      <c r="F933" s="28">
        <v>0</v>
      </c>
      <c r="G933" s="28">
        <v>-1407189</v>
      </c>
      <c r="H933" s="28">
        <v>-1585899</v>
      </c>
      <c r="I933" s="28">
        <v>0</v>
      </c>
      <c r="J933" s="25"/>
    </row>
    <row r="934" spans="1:10" s="16" customFormat="1" x14ac:dyDescent="0.2">
      <c r="A934" s="26" t="s">
        <v>1790</v>
      </c>
      <c r="B934" s="30" t="s">
        <v>1791</v>
      </c>
      <c r="C934" s="28">
        <v>0</v>
      </c>
      <c r="D934" s="28">
        <v>0</v>
      </c>
      <c r="E934" s="28">
        <v>0</v>
      </c>
      <c r="F934" s="28">
        <v>666821</v>
      </c>
      <c r="G934" s="28">
        <v>0</v>
      </c>
      <c r="H934" s="28">
        <v>0</v>
      </c>
      <c r="I934" s="28">
        <v>-1144275</v>
      </c>
      <c r="J934" s="25"/>
    </row>
    <row r="935" spans="1:10" s="16" customFormat="1" ht="25.5" x14ac:dyDescent="0.2">
      <c r="A935" s="26" t="s">
        <v>1752</v>
      </c>
      <c r="B935" s="30" t="s">
        <v>2379</v>
      </c>
      <c r="C935" s="28">
        <v>0</v>
      </c>
      <c r="D935" s="28">
        <v>0</v>
      </c>
      <c r="E935" s="28">
        <v>0</v>
      </c>
      <c r="F935" s="28">
        <v>666821</v>
      </c>
      <c r="G935" s="28">
        <v>0</v>
      </c>
      <c r="H935" s="28">
        <v>0</v>
      </c>
      <c r="I935" s="28">
        <v>-1144275</v>
      </c>
      <c r="J935" s="25"/>
    </row>
    <row r="936" spans="1:10" s="16" customFormat="1" ht="25.5" x14ac:dyDescent="0.2">
      <c r="A936" s="26" t="s">
        <v>2388</v>
      </c>
      <c r="B936" s="30" t="s">
        <v>2389</v>
      </c>
      <c r="C936" s="28">
        <v>1407189</v>
      </c>
      <c r="D936" s="28">
        <v>1585899</v>
      </c>
      <c r="E936" s="28">
        <v>178710</v>
      </c>
      <c r="F936" s="28">
        <v>666821</v>
      </c>
      <c r="G936" s="28">
        <v>-740368</v>
      </c>
      <c r="H936" s="28">
        <v>-919078</v>
      </c>
      <c r="I936" s="28">
        <v>-1144275</v>
      </c>
      <c r="J936" s="25"/>
    </row>
    <row r="937" spans="1:10" s="16" customFormat="1" x14ac:dyDescent="0.2">
      <c r="A937" s="26" t="s">
        <v>2400</v>
      </c>
      <c r="B937" s="30" t="s">
        <v>2401</v>
      </c>
      <c r="C937" s="28">
        <v>0</v>
      </c>
      <c r="D937" s="28">
        <v>0</v>
      </c>
      <c r="E937" s="28">
        <v>0</v>
      </c>
      <c r="F937" s="28">
        <v>1578876</v>
      </c>
      <c r="G937" s="28">
        <v>0</v>
      </c>
      <c r="H937" s="28">
        <v>0</v>
      </c>
      <c r="I937" s="28">
        <v>2966412</v>
      </c>
      <c r="J937" s="25"/>
    </row>
    <row r="938" spans="1:10" s="16" customFormat="1" ht="12" x14ac:dyDescent="0.2">
      <c r="A938" s="25"/>
      <c r="B938" s="25"/>
      <c r="C938" s="25"/>
      <c r="D938" s="25"/>
      <c r="E938" s="25"/>
      <c r="F938" s="25"/>
      <c r="G938" s="25"/>
      <c r="H938" s="25"/>
      <c r="I938" s="25"/>
      <c r="J938" s="25"/>
    </row>
    <row r="939" spans="1:10" s="16" customFormat="1" x14ac:dyDescent="0.2">
      <c r="A939" s="74" t="s">
        <v>2460</v>
      </c>
      <c r="B939" s="74"/>
      <c r="C939" s="74"/>
      <c r="D939" s="74"/>
      <c r="E939" s="74"/>
      <c r="F939" s="74"/>
      <c r="G939" s="74"/>
      <c r="H939" s="74"/>
      <c r="I939" s="74"/>
      <c r="J939" s="74"/>
    </row>
    <row r="940" spans="1:10" s="16" customFormat="1" x14ac:dyDescent="0.2">
      <c r="A940" s="22" t="s">
        <v>2436</v>
      </c>
      <c r="B940" s="25"/>
      <c r="C940" s="25"/>
      <c r="D940" s="25"/>
      <c r="E940" s="25"/>
      <c r="F940" s="25"/>
      <c r="G940" s="25"/>
      <c r="H940" s="25"/>
      <c r="I940" s="25"/>
      <c r="J940" s="25"/>
    </row>
    <row r="941" spans="1:10" s="16" customFormat="1" ht="12" x14ac:dyDescent="0.2">
      <c r="A941" s="25"/>
      <c r="B941" s="25"/>
      <c r="C941" s="25"/>
      <c r="D941" s="25"/>
      <c r="E941" s="25"/>
      <c r="F941" s="25"/>
      <c r="G941" s="25"/>
      <c r="H941" s="25"/>
      <c r="I941" s="25"/>
      <c r="J941" s="25"/>
    </row>
    <row r="942" spans="1:10" s="16" customFormat="1" x14ac:dyDescent="0.2">
      <c r="A942" s="22" t="s">
        <v>16</v>
      </c>
      <c r="B942" s="29" t="s">
        <v>2421</v>
      </c>
      <c r="C942" s="24">
        <v>393079</v>
      </c>
      <c r="D942" s="24">
        <v>393079</v>
      </c>
      <c r="E942" s="24">
        <v>0</v>
      </c>
      <c r="F942" s="24">
        <v>358981</v>
      </c>
      <c r="G942" s="24">
        <v>-34098</v>
      </c>
      <c r="H942" s="24">
        <v>-34098</v>
      </c>
      <c r="I942" s="24">
        <v>368483</v>
      </c>
      <c r="J942" s="25"/>
    </row>
    <row r="943" spans="1:10" s="16" customFormat="1" x14ac:dyDescent="0.2">
      <c r="A943" s="26" t="s">
        <v>741</v>
      </c>
      <c r="B943" s="30" t="s">
        <v>742</v>
      </c>
      <c r="C943" s="28">
        <v>191500</v>
      </c>
      <c r="D943" s="28">
        <v>191500</v>
      </c>
      <c r="E943" s="28">
        <v>0</v>
      </c>
      <c r="F943" s="28">
        <v>191500</v>
      </c>
      <c r="G943" s="28">
        <v>0</v>
      </c>
      <c r="H943" s="28">
        <v>0</v>
      </c>
      <c r="I943" s="28">
        <v>228391</v>
      </c>
      <c r="J943" s="25"/>
    </row>
    <row r="944" spans="1:10" s="16" customFormat="1" x14ac:dyDescent="0.2">
      <c r="A944" s="26" t="s">
        <v>786</v>
      </c>
      <c r="B944" s="30" t="s">
        <v>787</v>
      </c>
      <c r="C944" s="28">
        <v>191500</v>
      </c>
      <c r="D944" s="28">
        <v>191500</v>
      </c>
      <c r="E944" s="28">
        <v>0</v>
      </c>
      <c r="F944" s="28">
        <v>191500</v>
      </c>
      <c r="G944" s="28">
        <v>0</v>
      </c>
      <c r="H944" s="28">
        <v>0</v>
      </c>
      <c r="I944" s="28">
        <v>228391</v>
      </c>
      <c r="J944" s="25"/>
    </row>
    <row r="945" spans="1:10" s="16" customFormat="1" ht="12.75" customHeight="1" x14ac:dyDescent="0.2">
      <c r="A945" s="26" t="s">
        <v>806</v>
      </c>
      <c r="B945" s="30" t="s">
        <v>807</v>
      </c>
      <c r="C945" s="28">
        <v>191500</v>
      </c>
      <c r="D945" s="28">
        <v>191500</v>
      </c>
      <c r="E945" s="28">
        <v>0</v>
      </c>
      <c r="F945" s="28">
        <v>191500</v>
      </c>
      <c r="G945" s="28">
        <v>0</v>
      </c>
      <c r="H945" s="28">
        <v>0</v>
      </c>
      <c r="I945" s="28">
        <v>228391</v>
      </c>
      <c r="J945" s="25"/>
    </row>
    <row r="946" spans="1:10" s="16" customFormat="1" x14ac:dyDescent="0.2">
      <c r="A946" s="26" t="s">
        <v>958</v>
      </c>
      <c r="B946" s="30" t="s">
        <v>959</v>
      </c>
      <c r="C946" s="28">
        <v>201579</v>
      </c>
      <c r="D946" s="28">
        <v>201579</v>
      </c>
      <c r="E946" s="28">
        <v>0</v>
      </c>
      <c r="F946" s="28">
        <v>167481</v>
      </c>
      <c r="G946" s="28">
        <v>-34098</v>
      </c>
      <c r="H946" s="28">
        <v>-34098</v>
      </c>
      <c r="I946" s="28">
        <v>140092</v>
      </c>
      <c r="J946" s="25"/>
    </row>
    <row r="947" spans="1:10" s="16" customFormat="1" x14ac:dyDescent="0.2">
      <c r="A947" s="26" t="s">
        <v>960</v>
      </c>
      <c r="B947" s="30" t="s">
        <v>959</v>
      </c>
      <c r="C947" s="28">
        <v>201579</v>
      </c>
      <c r="D947" s="28">
        <v>201579</v>
      </c>
      <c r="E947" s="28">
        <v>0</v>
      </c>
      <c r="F947" s="28">
        <v>167481</v>
      </c>
      <c r="G947" s="28">
        <v>-34098</v>
      </c>
      <c r="H947" s="28">
        <v>-34098</v>
      </c>
      <c r="I947" s="28">
        <v>140092</v>
      </c>
      <c r="J947" s="25"/>
    </row>
    <row r="948" spans="1:10" s="16" customFormat="1" x14ac:dyDescent="0.2">
      <c r="A948" s="26" t="s">
        <v>961</v>
      </c>
      <c r="B948" s="30" t="s">
        <v>962</v>
      </c>
      <c r="C948" s="28">
        <v>201579</v>
      </c>
      <c r="D948" s="28">
        <v>201579</v>
      </c>
      <c r="E948" s="28">
        <v>0</v>
      </c>
      <c r="F948" s="28">
        <v>167481</v>
      </c>
      <c r="G948" s="28">
        <v>-34098</v>
      </c>
      <c r="H948" s="28">
        <v>-34098</v>
      </c>
      <c r="I948" s="28">
        <v>140092</v>
      </c>
      <c r="J948" s="25"/>
    </row>
    <row r="949" spans="1:10" s="16" customFormat="1" x14ac:dyDescent="0.2">
      <c r="A949" s="22" t="s">
        <v>979</v>
      </c>
      <c r="B949" s="29" t="s">
        <v>980</v>
      </c>
      <c r="C949" s="24">
        <v>393079</v>
      </c>
      <c r="D949" s="24">
        <v>393079</v>
      </c>
      <c r="E949" s="24">
        <v>0</v>
      </c>
      <c r="F949" s="24">
        <v>358981</v>
      </c>
      <c r="G949" s="24">
        <v>-34098</v>
      </c>
      <c r="H949" s="24">
        <v>-34098</v>
      </c>
      <c r="I949" s="24">
        <v>368483</v>
      </c>
      <c r="J949" s="25"/>
    </row>
    <row r="950" spans="1:10" s="16" customFormat="1" x14ac:dyDescent="0.2">
      <c r="A950" s="26" t="s">
        <v>981</v>
      </c>
      <c r="B950" s="30" t="s">
        <v>982</v>
      </c>
      <c r="C950" s="28">
        <v>378579</v>
      </c>
      <c r="D950" s="28">
        <v>378579</v>
      </c>
      <c r="E950" s="28">
        <v>0</v>
      </c>
      <c r="F950" s="28">
        <v>356273</v>
      </c>
      <c r="G950" s="28">
        <v>-22306</v>
      </c>
      <c r="H950" s="28">
        <v>-22306</v>
      </c>
      <c r="I950" s="28">
        <v>353324</v>
      </c>
      <c r="J950" s="25"/>
    </row>
    <row r="951" spans="1:10" s="16" customFormat="1" x14ac:dyDescent="0.2">
      <c r="A951" s="26" t="s">
        <v>983</v>
      </c>
      <c r="B951" s="30" t="s">
        <v>984</v>
      </c>
      <c r="C951" s="28">
        <v>187079</v>
      </c>
      <c r="D951" s="28">
        <v>187079</v>
      </c>
      <c r="E951" s="28">
        <v>0</v>
      </c>
      <c r="F951" s="28">
        <v>164773</v>
      </c>
      <c r="G951" s="28">
        <v>-22306</v>
      </c>
      <c r="H951" s="28">
        <v>-22306</v>
      </c>
      <c r="I951" s="28">
        <v>124933</v>
      </c>
      <c r="J951" s="25"/>
    </row>
    <row r="952" spans="1:10" s="16" customFormat="1" x14ac:dyDescent="0.2">
      <c r="A952" s="26" t="s">
        <v>985</v>
      </c>
      <c r="B952" s="30" t="s">
        <v>986</v>
      </c>
      <c r="C952" s="28">
        <v>152390</v>
      </c>
      <c r="D952" s="28">
        <v>152390</v>
      </c>
      <c r="E952" s="28">
        <v>0</v>
      </c>
      <c r="F952" s="28">
        <v>132922</v>
      </c>
      <c r="G952" s="28">
        <v>-19468</v>
      </c>
      <c r="H952" s="28">
        <v>-19468</v>
      </c>
      <c r="I952" s="28">
        <v>96079</v>
      </c>
      <c r="J952" s="25"/>
    </row>
    <row r="953" spans="1:10" s="16" customFormat="1" x14ac:dyDescent="0.2">
      <c r="A953" s="26" t="s">
        <v>1053</v>
      </c>
      <c r="B953" s="30" t="s">
        <v>1054</v>
      </c>
      <c r="C953" s="28">
        <v>34689</v>
      </c>
      <c r="D953" s="28">
        <v>34689</v>
      </c>
      <c r="E953" s="28">
        <v>0</v>
      </c>
      <c r="F953" s="28">
        <v>31851</v>
      </c>
      <c r="G953" s="28">
        <v>-2838</v>
      </c>
      <c r="H953" s="28">
        <v>-2838</v>
      </c>
      <c r="I953" s="28">
        <v>28854</v>
      </c>
      <c r="J953" s="25"/>
    </row>
    <row r="954" spans="1:10" s="16" customFormat="1" ht="25.5" x14ac:dyDescent="0.2">
      <c r="A954" s="26" t="s">
        <v>1475</v>
      </c>
      <c r="B954" s="30" t="s">
        <v>1476</v>
      </c>
      <c r="C954" s="28">
        <v>191500</v>
      </c>
      <c r="D954" s="28">
        <v>191500</v>
      </c>
      <c r="E954" s="28">
        <v>0</v>
      </c>
      <c r="F954" s="28">
        <v>191500</v>
      </c>
      <c r="G954" s="28">
        <v>0</v>
      </c>
      <c r="H954" s="28">
        <v>0</v>
      </c>
      <c r="I954" s="28">
        <v>228391</v>
      </c>
      <c r="J954" s="25"/>
    </row>
    <row r="955" spans="1:10" s="16" customFormat="1" ht="25.5" x14ac:dyDescent="0.2">
      <c r="A955" s="26" t="s">
        <v>1513</v>
      </c>
      <c r="B955" s="30" t="s">
        <v>1514</v>
      </c>
      <c r="C955" s="28">
        <v>191500</v>
      </c>
      <c r="D955" s="28">
        <v>191500</v>
      </c>
      <c r="E955" s="28">
        <v>0</v>
      </c>
      <c r="F955" s="28">
        <v>191500</v>
      </c>
      <c r="G955" s="28">
        <v>0</v>
      </c>
      <c r="H955" s="28">
        <v>0</v>
      </c>
      <c r="I955" s="28">
        <v>228391</v>
      </c>
      <c r="J955" s="25"/>
    </row>
    <row r="956" spans="1:10" s="16" customFormat="1" x14ac:dyDescent="0.2">
      <c r="A956" s="26" t="s">
        <v>1575</v>
      </c>
      <c r="B956" s="30" t="s">
        <v>1576</v>
      </c>
      <c r="C956" s="28">
        <v>191500</v>
      </c>
      <c r="D956" s="28">
        <v>191500</v>
      </c>
      <c r="E956" s="28">
        <v>0</v>
      </c>
      <c r="F956" s="28">
        <v>191500</v>
      </c>
      <c r="G956" s="28">
        <v>0</v>
      </c>
      <c r="H956" s="28">
        <v>0</v>
      </c>
      <c r="I956" s="28">
        <v>228391</v>
      </c>
      <c r="J956" s="25"/>
    </row>
    <row r="957" spans="1:10" s="16" customFormat="1" x14ac:dyDescent="0.2">
      <c r="A957" s="26" t="s">
        <v>1599</v>
      </c>
      <c r="B957" s="30" t="s">
        <v>1600</v>
      </c>
      <c r="C957" s="28">
        <v>14500</v>
      </c>
      <c r="D957" s="28">
        <v>14500</v>
      </c>
      <c r="E957" s="28">
        <v>0</v>
      </c>
      <c r="F957" s="28">
        <v>2708</v>
      </c>
      <c r="G957" s="28">
        <v>-11792</v>
      </c>
      <c r="H957" s="28">
        <v>-11792</v>
      </c>
      <c r="I957" s="28">
        <v>15159</v>
      </c>
      <c r="J957" s="25"/>
    </row>
    <row r="958" spans="1:10" s="16" customFormat="1" x14ac:dyDescent="0.2">
      <c r="A958" s="26" t="s">
        <v>1601</v>
      </c>
      <c r="B958" s="30" t="s">
        <v>1602</v>
      </c>
      <c r="C958" s="28">
        <v>14500</v>
      </c>
      <c r="D958" s="28">
        <v>14500</v>
      </c>
      <c r="E958" s="28">
        <v>0</v>
      </c>
      <c r="F958" s="28">
        <v>2708</v>
      </c>
      <c r="G958" s="28">
        <v>-11792</v>
      </c>
      <c r="H958" s="28">
        <v>-11792</v>
      </c>
      <c r="I958" s="28">
        <v>15159</v>
      </c>
      <c r="J958" s="25"/>
    </row>
    <row r="959" spans="1:10" s="16" customFormat="1" x14ac:dyDescent="0.2">
      <c r="A959" s="26" t="s">
        <v>2400</v>
      </c>
      <c r="B959" s="30" t="s">
        <v>2401</v>
      </c>
      <c r="C959" s="28">
        <v>0</v>
      </c>
      <c r="D959" s="28">
        <v>0</v>
      </c>
      <c r="E959" s="28">
        <v>0</v>
      </c>
      <c r="F959" s="28">
        <v>34098</v>
      </c>
      <c r="G959" s="28">
        <v>0</v>
      </c>
      <c r="H959" s="28">
        <v>0</v>
      </c>
      <c r="I959" s="28">
        <v>9908</v>
      </c>
      <c r="J959" s="25"/>
    </row>
    <row r="960" spans="1:10" s="16" customFormat="1" ht="12" x14ac:dyDescent="0.2">
      <c r="A960" s="25"/>
      <c r="B960" s="25"/>
      <c r="C960" s="25"/>
      <c r="D960" s="25"/>
      <c r="E960" s="25"/>
      <c r="F960" s="25"/>
      <c r="G960" s="25"/>
      <c r="H960" s="25"/>
      <c r="I960" s="25"/>
      <c r="J960" s="25"/>
    </row>
    <row r="961" spans="1:10" s="16" customFormat="1" x14ac:dyDescent="0.2">
      <c r="A961" s="74" t="s">
        <v>2461</v>
      </c>
      <c r="B961" s="74"/>
      <c r="C961" s="74"/>
      <c r="D961" s="74"/>
      <c r="E961" s="74"/>
      <c r="F961" s="74"/>
      <c r="G961" s="74"/>
      <c r="H961" s="74"/>
      <c r="I961" s="74"/>
      <c r="J961" s="74"/>
    </row>
    <row r="962" spans="1:10" s="16" customFormat="1" x14ac:dyDescent="0.2">
      <c r="A962" s="22" t="s">
        <v>2425</v>
      </c>
      <c r="B962" s="25"/>
      <c r="C962" s="25"/>
      <c r="D962" s="25"/>
      <c r="E962" s="25"/>
      <c r="F962" s="25"/>
      <c r="G962" s="25"/>
      <c r="H962" s="25"/>
      <c r="I962" s="25"/>
      <c r="J962" s="25"/>
    </row>
    <row r="963" spans="1:10" s="16" customFormat="1" ht="12" x14ac:dyDescent="0.2">
      <c r="A963" s="25"/>
      <c r="B963" s="25"/>
      <c r="C963" s="25"/>
      <c r="D963" s="25"/>
      <c r="E963" s="25"/>
      <c r="F963" s="25"/>
      <c r="G963" s="25"/>
      <c r="H963" s="25"/>
      <c r="I963" s="25"/>
      <c r="J963" s="25"/>
    </row>
    <row r="964" spans="1:10" s="16" customFormat="1" x14ac:dyDescent="0.2">
      <c r="A964" s="22" t="s">
        <v>16</v>
      </c>
      <c r="B964" s="29" t="s">
        <v>2421</v>
      </c>
      <c r="C964" s="24">
        <v>56205</v>
      </c>
      <c r="D964" s="24">
        <v>56205</v>
      </c>
      <c r="E964" s="24">
        <v>0</v>
      </c>
      <c r="F964" s="24">
        <v>55967</v>
      </c>
      <c r="G964" s="24">
        <v>-238</v>
      </c>
      <c r="H964" s="24">
        <v>-238</v>
      </c>
      <c r="I964" s="24">
        <v>58826</v>
      </c>
      <c r="J964" s="25"/>
    </row>
    <row r="965" spans="1:10" s="16" customFormat="1" ht="12.75" customHeight="1" x14ac:dyDescent="0.2">
      <c r="A965" s="26" t="s">
        <v>808</v>
      </c>
      <c r="B965" s="30" t="s">
        <v>809</v>
      </c>
      <c r="C965" s="28">
        <v>56205</v>
      </c>
      <c r="D965" s="28">
        <v>56205</v>
      </c>
      <c r="E965" s="28">
        <v>0</v>
      </c>
      <c r="F965" s="28">
        <v>55967</v>
      </c>
      <c r="G965" s="28">
        <v>-238</v>
      </c>
      <c r="H965" s="28">
        <v>-238</v>
      </c>
      <c r="I965" s="28">
        <v>58826</v>
      </c>
      <c r="J965" s="25"/>
    </row>
    <row r="966" spans="1:10" s="16" customFormat="1" x14ac:dyDescent="0.2">
      <c r="A966" s="26" t="s">
        <v>832</v>
      </c>
      <c r="B966" s="30" t="s">
        <v>833</v>
      </c>
      <c r="C966" s="28">
        <v>56205</v>
      </c>
      <c r="D966" s="28">
        <v>56205</v>
      </c>
      <c r="E966" s="28">
        <v>0</v>
      </c>
      <c r="F966" s="28">
        <v>55967</v>
      </c>
      <c r="G966" s="28">
        <v>-238</v>
      </c>
      <c r="H966" s="28">
        <v>-238</v>
      </c>
      <c r="I966" s="28">
        <v>58826</v>
      </c>
      <c r="J966" s="25"/>
    </row>
    <row r="967" spans="1:10" s="16" customFormat="1" ht="25.5" x14ac:dyDescent="0.2">
      <c r="A967" s="26" t="s">
        <v>838</v>
      </c>
      <c r="B967" s="30" t="s">
        <v>839</v>
      </c>
      <c r="C967" s="28">
        <v>56205</v>
      </c>
      <c r="D967" s="28">
        <v>56205</v>
      </c>
      <c r="E967" s="28">
        <v>0</v>
      </c>
      <c r="F967" s="28">
        <v>55967</v>
      </c>
      <c r="G967" s="28">
        <v>-238</v>
      </c>
      <c r="H967" s="28">
        <v>-238</v>
      </c>
      <c r="I967" s="28">
        <v>58826</v>
      </c>
      <c r="J967" s="25"/>
    </row>
    <row r="968" spans="1:10" s="16" customFormat="1" ht="25.5" x14ac:dyDescent="0.2">
      <c r="A968" s="26" t="s">
        <v>842</v>
      </c>
      <c r="B968" s="30" t="s">
        <v>843</v>
      </c>
      <c r="C968" s="28">
        <v>56205</v>
      </c>
      <c r="D968" s="28">
        <v>56205</v>
      </c>
      <c r="E968" s="28">
        <v>0</v>
      </c>
      <c r="F968" s="28">
        <v>55967</v>
      </c>
      <c r="G968" s="28">
        <v>-238</v>
      </c>
      <c r="H968" s="28">
        <v>-238</v>
      </c>
      <c r="I968" s="28">
        <v>58826</v>
      </c>
      <c r="J968" s="25"/>
    </row>
    <row r="969" spans="1:10" s="16" customFormat="1" x14ac:dyDescent="0.2">
      <c r="A969" s="22" t="s">
        <v>979</v>
      </c>
      <c r="B969" s="29" t="s">
        <v>980</v>
      </c>
      <c r="C969" s="24">
        <v>56205</v>
      </c>
      <c r="D969" s="24">
        <v>56205</v>
      </c>
      <c r="E969" s="24">
        <v>0</v>
      </c>
      <c r="F969" s="24">
        <v>55967</v>
      </c>
      <c r="G969" s="24">
        <v>-238</v>
      </c>
      <c r="H969" s="24">
        <v>-238</v>
      </c>
      <c r="I969" s="24">
        <v>67196</v>
      </c>
      <c r="J969" s="25"/>
    </row>
    <row r="970" spans="1:10" s="16" customFormat="1" x14ac:dyDescent="0.2">
      <c r="A970" s="26" t="s">
        <v>981</v>
      </c>
      <c r="B970" s="30" t="s">
        <v>982</v>
      </c>
      <c r="C970" s="28">
        <v>56205</v>
      </c>
      <c r="D970" s="28">
        <v>56205</v>
      </c>
      <c r="E970" s="28">
        <v>0</v>
      </c>
      <c r="F970" s="28">
        <v>55967</v>
      </c>
      <c r="G970" s="28">
        <v>-238</v>
      </c>
      <c r="H970" s="28">
        <v>-238</v>
      </c>
      <c r="I970" s="28">
        <v>67196</v>
      </c>
      <c r="J970" s="25"/>
    </row>
    <row r="971" spans="1:10" s="16" customFormat="1" x14ac:dyDescent="0.2">
      <c r="A971" s="26" t="s">
        <v>983</v>
      </c>
      <c r="B971" s="30" t="s">
        <v>984</v>
      </c>
      <c r="C971" s="28">
        <v>56205</v>
      </c>
      <c r="D971" s="28">
        <v>56205</v>
      </c>
      <c r="E971" s="28">
        <v>0</v>
      </c>
      <c r="F971" s="28">
        <v>55967</v>
      </c>
      <c r="G971" s="28">
        <v>-238</v>
      </c>
      <c r="H971" s="28">
        <v>-238</v>
      </c>
      <c r="I971" s="28">
        <v>67196</v>
      </c>
      <c r="J971" s="25"/>
    </row>
    <row r="972" spans="1:10" s="16" customFormat="1" x14ac:dyDescent="0.2">
      <c r="A972" s="26" t="s">
        <v>1053</v>
      </c>
      <c r="B972" s="30" t="s">
        <v>1054</v>
      </c>
      <c r="C972" s="28">
        <v>56205</v>
      </c>
      <c r="D972" s="28">
        <v>56205</v>
      </c>
      <c r="E972" s="28">
        <v>0</v>
      </c>
      <c r="F972" s="28">
        <v>55967</v>
      </c>
      <c r="G972" s="28">
        <v>-238</v>
      </c>
      <c r="H972" s="28">
        <v>-238</v>
      </c>
      <c r="I972" s="28">
        <v>67196</v>
      </c>
      <c r="J972" s="25"/>
    </row>
    <row r="973" spans="1:10" s="16" customFormat="1" x14ac:dyDescent="0.2">
      <c r="A973" s="22" t="s">
        <v>1749</v>
      </c>
      <c r="B973" s="29" t="s">
        <v>2422</v>
      </c>
      <c r="C973" s="24">
        <v>0</v>
      </c>
      <c r="D973" s="24">
        <v>0</v>
      </c>
      <c r="E973" s="24">
        <v>0</v>
      </c>
      <c r="F973" s="24">
        <v>0</v>
      </c>
      <c r="G973" s="24">
        <v>0</v>
      </c>
      <c r="H973" s="24">
        <v>0</v>
      </c>
      <c r="I973" s="24">
        <v>-8370</v>
      </c>
      <c r="J973" s="25"/>
    </row>
    <row r="974" spans="1:10" s="16" customFormat="1" x14ac:dyDescent="0.2">
      <c r="A974" s="22" t="s">
        <v>1750</v>
      </c>
      <c r="B974" s="29" t="s">
        <v>2423</v>
      </c>
      <c r="C974" s="24">
        <v>0</v>
      </c>
      <c r="D974" s="24">
        <v>0</v>
      </c>
      <c r="E974" s="24">
        <v>0</v>
      </c>
      <c r="F974" s="24">
        <v>0</v>
      </c>
      <c r="G974" s="24">
        <v>0</v>
      </c>
      <c r="H974" s="24">
        <v>0</v>
      </c>
      <c r="I974" s="24">
        <v>8370</v>
      </c>
      <c r="J974" s="25"/>
    </row>
    <row r="975" spans="1:10" s="16" customFormat="1" x14ac:dyDescent="0.2">
      <c r="A975" s="26" t="s">
        <v>1752</v>
      </c>
      <c r="B975" s="30" t="s">
        <v>1753</v>
      </c>
      <c r="C975" s="28">
        <v>0</v>
      </c>
      <c r="D975" s="28">
        <v>0</v>
      </c>
      <c r="E975" s="28">
        <v>0</v>
      </c>
      <c r="F975" s="28">
        <v>0</v>
      </c>
      <c r="G975" s="28">
        <v>0</v>
      </c>
      <c r="H975" s="28">
        <v>0</v>
      </c>
      <c r="I975" s="28">
        <v>8370</v>
      </c>
      <c r="J975" s="25"/>
    </row>
    <row r="976" spans="1:10" s="16" customFormat="1" x14ac:dyDescent="0.2">
      <c r="A976" s="26" t="s">
        <v>1790</v>
      </c>
      <c r="B976" s="30" t="s">
        <v>1791</v>
      </c>
      <c r="C976" s="28">
        <v>0</v>
      </c>
      <c r="D976" s="28">
        <v>0</v>
      </c>
      <c r="E976" s="28">
        <v>0</v>
      </c>
      <c r="F976" s="28">
        <v>0</v>
      </c>
      <c r="G976" s="28">
        <v>0</v>
      </c>
      <c r="H976" s="28">
        <v>0</v>
      </c>
      <c r="I976" s="28">
        <v>8370</v>
      </c>
      <c r="J976" s="25"/>
    </row>
    <row r="977" spans="1:10" s="16" customFormat="1" ht="25.5" x14ac:dyDescent="0.2">
      <c r="A977" s="26" t="s">
        <v>1752</v>
      </c>
      <c r="B977" s="30" t="s">
        <v>2379</v>
      </c>
      <c r="C977" s="28">
        <v>0</v>
      </c>
      <c r="D977" s="28">
        <v>0</v>
      </c>
      <c r="E977" s="28">
        <v>0</v>
      </c>
      <c r="F977" s="28">
        <v>0</v>
      </c>
      <c r="G977" s="28">
        <v>0</v>
      </c>
      <c r="H977" s="28">
        <v>0</v>
      </c>
      <c r="I977" s="28">
        <v>8370</v>
      </c>
      <c r="J977" s="25"/>
    </row>
    <row r="978" spans="1:10" s="16" customFormat="1" ht="25.5" x14ac:dyDescent="0.2">
      <c r="A978" s="26" t="s">
        <v>2388</v>
      </c>
      <c r="B978" s="30" t="s">
        <v>2389</v>
      </c>
      <c r="C978" s="28">
        <v>0</v>
      </c>
      <c r="D978" s="28">
        <v>0</v>
      </c>
      <c r="E978" s="28">
        <v>0</v>
      </c>
      <c r="F978" s="28">
        <v>0</v>
      </c>
      <c r="G978" s="28">
        <v>0</v>
      </c>
      <c r="H978" s="28">
        <v>0</v>
      </c>
      <c r="I978" s="28">
        <v>8370</v>
      </c>
      <c r="J978" s="25"/>
    </row>
    <row r="979" spans="1:10" s="16" customFormat="1" ht="12" x14ac:dyDescent="0.2">
      <c r="A979" s="25"/>
      <c r="B979" s="25"/>
      <c r="C979" s="25"/>
      <c r="D979" s="25"/>
      <c r="E979" s="25"/>
      <c r="F979" s="25"/>
      <c r="G979" s="25"/>
      <c r="H979" s="25"/>
      <c r="I979" s="25"/>
      <c r="J979" s="25"/>
    </row>
    <row r="980" spans="1:10" s="16" customFormat="1" x14ac:dyDescent="0.2">
      <c r="A980" s="74" t="s">
        <v>2462</v>
      </c>
      <c r="B980" s="74"/>
      <c r="C980" s="74"/>
      <c r="D980" s="74"/>
      <c r="E980" s="74"/>
      <c r="F980" s="74"/>
      <c r="G980" s="74"/>
      <c r="H980" s="74"/>
      <c r="I980" s="74"/>
      <c r="J980" s="74"/>
    </row>
    <row r="981" spans="1:10" s="16" customFormat="1" x14ac:dyDescent="0.2">
      <c r="A981" s="22" t="s">
        <v>2463</v>
      </c>
      <c r="B981" s="25"/>
      <c r="C981" s="25"/>
      <c r="D981" s="25"/>
      <c r="E981" s="25"/>
      <c r="F981" s="25"/>
      <c r="G981" s="25"/>
      <c r="H981" s="25"/>
      <c r="I981" s="25"/>
      <c r="J981" s="25"/>
    </row>
    <row r="982" spans="1:10" s="16" customFormat="1" ht="12" x14ac:dyDescent="0.2">
      <c r="A982" s="25"/>
      <c r="B982" s="25"/>
      <c r="C982" s="25"/>
      <c r="D982" s="25"/>
      <c r="E982" s="25"/>
      <c r="F982" s="25"/>
      <c r="G982" s="25"/>
      <c r="H982" s="25"/>
      <c r="I982" s="25"/>
      <c r="J982" s="25"/>
    </row>
    <row r="983" spans="1:10" s="16" customFormat="1" x14ac:dyDescent="0.2">
      <c r="A983" s="22" t="s">
        <v>16</v>
      </c>
      <c r="B983" s="29" t="s">
        <v>2421</v>
      </c>
      <c r="C983" s="24">
        <v>21235</v>
      </c>
      <c r="D983" s="24">
        <v>42842</v>
      </c>
      <c r="E983" s="24">
        <v>21607</v>
      </c>
      <c r="F983" s="24">
        <v>29273</v>
      </c>
      <c r="G983" s="24">
        <v>8038</v>
      </c>
      <c r="H983" s="24">
        <v>-13569</v>
      </c>
      <c r="I983" s="24">
        <v>13490</v>
      </c>
      <c r="J983" s="25"/>
    </row>
    <row r="984" spans="1:10" s="16" customFormat="1" x14ac:dyDescent="0.2">
      <c r="A984" s="26" t="s">
        <v>741</v>
      </c>
      <c r="B984" s="30" t="s">
        <v>742</v>
      </c>
      <c r="C984" s="28">
        <v>17061</v>
      </c>
      <c r="D984" s="28">
        <v>17061</v>
      </c>
      <c r="E984" s="28">
        <v>0</v>
      </c>
      <c r="F984" s="28">
        <v>5643</v>
      </c>
      <c r="G984" s="28">
        <v>-11418</v>
      </c>
      <c r="H984" s="28">
        <v>-11418</v>
      </c>
      <c r="I984" s="28">
        <v>3471</v>
      </c>
      <c r="J984" s="25"/>
    </row>
    <row r="985" spans="1:10" s="16" customFormat="1" x14ac:dyDescent="0.2">
      <c r="A985" s="26" t="s">
        <v>786</v>
      </c>
      <c r="B985" s="30" t="s">
        <v>787</v>
      </c>
      <c r="C985" s="28">
        <v>17061</v>
      </c>
      <c r="D985" s="28">
        <v>17061</v>
      </c>
      <c r="E985" s="28">
        <v>0</v>
      </c>
      <c r="F985" s="28">
        <v>5643</v>
      </c>
      <c r="G985" s="28">
        <v>-11418</v>
      </c>
      <c r="H985" s="28">
        <v>-11418</v>
      </c>
      <c r="I985" s="28">
        <v>3471</v>
      </c>
      <c r="J985" s="25"/>
    </row>
    <row r="986" spans="1:10" s="16" customFormat="1" x14ac:dyDescent="0.2">
      <c r="A986" s="26" t="s">
        <v>788</v>
      </c>
      <c r="B986" s="30" t="s">
        <v>789</v>
      </c>
      <c r="C986" s="28">
        <v>17061</v>
      </c>
      <c r="D986" s="28">
        <v>17061</v>
      </c>
      <c r="E986" s="28">
        <v>0</v>
      </c>
      <c r="F986" s="28">
        <v>5643</v>
      </c>
      <c r="G986" s="28">
        <v>-11418</v>
      </c>
      <c r="H986" s="28">
        <v>-11418</v>
      </c>
      <c r="I986" s="28">
        <v>3471</v>
      </c>
      <c r="J986" s="25"/>
    </row>
    <row r="987" spans="1:10" s="16" customFormat="1" x14ac:dyDescent="0.2">
      <c r="A987" s="26" t="s">
        <v>808</v>
      </c>
      <c r="B987" s="30" t="s">
        <v>809</v>
      </c>
      <c r="C987" s="28">
        <v>4174</v>
      </c>
      <c r="D987" s="28">
        <v>25781</v>
      </c>
      <c r="E987" s="28">
        <v>21607</v>
      </c>
      <c r="F987" s="28">
        <v>23630</v>
      </c>
      <c r="G987" s="28">
        <v>19456</v>
      </c>
      <c r="H987" s="28">
        <v>-2151</v>
      </c>
      <c r="I987" s="28">
        <v>10019</v>
      </c>
      <c r="J987" s="25"/>
    </row>
    <row r="988" spans="1:10" s="16" customFormat="1" x14ac:dyDescent="0.2">
      <c r="A988" s="26" t="s">
        <v>832</v>
      </c>
      <c r="B988" s="30" t="s">
        <v>833</v>
      </c>
      <c r="C988" s="28">
        <v>4174</v>
      </c>
      <c r="D988" s="28">
        <v>25781</v>
      </c>
      <c r="E988" s="28">
        <v>21607</v>
      </c>
      <c r="F988" s="28">
        <v>23630</v>
      </c>
      <c r="G988" s="28">
        <v>19456</v>
      </c>
      <c r="H988" s="28">
        <v>-2151</v>
      </c>
      <c r="I988" s="28">
        <v>10019</v>
      </c>
      <c r="J988" s="25"/>
    </row>
    <row r="989" spans="1:10" s="16" customFormat="1" ht="25.5" x14ac:dyDescent="0.2">
      <c r="A989" s="26" t="s">
        <v>838</v>
      </c>
      <c r="B989" s="30" t="s">
        <v>839</v>
      </c>
      <c r="C989" s="28">
        <v>4174</v>
      </c>
      <c r="D989" s="28">
        <v>25781</v>
      </c>
      <c r="E989" s="28">
        <v>21607</v>
      </c>
      <c r="F989" s="28">
        <v>23630</v>
      </c>
      <c r="G989" s="28">
        <v>19456</v>
      </c>
      <c r="H989" s="28">
        <v>-2151</v>
      </c>
      <c r="I989" s="28">
        <v>10019</v>
      </c>
      <c r="J989" s="25"/>
    </row>
    <row r="990" spans="1:10" s="16" customFormat="1" ht="25.5" x14ac:dyDescent="0.2">
      <c r="A990" s="26" t="s">
        <v>840</v>
      </c>
      <c r="B990" s="30" t="s">
        <v>841</v>
      </c>
      <c r="C990" s="28">
        <v>790</v>
      </c>
      <c r="D990" s="28">
        <v>2845</v>
      </c>
      <c r="E990" s="28">
        <v>2055</v>
      </c>
      <c r="F990" s="28">
        <v>1204</v>
      </c>
      <c r="G990" s="28">
        <v>414</v>
      </c>
      <c r="H990" s="28">
        <v>-1641</v>
      </c>
      <c r="I990" s="28">
        <v>1232</v>
      </c>
      <c r="J990" s="25"/>
    </row>
    <row r="991" spans="1:10" s="16" customFormat="1" ht="25.5" x14ac:dyDescent="0.2">
      <c r="A991" s="26" t="s">
        <v>842</v>
      </c>
      <c r="B991" s="30" t="s">
        <v>843</v>
      </c>
      <c r="C991" s="28">
        <v>3384</v>
      </c>
      <c r="D991" s="28">
        <v>22936</v>
      </c>
      <c r="E991" s="28">
        <v>19552</v>
      </c>
      <c r="F991" s="28">
        <v>22426</v>
      </c>
      <c r="G991" s="28">
        <v>19042</v>
      </c>
      <c r="H991" s="28">
        <v>-510</v>
      </c>
      <c r="I991" s="28">
        <v>8787</v>
      </c>
      <c r="J991" s="25"/>
    </row>
    <row r="992" spans="1:10" s="16" customFormat="1" x14ac:dyDescent="0.2">
      <c r="A992" s="22" t="s">
        <v>979</v>
      </c>
      <c r="B992" s="29" t="s">
        <v>980</v>
      </c>
      <c r="C992" s="24">
        <v>18577</v>
      </c>
      <c r="D992" s="24">
        <v>47878</v>
      </c>
      <c r="E992" s="24">
        <v>29301</v>
      </c>
      <c r="F992" s="24">
        <v>21791</v>
      </c>
      <c r="G992" s="24">
        <v>3214</v>
      </c>
      <c r="H992" s="24">
        <v>-26087</v>
      </c>
      <c r="I992" s="24">
        <v>16851</v>
      </c>
      <c r="J992" s="25"/>
    </row>
    <row r="993" spans="1:10" s="16" customFormat="1" x14ac:dyDescent="0.2">
      <c r="A993" s="26" t="s">
        <v>981</v>
      </c>
      <c r="B993" s="30" t="s">
        <v>982</v>
      </c>
      <c r="C993" s="28">
        <v>18577</v>
      </c>
      <c r="D993" s="28">
        <v>47878</v>
      </c>
      <c r="E993" s="28">
        <v>29301</v>
      </c>
      <c r="F993" s="28">
        <v>21791</v>
      </c>
      <c r="G993" s="28">
        <v>3214</v>
      </c>
      <c r="H993" s="28">
        <v>-26087</v>
      </c>
      <c r="I993" s="28">
        <v>16851</v>
      </c>
      <c r="J993" s="25"/>
    </row>
    <row r="994" spans="1:10" s="16" customFormat="1" x14ac:dyDescent="0.2">
      <c r="A994" s="26" t="s">
        <v>983</v>
      </c>
      <c r="B994" s="30" t="s">
        <v>984</v>
      </c>
      <c r="C994" s="28">
        <v>15660</v>
      </c>
      <c r="D994" s="28">
        <v>20155</v>
      </c>
      <c r="E994" s="28">
        <v>4495</v>
      </c>
      <c r="F994" s="28">
        <v>8697</v>
      </c>
      <c r="G994" s="28">
        <v>-6963</v>
      </c>
      <c r="H994" s="28">
        <v>-11458</v>
      </c>
      <c r="I994" s="28">
        <v>6893</v>
      </c>
      <c r="J994" s="25"/>
    </row>
    <row r="995" spans="1:10" s="16" customFormat="1" ht="12.75" customHeight="1" x14ac:dyDescent="0.2">
      <c r="A995" s="26" t="s">
        <v>985</v>
      </c>
      <c r="B995" s="30" t="s">
        <v>986</v>
      </c>
      <c r="C995" s="28">
        <v>12510</v>
      </c>
      <c r="D995" s="28">
        <v>17005</v>
      </c>
      <c r="E995" s="28">
        <v>4495</v>
      </c>
      <c r="F995" s="28">
        <v>7897</v>
      </c>
      <c r="G995" s="28">
        <v>-4613</v>
      </c>
      <c r="H995" s="28">
        <v>-9108</v>
      </c>
      <c r="I995" s="28">
        <v>5505</v>
      </c>
      <c r="J995" s="25"/>
    </row>
    <row r="996" spans="1:10" s="16" customFormat="1" x14ac:dyDescent="0.2">
      <c r="A996" s="26" t="s">
        <v>1053</v>
      </c>
      <c r="B996" s="30" t="s">
        <v>1054</v>
      </c>
      <c r="C996" s="28">
        <v>3150</v>
      </c>
      <c r="D996" s="28">
        <v>3150</v>
      </c>
      <c r="E996" s="28">
        <v>0</v>
      </c>
      <c r="F996" s="28">
        <v>800</v>
      </c>
      <c r="G996" s="28">
        <v>-2350</v>
      </c>
      <c r="H996" s="28">
        <v>-2350</v>
      </c>
      <c r="I996" s="28">
        <v>1388</v>
      </c>
      <c r="J996" s="25"/>
    </row>
    <row r="997" spans="1:10" s="16" customFormat="1" ht="25.5" x14ac:dyDescent="0.2">
      <c r="A997" s="26" t="s">
        <v>1266</v>
      </c>
      <c r="B997" s="30" t="s">
        <v>3032</v>
      </c>
      <c r="C997" s="28">
        <v>2917</v>
      </c>
      <c r="D997" s="28">
        <v>27723</v>
      </c>
      <c r="E997" s="28">
        <v>24806</v>
      </c>
      <c r="F997" s="28">
        <v>13094</v>
      </c>
      <c r="G997" s="28">
        <v>10177</v>
      </c>
      <c r="H997" s="28">
        <v>-14629</v>
      </c>
      <c r="I997" s="28">
        <v>9477</v>
      </c>
      <c r="J997" s="25"/>
    </row>
    <row r="998" spans="1:10" s="16" customFormat="1" x14ac:dyDescent="0.2">
      <c r="A998" s="26" t="s">
        <v>1337</v>
      </c>
      <c r="B998" s="30" t="s">
        <v>1338</v>
      </c>
      <c r="C998" s="28">
        <v>2917</v>
      </c>
      <c r="D998" s="28">
        <v>27723</v>
      </c>
      <c r="E998" s="28">
        <v>24806</v>
      </c>
      <c r="F998" s="28">
        <v>13094</v>
      </c>
      <c r="G998" s="28">
        <v>10177</v>
      </c>
      <c r="H998" s="28">
        <v>-14629</v>
      </c>
      <c r="I998" s="28">
        <v>9477</v>
      </c>
      <c r="J998" s="25"/>
    </row>
    <row r="999" spans="1:10" s="16" customFormat="1" ht="25.5" x14ac:dyDescent="0.2">
      <c r="A999" s="26" t="s">
        <v>1475</v>
      </c>
      <c r="B999" s="30" t="s">
        <v>1476</v>
      </c>
      <c r="C999" s="28">
        <v>0</v>
      </c>
      <c r="D999" s="28">
        <v>0</v>
      </c>
      <c r="E999" s="28">
        <v>0</v>
      </c>
      <c r="F999" s="28">
        <v>0</v>
      </c>
      <c r="G999" s="28">
        <v>0</v>
      </c>
      <c r="H999" s="28">
        <v>0</v>
      </c>
      <c r="I999" s="28">
        <v>481</v>
      </c>
      <c r="J999" s="25"/>
    </row>
    <row r="1000" spans="1:10" s="16" customFormat="1" ht="25.5" x14ac:dyDescent="0.2">
      <c r="A1000" s="26" t="s">
        <v>1477</v>
      </c>
      <c r="B1000" s="30" t="s">
        <v>1478</v>
      </c>
      <c r="C1000" s="28">
        <v>0</v>
      </c>
      <c r="D1000" s="28">
        <v>0</v>
      </c>
      <c r="E1000" s="28">
        <v>0</v>
      </c>
      <c r="F1000" s="28">
        <v>0</v>
      </c>
      <c r="G1000" s="28">
        <v>0</v>
      </c>
      <c r="H1000" s="28">
        <v>0</v>
      </c>
      <c r="I1000" s="28">
        <v>481</v>
      </c>
      <c r="J1000" s="25"/>
    </row>
    <row r="1001" spans="1:10" s="16" customFormat="1" x14ac:dyDescent="0.2">
      <c r="A1001" s="26" t="s">
        <v>1499</v>
      </c>
      <c r="B1001" s="30" t="s">
        <v>1500</v>
      </c>
      <c r="C1001" s="28">
        <v>0</v>
      </c>
      <c r="D1001" s="28">
        <v>0</v>
      </c>
      <c r="E1001" s="28">
        <v>0</v>
      </c>
      <c r="F1001" s="28">
        <v>0</v>
      </c>
      <c r="G1001" s="28">
        <v>0</v>
      </c>
      <c r="H1001" s="28">
        <v>0</v>
      </c>
      <c r="I1001" s="28">
        <v>481</v>
      </c>
      <c r="J1001" s="25"/>
    </row>
    <row r="1002" spans="1:10" s="16" customFormat="1" x14ac:dyDescent="0.2">
      <c r="A1002" s="22" t="s">
        <v>1749</v>
      </c>
      <c r="B1002" s="29" t="s">
        <v>2422</v>
      </c>
      <c r="C1002" s="24">
        <v>2658</v>
      </c>
      <c r="D1002" s="24">
        <v>-5036</v>
      </c>
      <c r="E1002" s="24">
        <v>-7694</v>
      </c>
      <c r="F1002" s="24">
        <v>7482</v>
      </c>
      <c r="G1002" s="24">
        <v>4824</v>
      </c>
      <c r="H1002" s="24">
        <v>12518</v>
      </c>
      <c r="I1002" s="24">
        <v>-3361</v>
      </c>
      <c r="J1002" s="25"/>
    </row>
    <row r="1003" spans="1:10" s="16" customFormat="1" x14ac:dyDescent="0.2">
      <c r="A1003" s="22" t="s">
        <v>1750</v>
      </c>
      <c r="B1003" s="29" t="s">
        <v>2423</v>
      </c>
      <c r="C1003" s="24">
        <v>-2658</v>
      </c>
      <c r="D1003" s="24">
        <v>5036</v>
      </c>
      <c r="E1003" s="24">
        <v>7694</v>
      </c>
      <c r="F1003" s="24">
        <v>-7482</v>
      </c>
      <c r="G1003" s="24">
        <v>-4824</v>
      </c>
      <c r="H1003" s="24">
        <v>-12518</v>
      </c>
      <c r="I1003" s="24">
        <v>3361</v>
      </c>
      <c r="J1003" s="25"/>
    </row>
    <row r="1004" spans="1:10" s="16" customFormat="1" x14ac:dyDescent="0.2">
      <c r="A1004" s="26" t="s">
        <v>1752</v>
      </c>
      <c r="B1004" s="30" t="s">
        <v>1753</v>
      </c>
      <c r="C1004" s="28">
        <v>-2658</v>
      </c>
      <c r="D1004" s="28">
        <v>5036</v>
      </c>
      <c r="E1004" s="28">
        <v>7694</v>
      </c>
      <c r="F1004" s="28">
        <v>-7482</v>
      </c>
      <c r="G1004" s="28">
        <v>-4824</v>
      </c>
      <c r="H1004" s="28">
        <v>-12518</v>
      </c>
      <c r="I1004" s="28">
        <v>3361</v>
      </c>
      <c r="J1004" s="25"/>
    </row>
    <row r="1005" spans="1:10" s="16" customFormat="1" x14ac:dyDescent="0.2">
      <c r="A1005" s="26" t="s">
        <v>1754</v>
      </c>
      <c r="B1005" s="30" t="s">
        <v>1755</v>
      </c>
      <c r="C1005" s="28">
        <v>-2658</v>
      </c>
      <c r="D1005" s="28">
        <v>5036</v>
      </c>
      <c r="E1005" s="28">
        <v>7694</v>
      </c>
      <c r="F1005" s="28">
        <v>0</v>
      </c>
      <c r="G1005" s="28">
        <v>2658</v>
      </c>
      <c r="H1005" s="28">
        <v>-5036</v>
      </c>
      <c r="I1005" s="28">
        <v>0</v>
      </c>
      <c r="J1005" s="25"/>
    </row>
    <row r="1006" spans="1:10" s="16" customFormat="1" x14ac:dyDescent="0.2">
      <c r="A1006" s="26" t="s">
        <v>1790</v>
      </c>
      <c r="B1006" s="30" t="s">
        <v>1791</v>
      </c>
      <c r="C1006" s="28">
        <v>0</v>
      </c>
      <c r="D1006" s="28">
        <v>0</v>
      </c>
      <c r="E1006" s="28">
        <v>0</v>
      </c>
      <c r="F1006" s="28">
        <v>-7482</v>
      </c>
      <c r="G1006" s="28">
        <v>0</v>
      </c>
      <c r="H1006" s="28">
        <v>0</v>
      </c>
      <c r="I1006" s="28">
        <v>3361</v>
      </c>
      <c r="J1006" s="25"/>
    </row>
    <row r="1007" spans="1:10" s="16" customFormat="1" ht="25.5" x14ac:dyDescent="0.2">
      <c r="A1007" s="26" t="s">
        <v>1752</v>
      </c>
      <c r="B1007" s="30" t="s">
        <v>2379</v>
      </c>
      <c r="C1007" s="28">
        <v>0</v>
      </c>
      <c r="D1007" s="28">
        <v>0</v>
      </c>
      <c r="E1007" s="28">
        <v>0</v>
      </c>
      <c r="F1007" s="28">
        <v>-7482</v>
      </c>
      <c r="G1007" s="28">
        <v>0</v>
      </c>
      <c r="H1007" s="28">
        <v>0</v>
      </c>
      <c r="I1007" s="28">
        <v>3361</v>
      </c>
      <c r="J1007" s="25"/>
    </row>
    <row r="1008" spans="1:10" s="16" customFormat="1" ht="25.5" x14ac:dyDescent="0.2">
      <c r="A1008" s="26" t="s">
        <v>2388</v>
      </c>
      <c r="B1008" s="30" t="s">
        <v>2389</v>
      </c>
      <c r="C1008" s="28">
        <v>-2658</v>
      </c>
      <c r="D1008" s="28">
        <v>5036</v>
      </c>
      <c r="E1008" s="28">
        <v>7694</v>
      </c>
      <c r="F1008" s="28">
        <v>-7482</v>
      </c>
      <c r="G1008" s="28">
        <v>-4824</v>
      </c>
      <c r="H1008" s="28">
        <v>-12518</v>
      </c>
      <c r="I1008" s="28">
        <v>3361</v>
      </c>
      <c r="J1008" s="25"/>
    </row>
    <row r="1009" spans="1:10" s="16" customFormat="1" ht="12" x14ac:dyDescent="0.2">
      <c r="A1009" s="25"/>
      <c r="B1009" s="25"/>
      <c r="C1009" s="25"/>
      <c r="D1009" s="25"/>
      <c r="E1009" s="25"/>
      <c r="F1009" s="25"/>
      <c r="G1009" s="25"/>
      <c r="H1009" s="25"/>
      <c r="I1009" s="25"/>
      <c r="J1009" s="25"/>
    </row>
    <row r="1010" spans="1:10" s="16" customFormat="1" x14ac:dyDescent="0.2">
      <c r="A1010" s="74" t="s">
        <v>2464</v>
      </c>
      <c r="B1010" s="74"/>
      <c r="C1010" s="74"/>
      <c r="D1010" s="74"/>
      <c r="E1010" s="74"/>
      <c r="F1010" s="74"/>
      <c r="G1010" s="74"/>
      <c r="H1010" s="74"/>
      <c r="I1010" s="74"/>
      <c r="J1010" s="74"/>
    </row>
    <row r="1011" spans="1:10" s="16" customFormat="1" x14ac:dyDescent="0.2">
      <c r="A1011" s="22" t="s">
        <v>2425</v>
      </c>
      <c r="B1011" s="25"/>
      <c r="C1011" s="25"/>
      <c r="D1011" s="25"/>
      <c r="E1011" s="25"/>
      <c r="F1011" s="25"/>
      <c r="G1011" s="25"/>
      <c r="H1011" s="25"/>
      <c r="I1011" s="25"/>
      <c r="J1011" s="25"/>
    </row>
    <row r="1012" spans="1:10" s="16" customFormat="1" ht="12" x14ac:dyDescent="0.2">
      <c r="A1012" s="25"/>
      <c r="B1012" s="25"/>
      <c r="C1012" s="25"/>
      <c r="D1012" s="25"/>
      <c r="E1012" s="25"/>
      <c r="F1012" s="25"/>
      <c r="G1012" s="25"/>
      <c r="H1012" s="25"/>
      <c r="I1012" s="25"/>
      <c r="J1012" s="25"/>
    </row>
    <row r="1013" spans="1:10" s="16" customFormat="1" x14ac:dyDescent="0.2">
      <c r="A1013" s="22" t="s">
        <v>16</v>
      </c>
      <c r="B1013" s="29" t="s">
        <v>2421</v>
      </c>
      <c r="C1013" s="24">
        <v>10194350</v>
      </c>
      <c r="D1013" s="24">
        <v>10598599</v>
      </c>
      <c r="E1013" s="24">
        <v>404249</v>
      </c>
      <c r="F1013" s="24">
        <v>10293172</v>
      </c>
      <c r="G1013" s="24">
        <v>98822</v>
      </c>
      <c r="H1013" s="24">
        <v>-305427</v>
      </c>
      <c r="I1013" s="24">
        <v>13089278</v>
      </c>
      <c r="J1013" s="25"/>
    </row>
    <row r="1014" spans="1:10" s="16" customFormat="1" ht="12.75" customHeight="1" x14ac:dyDescent="0.2">
      <c r="A1014" s="26" t="s">
        <v>958</v>
      </c>
      <c r="B1014" s="30" t="s">
        <v>959</v>
      </c>
      <c r="C1014" s="28">
        <v>10194350</v>
      </c>
      <c r="D1014" s="28">
        <v>10598599</v>
      </c>
      <c r="E1014" s="28">
        <v>404249</v>
      </c>
      <c r="F1014" s="28">
        <v>10293172</v>
      </c>
      <c r="G1014" s="28">
        <v>98822</v>
      </c>
      <c r="H1014" s="28">
        <v>-305427</v>
      </c>
      <c r="I1014" s="28">
        <v>13089278</v>
      </c>
      <c r="J1014" s="25"/>
    </row>
    <row r="1015" spans="1:10" s="16" customFormat="1" x14ac:dyDescent="0.2">
      <c r="A1015" s="26" t="s">
        <v>960</v>
      </c>
      <c r="B1015" s="30" t="s">
        <v>959</v>
      </c>
      <c r="C1015" s="28">
        <v>10194350</v>
      </c>
      <c r="D1015" s="28">
        <v>10598599</v>
      </c>
      <c r="E1015" s="28">
        <v>404249</v>
      </c>
      <c r="F1015" s="28">
        <v>10293172</v>
      </c>
      <c r="G1015" s="28">
        <v>98822</v>
      </c>
      <c r="H1015" s="28">
        <v>-305427</v>
      </c>
      <c r="I1015" s="28">
        <v>13089278</v>
      </c>
      <c r="J1015" s="25"/>
    </row>
    <row r="1016" spans="1:10" s="16" customFormat="1" x14ac:dyDescent="0.2">
      <c r="A1016" s="26" t="s">
        <v>961</v>
      </c>
      <c r="B1016" s="30" t="s">
        <v>962</v>
      </c>
      <c r="C1016" s="28">
        <v>10194350</v>
      </c>
      <c r="D1016" s="28">
        <v>10598599</v>
      </c>
      <c r="E1016" s="28">
        <v>404249</v>
      </c>
      <c r="F1016" s="28">
        <v>10293172</v>
      </c>
      <c r="G1016" s="28">
        <v>98822</v>
      </c>
      <c r="H1016" s="28">
        <v>-305427</v>
      </c>
      <c r="I1016" s="28">
        <v>13089278</v>
      </c>
      <c r="J1016" s="25"/>
    </row>
    <row r="1017" spans="1:10" s="16" customFormat="1" x14ac:dyDescent="0.2">
      <c r="A1017" s="22" t="s">
        <v>979</v>
      </c>
      <c r="B1017" s="29" t="s">
        <v>980</v>
      </c>
      <c r="C1017" s="24">
        <v>10194350</v>
      </c>
      <c r="D1017" s="24">
        <v>10598599</v>
      </c>
      <c r="E1017" s="24">
        <v>404249</v>
      </c>
      <c r="F1017" s="24">
        <v>10293172</v>
      </c>
      <c r="G1017" s="24">
        <v>98822</v>
      </c>
      <c r="H1017" s="24">
        <v>-305427</v>
      </c>
      <c r="I1017" s="24">
        <v>13089278</v>
      </c>
      <c r="J1017" s="25"/>
    </row>
    <row r="1018" spans="1:10" s="16" customFormat="1" x14ac:dyDescent="0.2">
      <c r="A1018" s="26" t="s">
        <v>981</v>
      </c>
      <c r="B1018" s="30" t="s">
        <v>982</v>
      </c>
      <c r="C1018" s="28">
        <v>2777495</v>
      </c>
      <c r="D1018" s="28">
        <v>2172867</v>
      </c>
      <c r="E1018" s="28">
        <v>-604628</v>
      </c>
      <c r="F1018" s="28">
        <v>1867446</v>
      </c>
      <c r="G1018" s="28">
        <v>-910049</v>
      </c>
      <c r="H1018" s="28">
        <v>-305421</v>
      </c>
      <c r="I1018" s="28">
        <v>2908293</v>
      </c>
      <c r="J1018" s="25"/>
    </row>
    <row r="1019" spans="1:10" s="16" customFormat="1" x14ac:dyDescent="0.2">
      <c r="A1019" s="26" t="s">
        <v>983</v>
      </c>
      <c r="B1019" s="30" t="s">
        <v>984</v>
      </c>
      <c r="C1019" s="28">
        <v>2617636</v>
      </c>
      <c r="D1019" s="28">
        <v>2013008</v>
      </c>
      <c r="E1019" s="28">
        <v>-604628</v>
      </c>
      <c r="F1019" s="28">
        <v>1747424</v>
      </c>
      <c r="G1019" s="28">
        <v>-870212</v>
      </c>
      <c r="H1019" s="28">
        <v>-265584</v>
      </c>
      <c r="I1019" s="28">
        <v>2743695</v>
      </c>
      <c r="J1019" s="25"/>
    </row>
    <row r="1020" spans="1:10" s="16" customFormat="1" x14ac:dyDescent="0.2">
      <c r="A1020" s="26" t="s">
        <v>985</v>
      </c>
      <c r="B1020" s="30" t="s">
        <v>986</v>
      </c>
      <c r="C1020" s="28">
        <v>1292251</v>
      </c>
      <c r="D1020" s="28">
        <v>1101617</v>
      </c>
      <c r="E1020" s="28">
        <v>-190634</v>
      </c>
      <c r="F1020" s="28">
        <v>929746</v>
      </c>
      <c r="G1020" s="28">
        <v>-362505</v>
      </c>
      <c r="H1020" s="28">
        <v>-171871</v>
      </c>
      <c r="I1020" s="28">
        <v>1632540</v>
      </c>
      <c r="J1020" s="25"/>
    </row>
    <row r="1021" spans="1:10" s="16" customFormat="1" x14ac:dyDescent="0.2">
      <c r="A1021" s="26" t="s">
        <v>1053</v>
      </c>
      <c r="B1021" s="30" t="s">
        <v>1054</v>
      </c>
      <c r="C1021" s="28">
        <v>1325385</v>
      </c>
      <c r="D1021" s="28">
        <v>911391</v>
      </c>
      <c r="E1021" s="28">
        <v>-413994</v>
      </c>
      <c r="F1021" s="28">
        <v>817678</v>
      </c>
      <c r="G1021" s="28">
        <v>-507707</v>
      </c>
      <c r="H1021" s="28">
        <v>-93713</v>
      </c>
      <c r="I1021" s="28">
        <v>1111155</v>
      </c>
      <c r="J1021" s="25"/>
    </row>
    <row r="1022" spans="1:10" s="16" customFormat="1" ht="25.5" x14ac:dyDescent="0.2">
      <c r="A1022" s="26" t="s">
        <v>1266</v>
      </c>
      <c r="B1022" s="30" t="s">
        <v>3032</v>
      </c>
      <c r="C1022" s="28">
        <v>159859</v>
      </c>
      <c r="D1022" s="28">
        <v>159859</v>
      </c>
      <c r="E1022" s="28">
        <v>0</v>
      </c>
      <c r="F1022" s="28">
        <v>120022</v>
      </c>
      <c r="G1022" s="28">
        <v>-39837</v>
      </c>
      <c r="H1022" s="28">
        <v>-39837</v>
      </c>
      <c r="I1022" s="28">
        <v>164598</v>
      </c>
      <c r="J1022" s="25"/>
    </row>
    <row r="1023" spans="1:10" s="16" customFormat="1" x14ac:dyDescent="0.2">
      <c r="A1023" s="26" t="s">
        <v>1267</v>
      </c>
      <c r="B1023" s="30" t="s">
        <v>1268</v>
      </c>
      <c r="C1023" s="28">
        <v>159859</v>
      </c>
      <c r="D1023" s="28">
        <v>159859</v>
      </c>
      <c r="E1023" s="28">
        <v>0</v>
      </c>
      <c r="F1023" s="28">
        <v>120022</v>
      </c>
      <c r="G1023" s="28">
        <v>-39837</v>
      </c>
      <c r="H1023" s="28">
        <v>-39837</v>
      </c>
      <c r="I1023" s="28">
        <v>90000</v>
      </c>
      <c r="J1023" s="25"/>
    </row>
    <row r="1024" spans="1:10" s="16" customFormat="1" x14ac:dyDescent="0.2">
      <c r="A1024" s="26" t="s">
        <v>1337</v>
      </c>
      <c r="B1024" s="30" t="s">
        <v>1338</v>
      </c>
      <c r="C1024" s="28">
        <v>0</v>
      </c>
      <c r="D1024" s="28">
        <v>0</v>
      </c>
      <c r="E1024" s="28">
        <v>0</v>
      </c>
      <c r="F1024" s="28">
        <v>0</v>
      </c>
      <c r="G1024" s="28">
        <v>0</v>
      </c>
      <c r="H1024" s="28">
        <v>0</v>
      </c>
      <c r="I1024" s="28">
        <v>74598</v>
      </c>
      <c r="J1024" s="25"/>
    </row>
    <row r="1025" spans="1:10" s="16" customFormat="1" x14ac:dyDescent="0.2">
      <c r="A1025" s="26" t="s">
        <v>1599</v>
      </c>
      <c r="B1025" s="30" t="s">
        <v>1600</v>
      </c>
      <c r="C1025" s="28">
        <v>7416855</v>
      </c>
      <c r="D1025" s="28">
        <v>8425732</v>
      </c>
      <c r="E1025" s="28">
        <v>1008877</v>
      </c>
      <c r="F1025" s="28">
        <v>8425726</v>
      </c>
      <c r="G1025" s="28">
        <v>1008871</v>
      </c>
      <c r="H1025" s="28">
        <v>-6</v>
      </c>
      <c r="I1025" s="28">
        <v>10180985</v>
      </c>
      <c r="J1025" s="25"/>
    </row>
    <row r="1026" spans="1:10" s="16" customFormat="1" x14ac:dyDescent="0.2">
      <c r="A1026" s="26" t="s">
        <v>1601</v>
      </c>
      <c r="B1026" s="30" t="s">
        <v>1602</v>
      </c>
      <c r="C1026" s="28">
        <v>7416855</v>
      </c>
      <c r="D1026" s="28">
        <v>8425732</v>
      </c>
      <c r="E1026" s="28">
        <v>1008877</v>
      </c>
      <c r="F1026" s="28">
        <v>8425726</v>
      </c>
      <c r="G1026" s="28">
        <v>1008871</v>
      </c>
      <c r="H1026" s="28">
        <v>-6</v>
      </c>
      <c r="I1026" s="28">
        <v>10180985</v>
      </c>
      <c r="J1026" s="25"/>
    </row>
    <row r="1027" spans="1:10" s="16" customFormat="1" x14ac:dyDescent="0.2">
      <c r="A1027" s="26" t="s">
        <v>2400</v>
      </c>
      <c r="B1027" s="30" t="s">
        <v>2401</v>
      </c>
      <c r="C1027" s="28">
        <v>0</v>
      </c>
      <c r="D1027" s="28">
        <v>0</v>
      </c>
      <c r="E1027" s="28">
        <v>0</v>
      </c>
      <c r="F1027" s="28">
        <v>305427</v>
      </c>
      <c r="G1027" s="28">
        <v>0</v>
      </c>
      <c r="H1027" s="28">
        <v>0</v>
      </c>
      <c r="I1027" s="28">
        <v>2850903</v>
      </c>
      <c r="J1027" s="25"/>
    </row>
    <row r="1028" spans="1:10" s="16" customFormat="1" ht="12" x14ac:dyDescent="0.2">
      <c r="A1028" s="25"/>
      <c r="B1028" s="25"/>
      <c r="C1028" s="25"/>
      <c r="D1028" s="25"/>
      <c r="E1028" s="25"/>
      <c r="F1028" s="25"/>
      <c r="G1028" s="25"/>
      <c r="H1028" s="25"/>
      <c r="I1028" s="25"/>
      <c r="J1028" s="25"/>
    </row>
    <row r="1029" spans="1:10" s="16" customFormat="1" x14ac:dyDescent="0.2">
      <c r="A1029" s="74" t="s">
        <v>2465</v>
      </c>
      <c r="B1029" s="74"/>
      <c r="C1029" s="74"/>
      <c r="D1029" s="74"/>
      <c r="E1029" s="74"/>
      <c r="F1029" s="74"/>
      <c r="G1029" s="74"/>
      <c r="H1029" s="74"/>
      <c r="I1029" s="74"/>
      <c r="J1029" s="74"/>
    </row>
    <row r="1030" spans="1:10" s="16" customFormat="1" x14ac:dyDescent="0.2">
      <c r="A1030" s="22" t="s">
        <v>2425</v>
      </c>
      <c r="B1030" s="25"/>
      <c r="C1030" s="25"/>
      <c r="D1030" s="25"/>
      <c r="E1030" s="25"/>
      <c r="F1030" s="25"/>
      <c r="G1030" s="25"/>
      <c r="H1030" s="25"/>
      <c r="I1030" s="25"/>
      <c r="J1030" s="25"/>
    </row>
    <row r="1031" spans="1:10" s="16" customFormat="1" ht="12" x14ac:dyDescent="0.2">
      <c r="A1031" s="25"/>
      <c r="B1031" s="25"/>
      <c r="C1031" s="25"/>
      <c r="D1031" s="25"/>
      <c r="E1031" s="25"/>
      <c r="F1031" s="25"/>
      <c r="G1031" s="25"/>
      <c r="H1031" s="25"/>
      <c r="I1031" s="25"/>
      <c r="J1031" s="25"/>
    </row>
    <row r="1032" spans="1:10" s="16" customFormat="1" x14ac:dyDescent="0.2">
      <c r="A1032" s="22" t="s">
        <v>16</v>
      </c>
      <c r="B1032" s="29" t="s">
        <v>2421</v>
      </c>
      <c r="C1032" s="24">
        <v>22688</v>
      </c>
      <c r="D1032" s="24">
        <v>34899</v>
      </c>
      <c r="E1032" s="24">
        <v>12211</v>
      </c>
      <c r="F1032" s="24">
        <v>24417</v>
      </c>
      <c r="G1032" s="24">
        <v>1729</v>
      </c>
      <c r="H1032" s="24">
        <v>-10482</v>
      </c>
      <c r="I1032" s="24">
        <v>31805</v>
      </c>
      <c r="J1032" s="25"/>
    </row>
    <row r="1033" spans="1:10" s="16" customFormat="1" x14ac:dyDescent="0.2">
      <c r="A1033" s="26" t="s">
        <v>741</v>
      </c>
      <c r="B1033" s="30" t="s">
        <v>742</v>
      </c>
      <c r="C1033" s="28">
        <v>22688</v>
      </c>
      <c r="D1033" s="28">
        <v>29102</v>
      </c>
      <c r="E1033" s="28">
        <v>6414</v>
      </c>
      <c r="F1033" s="28">
        <v>22284</v>
      </c>
      <c r="G1033" s="28">
        <v>-404</v>
      </c>
      <c r="H1033" s="28">
        <v>-6818</v>
      </c>
      <c r="I1033" s="28">
        <v>20320</v>
      </c>
      <c r="J1033" s="25"/>
    </row>
    <row r="1034" spans="1:10" s="16" customFormat="1" x14ac:dyDescent="0.2">
      <c r="A1034" s="26" t="s">
        <v>786</v>
      </c>
      <c r="B1034" s="30" t="s">
        <v>787</v>
      </c>
      <c r="C1034" s="28">
        <v>22688</v>
      </c>
      <c r="D1034" s="28">
        <v>29102</v>
      </c>
      <c r="E1034" s="28">
        <v>6414</v>
      </c>
      <c r="F1034" s="28">
        <v>22284</v>
      </c>
      <c r="G1034" s="28">
        <v>-404</v>
      </c>
      <c r="H1034" s="28">
        <v>-6818</v>
      </c>
      <c r="I1034" s="28">
        <v>20320</v>
      </c>
      <c r="J1034" s="25"/>
    </row>
    <row r="1035" spans="1:10" s="16" customFormat="1" x14ac:dyDescent="0.2">
      <c r="A1035" s="26" t="s">
        <v>788</v>
      </c>
      <c r="B1035" s="30" t="s">
        <v>789</v>
      </c>
      <c r="C1035" s="28">
        <v>16125</v>
      </c>
      <c r="D1035" s="28">
        <v>16125</v>
      </c>
      <c r="E1035" s="28">
        <v>0</v>
      </c>
      <c r="F1035" s="28">
        <v>16125</v>
      </c>
      <c r="G1035" s="28">
        <v>0</v>
      </c>
      <c r="H1035" s="28">
        <v>0</v>
      </c>
      <c r="I1035" s="28">
        <v>13605</v>
      </c>
      <c r="J1035" s="25"/>
    </row>
    <row r="1036" spans="1:10" s="16" customFormat="1" x14ac:dyDescent="0.2">
      <c r="A1036" s="26" t="s">
        <v>806</v>
      </c>
      <c r="B1036" s="30" t="s">
        <v>807</v>
      </c>
      <c r="C1036" s="28">
        <v>6563</v>
      </c>
      <c r="D1036" s="28">
        <v>12977</v>
      </c>
      <c r="E1036" s="28">
        <v>6414</v>
      </c>
      <c r="F1036" s="28">
        <v>6159</v>
      </c>
      <c r="G1036" s="28">
        <v>-404</v>
      </c>
      <c r="H1036" s="28">
        <v>-6818</v>
      </c>
      <c r="I1036" s="28">
        <v>6715</v>
      </c>
      <c r="J1036" s="25"/>
    </row>
    <row r="1037" spans="1:10" s="16" customFormat="1" x14ac:dyDescent="0.2">
      <c r="A1037" s="26" t="s">
        <v>958</v>
      </c>
      <c r="B1037" s="30" t="s">
        <v>959</v>
      </c>
      <c r="C1037" s="28">
        <v>0</v>
      </c>
      <c r="D1037" s="28">
        <v>5797</v>
      </c>
      <c r="E1037" s="28">
        <v>5797</v>
      </c>
      <c r="F1037" s="28">
        <v>2133</v>
      </c>
      <c r="G1037" s="28">
        <v>0</v>
      </c>
      <c r="H1037" s="28">
        <v>-3664</v>
      </c>
      <c r="I1037" s="28">
        <v>11485</v>
      </c>
      <c r="J1037" s="25"/>
    </row>
    <row r="1038" spans="1:10" s="16" customFormat="1" x14ac:dyDescent="0.2">
      <c r="A1038" s="26" t="s">
        <v>960</v>
      </c>
      <c r="B1038" s="30" t="s">
        <v>959</v>
      </c>
      <c r="C1038" s="28">
        <v>0</v>
      </c>
      <c r="D1038" s="28">
        <v>5797</v>
      </c>
      <c r="E1038" s="28">
        <v>5797</v>
      </c>
      <c r="F1038" s="28">
        <v>2133</v>
      </c>
      <c r="G1038" s="28">
        <v>0</v>
      </c>
      <c r="H1038" s="28">
        <v>-3664</v>
      </c>
      <c r="I1038" s="28">
        <v>11485</v>
      </c>
      <c r="J1038" s="25"/>
    </row>
    <row r="1039" spans="1:10" s="16" customFormat="1" x14ac:dyDescent="0.2">
      <c r="A1039" s="26" t="s">
        <v>961</v>
      </c>
      <c r="B1039" s="30" t="s">
        <v>962</v>
      </c>
      <c r="C1039" s="28">
        <v>0</v>
      </c>
      <c r="D1039" s="28">
        <v>5797</v>
      </c>
      <c r="E1039" s="28">
        <v>5797</v>
      </c>
      <c r="F1039" s="28">
        <v>2133</v>
      </c>
      <c r="G1039" s="28">
        <v>0</v>
      </c>
      <c r="H1039" s="28">
        <v>-3664</v>
      </c>
      <c r="I1039" s="28">
        <v>11485</v>
      </c>
      <c r="J1039" s="25"/>
    </row>
    <row r="1040" spans="1:10" s="16" customFormat="1" x14ac:dyDescent="0.2">
      <c r="A1040" s="22" t="s">
        <v>979</v>
      </c>
      <c r="B1040" s="29" t="s">
        <v>980</v>
      </c>
      <c r="C1040" s="24">
        <v>72996</v>
      </c>
      <c r="D1040" s="24">
        <v>137397</v>
      </c>
      <c r="E1040" s="24">
        <v>64401</v>
      </c>
      <c r="F1040" s="24">
        <v>44059</v>
      </c>
      <c r="G1040" s="24">
        <v>-28937</v>
      </c>
      <c r="H1040" s="24">
        <v>-93338</v>
      </c>
      <c r="I1040" s="24">
        <v>103013</v>
      </c>
      <c r="J1040" s="25"/>
    </row>
    <row r="1041" spans="1:10" s="16" customFormat="1" x14ac:dyDescent="0.2">
      <c r="A1041" s="26" t="s">
        <v>981</v>
      </c>
      <c r="B1041" s="30" t="s">
        <v>982</v>
      </c>
      <c r="C1041" s="28">
        <v>72996</v>
      </c>
      <c r="D1041" s="28">
        <v>137397</v>
      </c>
      <c r="E1041" s="28">
        <v>64401</v>
      </c>
      <c r="F1041" s="28">
        <v>44059</v>
      </c>
      <c r="G1041" s="28">
        <v>-28937</v>
      </c>
      <c r="H1041" s="28">
        <v>-93338</v>
      </c>
      <c r="I1041" s="28">
        <v>103013</v>
      </c>
      <c r="J1041" s="25"/>
    </row>
    <row r="1042" spans="1:10" s="16" customFormat="1" x14ac:dyDescent="0.2">
      <c r="A1042" s="26" t="s">
        <v>983</v>
      </c>
      <c r="B1042" s="30" t="s">
        <v>984</v>
      </c>
      <c r="C1042" s="28">
        <v>66433</v>
      </c>
      <c r="D1042" s="28">
        <v>124420</v>
      </c>
      <c r="E1042" s="28">
        <v>57987</v>
      </c>
      <c r="F1042" s="28">
        <v>37900</v>
      </c>
      <c r="G1042" s="28">
        <v>-28533</v>
      </c>
      <c r="H1042" s="28">
        <v>-86520</v>
      </c>
      <c r="I1042" s="28">
        <v>58425</v>
      </c>
      <c r="J1042" s="25"/>
    </row>
    <row r="1043" spans="1:10" s="16" customFormat="1" x14ac:dyDescent="0.2">
      <c r="A1043" s="26" t="s">
        <v>985</v>
      </c>
      <c r="B1043" s="30" t="s">
        <v>986</v>
      </c>
      <c r="C1043" s="28">
        <v>38933</v>
      </c>
      <c r="D1043" s="28">
        <v>83551</v>
      </c>
      <c r="E1043" s="28">
        <v>44618</v>
      </c>
      <c r="F1043" s="28">
        <v>26444</v>
      </c>
      <c r="G1043" s="28">
        <v>-12489</v>
      </c>
      <c r="H1043" s="28">
        <v>-57107</v>
      </c>
      <c r="I1043" s="28">
        <v>27870</v>
      </c>
      <c r="J1043" s="25"/>
    </row>
    <row r="1044" spans="1:10" s="16" customFormat="1" x14ac:dyDescent="0.2">
      <c r="A1044" s="26" t="s">
        <v>1053</v>
      </c>
      <c r="B1044" s="30" t="s">
        <v>1054</v>
      </c>
      <c r="C1044" s="28">
        <v>27500</v>
      </c>
      <c r="D1044" s="28">
        <v>40869</v>
      </c>
      <c r="E1044" s="28">
        <v>13369</v>
      </c>
      <c r="F1044" s="28">
        <v>11456</v>
      </c>
      <c r="G1044" s="28">
        <v>-16044</v>
      </c>
      <c r="H1044" s="28">
        <v>-29413</v>
      </c>
      <c r="I1044" s="28">
        <v>30555</v>
      </c>
      <c r="J1044" s="25"/>
    </row>
    <row r="1045" spans="1:10" s="16" customFormat="1" ht="25.5" x14ac:dyDescent="0.2">
      <c r="A1045" s="26" t="s">
        <v>1266</v>
      </c>
      <c r="B1045" s="30" t="s">
        <v>3032</v>
      </c>
      <c r="C1045" s="28">
        <v>0</v>
      </c>
      <c r="D1045" s="28">
        <v>0</v>
      </c>
      <c r="E1045" s="28">
        <v>0</v>
      </c>
      <c r="F1045" s="28">
        <v>0</v>
      </c>
      <c r="G1045" s="28">
        <v>0</v>
      </c>
      <c r="H1045" s="28">
        <v>0</v>
      </c>
      <c r="I1045" s="28">
        <v>4613</v>
      </c>
      <c r="J1045" s="25"/>
    </row>
    <row r="1046" spans="1:10" s="16" customFormat="1" ht="12.75" customHeight="1" x14ac:dyDescent="0.2">
      <c r="A1046" s="26" t="s">
        <v>1267</v>
      </c>
      <c r="B1046" s="30" t="s">
        <v>1268</v>
      </c>
      <c r="C1046" s="28">
        <v>0</v>
      </c>
      <c r="D1046" s="28">
        <v>0</v>
      </c>
      <c r="E1046" s="28">
        <v>0</v>
      </c>
      <c r="F1046" s="28">
        <v>0</v>
      </c>
      <c r="G1046" s="28">
        <v>0</v>
      </c>
      <c r="H1046" s="28">
        <v>0</v>
      </c>
      <c r="I1046" s="28">
        <v>4613</v>
      </c>
      <c r="J1046" s="25"/>
    </row>
    <row r="1047" spans="1:10" s="16" customFormat="1" ht="25.5" x14ac:dyDescent="0.2">
      <c r="A1047" s="26" t="s">
        <v>1475</v>
      </c>
      <c r="B1047" s="30" t="s">
        <v>1476</v>
      </c>
      <c r="C1047" s="28">
        <v>6563</v>
      </c>
      <c r="D1047" s="28">
        <v>12977</v>
      </c>
      <c r="E1047" s="28">
        <v>6414</v>
      </c>
      <c r="F1047" s="28">
        <v>6159</v>
      </c>
      <c r="G1047" s="28">
        <v>-404</v>
      </c>
      <c r="H1047" s="28">
        <v>-6818</v>
      </c>
      <c r="I1047" s="28">
        <v>39975</v>
      </c>
      <c r="J1047" s="25"/>
    </row>
    <row r="1048" spans="1:10" s="16" customFormat="1" ht="25.5" x14ac:dyDescent="0.2">
      <c r="A1048" s="26" t="s">
        <v>1477</v>
      </c>
      <c r="B1048" s="30" t="s">
        <v>1478</v>
      </c>
      <c r="C1048" s="28">
        <v>0</v>
      </c>
      <c r="D1048" s="28">
        <v>0</v>
      </c>
      <c r="E1048" s="28">
        <v>0</v>
      </c>
      <c r="F1048" s="28">
        <v>0</v>
      </c>
      <c r="G1048" s="28">
        <v>0</v>
      </c>
      <c r="H1048" s="28">
        <v>0</v>
      </c>
      <c r="I1048" s="28">
        <v>33260</v>
      </c>
      <c r="J1048" s="25"/>
    </row>
    <row r="1049" spans="1:10" s="16" customFormat="1" x14ac:dyDescent="0.2">
      <c r="A1049" s="26" t="s">
        <v>1499</v>
      </c>
      <c r="B1049" s="30" t="s">
        <v>1500</v>
      </c>
      <c r="C1049" s="28">
        <v>0</v>
      </c>
      <c r="D1049" s="28">
        <v>0</v>
      </c>
      <c r="E1049" s="28">
        <v>0</v>
      </c>
      <c r="F1049" s="28">
        <v>0</v>
      </c>
      <c r="G1049" s="28">
        <v>0</v>
      </c>
      <c r="H1049" s="28">
        <v>0</v>
      </c>
      <c r="I1049" s="28">
        <v>33260</v>
      </c>
      <c r="J1049" s="25"/>
    </row>
    <row r="1050" spans="1:10" s="16" customFormat="1" ht="25.5" x14ac:dyDescent="0.2">
      <c r="A1050" s="26" t="s">
        <v>1513</v>
      </c>
      <c r="B1050" s="30" t="s">
        <v>1514</v>
      </c>
      <c r="C1050" s="28">
        <v>6563</v>
      </c>
      <c r="D1050" s="28">
        <v>12977</v>
      </c>
      <c r="E1050" s="28">
        <v>6414</v>
      </c>
      <c r="F1050" s="28">
        <v>6159</v>
      </c>
      <c r="G1050" s="28">
        <v>-404</v>
      </c>
      <c r="H1050" s="28">
        <v>-6818</v>
      </c>
      <c r="I1050" s="28">
        <v>6715</v>
      </c>
      <c r="J1050" s="25"/>
    </row>
    <row r="1051" spans="1:10" s="16" customFormat="1" x14ac:dyDescent="0.2">
      <c r="A1051" s="26" t="s">
        <v>1575</v>
      </c>
      <c r="B1051" s="30" t="s">
        <v>1576</v>
      </c>
      <c r="C1051" s="28">
        <v>6563</v>
      </c>
      <c r="D1051" s="28">
        <v>12977</v>
      </c>
      <c r="E1051" s="28">
        <v>6414</v>
      </c>
      <c r="F1051" s="28">
        <v>6159</v>
      </c>
      <c r="G1051" s="28">
        <v>-404</v>
      </c>
      <c r="H1051" s="28">
        <v>-6818</v>
      </c>
      <c r="I1051" s="28">
        <v>6715</v>
      </c>
      <c r="J1051" s="25"/>
    </row>
    <row r="1052" spans="1:10" s="16" customFormat="1" x14ac:dyDescent="0.2">
      <c r="A1052" s="22" t="s">
        <v>1749</v>
      </c>
      <c r="B1052" s="29" t="s">
        <v>2422</v>
      </c>
      <c r="C1052" s="24">
        <v>-50308</v>
      </c>
      <c r="D1052" s="24">
        <v>-102498</v>
      </c>
      <c r="E1052" s="24">
        <v>-52190</v>
      </c>
      <c r="F1052" s="24">
        <v>-19642</v>
      </c>
      <c r="G1052" s="24">
        <v>30666</v>
      </c>
      <c r="H1052" s="24">
        <v>82856</v>
      </c>
      <c r="I1052" s="24">
        <v>-71208</v>
      </c>
      <c r="J1052" s="25"/>
    </row>
    <row r="1053" spans="1:10" s="16" customFormat="1" x14ac:dyDescent="0.2">
      <c r="A1053" s="22" t="s">
        <v>1750</v>
      </c>
      <c r="B1053" s="29" t="s">
        <v>2423</v>
      </c>
      <c r="C1053" s="24">
        <v>50308</v>
      </c>
      <c r="D1053" s="24">
        <v>102498</v>
      </c>
      <c r="E1053" s="24">
        <v>52190</v>
      </c>
      <c r="F1053" s="24">
        <v>19642</v>
      </c>
      <c r="G1053" s="24">
        <v>-30666</v>
      </c>
      <c r="H1053" s="24">
        <v>-82856</v>
      </c>
      <c r="I1053" s="24">
        <v>71208</v>
      </c>
      <c r="J1053" s="25"/>
    </row>
    <row r="1054" spans="1:10" s="16" customFormat="1" x14ac:dyDescent="0.2">
      <c r="A1054" s="26" t="s">
        <v>1752</v>
      </c>
      <c r="B1054" s="30" t="s">
        <v>1753</v>
      </c>
      <c r="C1054" s="28">
        <v>50308</v>
      </c>
      <c r="D1054" s="28">
        <v>102498</v>
      </c>
      <c r="E1054" s="28">
        <v>52190</v>
      </c>
      <c r="F1054" s="28">
        <v>19642</v>
      </c>
      <c r="G1054" s="28">
        <v>-30666</v>
      </c>
      <c r="H1054" s="28">
        <v>-82856</v>
      </c>
      <c r="I1054" s="28">
        <v>71208</v>
      </c>
      <c r="J1054" s="25"/>
    </row>
    <row r="1055" spans="1:10" s="16" customFormat="1" x14ac:dyDescent="0.2">
      <c r="A1055" s="26" t="s">
        <v>1754</v>
      </c>
      <c r="B1055" s="30" t="s">
        <v>1755</v>
      </c>
      <c r="C1055" s="28">
        <v>50308</v>
      </c>
      <c r="D1055" s="28">
        <v>102498</v>
      </c>
      <c r="E1055" s="28">
        <v>52190</v>
      </c>
      <c r="F1055" s="28">
        <v>0</v>
      </c>
      <c r="G1055" s="28">
        <v>-50308</v>
      </c>
      <c r="H1055" s="28">
        <v>-102498</v>
      </c>
      <c r="I1055" s="28">
        <v>0</v>
      </c>
      <c r="J1055" s="25"/>
    </row>
    <row r="1056" spans="1:10" s="16" customFormat="1" x14ac:dyDescent="0.2">
      <c r="A1056" s="26" t="s">
        <v>1790</v>
      </c>
      <c r="B1056" s="30" t="s">
        <v>1791</v>
      </c>
      <c r="C1056" s="28">
        <v>0</v>
      </c>
      <c r="D1056" s="28">
        <v>0</v>
      </c>
      <c r="E1056" s="28">
        <v>0</v>
      </c>
      <c r="F1056" s="28">
        <v>19642</v>
      </c>
      <c r="G1056" s="28">
        <v>0</v>
      </c>
      <c r="H1056" s="28">
        <v>0</v>
      </c>
      <c r="I1056" s="28">
        <v>71208</v>
      </c>
      <c r="J1056" s="25"/>
    </row>
    <row r="1057" spans="1:10" s="16" customFormat="1" ht="25.5" x14ac:dyDescent="0.2">
      <c r="A1057" s="26" t="s">
        <v>1752</v>
      </c>
      <c r="B1057" s="30" t="s">
        <v>2379</v>
      </c>
      <c r="C1057" s="28">
        <v>0</v>
      </c>
      <c r="D1057" s="28">
        <v>0</v>
      </c>
      <c r="E1057" s="28">
        <v>0</v>
      </c>
      <c r="F1057" s="28">
        <v>19642</v>
      </c>
      <c r="G1057" s="28">
        <v>0</v>
      </c>
      <c r="H1057" s="28">
        <v>0</v>
      </c>
      <c r="I1057" s="28">
        <v>71208</v>
      </c>
      <c r="J1057" s="25"/>
    </row>
    <row r="1058" spans="1:10" s="16" customFormat="1" ht="25.5" x14ac:dyDescent="0.2">
      <c r="A1058" s="26" t="s">
        <v>2388</v>
      </c>
      <c r="B1058" s="30" t="s">
        <v>2389</v>
      </c>
      <c r="C1058" s="28">
        <v>50308</v>
      </c>
      <c r="D1058" s="28">
        <v>102498</v>
      </c>
      <c r="E1058" s="28">
        <v>52190</v>
      </c>
      <c r="F1058" s="28">
        <v>19642</v>
      </c>
      <c r="G1058" s="28">
        <v>-30666</v>
      </c>
      <c r="H1058" s="28">
        <v>-82856</v>
      </c>
      <c r="I1058" s="28">
        <v>71208</v>
      </c>
      <c r="J1058" s="25"/>
    </row>
    <row r="1059" spans="1:10" s="16" customFormat="1" ht="12.75" customHeight="1" x14ac:dyDescent="0.2">
      <c r="A1059" s="26" t="s">
        <v>2400</v>
      </c>
      <c r="B1059" s="30" t="s">
        <v>2401</v>
      </c>
      <c r="C1059" s="28">
        <v>0</v>
      </c>
      <c r="D1059" s="28">
        <v>0</v>
      </c>
      <c r="E1059" s="28">
        <v>0</v>
      </c>
      <c r="F1059" s="28">
        <v>3664</v>
      </c>
      <c r="G1059" s="28">
        <v>0</v>
      </c>
      <c r="H1059" s="28">
        <v>0</v>
      </c>
      <c r="I1059" s="28">
        <v>13395</v>
      </c>
      <c r="J1059" s="25"/>
    </row>
    <row r="1060" spans="1:10" s="16" customFormat="1" ht="12" x14ac:dyDescent="0.2">
      <c r="A1060" s="25"/>
      <c r="B1060" s="25"/>
      <c r="C1060" s="25"/>
      <c r="D1060" s="25"/>
      <c r="E1060" s="25"/>
      <c r="F1060" s="25"/>
      <c r="G1060" s="25"/>
      <c r="H1060" s="25"/>
      <c r="I1060" s="25"/>
      <c r="J1060" s="25"/>
    </row>
    <row r="1061" spans="1:10" s="16" customFormat="1" x14ac:dyDescent="0.2">
      <c r="A1061" s="74" t="s">
        <v>2466</v>
      </c>
      <c r="B1061" s="74"/>
      <c r="C1061" s="74"/>
      <c r="D1061" s="74"/>
      <c r="E1061" s="74"/>
      <c r="F1061" s="74"/>
      <c r="G1061" s="74"/>
      <c r="H1061" s="74"/>
      <c r="I1061" s="74"/>
      <c r="J1061" s="74"/>
    </row>
    <row r="1062" spans="1:10" s="16" customFormat="1" x14ac:dyDescent="0.2">
      <c r="A1062" s="22" t="s">
        <v>2425</v>
      </c>
      <c r="B1062" s="25"/>
      <c r="C1062" s="25"/>
      <c r="D1062" s="25"/>
      <c r="E1062" s="25"/>
      <c r="F1062" s="25"/>
      <c r="G1062" s="25"/>
      <c r="H1062" s="25"/>
      <c r="I1062" s="25"/>
      <c r="J1062" s="25"/>
    </row>
    <row r="1063" spans="1:10" s="16" customFormat="1" ht="12" x14ac:dyDescent="0.2">
      <c r="A1063" s="25"/>
      <c r="B1063" s="25"/>
      <c r="C1063" s="25"/>
      <c r="D1063" s="25"/>
      <c r="E1063" s="25"/>
      <c r="F1063" s="25"/>
      <c r="G1063" s="25"/>
      <c r="H1063" s="25"/>
      <c r="I1063" s="25"/>
      <c r="J1063" s="25"/>
    </row>
    <row r="1064" spans="1:10" s="16" customFormat="1" x14ac:dyDescent="0.2">
      <c r="A1064" s="22" t="s">
        <v>16</v>
      </c>
      <c r="B1064" s="29" t="s">
        <v>2421</v>
      </c>
      <c r="C1064" s="24">
        <v>12651261</v>
      </c>
      <c r="D1064" s="24">
        <v>12651261</v>
      </c>
      <c r="E1064" s="24">
        <v>0</v>
      </c>
      <c r="F1064" s="24">
        <v>7392909</v>
      </c>
      <c r="G1064" s="24">
        <v>-5258352</v>
      </c>
      <c r="H1064" s="24">
        <v>-5258352</v>
      </c>
      <c r="I1064" s="24">
        <v>5889880</v>
      </c>
      <c r="J1064" s="25"/>
    </row>
    <row r="1065" spans="1:10" s="16" customFormat="1" x14ac:dyDescent="0.2">
      <c r="A1065" s="26" t="s">
        <v>741</v>
      </c>
      <c r="B1065" s="30" t="s">
        <v>742</v>
      </c>
      <c r="C1065" s="28">
        <v>12651261</v>
      </c>
      <c r="D1065" s="28">
        <v>12651261</v>
      </c>
      <c r="E1065" s="28">
        <v>0</v>
      </c>
      <c r="F1065" s="28">
        <v>7392909</v>
      </c>
      <c r="G1065" s="28">
        <v>-5258352</v>
      </c>
      <c r="H1065" s="28">
        <v>-5258352</v>
      </c>
      <c r="I1065" s="28">
        <v>5889880</v>
      </c>
      <c r="J1065" s="25"/>
    </row>
    <row r="1066" spans="1:10" s="16" customFormat="1" x14ac:dyDescent="0.2">
      <c r="A1066" s="26" t="s">
        <v>786</v>
      </c>
      <c r="B1066" s="30" t="s">
        <v>787</v>
      </c>
      <c r="C1066" s="28">
        <v>12651261</v>
      </c>
      <c r="D1066" s="28">
        <v>12651261</v>
      </c>
      <c r="E1066" s="28">
        <v>0</v>
      </c>
      <c r="F1066" s="28">
        <v>7392909</v>
      </c>
      <c r="G1066" s="28">
        <v>-5258352</v>
      </c>
      <c r="H1066" s="28">
        <v>-5258352</v>
      </c>
      <c r="I1066" s="28">
        <v>5889880</v>
      </c>
      <c r="J1066" s="25"/>
    </row>
    <row r="1067" spans="1:10" s="16" customFormat="1" x14ac:dyDescent="0.2">
      <c r="A1067" s="26" t="s">
        <v>806</v>
      </c>
      <c r="B1067" s="30" t="s">
        <v>807</v>
      </c>
      <c r="C1067" s="28">
        <v>12651261</v>
      </c>
      <c r="D1067" s="28">
        <v>12651261</v>
      </c>
      <c r="E1067" s="28">
        <v>0</v>
      </c>
      <c r="F1067" s="28">
        <v>7392909</v>
      </c>
      <c r="G1067" s="28">
        <v>-5258352</v>
      </c>
      <c r="H1067" s="28">
        <v>-5258352</v>
      </c>
      <c r="I1067" s="28">
        <v>5889880</v>
      </c>
      <c r="J1067" s="25"/>
    </row>
    <row r="1068" spans="1:10" s="16" customFormat="1" x14ac:dyDescent="0.2">
      <c r="A1068" s="22" t="s">
        <v>979</v>
      </c>
      <c r="B1068" s="29" t="s">
        <v>980</v>
      </c>
      <c r="C1068" s="24">
        <v>12651261</v>
      </c>
      <c r="D1068" s="24">
        <v>12651261</v>
      </c>
      <c r="E1068" s="24">
        <v>0</v>
      </c>
      <c r="F1068" s="24">
        <v>7392909</v>
      </c>
      <c r="G1068" s="24">
        <v>-5258352</v>
      </c>
      <c r="H1068" s="24">
        <v>-5258352</v>
      </c>
      <c r="I1068" s="24">
        <v>5889880</v>
      </c>
      <c r="J1068" s="25"/>
    </row>
    <row r="1069" spans="1:10" s="16" customFormat="1" x14ac:dyDescent="0.2">
      <c r="A1069" s="26" t="s">
        <v>981</v>
      </c>
      <c r="B1069" s="30" t="s">
        <v>982</v>
      </c>
      <c r="C1069" s="28">
        <v>12651261</v>
      </c>
      <c r="D1069" s="28">
        <v>12651261</v>
      </c>
      <c r="E1069" s="28">
        <v>0</v>
      </c>
      <c r="F1069" s="28">
        <v>7392909</v>
      </c>
      <c r="G1069" s="28">
        <v>-5258352</v>
      </c>
      <c r="H1069" s="28">
        <v>-5258352</v>
      </c>
      <c r="I1069" s="28">
        <v>5889880</v>
      </c>
      <c r="J1069" s="25"/>
    </row>
    <row r="1070" spans="1:10" s="16" customFormat="1" ht="25.5" x14ac:dyDescent="0.2">
      <c r="A1070" s="26" t="s">
        <v>1475</v>
      </c>
      <c r="B1070" s="30" t="s">
        <v>1476</v>
      </c>
      <c r="C1070" s="28">
        <v>12651261</v>
      </c>
      <c r="D1070" s="28">
        <v>12651261</v>
      </c>
      <c r="E1070" s="28">
        <v>0</v>
      </c>
      <c r="F1070" s="28">
        <v>7392909</v>
      </c>
      <c r="G1070" s="28">
        <v>-5258352</v>
      </c>
      <c r="H1070" s="28">
        <v>-5258352</v>
      </c>
      <c r="I1070" s="28">
        <v>5889880</v>
      </c>
      <c r="J1070" s="25"/>
    </row>
    <row r="1071" spans="1:10" s="16" customFormat="1" ht="25.5" x14ac:dyDescent="0.2">
      <c r="A1071" s="26" t="s">
        <v>1513</v>
      </c>
      <c r="B1071" s="30" t="s">
        <v>1514</v>
      </c>
      <c r="C1071" s="28">
        <v>12651261</v>
      </c>
      <c r="D1071" s="28">
        <v>12651261</v>
      </c>
      <c r="E1071" s="28">
        <v>0</v>
      </c>
      <c r="F1071" s="28">
        <v>7392909</v>
      </c>
      <c r="G1071" s="28">
        <v>-5258352</v>
      </c>
      <c r="H1071" s="28">
        <v>-5258352</v>
      </c>
      <c r="I1071" s="28">
        <v>5889880</v>
      </c>
      <c r="J1071" s="25"/>
    </row>
    <row r="1072" spans="1:10" s="16" customFormat="1" x14ac:dyDescent="0.2">
      <c r="A1072" s="26" t="s">
        <v>1575</v>
      </c>
      <c r="B1072" s="30" t="s">
        <v>1576</v>
      </c>
      <c r="C1072" s="28">
        <v>12651261</v>
      </c>
      <c r="D1072" s="28">
        <v>12651261</v>
      </c>
      <c r="E1072" s="28">
        <v>0</v>
      </c>
      <c r="F1072" s="28">
        <v>7392909</v>
      </c>
      <c r="G1072" s="28">
        <v>-5258352</v>
      </c>
      <c r="H1072" s="28">
        <v>-5258352</v>
      </c>
      <c r="I1072" s="28">
        <v>5889880</v>
      </c>
      <c r="J1072" s="25"/>
    </row>
    <row r="1073" spans="1:10" s="16" customFormat="1" ht="12" x14ac:dyDescent="0.2">
      <c r="A1073" s="25"/>
      <c r="B1073" s="25"/>
      <c r="C1073" s="25"/>
      <c r="D1073" s="25"/>
      <c r="E1073" s="25"/>
      <c r="F1073" s="25"/>
      <c r="G1073" s="25"/>
      <c r="H1073" s="25"/>
      <c r="I1073" s="25"/>
      <c r="J1073" s="25"/>
    </row>
    <row r="1074" spans="1:10" s="16" customFormat="1" x14ac:dyDescent="0.2">
      <c r="A1074" s="74" t="s">
        <v>2467</v>
      </c>
      <c r="B1074" s="74"/>
      <c r="C1074" s="74"/>
      <c r="D1074" s="74"/>
      <c r="E1074" s="74"/>
      <c r="F1074" s="74"/>
      <c r="G1074" s="74"/>
      <c r="H1074" s="74"/>
      <c r="I1074" s="74"/>
      <c r="J1074" s="74"/>
    </row>
    <row r="1075" spans="1:10" s="16" customFormat="1" x14ac:dyDescent="0.2">
      <c r="A1075" s="22" t="s">
        <v>2425</v>
      </c>
      <c r="B1075" s="25"/>
      <c r="C1075" s="25"/>
      <c r="D1075" s="25"/>
      <c r="E1075" s="25"/>
      <c r="F1075" s="25"/>
      <c r="G1075" s="25"/>
      <c r="H1075" s="25"/>
      <c r="I1075" s="25"/>
      <c r="J1075" s="25"/>
    </row>
    <row r="1076" spans="1:10" s="16" customFormat="1" ht="12" x14ac:dyDescent="0.2">
      <c r="A1076" s="25"/>
      <c r="B1076" s="25"/>
      <c r="C1076" s="25"/>
      <c r="D1076" s="25"/>
      <c r="E1076" s="25"/>
      <c r="F1076" s="25"/>
      <c r="G1076" s="25"/>
      <c r="H1076" s="25"/>
      <c r="I1076" s="25"/>
      <c r="J1076" s="25"/>
    </row>
    <row r="1077" spans="1:10" s="16" customFormat="1" x14ac:dyDescent="0.2">
      <c r="A1077" s="22" t="s">
        <v>16</v>
      </c>
      <c r="B1077" s="29" t="s">
        <v>2421</v>
      </c>
      <c r="C1077" s="24">
        <v>1611955</v>
      </c>
      <c r="D1077" s="24">
        <v>3959661</v>
      </c>
      <c r="E1077" s="24">
        <v>2347706</v>
      </c>
      <c r="F1077" s="24">
        <v>2786395</v>
      </c>
      <c r="G1077" s="24">
        <v>1174440</v>
      </c>
      <c r="H1077" s="24">
        <v>-1173266</v>
      </c>
      <c r="I1077" s="24">
        <v>2643813</v>
      </c>
      <c r="J1077" s="25"/>
    </row>
    <row r="1078" spans="1:10" s="16" customFormat="1" x14ac:dyDescent="0.2">
      <c r="A1078" s="26" t="s">
        <v>741</v>
      </c>
      <c r="B1078" s="30" t="s">
        <v>742</v>
      </c>
      <c r="C1078" s="28">
        <v>631004</v>
      </c>
      <c r="D1078" s="28">
        <v>3040816</v>
      </c>
      <c r="E1078" s="28">
        <v>2409812</v>
      </c>
      <c r="F1078" s="28">
        <v>2369486</v>
      </c>
      <c r="G1078" s="28">
        <v>1738482</v>
      </c>
      <c r="H1078" s="28">
        <v>-671330</v>
      </c>
      <c r="I1078" s="28">
        <v>2443076</v>
      </c>
      <c r="J1078" s="25"/>
    </row>
    <row r="1079" spans="1:10" s="16" customFormat="1" x14ac:dyDescent="0.2">
      <c r="A1079" s="26" t="s">
        <v>786</v>
      </c>
      <c r="B1079" s="30" t="s">
        <v>787</v>
      </c>
      <c r="C1079" s="28">
        <v>631004</v>
      </c>
      <c r="D1079" s="28">
        <v>3040816</v>
      </c>
      <c r="E1079" s="28">
        <v>2409812</v>
      </c>
      <c r="F1079" s="28">
        <v>2369486</v>
      </c>
      <c r="G1079" s="28">
        <v>1738482</v>
      </c>
      <c r="H1079" s="28">
        <v>-671330</v>
      </c>
      <c r="I1079" s="28">
        <v>2443076</v>
      </c>
      <c r="J1079" s="25"/>
    </row>
    <row r="1080" spans="1:10" s="16" customFormat="1" x14ac:dyDescent="0.2">
      <c r="A1080" s="26" t="s">
        <v>788</v>
      </c>
      <c r="B1080" s="30" t="s">
        <v>789</v>
      </c>
      <c r="C1080" s="28">
        <v>127700</v>
      </c>
      <c r="D1080" s="28">
        <v>2530641</v>
      </c>
      <c r="E1080" s="28">
        <v>2402941</v>
      </c>
      <c r="F1080" s="28">
        <v>2362615</v>
      </c>
      <c r="G1080" s="28">
        <v>2234915</v>
      </c>
      <c r="H1080" s="28">
        <v>-168026</v>
      </c>
      <c r="I1080" s="28">
        <v>2340234</v>
      </c>
      <c r="J1080" s="25"/>
    </row>
    <row r="1081" spans="1:10" s="16" customFormat="1" x14ac:dyDescent="0.2">
      <c r="A1081" s="26" t="s">
        <v>806</v>
      </c>
      <c r="B1081" s="30" t="s">
        <v>807</v>
      </c>
      <c r="C1081" s="28">
        <v>503304</v>
      </c>
      <c r="D1081" s="28">
        <v>510175</v>
      </c>
      <c r="E1081" s="28">
        <v>6871</v>
      </c>
      <c r="F1081" s="28">
        <v>6871</v>
      </c>
      <c r="G1081" s="28">
        <v>-496433</v>
      </c>
      <c r="H1081" s="28">
        <v>-503304</v>
      </c>
      <c r="I1081" s="28">
        <v>102842</v>
      </c>
      <c r="J1081" s="25"/>
    </row>
    <row r="1082" spans="1:10" s="16" customFormat="1" x14ac:dyDescent="0.2">
      <c r="A1082" s="26" t="s">
        <v>808</v>
      </c>
      <c r="B1082" s="30" t="s">
        <v>809</v>
      </c>
      <c r="C1082" s="28">
        <v>4362</v>
      </c>
      <c r="D1082" s="28">
        <v>4362</v>
      </c>
      <c r="E1082" s="28">
        <v>0</v>
      </c>
      <c r="F1082" s="28">
        <v>1997</v>
      </c>
      <c r="G1082" s="28">
        <v>-2365</v>
      </c>
      <c r="H1082" s="28">
        <v>-2365</v>
      </c>
      <c r="I1082" s="28">
        <v>0</v>
      </c>
      <c r="J1082" s="25"/>
    </row>
    <row r="1083" spans="1:10" s="16" customFormat="1" ht="25.5" x14ac:dyDescent="0.2">
      <c r="A1083" s="26" t="s">
        <v>810</v>
      </c>
      <c r="B1083" s="30" t="s">
        <v>811</v>
      </c>
      <c r="C1083" s="28">
        <v>4362</v>
      </c>
      <c r="D1083" s="28">
        <v>4362</v>
      </c>
      <c r="E1083" s="28">
        <v>0</v>
      </c>
      <c r="F1083" s="28">
        <v>1997</v>
      </c>
      <c r="G1083" s="28">
        <v>-2365</v>
      </c>
      <c r="H1083" s="28">
        <v>-2365</v>
      </c>
      <c r="I1083" s="28">
        <v>0</v>
      </c>
      <c r="J1083" s="25"/>
    </row>
    <row r="1084" spans="1:10" s="16" customFormat="1" ht="38.25" x14ac:dyDescent="0.2">
      <c r="A1084" s="26" t="s">
        <v>812</v>
      </c>
      <c r="B1084" s="30" t="s">
        <v>813</v>
      </c>
      <c r="C1084" s="28">
        <v>4362</v>
      </c>
      <c r="D1084" s="28">
        <v>4362</v>
      </c>
      <c r="E1084" s="28">
        <v>0</v>
      </c>
      <c r="F1084" s="28">
        <v>1997</v>
      </c>
      <c r="G1084" s="28">
        <v>-2365</v>
      </c>
      <c r="H1084" s="28">
        <v>-2365</v>
      </c>
      <c r="I1084" s="28">
        <v>0</v>
      </c>
      <c r="J1084" s="25"/>
    </row>
    <row r="1085" spans="1:10" s="16" customFormat="1" ht="51" x14ac:dyDescent="0.2">
      <c r="A1085" s="26" t="s">
        <v>816</v>
      </c>
      <c r="B1085" s="30" t="s">
        <v>817</v>
      </c>
      <c r="C1085" s="28">
        <v>4362</v>
      </c>
      <c r="D1085" s="28">
        <v>4362</v>
      </c>
      <c r="E1085" s="28">
        <v>0</v>
      </c>
      <c r="F1085" s="28">
        <v>1997</v>
      </c>
      <c r="G1085" s="28">
        <v>-2365</v>
      </c>
      <c r="H1085" s="28">
        <v>-2365</v>
      </c>
      <c r="I1085" s="28">
        <v>0</v>
      </c>
      <c r="J1085" s="25"/>
    </row>
    <row r="1086" spans="1:10" s="16" customFormat="1" x14ac:dyDescent="0.2">
      <c r="A1086" s="26" t="s">
        <v>958</v>
      </c>
      <c r="B1086" s="30" t="s">
        <v>959</v>
      </c>
      <c r="C1086" s="28">
        <v>976589</v>
      </c>
      <c r="D1086" s="28">
        <v>914483</v>
      </c>
      <c r="E1086" s="28">
        <v>-62106</v>
      </c>
      <c r="F1086" s="28">
        <v>414912</v>
      </c>
      <c r="G1086" s="28">
        <v>-561677</v>
      </c>
      <c r="H1086" s="28">
        <v>-499571</v>
      </c>
      <c r="I1086" s="28">
        <v>200737</v>
      </c>
      <c r="J1086" s="25"/>
    </row>
    <row r="1087" spans="1:10" s="16" customFormat="1" x14ac:dyDescent="0.2">
      <c r="A1087" s="26" t="s">
        <v>960</v>
      </c>
      <c r="B1087" s="30" t="s">
        <v>959</v>
      </c>
      <c r="C1087" s="28">
        <v>976589</v>
      </c>
      <c r="D1087" s="28">
        <v>914483</v>
      </c>
      <c r="E1087" s="28">
        <v>-62106</v>
      </c>
      <c r="F1087" s="28">
        <v>414912</v>
      </c>
      <c r="G1087" s="28">
        <v>-561677</v>
      </c>
      <c r="H1087" s="28">
        <v>-499571</v>
      </c>
      <c r="I1087" s="28">
        <v>200737</v>
      </c>
      <c r="J1087" s="25"/>
    </row>
    <row r="1088" spans="1:10" s="16" customFormat="1" x14ac:dyDescent="0.2">
      <c r="A1088" s="26" t="s">
        <v>961</v>
      </c>
      <c r="B1088" s="30" t="s">
        <v>962</v>
      </c>
      <c r="C1088" s="28">
        <v>976589</v>
      </c>
      <c r="D1088" s="28">
        <v>914483</v>
      </c>
      <c r="E1088" s="28">
        <v>-62106</v>
      </c>
      <c r="F1088" s="28">
        <v>414912</v>
      </c>
      <c r="G1088" s="28">
        <v>-561677</v>
      </c>
      <c r="H1088" s="28">
        <v>-499571</v>
      </c>
      <c r="I1088" s="28">
        <v>200737</v>
      </c>
      <c r="J1088" s="25"/>
    </row>
    <row r="1089" spans="1:10" s="16" customFormat="1" x14ac:dyDescent="0.2">
      <c r="A1089" s="22" t="s">
        <v>979</v>
      </c>
      <c r="B1089" s="29" t="s">
        <v>980</v>
      </c>
      <c r="C1089" s="24">
        <v>2971494</v>
      </c>
      <c r="D1089" s="24">
        <v>5438026</v>
      </c>
      <c r="E1089" s="24">
        <v>2466532</v>
      </c>
      <c r="F1089" s="24">
        <v>3441056</v>
      </c>
      <c r="G1089" s="24">
        <v>469562</v>
      </c>
      <c r="H1089" s="24">
        <v>-1996970</v>
      </c>
      <c r="I1089" s="24">
        <v>1416599</v>
      </c>
      <c r="J1089" s="25"/>
    </row>
    <row r="1090" spans="1:10" s="16" customFormat="1" x14ac:dyDescent="0.2">
      <c r="A1090" s="26" t="s">
        <v>981</v>
      </c>
      <c r="B1090" s="30" t="s">
        <v>982</v>
      </c>
      <c r="C1090" s="28">
        <v>2312394</v>
      </c>
      <c r="D1090" s="28">
        <v>4310807</v>
      </c>
      <c r="E1090" s="28">
        <v>1998413</v>
      </c>
      <c r="F1090" s="28">
        <v>2486474</v>
      </c>
      <c r="G1090" s="28">
        <v>174080</v>
      </c>
      <c r="H1090" s="28">
        <v>-1824333</v>
      </c>
      <c r="I1090" s="28">
        <v>884793</v>
      </c>
      <c r="J1090" s="25"/>
    </row>
    <row r="1091" spans="1:10" s="16" customFormat="1" x14ac:dyDescent="0.2">
      <c r="A1091" s="26" t="s">
        <v>983</v>
      </c>
      <c r="B1091" s="30" t="s">
        <v>984</v>
      </c>
      <c r="C1091" s="28">
        <v>1804728</v>
      </c>
      <c r="D1091" s="28">
        <v>2641291</v>
      </c>
      <c r="E1091" s="28">
        <v>836563</v>
      </c>
      <c r="F1091" s="28">
        <v>1329429</v>
      </c>
      <c r="G1091" s="28">
        <v>-475299</v>
      </c>
      <c r="H1091" s="28">
        <v>-1311862</v>
      </c>
      <c r="I1091" s="28">
        <v>633468</v>
      </c>
      <c r="J1091" s="25"/>
    </row>
    <row r="1092" spans="1:10" s="16" customFormat="1" x14ac:dyDescent="0.2">
      <c r="A1092" s="26" t="s">
        <v>985</v>
      </c>
      <c r="B1092" s="30" t="s">
        <v>986</v>
      </c>
      <c r="C1092" s="28">
        <v>387191</v>
      </c>
      <c r="D1092" s="28">
        <v>603789</v>
      </c>
      <c r="E1092" s="28">
        <v>216598</v>
      </c>
      <c r="F1092" s="28">
        <v>494441</v>
      </c>
      <c r="G1092" s="28">
        <v>107250</v>
      </c>
      <c r="H1092" s="28">
        <v>-109348</v>
      </c>
      <c r="I1092" s="28">
        <v>164715</v>
      </c>
      <c r="J1092" s="25"/>
    </row>
    <row r="1093" spans="1:10" s="16" customFormat="1" x14ac:dyDescent="0.2">
      <c r="A1093" s="26" t="s">
        <v>1053</v>
      </c>
      <c r="B1093" s="30" t="s">
        <v>1054</v>
      </c>
      <c r="C1093" s="28">
        <v>1417537</v>
      </c>
      <c r="D1093" s="28">
        <v>2037502</v>
      </c>
      <c r="E1093" s="28">
        <v>619965</v>
      </c>
      <c r="F1093" s="28">
        <v>834988</v>
      </c>
      <c r="G1093" s="28">
        <v>-582549</v>
      </c>
      <c r="H1093" s="28">
        <v>-1202514</v>
      </c>
      <c r="I1093" s="28">
        <v>468753</v>
      </c>
      <c r="J1093" s="25"/>
    </row>
    <row r="1094" spans="1:10" s="16" customFormat="1" ht="25.5" x14ac:dyDescent="0.2">
      <c r="A1094" s="26" t="s">
        <v>1266</v>
      </c>
      <c r="B1094" s="30" t="s">
        <v>3032</v>
      </c>
      <c r="C1094" s="28">
        <v>4362</v>
      </c>
      <c r="D1094" s="28">
        <v>69883</v>
      </c>
      <c r="E1094" s="28">
        <v>65521</v>
      </c>
      <c r="F1094" s="28">
        <v>60716</v>
      </c>
      <c r="G1094" s="28">
        <v>56354</v>
      </c>
      <c r="H1094" s="28">
        <v>-9167</v>
      </c>
      <c r="I1094" s="28">
        <v>57490</v>
      </c>
      <c r="J1094" s="25"/>
    </row>
    <row r="1095" spans="1:10" s="16" customFormat="1" x14ac:dyDescent="0.2">
      <c r="A1095" s="26" t="s">
        <v>1267</v>
      </c>
      <c r="B1095" s="30" t="s">
        <v>1268</v>
      </c>
      <c r="C1095" s="28">
        <v>4362</v>
      </c>
      <c r="D1095" s="28">
        <v>69883</v>
      </c>
      <c r="E1095" s="28">
        <v>65521</v>
      </c>
      <c r="F1095" s="28">
        <v>60716</v>
      </c>
      <c r="G1095" s="28">
        <v>56354</v>
      </c>
      <c r="H1095" s="28">
        <v>-9167</v>
      </c>
      <c r="I1095" s="28">
        <v>57490</v>
      </c>
      <c r="J1095" s="25"/>
    </row>
    <row r="1096" spans="1:10" s="16" customFormat="1" ht="25.5" x14ac:dyDescent="0.2">
      <c r="A1096" s="26" t="s">
        <v>1475</v>
      </c>
      <c r="B1096" s="30" t="s">
        <v>1476</v>
      </c>
      <c r="C1096" s="28">
        <v>503304</v>
      </c>
      <c r="D1096" s="28">
        <v>1599633</v>
      </c>
      <c r="E1096" s="28">
        <v>1096329</v>
      </c>
      <c r="F1096" s="28">
        <v>1096329</v>
      </c>
      <c r="G1096" s="28">
        <v>593025</v>
      </c>
      <c r="H1096" s="28">
        <v>-503304</v>
      </c>
      <c r="I1096" s="28">
        <v>193835</v>
      </c>
      <c r="J1096" s="25"/>
    </row>
    <row r="1097" spans="1:10" s="16" customFormat="1" ht="12.75" customHeight="1" x14ac:dyDescent="0.2">
      <c r="A1097" s="26" t="s">
        <v>1477</v>
      </c>
      <c r="B1097" s="30" t="s">
        <v>1478</v>
      </c>
      <c r="C1097" s="28">
        <v>0</v>
      </c>
      <c r="D1097" s="28">
        <v>25016</v>
      </c>
      <c r="E1097" s="28">
        <v>25016</v>
      </c>
      <c r="F1097" s="28">
        <v>25016</v>
      </c>
      <c r="G1097" s="28">
        <v>0</v>
      </c>
      <c r="H1097" s="28">
        <v>0</v>
      </c>
      <c r="I1097" s="28">
        <v>90994</v>
      </c>
      <c r="J1097" s="25"/>
    </row>
    <row r="1098" spans="1:10" s="16" customFormat="1" x14ac:dyDescent="0.2">
      <c r="A1098" s="26" t="s">
        <v>1499</v>
      </c>
      <c r="B1098" s="30" t="s">
        <v>1500</v>
      </c>
      <c r="C1098" s="28">
        <v>0</v>
      </c>
      <c r="D1098" s="28">
        <v>25016</v>
      </c>
      <c r="E1098" s="28">
        <v>25016</v>
      </c>
      <c r="F1098" s="28">
        <v>25016</v>
      </c>
      <c r="G1098" s="28">
        <v>0</v>
      </c>
      <c r="H1098" s="28">
        <v>0</v>
      </c>
      <c r="I1098" s="28">
        <v>90994</v>
      </c>
      <c r="J1098" s="25"/>
    </row>
    <row r="1099" spans="1:10" s="16" customFormat="1" ht="25.5" x14ac:dyDescent="0.2">
      <c r="A1099" s="26" t="s">
        <v>1513</v>
      </c>
      <c r="B1099" s="30" t="s">
        <v>1514</v>
      </c>
      <c r="C1099" s="28">
        <v>503304</v>
      </c>
      <c r="D1099" s="28">
        <v>1574617</v>
      </c>
      <c r="E1099" s="28">
        <v>1071313</v>
      </c>
      <c r="F1099" s="28">
        <v>1071313</v>
      </c>
      <c r="G1099" s="28">
        <v>568009</v>
      </c>
      <c r="H1099" s="28">
        <v>-503304</v>
      </c>
      <c r="I1099" s="28">
        <v>102841</v>
      </c>
      <c r="J1099" s="25"/>
    </row>
    <row r="1100" spans="1:10" s="16" customFormat="1" ht="25.5" x14ac:dyDescent="0.2">
      <c r="A1100" s="26" t="s">
        <v>1521</v>
      </c>
      <c r="B1100" s="30" t="s">
        <v>1522</v>
      </c>
      <c r="C1100" s="28">
        <v>0</v>
      </c>
      <c r="D1100" s="28">
        <v>764442</v>
      </c>
      <c r="E1100" s="28">
        <v>764442</v>
      </c>
      <c r="F1100" s="28">
        <v>764442</v>
      </c>
      <c r="G1100" s="28">
        <v>0</v>
      </c>
      <c r="H1100" s="28">
        <v>0</v>
      </c>
      <c r="I1100" s="28">
        <v>0</v>
      </c>
      <c r="J1100" s="25"/>
    </row>
    <row r="1101" spans="1:10" s="16" customFormat="1" ht="25.5" x14ac:dyDescent="0.2">
      <c r="A1101" s="26" t="s">
        <v>1525</v>
      </c>
      <c r="B1101" s="30" t="s">
        <v>1526</v>
      </c>
      <c r="C1101" s="28">
        <v>0</v>
      </c>
      <c r="D1101" s="28">
        <v>764442</v>
      </c>
      <c r="E1101" s="28">
        <v>764442</v>
      </c>
      <c r="F1101" s="28">
        <v>764442</v>
      </c>
      <c r="G1101" s="28">
        <v>0</v>
      </c>
      <c r="H1101" s="28">
        <v>0</v>
      </c>
      <c r="I1101" s="28">
        <v>0</v>
      </c>
      <c r="J1101" s="25"/>
    </row>
    <row r="1102" spans="1:10" s="16" customFormat="1" ht="51" x14ac:dyDescent="0.2">
      <c r="A1102" s="26" t="s">
        <v>1555</v>
      </c>
      <c r="B1102" s="30" t="s">
        <v>1556</v>
      </c>
      <c r="C1102" s="28">
        <v>0</v>
      </c>
      <c r="D1102" s="28">
        <v>300000</v>
      </c>
      <c r="E1102" s="28">
        <v>300000</v>
      </c>
      <c r="F1102" s="28">
        <v>300000</v>
      </c>
      <c r="G1102" s="28">
        <v>0</v>
      </c>
      <c r="H1102" s="28">
        <v>0</v>
      </c>
      <c r="I1102" s="28">
        <v>0</v>
      </c>
      <c r="J1102" s="25"/>
    </row>
    <row r="1103" spans="1:10" s="16" customFormat="1" ht="38.25" x14ac:dyDescent="0.2">
      <c r="A1103" s="26" t="s">
        <v>1557</v>
      </c>
      <c r="B1103" s="30" t="s">
        <v>1558</v>
      </c>
      <c r="C1103" s="28">
        <v>0</v>
      </c>
      <c r="D1103" s="28">
        <v>300000</v>
      </c>
      <c r="E1103" s="28">
        <v>300000</v>
      </c>
      <c r="F1103" s="28">
        <v>300000</v>
      </c>
      <c r="G1103" s="28">
        <v>0</v>
      </c>
      <c r="H1103" s="28">
        <v>0</v>
      </c>
      <c r="I1103" s="28">
        <v>0</v>
      </c>
      <c r="J1103" s="25"/>
    </row>
    <row r="1104" spans="1:10" s="16" customFormat="1" x14ac:dyDescent="0.2">
      <c r="A1104" s="26" t="s">
        <v>1575</v>
      </c>
      <c r="B1104" s="30" t="s">
        <v>1576</v>
      </c>
      <c r="C1104" s="28">
        <v>503304</v>
      </c>
      <c r="D1104" s="28">
        <v>510175</v>
      </c>
      <c r="E1104" s="28">
        <v>6871</v>
      </c>
      <c r="F1104" s="28">
        <v>6871</v>
      </c>
      <c r="G1104" s="28">
        <v>-496433</v>
      </c>
      <c r="H1104" s="28">
        <v>-503304</v>
      </c>
      <c r="I1104" s="28">
        <v>102841</v>
      </c>
      <c r="J1104" s="25"/>
    </row>
    <row r="1105" spans="1:10" s="16" customFormat="1" x14ac:dyDescent="0.2">
      <c r="A1105" s="26" t="s">
        <v>1599</v>
      </c>
      <c r="B1105" s="30" t="s">
        <v>1600</v>
      </c>
      <c r="C1105" s="28">
        <v>659100</v>
      </c>
      <c r="D1105" s="28">
        <v>1127219</v>
      </c>
      <c r="E1105" s="28">
        <v>468119</v>
      </c>
      <c r="F1105" s="28">
        <v>954582</v>
      </c>
      <c r="G1105" s="28">
        <v>295482</v>
      </c>
      <c r="H1105" s="28">
        <v>-172637</v>
      </c>
      <c r="I1105" s="28">
        <v>531806</v>
      </c>
      <c r="J1105" s="25"/>
    </row>
    <row r="1106" spans="1:10" s="16" customFormat="1" x14ac:dyDescent="0.2">
      <c r="A1106" s="26" t="s">
        <v>1601</v>
      </c>
      <c r="B1106" s="30" t="s">
        <v>1602</v>
      </c>
      <c r="C1106" s="28">
        <v>659100</v>
      </c>
      <c r="D1106" s="28">
        <v>1127219</v>
      </c>
      <c r="E1106" s="28">
        <v>468119</v>
      </c>
      <c r="F1106" s="28">
        <v>954582</v>
      </c>
      <c r="G1106" s="28">
        <v>295482</v>
      </c>
      <c r="H1106" s="28">
        <v>-172637</v>
      </c>
      <c r="I1106" s="28">
        <v>531806</v>
      </c>
      <c r="J1106" s="25"/>
    </row>
    <row r="1107" spans="1:10" s="16" customFormat="1" x14ac:dyDescent="0.2">
      <c r="A1107" s="22" t="s">
        <v>1749</v>
      </c>
      <c r="B1107" s="29" t="s">
        <v>2422</v>
      </c>
      <c r="C1107" s="24">
        <v>-1359539</v>
      </c>
      <c r="D1107" s="24">
        <v>-1478365</v>
      </c>
      <c r="E1107" s="24">
        <v>-118826</v>
      </c>
      <c r="F1107" s="24">
        <v>-654661</v>
      </c>
      <c r="G1107" s="24">
        <v>704878</v>
      </c>
      <c r="H1107" s="24">
        <v>823704</v>
      </c>
      <c r="I1107" s="24">
        <v>1227214</v>
      </c>
      <c r="J1107" s="25"/>
    </row>
    <row r="1108" spans="1:10" s="16" customFormat="1" x14ac:dyDescent="0.2">
      <c r="A1108" s="22" t="s">
        <v>1750</v>
      </c>
      <c r="B1108" s="29" t="s">
        <v>2423</v>
      </c>
      <c r="C1108" s="24">
        <v>1359539</v>
      </c>
      <c r="D1108" s="24">
        <v>1478365</v>
      </c>
      <c r="E1108" s="24">
        <v>118826</v>
      </c>
      <c r="F1108" s="24">
        <v>654661</v>
      </c>
      <c r="G1108" s="24">
        <v>-704878</v>
      </c>
      <c r="H1108" s="24">
        <v>-823704</v>
      </c>
      <c r="I1108" s="24">
        <v>-1227214</v>
      </c>
      <c r="J1108" s="25"/>
    </row>
    <row r="1109" spans="1:10" s="16" customFormat="1" x14ac:dyDescent="0.2">
      <c r="A1109" s="26" t="s">
        <v>1752</v>
      </c>
      <c r="B1109" s="30" t="s">
        <v>1753</v>
      </c>
      <c r="C1109" s="28">
        <v>1359539</v>
      </c>
      <c r="D1109" s="28">
        <v>1478365</v>
      </c>
      <c r="E1109" s="28">
        <v>118826</v>
      </c>
      <c r="F1109" s="28">
        <v>654661</v>
      </c>
      <c r="G1109" s="28">
        <v>-704878</v>
      </c>
      <c r="H1109" s="28">
        <v>-823704</v>
      </c>
      <c r="I1109" s="28">
        <v>-1227214</v>
      </c>
      <c r="J1109" s="25"/>
    </row>
    <row r="1110" spans="1:10" s="16" customFormat="1" x14ac:dyDescent="0.2">
      <c r="A1110" s="26" t="s">
        <v>1754</v>
      </c>
      <c r="B1110" s="30" t="s">
        <v>1755</v>
      </c>
      <c r="C1110" s="28">
        <v>1359539</v>
      </c>
      <c r="D1110" s="28">
        <v>1478365</v>
      </c>
      <c r="E1110" s="28">
        <v>118826</v>
      </c>
      <c r="F1110" s="28">
        <v>0</v>
      </c>
      <c r="G1110" s="28">
        <v>-1359539</v>
      </c>
      <c r="H1110" s="28">
        <v>-1478365</v>
      </c>
      <c r="I1110" s="28">
        <v>0</v>
      </c>
      <c r="J1110" s="25"/>
    </row>
    <row r="1111" spans="1:10" s="16" customFormat="1" x14ac:dyDescent="0.2">
      <c r="A1111" s="26" t="s">
        <v>1790</v>
      </c>
      <c r="B1111" s="30" t="s">
        <v>1791</v>
      </c>
      <c r="C1111" s="28">
        <v>0</v>
      </c>
      <c r="D1111" s="28">
        <v>0</v>
      </c>
      <c r="E1111" s="28">
        <v>0</v>
      </c>
      <c r="F1111" s="28">
        <v>654661</v>
      </c>
      <c r="G1111" s="28">
        <v>0</v>
      </c>
      <c r="H1111" s="28">
        <v>0</v>
      </c>
      <c r="I1111" s="28">
        <v>-1227214</v>
      </c>
      <c r="J1111" s="25"/>
    </row>
    <row r="1112" spans="1:10" s="16" customFormat="1" ht="25.5" x14ac:dyDescent="0.2">
      <c r="A1112" s="26" t="s">
        <v>1752</v>
      </c>
      <c r="B1112" s="30" t="s">
        <v>2379</v>
      </c>
      <c r="C1112" s="28">
        <v>0</v>
      </c>
      <c r="D1112" s="28">
        <v>0</v>
      </c>
      <c r="E1112" s="28">
        <v>0</v>
      </c>
      <c r="F1112" s="28">
        <v>654661</v>
      </c>
      <c r="G1112" s="28">
        <v>0</v>
      </c>
      <c r="H1112" s="28">
        <v>0</v>
      </c>
      <c r="I1112" s="28">
        <v>-1227214</v>
      </c>
      <c r="J1112" s="25"/>
    </row>
    <row r="1113" spans="1:10" s="16" customFormat="1" ht="12.75" customHeight="1" x14ac:dyDescent="0.2">
      <c r="A1113" s="26" t="s">
        <v>2388</v>
      </c>
      <c r="B1113" s="30" t="s">
        <v>2389</v>
      </c>
      <c r="C1113" s="28">
        <v>1359539</v>
      </c>
      <c r="D1113" s="28">
        <v>1478365</v>
      </c>
      <c r="E1113" s="28">
        <v>118826</v>
      </c>
      <c r="F1113" s="28">
        <v>654661</v>
      </c>
      <c r="G1113" s="28">
        <v>-704878</v>
      </c>
      <c r="H1113" s="28">
        <v>-823704</v>
      </c>
      <c r="I1113" s="28">
        <v>-1227214</v>
      </c>
      <c r="J1113" s="25"/>
    </row>
    <row r="1114" spans="1:10" s="16" customFormat="1" x14ac:dyDescent="0.2">
      <c r="A1114" s="26" t="s">
        <v>2400</v>
      </c>
      <c r="B1114" s="30" t="s">
        <v>2401</v>
      </c>
      <c r="C1114" s="28">
        <v>0</v>
      </c>
      <c r="D1114" s="28">
        <v>0</v>
      </c>
      <c r="E1114" s="28">
        <v>0</v>
      </c>
      <c r="F1114" s="28">
        <v>499571</v>
      </c>
      <c r="G1114" s="28">
        <v>0</v>
      </c>
      <c r="H1114" s="28">
        <v>0</v>
      </c>
      <c r="I1114" s="28">
        <v>77692</v>
      </c>
      <c r="J1114" s="25"/>
    </row>
    <row r="1115" spans="1:10" s="16" customFormat="1" ht="12" x14ac:dyDescent="0.2">
      <c r="A1115" s="25"/>
      <c r="B1115" s="25"/>
      <c r="C1115" s="25"/>
      <c r="D1115" s="25"/>
      <c r="E1115" s="25"/>
      <c r="F1115" s="25"/>
      <c r="G1115" s="25"/>
      <c r="H1115" s="25"/>
      <c r="I1115" s="25"/>
      <c r="J1115" s="25"/>
    </row>
    <row r="1116" spans="1:10" s="16" customFormat="1" ht="25.5" customHeight="1" x14ac:dyDescent="0.2">
      <c r="A1116" s="74" t="s">
        <v>3037</v>
      </c>
      <c r="B1116" s="74"/>
      <c r="C1116" s="74"/>
      <c r="D1116" s="74"/>
      <c r="E1116" s="74"/>
      <c r="F1116" s="74"/>
      <c r="G1116" s="74"/>
      <c r="H1116" s="74"/>
      <c r="I1116" s="74"/>
      <c r="J1116" s="74"/>
    </row>
    <row r="1117" spans="1:10" s="16" customFormat="1" x14ac:dyDescent="0.2">
      <c r="A1117" s="22" t="s">
        <v>2425</v>
      </c>
      <c r="B1117" s="25"/>
      <c r="C1117" s="25"/>
      <c r="D1117" s="25"/>
      <c r="E1117" s="25"/>
      <c r="F1117" s="25"/>
      <c r="G1117" s="25"/>
      <c r="H1117" s="25"/>
      <c r="I1117" s="25"/>
      <c r="J1117" s="25"/>
    </row>
    <row r="1118" spans="1:10" s="16" customFormat="1" ht="12" x14ac:dyDescent="0.2">
      <c r="A1118" s="25"/>
      <c r="B1118" s="25"/>
      <c r="C1118" s="25"/>
      <c r="D1118" s="25"/>
      <c r="E1118" s="25"/>
      <c r="F1118" s="25"/>
      <c r="G1118" s="25"/>
      <c r="H1118" s="25"/>
      <c r="I1118" s="25"/>
      <c r="J1118" s="25"/>
    </row>
    <row r="1119" spans="1:10" s="16" customFormat="1" x14ac:dyDescent="0.2">
      <c r="A1119" s="22" t="s">
        <v>16</v>
      </c>
      <c r="B1119" s="29" t="s">
        <v>2421</v>
      </c>
      <c r="C1119" s="24">
        <v>760000</v>
      </c>
      <c r="D1119" s="24">
        <v>7987832</v>
      </c>
      <c r="E1119" s="24">
        <v>7227832</v>
      </c>
      <c r="F1119" s="24">
        <v>7263758</v>
      </c>
      <c r="G1119" s="24">
        <v>6503758</v>
      </c>
      <c r="H1119" s="24">
        <v>-724074</v>
      </c>
      <c r="I1119" s="24">
        <v>0</v>
      </c>
      <c r="J1119" s="25"/>
    </row>
    <row r="1120" spans="1:10" s="16" customFormat="1" x14ac:dyDescent="0.2">
      <c r="A1120" s="26" t="s">
        <v>958</v>
      </c>
      <c r="B1120" s="30" t="s">
        <v>959</v>
      </c>
      <c r="C1120" s="28">
        <v>760000</v>
      </c>
      <c r="D1120" s="28">
        <v>7987832</v>
      </c>
      <c r="E1120" s="28">
        <v>7227832</v>
      </c>
      <c r="F1120" s="28">
        <v>7263758</v>
      </c>
      <c r="G1120" s="28">
        <v>6503758</v>
      </c>
      <c r="H1120" s="28">
        <v>-724074</v>
      </c>
      <c r="I1120" s="28">
        <v>0</v>
      </c>
      <c r="J1120" s="25"/>
    </row>
    <row r="1121" spans="1:10" s="16" customFormat="1" x14ac:dyDescent="0.2">
      <c r="A1121" s="26" t="s">
        <v>960</v>
      </c>
      <c r="B1121" s="30" t="s">
        <v>959</v>
      </c>
      <c r="C1121" s="28">
        <v>760000</v>
      </c>
      <c r="D1121" s="28">
        <v>7987832</v>
      </c>
      <c r="E1121" s="28">
        <v>7227832</v>
      </c>
      <c r="F1121" s="28">
        <v>7263758</v>
      </c>
      <c r="G1121" s="28">
        <v>6503758</v>
      </c>
      <c r="H1121" s="28">
        <v>-724074</v>
      </c>
      <c r="I1121" s="28">
        <v>0</v>
      </c>
      <c r="J1121" s="25"/>
    </row>
    <row r="1122" spans="1:10" s="16" customFormat="1" x14ac:dyDescent="0.2">
      <c r="A1122" s="26" t="s">
        <v>961</v>
      </c>
      <c r="B1122" s="30" t="s">
        <v>962</v>
      </c>
      <c r="C1122" s="28">
        <v>760000</v>
      </c>
      <c r="D1122" s="28">
        <v>7987832</v>
      </c>
      <c r="E1122" s="28">
        <v>7227832</v>
      </c>
      <c r="F1122" s="28">
        <v>7263758</v>
      </c>
      <c r="G1122" s="28">
        <v>6503758</v>
      </c>
      <c r="H1122" s="28">
        <v>-724074</v>
      </c>
      <c r="I1122" s="28">
        <v>0</v>
      </c>
      <c r="J1122" s="25"/>
    </row>
    <row r="1123" spans="1:10" s="16" customFormat="1" x14ac:dyDescent="0.2">
      <c r="A1123" s="22" t="s">
        <v>979</v>
      </c>
      <c r="B1123" s="29" t="s">
        <v>980</v>
      </c>
      <c r="C1123" s="24">
        <v>760000</v>
      </c>
      <c r="D1123" s="24">
        <v>7987832</v>
      </c>
      <c r="E1123" s="24">
        <v>7227832</v>
      </c>
      <c r="F1123" s="24">
        <v>7263758</v>
      </c>
      <c r="G1123" s="24">
        <v>6503758</v>
      </c>
      <c r="H1123" s="24">
        <v>-724074</v>
      </c>
      <c r="I1123" s="24">
        <v>0</v>
      </c>
      <c r="J1123" s="25"/>
    </row>
    <row r="1124" spans="1:10" s="16" customFormat="1" x14ac:dyDescent="0.2">
      <c r="A1124" s="26" t="s">
        <v>981</v>
      </c>
      <c r="B1124" s="30" t="s">
        <v>982</v>
      </c>
      <c r="C1124" s="28">
        <v>650500</v>
      </c>
      <c r="D1124" s="28">
        <v>6277864</v>
      </c>
      <c r="E1124" s="28">
        <v>5627364</v>
      </c>
      <c r="F1124" s="28">
        <v>6049126</v>
      </c>
      <c r="G1124" s="28">
        <v>5398626</v>
      </c>
      <c r="H1124" s="28">
        <v>-228738</v>
      </c>
      <c r="I1124" s="28">
        <v>0</v>
      </c>
      <c r="J1124" s="25"/>
    </row>
    <row r="1125" spans="1:10" s="16" customFormat="1" x14ac:dyDescent="0.2">
      <c r="A1125" s="26" t="s">
        <v>983</v>
      </c>
      <c r="B1125" s="30" t="s">
        <v>984</v>
      </c>
      <c r="C1125" s="28">
        <v>587500</v>
      </c>
      <c r="D1125" s="28">
        <v>3639018</v>
      </c>
      <c r="E1125" s="28">
        <v>3051518</v>
      </c>
      <c r="F1125" s="28">
        <v>3411825</v>
      </c>
      <c r="G1125" s="28">
        <v>2824325</v>
      </c>
      <c r="H1125" s="28">
        <v>-227193</v>
      </c>
      <c r="I1125" s="28">
        <v>0</v>
      </c>
      <c r="J1125" s="25"/>
    </row>
    <row r="1126" spans="1:10" s="16" customFormat="1" x14ac:dyDescent="0.2">
      <c r="A1126" s="26" t="s">
        <v>985</v>
      </c>
      <c r="B1126" s="30" t="s">
        <v>986</v>
      </c>
      <c r="C1126" s="28">
        <v>379533</v>
      </c>
      <c r="D1126" s="28">
        <v>1709115</v>
      </c>
      <c r="E1126" s="28">
        <v>1329582</v>
      </c>
      <c r="F1126" s="28">
        <v>1588155</v>
      </c>
      <c r="G1126" s="28">
        <v>1208622</v>
      </c>
      <c r="H1126" s="28">
        <v>-120960</v>
      </c>
      <c r="I1126" s="28">
        <v>0</v>
      </c>
      <c r="J1126" s="25"/>
    </row>
    <row r="1127" spans="1:10" s="16" customFormat="1" x14ac:dyDescent="0.2">
      <c r="A1127" s="26" t="s">
        <v>1053</v>
      </c>
      <c r="B1127" s="30" t="s">
        <v>1054</v>
      </c>
      <c r="C1127" s="28">
        <v>207967</v>
      </c>
      <c r="D1127" s="28">
        <v>1929903</v>
      </c>
      <c r="E1127" s="28">
        <v>1721936</v>
      </c>
      <c r="F1127" s="28">
        <v>1823670</v>
      </c>
      <c r="G1127" s="28">
        <v>1615703</v>
      </c>
      <c r="H1127" s="28">
        <v>-106233</v>
      </c>
      <c r="I1127" s="28">
        <v>0</v>
      </c>
      <c r="J1127" s="25"/>
    </row>
    <row r="1128" spans="1:10" s="16" customFormat="1" ht="25.5" x14ac:dyDescent="0.2">
      <c r="A1128" s="26" t="s">
        <v>1266</v>
      </c>
      <c r="B1128" s="30" t="s">
        <v>3032</v>
      </c>
      <c r="C1128" s="28">
        <v>63000</v>
      </c>
      <c r="D1128" s="28">
        <v>2638846</v>
      </c>
      <c r="E1128" s="28">
        <v>2575846</v>
      </c>
      <c r="F1128" s="28">
        <v>2637301</v>
      </c>
      <c r="G1128" s="28">
        <v>2574301</v>
      </c>
      <c r="H1128" s="28">
        <v>-1545</v>
      </c>
      <c r="I1128" s="28">
        <v>0</v>
      </c>
      <c r="J1128" s="25"/>
    </row>
    <row r="1129" spans="1:10" s="16" customFormat="1" x14ac:dyDescent="0.2">
      <c r="A1129" s="26" t="s">
        <v>1267</v>
      </c>
      <c r="B1129" s="30" t="s">
        <v>1268</v>
      </c>
      <c r="C1129" s="28">
        <v>0</v>
      </c>
      <c r="D1129" s="28">
        <v>2593746</v>
      </c>
      <c r="E1129" s="28">
        <v>2593746</v>
      </c>
      <c r="F1129" s="28">
        <v>2593746</v>
      </c>
      <c r="G1129" s="28">
        <v>0</v>
      </c>
      <c r="H1129" s="28">
        <v>0</v>
      </c>
      <c r="I1129" s="28">
        <v>0</v>
      </c>
      <c r="J1129" s="25"/>
    </row>
    <row r="1130" spans="1:10" s="16" customFormat="1" x14ac:dyDescent="0.2">
      <c r="A1130" s="26" t="s">
        <v>1337</v>
      </c>
      <c r="B1130" s="30" t="s">
        <v>1338</v>
      </c>
      <c r="C1130" s="28">
        <v>63000</v>
      </c>
      <c r="D1130" s="28">
        <v>45100</v>
      </c>
      <c r="E1130" s="28">
        <v>-17900</v>
      </c>
      <c r="F1130" s="28">
        <v>43555</v>
      </c>
      <c r="G1130" s="28">
        <v>-19445</v>
      </c>
      <c r="H1130" s="28">
        <v>-1545</v>
      </c>
      <c r="I1130" s="28">
        <v>0</v>
      </c>
      <c r="J1130" s="25"/>
    </row>
    <row r="1131" spans="1:10" s="16" customFormat="1" x14ac:dyDescent="0.2">
      <c r="A1131" s="26" t="s">
        <v>1599</v>
      </c>
      <c r="B1131" s="30" t="s">
        <v>1600</v>
      </c>
      <c r="C1131" s="28">
        <v>109500</v>
      </c>
      <c r="D1131" s="28">
        <v>1709968</v>
      </c>
      <c r="E1131" s="28">
        <v>1600468</v>
      </c>
      <c r="F1131" s="28">
        <v>1214632</v>
      </c>
      <c r="G1131" s="28">
        <v>1105132</v>
      </c>
      <c r="H1131" s="28">
        <v>-495336</v>
      </c>
      <c r="I1131" s="28">
        <v>0</v>
      </c>
      <c r="J1131" s="25"/>
    </row>
    <row r="1132" spans="1:10" s="16" customFormat="1" x14ac:dyDescent="0.2">
      <c r="A1132" s="26" t="s">
        <v>1601</v>
      </c>
      <c r="B1132" s="30" t="s">
        <v>1602</v>
      </c>
      <c r="C1132" s="28">
        <v>109500</v>
      </c>
      <c r="D1132" s="28">
        <v>1709968</v>
      </c>
      <c r="E1132" s="28">
        <v>1600468</v>
      </c>
      <c r="F1132" s="28">
        <v>1214632</v>
      </c>
      <c r="G1132" s="28">
        <v>1105132</v>
      </c>
      <c r="H1132" s="28">
        <v>-495336</v>
      </c>
      <c r="I1132" s="28">
        <v>0</v>
      </c>
      <c r="J1132" s="25"/>
    </row>
    <row r="1133" spans="1:10" s="16" customFormat="1" x14ac:dyDescent="0.2">
      <c r="A1133" s="26" t="s">
        <v>2400</v>
      </c>
      <c r="B1133" s="30" t="s">
        <v>2401</v>
      </c>
      <c r="C1133" s="28">
        <v>0</v>
      </c>
      <c r="D1133" s="28">
        <v>0</v>
      </c>
      <c r="E1133" s="28">
        <v>0</v>
      </c>
      <c r="F1133" s="28">
        <v>724074</v>
      </c>
      <c r="G1133" s="28">
        <v>0</v>
      </c>
      <c r="H1133" s="28">
        <v>0</v>
      </c>
      <c r="I1133" s="28">
        <v>0</v>
      </c>
      <c r="J1133" s="25"/>
    </row>
    <row r="1134" spans="1:10" s="16" customFormat="1" ht="12" x14ac:dyDescent="0.2">
      <c r="A1134" s="25"/>
      <c r="B1134" s="25"/>
      <c r="C1134" s="25"/>
      <c r="D1134" s="25"/>
      <c r="E1134" s="25"/>
      <c r="F1134" s="25"/>
      <c r="G1134" s="25"/>
      <c r="H1134" s="25"/>
      <c r="I1134" s="25"/>
      <c r="J1134" s="25"/>
    </row>
    <row r="1135" spans="1:10" s="16" customFormat="1" x14ac:dyDescent="0.2">
      <c r="A1135" s="74" t="s">
        <v>2468</v>
      </c>
      <c r="B1135" s="74"/>
      <c r="C1135" s="74"/>
      <c r="D1135" s="74"/>
      <c r="E1135" s="74"/>
      <c r="F1135" s="74"/>
      <c r="G1135" s="74"/>
      <c r="H1135" s="74"/>
      <c r="I1135" s="74"/>
      <c r="J1135" s="74"/>
    </row>
    <row r="1136" spans="1:10" s="16" customFormat="1" x14ac:dyDescent="0.2">
      <c r="A1136" s="22" t="s">
        <v>2425</v>
      </c>
      <c r="B1136" s="25"/>
      <c r="C1136" s="25"/>
      <c r="D1136" s="25"/>
      <c r="E1136" s="25"/>
      <c r="F1136" s="25"/>
      <c r="G1136" s="25"/>
      <c r="H1136" s="25"/>
      <c r="I1136" s="25"/>
      <c r="J1136" s="25"/>
    </row>
    <row r="1137" spans="1:10" s="16" customFormat="1" ht="12.75" customHeight="1" x14ac:dyDescent="0.2">
      <c r="A1137" s="25"/>
      <c r="B1137" s="25"/>
      <c r="C1137" s="25"/>
      <c r="D1137" s="25"/>
      <c r="E1137" s="25"/>
      <c r="F1137" s="25"/>
      <c r="G1137" s="25"/>
      <c r="H1137" s="25"/>
      <c r="I1137" s="25"/>
      <c r="J1137" s="25"/>
    </row>
    <row r="1138" spans="1:10" s="16" customFormat="1" x14ac:dyDescent="0.2">
      <c r="A1138" s="22" t="s">
        <v>16</v>
      </c>
      <c r="B1138" s="29" t="s">
        <v>2421</v>
      </c>
      <c r="C1138" s="24">
        <v>95774</v>
      </c>
      <c r="D1138" s="24">
        <v>95774</v>
      </c>
      <c r="E1138" s="24">
        <v>0</v>
      </c>
      <c r="F1138" s="24">
        <v>83732</v>
      </c>
      <c r="G1138" s="24">
        <v>-12042</v>
      </c>
      <c r="H1138" s="24">
        <v>-12042</v>
      </c>
      <c r="I1138" s="24">
        <v>25371</v>
      </c>
      <c r="J1138" s="25"/>
    </row>
    <row r="1139" spans="1:10" s="16" customFormat="1" x14ac:dyDescent="0.2">
      <c r="A1139" s="26" t="s">
        <v>958</v>
      </c>
      <c r="B1139" s="30" t="s">
        <v>959</v>
      </c>
      <c r="C1139" s="28">
        <v>95774</v>
      </c>
      <c r="D1139" s="28">
        <v>95774</v>
      </c>
      <c r="E1139" s="28">
        <v>0</v>
      </c>
      <c r="F1139" s="28">
        <v>83732</v>
      </c>
      <c r="G1139" s="28">
        <v>-12042</v>
      </c>
      <c r="H1139" s="28">
        <v>-12042</v>
      </c>
      <c r="I1139" s="28">
        <v>25371</v>
      </c>
      <c r="J1139" s="25"/>
    </row>
    <row r="1140" spans="1:10" s="16" customFormat="1" x14ac:dyDescent="0.2">
      <c r="A1140" s="26" t="s">
        <v>960</v>
      </c>
      <c r="B1140" s="30" t="s">
        <v>959</v>
      </c>
      <c r="C1140" s="28">
        <v>95774</v>
      </c>
      <c r="D1140" s="28">
        <v>95774</v>
      </c>
      <c r="E1140" s="28">
        <v>0</v>
      </c>
      <c r="F1140" s="28">
        <v>83732</v>
      </c>
      <c r="G1140" s="28">
        <v>-12042</v>
      </c>
      <c r="H1140" s="28">
        <v>-12042</v>
      </c>
      <c r="I1140" s="28">
        <v>25371</v>
      </c>
      <c r="J1140" s="25"/>
    </row>
    <row r="1141" spans="1:10" s="16" customFormat="1" x14ac:dyDescent="0.2">
      <c r="A1141" s="26" t="s">
        <v>961</v>
      </c>
      <c r="B1141" s="30" t="s">
        <v>962</v>
      </c>
      <c r="C1141" s="28">
        <v>95774</v>
      </c>
      <c r="D1141" s="28">
        <v>95774</v>
      </c>
      <c r="E1141" s="28">
        <v>0</v>
      </c>
      <c r="F1141" s="28">
        <v>83732</v>
      </c>
      <c r="G1141" s="28">
        <v>-12042</v>
      </c>
      <c r="H1141" s="28">
        <v>-12042</v>
      </c>
      <c r="I1141" s="28">
        <v>25371</v>
      </c>
      <c r="J1141" s="25"/>
    </row>
    <row r="1142" spans="1:10" s="16" customFormat="1" x14ac:dyDescent="0.2">
      <c r="A1142" s="22" t="s">
        <v>979</v>
      </c>
      <c r="B1142" s="29" t="s">
        <v>980</v>
      </c>
      <c r="C1142" s="24">
        <v>95774</v>
      </c>
      <c r="D1142" s="24">
        <v>95774</v>
      </c>
      <c r="E1142" s="24">
        <v>0</v>
      </c>
      <c r="F1142" s="24">
        <v>83732</v>
      </c>
      <c r="G1142" s="24">
        <v>-12042</v>
      </c>
      <c r="H1142" s="24">
        <v>-12042</v>
      </c>
      <c r="I1142" s="24">
        <v>25371</v>
      </c>
      <c r="J1142" s="25"/>
    </row>
    <row r="1143" spans="1:10" s="16" customFormat="1" x14ac:dyDescent="0.2">
      <c r="A1143" s="26" t="s">
        <v>981</v>
      </c>
      <c r="B1143" s="30" t="s">
        <v>982</v>
      </c>
      <c r="C1143" s="28">
        <v>93274</v>
      </c>
      <c r="D1143" s="28">
        <v>93274</v>
      </c>
      <c r="E1143" s="28">
        <v>0</v>
      </c>
      <c r="F1143" s="28">
        <v>83732</v>
      </c>
      <c r="G1143" s="28">
        <v>-9542</v>
      </c>
      <c r="H1143" s="28">
        <v>-9542</v>
      </c>
      <c r="I1143" s="28">
        <v>25371</v>
      </c>
      <c r="J1143" s="25"/>
    </row>
    <row r="1144" spans="1:10" s="16" customFormat="1" x14ac:dyDescent="0.2">
      <c r="A1144" s="26" t="s">
        <v>983</v>
      </c>
      <c r="B1144" s="30" t="s">
        <v>984</v>
      </c>
      <c r="C1144" s="28">
        <v>93274</v>
      </c>
      <c r="D1144" s="28">
        <v>93274</v>
      </c>
      <c r="E1144" s="28">
        <v>0</v>
      </c>
      <c r="F1144" s="28">
        <v>83732</v>
      </c>
      <c r="G1144" s="28">
        <v>-9542</v>
      </c>
      <c r="H1144" s="28">
        <v>-9542</v>
      </c>
      <c r="I1144" s="28">
        <v>25371</v>
      </c>
      <c r="J1144" s="25"/>
    </row>
    <row r="1145" spans="1:10" s="16" customFormat="1" x14ac:dyDescent="0.2">
      <c r="A1145" s="26" t="s">
        <v>985</v>
      </c>
      <c r="B1145" s="30" t="s">
        <v>986</v>
      </c>
      <c r="C1145" s="28">
        <v>92504</v>
      </c>
      <c r="D1145" s="28">
        <v>92504</v>
      </c>
      <c r="E1145" s="28">
        <v>0</v>
      </c>
      <c r="F1145" s="28">
        <v>83134</v>
      </c>
      <c r="G1145" s="28">
        <v>-9370</v>
      </c>
      <c r="H1145" s="28">
        <v>-9370</v>
      </c>
      <c r="I1145" s="28">
        <v>25371</v>
      </c>
      <c r="J1145" s="25"/>
    </row>
    <row r="1146" spans="1:10" s="16" customFormat="1" x14ac:dyDescent="0.2">
      <c r="A1146" s="26" t="s">
        <v>1053</v>
      </c>
      <c r="B1146" s="30" t="s">
        <v>1054</v>
      </c>
      <c r="C1146" s="28">
        <v>770</v>
      </c>
      <c r="D1146" s="28">
        <v>770</v>
      </c>
      <c r="E1146" s="28">
        <v>0</v>
      </c>
      <c r="F1146" s="28">
        <v>598</v>
      </c>
      <c r="G1146" s="28">
        <v>-172</v>
      </c>
      <c r="H1146" s="28">
        <v>-172</v>
      </c>
      <c r="I1146" s="28">
        <v>0</v>
      </c>
      <c r="J1146" s="25"/>
    </row>
    <row r="1147" spans="1:10" s="16" customFormat="1" x14ac:dyDescent="0.2">
      <c r="A1147" s="26" t="s">
        <v>1599</v>
      </c>
      <c r="B1147" s="30" t="s">
        <v>1600</v>
      </c>
      <c r="C1147" s="28">
        <v>2500</v>
      </c>
      <c r="D1147" s="28">
        <v>2500</v>
      </c>
      <c r="E1147" s="28">
        <v>0</v>
      </c>
      <c r="F1147" s="28">
        <v>0</v>
      </c>
      <c r="G1147" s="28">
        <v>-2500</v>
      </c>
      <c r="H1147" s="28">
        <v>-2500</v>
      </c>
      <c r="I1147" s="28">
        <v>0</v>
      </c>
      <c r="J1147" s="25"/>
    </row>
    <row r="1148" spans="1:10" s="16" customFormat="1" x14ac:dyDescent="0.2">
      <c r="A1148" s="26" t="s">
        <v>1601</v>
      </c>
      <c r="B1148" s="30" t="s">
        <v>1602</v>
      </c>
      <c r="C1148" s="28">
        <v>2500</v>
      </c>
      <c r="D1148" s="28">
        <v>2500</v>
      </c>
      <c r="E1148" s="28">
        <v>0</v>
      </c>
      <c r="F1148" s="28">
        <v>0</v>
      </c>
      <c r="G1148" s="28">
        <v>-2500</v>
      </c>
      <c r="H1148" s="28">
        <v>-2500</v>
      </c>
      <c r="I1148" s="28">
        <v>0</v>
      </c>
      <c r="J1148" s="25"/>
    </row>
    <row r="1149" spans="1:10" s="16" customFormat="1" x14ac:dyDescent="0.2">
      <c r="A1149" s="26" t="s">
        <v>2400</v>
      </c>
      <c r="B1149" s="30" t="s">
        <v>2401</v>
      </c>
      <c r="C1149" s="28">
        <v>0</v>
      </c>
      <c r="D1149" s="28">
        <v>0</v>
      </c>
      <c r="E1149" s="28">
        <v>0</v>
      </c>
      <c r="F1149" s="28">
        <v>12042</v>
      </c>
      <c r="G1149" s="28">
        <v>0</v>
      </c>
      <c r="H1149" s="28">
        <v>0</v>
      </c>
      <c r="I1149" s="28">
        <v>14514</v>
      </c>
      <c r="J1149" s="25"/>
    </row>
    <row r="1150" spans="1:10" s="16" customFormat="1" ht="12" x14ac:dyDescent="0.2">
      <c r="A1150" s="25"/>
      <c r="B1150" s="25"/>
      <c r="C1150" s="25"/>
      <c r="D1150" s="25"/>
      <c r="E1150" s="25"/>
      <c r="F1150" s="25"/>
      <c r="G1150" s="25"/>
      <c r="H1150" s="25"/>
      <c r="I1150" s="25"/>
      <c r="J1150" s="25"/>
    </row>
    <row r="1151" spans="1:10" s="16" customFormat="1" x14ac:dyDescent="0.2">
      <c r="A1151" s="74" t="s">
        <v>2469</v>
      </c>
      <c r="B1151" s="74"/>
      <c r="C1151" s="74"/>
      <c r="D1151" s="74"/>
      <c r="E1151" s="74"/>
      <c r="F1151" s="74"/>
      <c r="G1151" s="74"/>
      <c r="H1151" s="74"/>
      <c r="I1151" s="74"/>
      <c r="J1151" s="74"/>
    </row>
    <row r="1152" spans="1:10" s="16" customFormat="1" x14ac:dyDescent="0.2">
      <c r="A1152" s="22" t="s">
        <v>2438</v>
      </c>
      <c r="B1152" s="25"/>
      <c r="C1152" s="25"/>
      <c r="D1152" s="25"/>
      <c r="E1152" s="25"/>
      <c r="F1152" s="25"/>
      <c r="G1152" s="25"/>
      <c r="H1152" s="25"/>
      <c r="I1152" s="25"/>
      <c r="J1152" s="25"/>
    </row>
    <row r="1153" spans="1:10" s="16" customFormat="1" ht="12" x14ac:dyDescent="0.2">
      <c r="A1153" s="25"/>
      <c r="B1153" s="25"/>
      <c r="C1153" s="25"/>
      <c r="D1153" s="25"/>
      <c r="E1153" s="25"/>
      <c r="F1153" s="25"/>
      <c r="G1153" s="25"/>
      <c r="H1153" s="25"/>
      <c r="I1153" s="25"/>
      <c r="J1153" s="25"/>
    </row>
    <row r="1154" spans="1:10" s="16" customFormat="1" x14ac:dyDescent="0.2">
      <c r="A1154" s="22" t="s">
        <v>16</v>
      </c>
      <c r="B1154" s="29" t="s">
        <v>2421</v>
      </c>
      <c r="C1154" s="24">
        <v>1760953</v>
      </c>
      <c r="D1154" s="24">
        <v>5019789</v>
      </c>
      <c r="E1154" s="24">
        <v>3258836</v>
      </c>
      <c r="F1154" s="24">
        <v>4306391</v>
      </c>
      <c r="G1154" s="24">
        <v>2545438</v>
      </c>
      <c r="H1154" s="24">
        <v>-713398</v>
      </c>
      <c r="I1154" s="24">
        <v>865590</v>
      </c>
      <c r="J1154" s="25"/>
    </row>
    <row r="1155" spans="1:10" s="16" customFormat="1" x14ac:dyDescent="0.2">
      <c r="A1155" s="26" t="s">
        <v>958</v>
      </c>
      <c r="B1155" s="30" t="s">
        <v>959</v>
      </c>
      <c r="C1155" s="28">
        <v>1760953</v>
      </c>
      <c r="D1155" s="28">
        <v>5019789</v>
      </c>
      <c r="E1155" s="28">
        <v>3258836</v>
      </c>
      <c r="F1155" s="28">
        <v>4306391</v>
      </c>
      <c r="G1155" s="28">
        <v>2545438</v>
      </c>
      <c r="H1155" s="28">
        <v>-713398</v>
      </c>
      <c r="I1155" s="28">
        <v>865590</v>
      </c>
      <c r="J1155" s="25"/>
    </row>
    <row r="1156" spans="1:10" s="16" customFormat="1" x14ac:dyDescent="0.2">
      <c r="A1156" s="26" t="s">
        <v>960</v>
      </c>
      <c r="B1156" s="30" t="s">
        <v>959</v>
      </c>
      <c r="C1156" s="28">
        <v>1760953</v>
      </c>
      <c r="D1156" s="28">
        <v>5019789</v>
      </c>
      <c r="E1156" s="28">
        <v>3258836</v>
      </c>
      <c r="F1156" s="28">
        <v>4306391</v>
      </c>
      <c r="G1156" s="28">
        <v>2545438</v>
      </c>
      <c r="H1156" s="28">
        <v>-713398</v>
      </c>
      <c r="I1156" s="28">
        <v>865590</v>
      </c>
      <c r="J1156" s="25"/>
    </row>
    <row r="1157" spans="1:10" s="16" customFormat="1" x14ac:dyDescent="0.2">
      <c r="A1157" s="26" t="s">
        <v>961</v>
      </c>
      <c r="B1157" s="30" t="s">
        <v>962</v>
      </c>
      <c r="C1157" s="28">
        <v>1760953</v>
      </c>
      <c r="D1157" s="28">
        <v>5019789</v>
      </c>
      <c r="E1157" s="28">
        <v>3258836</v>
      </c>
      <c r="F1157" s="28">
        <v>4306391</v>
      </c>
      <c r="G1157" s="28">
        <v>2545438</v>
      </c>
      <c r="H1157" s="28">
        <v>-713398</v>
      </c>
      <c r="I1157" s="28">
        <v>865590</v>
      </c>
      <c r="J1157" s="25"/>
    </row>
    <row r="1158" spans="1:10" s="16" customFormat="1" x14ac:dyDescent="0.2">
      <c r="A1158" s="22" t="s">
        <v>979</v>
      </c>
      <c r="B1158" s="29" t="s">
        <v>980</v>
      </c>
      <c r="C1158" s="24">
        <v>1760953</v>
      </c>
      <c r="D1158" s="24">
        <v>5019789</v>
      </c>
      <c r="E1158" s="24">
        <v>3258836</v>
      </c>
      <c r="F1158" s="24">
        <v>4306391</v>
      </c>
      <c r="G1158" s="24">
        <v>2545438</v>
      </c>
      <c r="H1158" s="24">
        <v>-713398</v>
      </c>
      <c r="I1158" s="24">
        <v>865590</v>
      </c>
      <c r="J1158" s="25"/>
    </row>
    <row r="1159" spans="1:10" s="16" customFormat="1" x14ac:dyDescent="0.2">
      <c r="A1159" s="26" t="s">
        <v>981</v>
      </c>
      <c r="B1159" s="30" t="s">
        <v>982</v>
      </c>
      <c r="C1159" s="28">
        <v>1004566</v>
      </c>
      <c r="D1159" s="28">
        <v>1639012</v>
      </c>
      <c r="E1159" s="28">
        <v>634446</v>
      </c>
      <c r="F1159" s="28">
        <v>1042214</v>
      </c>
      <c r="G1159" s="28">
        <v>37648</v>
      </c>
      <c r="H1159" s="28">
        <v>-596798</v>
      </c>
      <c r="I1159" s="28">
        <v>668219</v>
      </c>
      <c r="J1159" s="25"/>
    </row>
    <row r="1160" spans="1:10" s="16" customFormat="1" x14ac:dyDescent="0.2">
      <c r="A1160" s="26" t="s">
        <v>983</v>
      </c>
      <c r="B1160" s="30" t="s">
        <v>984</v>
      </c>
      <c r="C1160" s="28">
        <v>1004566</v>
      </c>
      <c r="D1160" s="28">
        <v>1473238</v>
      </c>
      <c r="E1160" s="28">
        <v>468672</v>
      </c>
      <c r="F1160" s="28">
        <v>891443</v>
      </c>
      <c r="G1160" s="28">
        <v>-113123</v>
      </c>
      <c r="H1160" s="28">
        <v>-581795</v>
      </c>
      <c r="I1160" s="28">
        <v>487803</v>
      </c>
      <c r="J1160" s="25"/>
    </row>
    <row r="1161" spans="1:10" s="16" customFormat="1" ht="12.75" customHeight="1" x14ac:dyDescent="0.2">
      <c r="A1161" s="26" t="s">
        <v>985</v>
      </c>
      <c r="B1161" s="30" t="s">
        <v>986</v>
      </c>
      <c r="C1161" s="28">
        <v>357087</v>
      </c>
      <c r="D1161" s="28">
        <v>410209</v>
      </c>
      <c r="E1161" s="28">
        <v>53122</v>
      </c>
      <c r="F1161" s="28">
        <v>354201</v>
      </c>
      <c r="G1161" s="28">
        <v>-2886</v>
      </c>
      <c r="H1161" s="28">
        <v>-56008</v>
      </c>
      <c r="I1161" s="28">
        <v>302276</v>
      </c>
      <c r="J1161" s="25"/>
    </row>
    <row r="1162" spans="1:10" s="16" customFormat="1" x14ac:dyDescent="0.2">
      <c r="A1162" s="26" t="s">
        <v>1053</v>
      </c>
      <c r="B1162" s="30" t="s">
        <v>1054</v>
      </c>
      <c r="C1162" s="28">
        <v>647479</v>
      </c>
      <c r="D1162" s="28">
        <v>1063029</v>
      </c>
      <c r="E1162" s="28">
        <v>415550</v>
      </c>
      <c r="F1162" s="28">
        <v>537242</v>
      </c>
      <c r="G1162" s="28">
        <v>-110237</v>
      </c>
      <c r="H1162" s="28">
        <v>-525787</v>
      </c>
      <c r="I1162" s="28">
        <v>185527</v>
      </c>
      <c r="J1162" s="25"/>
    </row>
    <row r="1163" spans="1:10" s="16" customFormat="1" ht="25.5" x14ac:dyDescent="0.2">
      <c r="A1163" s="26" t="s">
        <v>1266</v>
      </c>
      <c r="B1163" s="30" t="s">
        <v>3032</v>
      </c>
      <c r="C1163" s="28">
        <v>0</v>
      </c>
      <c r="D1163" s="28">
        <v>0</v>
      </c>
      <c r="E1163" s="28">
        <v>0</v>
      </c>
      <c r="F1163" s="28">
        <v>0</v>
      </c>
      <c r="G1163" s="28">
        <v>0</v>
      </c>
      <c r="H1163" s="28">
        <v>0</v>
      </c>
      <c r="I1163" s="28">
        <v>106448</v>
      </c>
      <c r="J1163" s="25"/>
    </row>
    <row r="1164" spans="1:10" s="16" customFormat="1" x14ac:dyDescent="0.2">
      <c r="A1164" s="26" t="s">
        <v>1267</v>
      </c>
      <c r="B1164" s="30" t="s">
        <v>1268</v>
      </c>
      <c r="C1164" s="28">
        <v>0</v>
      </c>
      <c r="D1164" s="28">
        <v>0</v>
      </c>
      <c r="E1164" s="28">
        <v>0</v>
      </c>
      <c r="F1164" s="28">
        <v>0</v>
      </c>
      <c r="G1164" s="28">
        <v>0</v>
      </c>
      <c r="H1164" s="28">
        <v>0</v>
      </c>
      <c r="I1164" s="28">
        <v>106448</v>
      </c>
      <c r="J1164" s="25"/>
    </row>
    <row r="1165" spans="1:10" s="16" customFormat="1" ht="25.5" x14ac:dyDescent="0.2">
      <c r="A1165" s="26" t="s">
        <v>1475</v>
      </c>
      <c r="B1165" s="30" t="s">
        <v>1476</v>
      </c>
      <c r="C1165" s="28">
        <v>0</v>
      </c>
      <c r="D1165" s="28">
        <v>165774</v>
      </c>
      <c r="E1165" s="28">
        <v>165774</v>
      </c>
      <c r="F1165" s="28">
        <v>150771</v>
      </c>
      <c r="G1165" s="28">
        <v>0</v>
      </c>
      <c r="H1165" s="28">
        <v>-15003</v>
      </c>
      <c r="I1165" s="28">
        <v>73968</v>
      </c>
      <c r="J1165" s="25"/>
    </row>
    <row r="1166" spans="1:10" s="16" customFormat="1" ht="25.5" x14ac:dyDescent="0.2">
      <c r="A1166" s="26" t="s">
        <v>1477</v>
      </c>
      <c r="B1166" s="30" t="s">
        <v>1478</v>
      </c>
      <c r="C1166" s="28">
        <v>0</v>
      </c>
      <c r="D1166" s="28">
        <v>153990</v>
      </c>
      <c r="E1166" s="28">
        <v>153990</v>
      </c>
      <c r="F1166" s="28">
        <v>141048</v>
      </c>
      <c r="G1166" s="28">
        <v>0</v>
      </c>
      <c r="H1166" s="28">
        <v>-12942</v>
      </c>
      <c r="I1166" s="28">
        <v>48000</v>
      </c>
      <c r="J1166" s="25"/>
    </row>
    <row r="1167" spans="1:10" s="16" customFormat="1" x14ac:dyDescent="0.2">
      <c r="A1167" s="26" t="s">
        <v>1499</v>
      </c>
      <c r="B1167" s="30" t="s">
        <v>1500</v>
      </c>
      <c r="C1167" s="28">
        <v>0</v>
      </c>
      <c r="D1167" s="28">
        <v>153990</v>
      </c>
      <c r="E1167" s="28">
        <v>153990</v>
      </c>
      <c r="F1167" s="28">
        <v>141048</v>
      </c>
      <c r="G1167" s="28">
        <v>0</v>
      </c>
      <c r="H1167" s="28">
        <v>-12942</v>
      </c>
      <c r="I1167" s="28">
        <v>48000</v>
      </c>
      <c r="J1167" s="25"/>
    </row>
    <row r="1168" spans="1:10" s="16" customFormat="1" ht="25.5" x14ac:dyDescent="0.2">
      <c r="A1168" s="26" t="s">
        <v>1513</v>
      </c>
      <c r="B1168" s="30" t="s">
        <v>1514</v>
      </c>
      <c r="C1168" s="28">
        <v>0</v>
      </c>
      <c r="D1168" s="28">
        <v>11784</v>
      </c>
      <c r="E1168" s="28">
        <v>11784</v>
      </c>
      <c r="F1168" s="28">
        <v>9723</v>
      </c>
      <c r="G1168" s="28">
        <v>0</v>
      </c>
      <c r="H1168" s="28">
        <v>-2061</v>
      </c>
      <c r="I1168" s="28">
        <v>25968</v>
      </c>
      <c r="J1168" s="25"/>
    </row>
    <row r="1169" spans="1:10" s="16" customFormat="1" ht="25.5" x14ac:dyDescent="0.2">
      <c r="A1169" s="26" t="s">
        <v>1521</v>
      </c>
      <c r="B1169" s="30" t="s">
        <v>1522</v>
      </c>
      <c r="C1169" s="28">
        <v>0</v>
      </c>
      <c r="D1169" s="28">
        <v>11784</v>
      </c>
      <c r="E1169" s="28">
        <v>11784</v>
      </c>
      <c r="F1169" s="28">
        <v>9723</v>
      </c>
      <c r="G1169" s="28">
        <v>0</v>
      </c>
      <c r="H1169" s="28">
        <v>-2061</v>
      </c>
      <c r="I1169" s="28">
        <v>25968</v>
      </c>
      <c r="J1169" s="25"/>
    </row>
    <row r="1170" spans="1:10" s="16" customFormat="1" ht="25.5" x14ac:dyDescent="0.2">
      <c r="A1170" s="26" t="s">
        <v>1523</v>
      </c>
      <c r="B1170" s="30" t="s">
        <v>1524</v>
      </c>
      <c r="C1170" s="28">
        <v>0</v>
      </c>
      <c r="D1170" s="28">
        <v>11784</v>
      </c>
      <c r="E1170" s="28">
        <v>11784</v>
      </c>
      <c r="F1170" s="28">
        <v>9723</v>
      </c>
      <c r="G1170" s="28">
        <v>0</v>
      </c>
      <c r="H1170" s="28">
        <v>-2061</v>
      </c>
      <c r="I1170" s="28">
        <v>25968</v>
      </c>
      <c r="J1170" s="25"/>
    </row>
    <row r="1171" spans="1:10" s="16" customFormat="1" x14ac:dyDescent="0.2">
      <c r="A1171" s="26" t="s">
        <v>1599</v>
      </c>
      <c r="B1171" s="30" t="s">
        <v>1600</v>
      </c>
      <c r="C1171" s="28">
        <v>756387</v>
      </c>
      <c r="D1171" s="28">
        <v>3380777</v>
      </c>
      <c r="E1171" s="28">
        <v>2624390</v>
      </c>
      <c r="F1171" s="28">
        <v>3264177</v>
      </c>
      <c r="G1171" s="28">
        <v>2507790</v>
      </c>
      <c r="H1171" s="28">
        <v>-116600</v>
      </c>
      <c r="I1171" s="28">
        <v>197371</v>
      </c>
      <c r="J1171" s="25"/>
    </row>
    <row r="1172" spans="1:10" s="16" customFormat="1" x14ac:dyDescent="0.2">
      <c r="A1172" s="26" t="s">
        <v>1601</v>
      </c>
      <c r="B1172" s="30" t="s">
        <v>1602</v>
      </c>
      <c r="C1172" s="28">
        <v>756387</v>
      </c>
      <c r="D1172" s="28">
        <v>3380777</v>
      </c>
      <c r="E1172" s="28">
        <v>2624390</v>
      </c>
      <c r="F1172" s="28">
        <v>3264177</v>
      </c>
      <c r="G1172" s="28">
        <v>2507790</v>
      </c>
      <c r="H1172" s="28">
        <v>-116600</v>
      </c>
      <c r="I1172" s="28">
        <v>197371</v>
      </c>
      <c r="J1172" s="25"/>
    </row>
    <row r="1173" spans="1:10" s="16" customFormat="1" x14ac:dyDescent="0.2">
      <c r="A1173" s="26" t="s">
        <v>2400</v>
      </c>
      <c r="B1173" s="30" t="s">
        <v>2401</v>
      </c>
      <c r="C1173" s="28">
        <v>0</v>
      </c>
      <c r="D1173" s="28">
        <v>0</v>
      </c>
      <c r="E1173" s="28">
        <v>0</v>
      </c>
      <c r="F1173" s="28">
        <v>713398</v>
      </c>
      <c r="G1173" s="28">
        <v>0</v>
      </c>
      <c r="H1173" s="28">
        <v>0</v>
      </c>
      <c r="I1173" s="28">
        <v>614924</v>
      </c>
      <c r="J1173" s="25"/>
    </row>
    <row r="1174" spans="1:10" s="16" customFormat="1" ht="12" x14ac:dyDescent="0.2">
      <c r="A1174" s="25"/>
      <c r="B1174" s="25"/>
      <c r="C1174" s="25"/>
      <c r="D1174" s="25"/>
      <c r="E1174" s="25"/>
      <c r="F1174" s="25"/>
      <c r="G1174" s="25"/>
      <c r="H1174" s="25"/>
      <c r="I1174" s="25"/>
      <c r="J1174" s="25"/>
    </row>
    <row r="1175" spans="1:10" s="16" customFormat="1" x14ac:dyDescent="0.2">
      <c r="A1175" s="74" t="s">
        <v>2470</v>
      </c>
      <c r="B1175" s="74"/>
      <c r="C1175" s="74"/>
      <c r="D1175" s="74"/>
      <c r="E1175" s="74"/>
      <c r="F1175" s="74"/>
      <c r="G1175" s="74"/>
      <c r="H1175" s="74"/>
      <c r="I1175" s="74"/>
      <c r="J1175" s="74"/>
    </row>
    <row r="1176" spans="1:10" s="16" customFormat="1" x14ac:dyDescent="0.2">
      <c r="A1176" s="22" t="s">
        <v>2425</v>
      </c>
      <c r="B1176" s="25"/>
      <c r="C1176" s="25"/>
      <c r="D1176" s="25"/>
      <c r="E1176" s="25"/>
      <c r="F1176" s="25"/>
      <c r="G1176" s="25"/>
      <c r="H1176" s="25"/>
      <c r="I1176" s="25"/>
      <c r="J1176" s="25"/>
    </row>
    <row r="1177" spans="1:10" s="16" customFormat="1" ht="12" x14ac:dyDescent="0.2">
      <c r="A1177" s="25"/>
      <c r="B1177" s="25"/>
      <c r="C1177" s="25"/>
      <c r="D1177" s="25"/>
      <c r="E1177" s="25"/>
      <c r="F1177" s="25"/>
      <c r="G1177" s="25"/>
      <c r="H1177" s="25"/>
      <c r="I1177" s="25"/>
      <c r="J1177" s="25"/>
    </row>
    <row r="1178" spans="1:10" s="16" customFormat="1" x14ac:dyDescent="0.2">
      <c r="A1178" s="22" t="s">
        <v>16</v>
      </c>
      <c r="B1178" s="29" t="s">
        <v>2421</v>
      </c>
      <c r="C1178" s="24">
        <v>1760953</v>
      </c>
      <c r="D1178" s="24">
        <v>5019789</v>
      </c>
      <c r="E1178" s="24">
        <v>3258836</v>
      </c>
      <c r="F1178" s="24">
        <v>4306391</v>
      </c>
      <c r="G1178" s="24">
        <v>2545438</v>
      </c>
      <c r="H1178" s="24">
        <v>-713398</v>
      </c>
      <c r="I1178" s="24">
        <v>865590</v>
      </c>
      <c r="J1178" s="25"/>
    </row>
    <row r="1179" spans="1:10" s="16" customFormat="1" x14ac:dyDescent="0.2">
      <c r="A1179" s="26" t="s">
        <v>958</v>
      </c>
      <c r="B1179" s="30" t="s">
        <v>959</v>
      </c>
      <c r="C1179" s="28">
        <v>1760953</v>
      </c>
      <c r="D1179" s="28">
        <v>5019789</v>
      </c>
      <c r="E1179" s="28">
        <v>3258836</v>
      </c>
      <c r="F1179" s="28">
        <v>4306391</v>
      </c>
      <c r="G1179" s="28">
        <v>2545438</v>
      </c>
      <c r="H1179" s="28">
        <v>-713398</v>
      </c>
      <c r="I1179" s="28">
        <v>865590</v>
      </c>
      <c r="J1179" s="25"/>
    </row>
    <row r="1180" spans="1:10" s="16" customFormat="1" x14ac:dyDescent="0.2">
      <c r="A1180" s="26" t="s">
        <v>960</v>
      </c>
      <c r="B1180" s="30" t="s">
        <v>959</v>
      </c>
      <c r="C1180" s="28">
        <v>1760953</v>
      </c>
      <c r="D1180" s="28">
        <v>5019789</v>
      </c>
      <c r="E1180" s="28">
        <v>3258836</v>
      </c>
      <c r="F1180" s="28">
        <v>4306391</v>
      </c>
      <c r="G1180" s="28">
        <v>2545438</v>
      </c>
      <c r="H1180" s="28">
        <v>-713398</v>
      </c>
      <c r="I1180" s="28">
        <v>865590</v>
      </c>
      <c r="J1180" s="25"/>
    </row>
    <row r="1181" spans="1:10" s="16" customFormat="1" x14ac:dyDescent="0.2">
      <c r="A1181" s="26" t="s">
        <v>961</v>
      </c>
      <c r="B1181" s="30" t="s">
        <v>962</v>
      </c>
      <c r="C1181" s="28">
        <v>1760953</v>
      </c>
      <c r="D1181" s="28">
        <v>5019789</v>
      </c>
      <c r="E1181" s="28">
        <v>3258836</v>
      </c>
      <c r="F1181" s="28">
        <v>4306391</v>
      </c>
      <c r="G1181" s="28">
        <v>2545438</v>
      </c>
      <c r="H1181" s="28">
        <v>-713398</v>
      </c>
      <c r="I1181" s="28">
        <v>865590</v>
      </c>
      <c r="J1181" s="25"/>
    </row>
    <row r="1182" spans="1:10" s="16" customFormat="1" x14ac:dyDescent="0.2">
      <c r="A1182" s="22" t="s">
        <v>979</v>
      </c>
      <c r="B1182" s="29" t="s">
        <v>980</v>
      </c>
      <c r="C1182" s="24">
        <v>1760953</v>
      </c>
      <c r="D1182" s="24">
        <v>5019789</v>
      </c>
      <c r="E1182" s="24">
        <v>3258836</v>
      </c>
      <c r="F1182" s="24">
        <v>4306391</v>
      </c>
      <c r="G1182" s="24">
        <v>2545438</v>
      </c>
      <c r="H1182" s="24">
        <v>-713398</v>
      </c>
      <c r="I1182" s="24">
        <v>865590</v>
      </c>
      <c r="J1182" s="25"/>
    </row>
    <row r="1183" spans="1:10" s="16" customFormat="1" x14ac:dyDescent="0.2">
      <c r="A1183" s="26" t="s">
        <v>981</v>
      </c>
      <c r="B1183" s="30" t="s">
        <v>982</v>
      </c>
      <c r="C1183" s="28">
        <v>1004566</v>
      </c>
      <c r="D1183" s="28">
        <v>1639012</v>
      </c>
      <c r="E1183" s="28">
        <v>634446</v>
      </c>
      <c r="F1183" s="28">
        <v>1042214</v>
      </c>
      <c r="G1183" s="28">
        <v>37648</v>
      </c>
      <c r="H1183" s="28">
        <v>-596798</v>
      </c>
      <c r="I1183" s="28">
        <v>668219</v>
      </c>
      <c r="J1183" s="25"/>
    </row>
    <row r="1184" spans="1:10" s="16" customFormat="1" x14ac:dyDescent="0.2">
      <c r="A1184" s="26" t="s">
        <v>983</v>
      </c>
      <c r="B1184" s="30" t="s">
        <v>984</v>
      </c>
      <c r="C1184" s="28">
        <v>1004566</v>
      </c>
      <c r="D1184" s="28">
        <v>1473238</v>
      </c>
      <c r="E1184" s="28">
        <v>468672</v>
      </c>
      <c r="F1184" s="28">
        <v>891443</v>
      </c>
      <c r="G1184" s="28">
        <v>-113123</v>
      </c>
      <c r="H1184" s="28">
        <v>-581795</v>
      </c>
      <c r="I1184" s="28">
        <v>487803</v>
      </c>
      <c r="J1184" s="25"/>
    </row>
    <row r="1185" spans="1:10" s="16" customFormat="1" x14ac:dyDescent="0.2">
      <c r="A1185" s="26" t="s">
        <v>985</v>
      </c>
      <c r="B1185" s="30" t="s">
        <v>986</v>
      </c>
      <c r="C1185" s="28">
        <v>357087</v>
      </c>
      <c r="D1185" s="28">
        <v>410209</v>
      </c>
      <c r="E1185" s="28">
        <v>53122</v>
      </c>
      <c r="F1185" s="28">
        <v>354201</v>
      </c>
      <c r="G1185" s="28">
        <v>-2886</v>
      </c>
      <c r="H1185" s="28">
        <v>-56008</v>
      </c>
      <c r="I1185" s="28">
        <v>302276</v>
      </c>
      <c r="J1185" s="25"/>
    </row>
    <row r="1186" spans="1:10" s="16" customFormat="1" x14ac:dyDescent="0.2">
      <c r="A1186" s="26" t="s">
        <v>1053</v>
      </c>
      <c r="B1186" s="30" t="s">
        <v>1054</v>
      </c>
      <c r="C1186" s="28">
        <v>647479</v>
      </c>
      <c r="D1186" s="28">
        <v>1063029</v>
      </c>
      <c r="E1186" s="28">
        <v>415550</v>
      </c>
      <c r="F1186" s="28">
        <v>537242</v>
      </c>
      <c r="G1186" s="28">
        <v>-110237</v>
      </c>
      <c r="H1186" s="28">
        <v>-525787</v>
      </c>
      <c r="I1186" s="28">
        <v>185527</v>
      </c>
      <c r="J1186" s="25"/>
    </row>
    <row r="1187" spans="1:10" s="16" customFormat="1" ht="25.5" x14ac:dyDescent="0.2">
      <c r="A1187" s="26" t="s">
        <v>1266</v>
      </c>
      <c r="B1187" s="30" t="s">
        <v>3032</v>
      </c>
      <c r="C1187" s="28">
        <v>0</v>
      </c>
      <c r="D1187" s="28">
        <v>0</v>
      </c>
      <c r="E1187" s="28">
        <v>0</v>
      </c>
      <c r="F1187" s="28">
        <v>0</v>
      </c>
      <c r="G1187" s="28">
        <v>0</v>
      </c>
      <c r="H1187" s="28">
        <v>0</v>
      </c>
      <c r="I1187" s="28">
        <v>106448</v>
      </c>
      <c r="J1187" s="25"/>
    </row>
    <row r="1188" spans="1:10" s="16" customFormat="1" x14ac:dyDescent="0.2">
      <c r="A1188" s="26" t="s">
        <v>1267</v>
      </c>
      <c r="B1188" s="30" t="s">
        <v>1268</v>
      </c>
      <c r="C1188" s="28">
        <v>0</v>
      </c>
      <c r="D1188" s="28">
        <v>0</v>
      </c>
      <c r="E1188" s="28">
        <v>0</v>
      </c>
      <c r="F1188" s="28">
        <v>0</v>
      </c>
      <c r="G1188" s="28">
        <v>0</v>
      </c>
      <c r="H1188" s="28">
        <v>0</v>
      </c>
      <c r="I1188" s="28">
        <v>106448</v>
      </c>
      <c r="J1188" s="25"/>
    </row>
    <row r="1189" spans="1:10" s="16" customFormat="1" ht="25.5" x14ac:dyDescent="0.2">
      <c r="A1189" s="26" t="s">
        <v>1475</v>
      </c>
      <c r="B1189" s="30" t="s">
        <v>1476</v>
      </c>
      <c r="C1189" s="28">
        <v>0</v>
      </c>
      <c r="D1189" s="28">
        <v>165774</v>
      </c>
      <c r="E1189" s="28">
        <v>165774</v>
      </c>
      <c r="F1189" s="28">
        <v>150771</v>
      </c>
      <c r="G1189" s="28">
        <v>0</v>
      </c>
      <c r="H1189" s="28">
        <v>-15003</v>
      </c>
      <c r="I1189" s="28">
        <v>73968</v>
      </c>
      <c r="J1189" s="25"/>
    </row>
    <row r="1190" spans="1:10" s="16" customFormat="1" ht="25.5" x14ac:dyDescent="0.2">
      <c r="A1190" s="26" t="s">
        <v>1477</v>
      </c>
      <c r="B1190" s="30" t="s">
        <v>1478</v>
      </c>
      <c r="C1190" s="28">
        <v>0</v>
      </c>
      <c r="D1190" s="28">
        <v>153990</v>
      </c>
      <c r="E1190" s="28">
        <v>153990</v>
      </c>
      <c r="F1190" s="28">
        <v>141048</v>
      </c>
      <c r="G1190" s="28">
        <v>0</v>
      </c>
      <c r="H1190" s="28">
        <v>-12942</v>
      </c>
      <c r="I1190" s="28">
        <v>48000</v>
      </c>
      <c r="J1190" s="25"/>
    </row>
    <row r="1191" spans="1:10" s="16" customFormat="1" x14ac:dyDescent="0.2">
      <c r="A1191" s="26" t="s">
        <v>1499</v>
      </c>
      <c r="B1191" s="30" t="s">
        <v>1500</v>
      </c>
      <c r="C1191" s="28">
        <v>0</v>
      </c>
      <c r="D1191" s="28">
        <v>153990</v>
      </c>
      <c r="E1191" s="28">
        <v>153990</v>
      </c>
      <c r="F1191" s="28">
        <v>141048</v>
      </c>
      <c r="G1191" s="28">
        <v>0</v>
      </c>
      <c r="H1191" s="28">
        <v>-12942</v>
      </c>
      <c r="I1191" s="28">
        <v>48000</v>
      </c>
      <c r="J1191" s="25"/>
    </row>
    <row r="1192" spans="1:10" s="16" customFormat="1" ht="25.5" x14ac:dyDescent="0.2">
      <c r="A1192" s="26" t="s">
        <v>1513</v>
      </c>
      <c r="B1192" s="30" t="s">
        <v>1514</v>
      </c>
      <c r="C1192" s="28">
        <v>0</v>
      </c>
      <c r="D1192" s="28">
        <v>11784</v>
      </c>
      <c r="E1192" s="28">
        <v>11784</v>
      </c>
      <c r="F1192" s="28">
        <v>9723</v>
      </c>
      <c r="G1192" s="28">
        <v>0</v>
      </c>
      <c r="H1192" s="28">
        <v>-2061</v>
      </c>
      <c r="I1192" s="28">
        <v>25968</v>
      </c>
      <c r="J1192" s="25"/>
    </row>
    <row r="1193" spans="1:10" s="16" customFormat="1" ht="12.75" customHeight="1" x14ac:dyDescent="0.2">
      <c r="A1193" s="26" t="s">
        <v>1521</v>
      </c>
      <c r="B1193" s="30" t="s">
        <v>1522</v>
      </c>
      <c r="C1193" s="28">
        <v>0</v>
      </c>
      <c r="D1193" s="28">
        <v>11784</v>
      </c>
      <c r="E1193" s="28">
        <v>11784</v>
      </c>
      <c r="F1193" s="28">
        <v>9723</v>
      </c>
      <c r="G1193" s="28">
        <v>0</v>
      </c>
      <c r="H1193" s="28">
        <v>-2061</v>
      </c>
      <c r="I1193" s="28">
        <v>25968</v>
      </c>
      <c r="J1193" s="25"/>
    </row>
    <row r="1194" spans="1:10" s="16" customFormat="1" ht="25.5" x14ac:dyDescent="0.2">
      <c r="A1194" s="26" t="s">
        <v>1523</v>
      </c>
      <c r="B1194" s="30" t="s">
        <v>1524</v>
      </c>
      <c r="C1194" s="28">
        <v>0</v>
      </c>
      <c r="D1194" s="28">
        <v>11784</v>
      </c>
      <c r="E1194" s="28">
        <v>11784</v>
      </c>
      <c r="F1194" s="28">
        <v>9723</v>
      </c>
      <c r="G1194" s="28">
        <v>0</v>
      </c>
      <c r="H1194" s="28">
        <v>-2061</v>
      </c>
      <c r="I1194" s="28">
        <v>25968</v>
      </c>
      <c r="J1194" s="25"/>
    </row>
    <row r="1195" spans="1:10" s="16" customFormat="1" x14ac:dyDescent="0.2">
      <c r="A1195" s="26" t="s">
        <v>1599</v>
      </c>
      <c r="B1195" s="30" t="s">
        <v>1600</v>
      </c>
      <c r="C1195" s="28">
        <v>756387</v>
      </c>
      <c r="D1195" s="28">
        <v>3380777</v>
      </c>
      <c r="E1195" s="28">
        <v>2624390</v>
      </c>
      <c r="F1195" s="28">
        <v>3264177</v>
      </c>
      <c r="G1195" s="28">
        <v>2507790</v>
      </c>
      <c r="H1195" s="28">
        <v>-116600</v>
      </c>
      <c r="I1195" s="28">
        <v>197371</v>
      </c>
      <c r="J1195" s="25"/>
    </row>
    <row r="1196" spans="1:10" s="16" customFormat="1" x14ac:dyDescent="0.2">
      <c r="A1196" s="26" t="s">
        <v>1601</v>
      </c>
      <c r="B1196" s="30" t="s">
        <v>1602</v>
      </c>
      <c r="C1196" s="28">
        <v>756387</v>
      </c>
      <c r="D1196" s="28">
        <v>3380777</v>
      </c>
      <c r="E1196" s="28">
        <v>2624390</v>
      </c>
      <c r="F1196" s="28">
        <v>3264177</v>
      </c>
      <c r="G1196" s="28">
        <v>2507790</v>
      </c>
      <c r="H1196" s="28">
        <v>-116600</v>
      </c>
      <c r="I1196" s="28">
        <v>197371</v>
      </c>
      <c r="J1196" s="25"/>
    </row>
    <row r="1197" spans="1:10" s="16" customFormat="1" x14ac:dyDescent="0.2">
      <c r="A1197" s="26" t="s">
        <v>2400</v>
      </c>
      <c r="B1197" s="30" t="s">
        <v>2401</v>
      </c>
      <c r="C1197" s="28">
        <v>0</v>
      </c>
      <c r="D1197" s="28">
        <v>0</v>
      </c>
      <c r="E1197" s="28">
        <v>0</v>
      </c>
      <c r="F1197" s="28">
        <v>713398</v>
      </c>
      <c r="G1197" s="28">
        <v>0</v>
      </c>
      <c r="H1197" s="28">
        <v>0</v>
      </c>
      <c r="I1197" s="28">
        <v>614924</v>
      </c>
      <c r="J1197" s="25"/>
    </row>
    <row r="1198" spans="1:10" s="16" customFormat="1" ht="12" x14ac:dyDescent="0.2">
      <c r="A1198" s="25"/>
      <c r="B1198" s="25"/>
      <c r="C1198" s="25"/>
      <c r="D1198" s="25"/>
      <c r="E1198" s="25"/>
      <c r="F1198" s="25"/>
      <c r="G1198" s="25"/>
      <c r="H1198" s="25"/>
      <c r="I1198" s="25"/>
      <c r="J1198" s="25"/>
    </row>
    <row r="1199" spans="1:10" s="16" customFormat="1" x14ac:dyDescent="0.2">
      <c r="A1199" s="74" t="s">
        <v>2471</v>
      </c>
      <c r="B1199" s="74"/>
      <c r="C1199" s="74"/>
      <c r="D1199" s="74"/>
      <c r="E1199" s="74"/>
      <c r="F1199" s="74"/>
      <c r="G1199" s="74"/>
      <c r="H1199" s="74"/>
      <c r="I1199" s="74"/>
      <c r="J1199" s="74"/>
    </row>
    <row r="1200" spans="1:10" s="16" customFormat="1" x14ac:dyDescent="0.2">
      <c r="A1200" s="22" t="s">
        <v>2438</v>
      </c>
      <c r="B1200" s="25"/>
      <c r="C1200" s="25"/>
      <c r="D1200" s="25"/>
      <c r="E1200" s="25"/>
      <c r="F1200" s="25"/>
      <c r="G1200" s="25"/>
      <c r="H1200" s="25"/>
      <c r="I1200" s="25"/>
      <c r="J1200" s="25"/>
    </row>
    <row r="1201" spans="1:10" s="16" customFormat="1" ht="12" x14ac:dyDescent="0.2">
      <c r="A1201" s="25"/>
      <c r="B1201" s="25"/>
      <c r="C1201" s="25"/>
      <c r="D1201" s="25"/>
      <c r="E1201" s="25"/>
      <c r="F1201" s="25"/>
      <c r="G1201" s="25"/>
      <c r="H1201" s="25"/>
      <c r="I1201" s="25"/>
      <c r="J1201" s="25"/>
    </row>
    <row r="1202" spans="1:10" s="16" customFormat="1" x14ac:dyDescent="0.2">
      <c r="A1202" s="22" t="s">
        <v>16</v>
      </c>
      <c r="B1202" s="29" t="s">
        <v>2421</v>
      </c>
      <c r="C1202" s="24">
        <v>14043</v>
      </c>
      <c r="D1202" s="24">
        <v>18543</v>
      </c>
      <c r="E1202" s="24">
        <v>4500</v>
      </c>
      <c r="F1202" s="24">
        <v>13365</v>
      </c>
      <c r="G1202" s="24">
        <v>-678</v>
      </c>
      <c r="H1202" s="24">
        <v>-5178</v>
      </c>
      <c r="I1202" s="24">
        <v>31426</v>
      </c>
      <c r="J1202" s="25"/>
    </row>
    <row r="1203" spans="1:10" s="16" customFormat="1" x14ac:dyDescent="0.2">
      <c r="A1203" s="26" t="s">
        <v>741</v>
      </c>
      <c r="B1203" s="30" t="s">
        <v>742</v>
      </c>
      <c r="C1203" s="28">
        <v>11593</v>
      </c>
      <c r="D1203" s="28">
        <v>15418</v>
      </c>
      <c r="E1203" s="28">
        <v>3825</v>
      </c>
      <c r="F1203" s="28">
        <v>11031</v>
      </c>
      <c r="G1203" s="28">
        <v>-562</v>
      </c>
      <c r="H1203" s="28">
        <v>-4387</v>
      </c>
      <c r="I1203" s="28">
        <v>5412</v>
      </c>
      <c r="J1203" s="25"/>
    </row>
    <row r="1204" spans="1:10" s="16" customFormat="1" x14ac:dyDescent="0.2">
      <c r="A1204" s="26" t="s">
        <v>786</v>
      </c>
      <c r="B1204" s="30" t="s">
        <v>787</v>
      </c>
      <c r="C1204" s="28">
        <v>11593</v>
      </c>
      <c r="D1204" s="28">
        <v>15418</v>
      </c>
      <c r="E1204" s="28">
        <v>3825</v>
      </c>
      <c r="F1204" s="28">
        <v>11031</v>
      </c>
      <c r="G1204" s="28">
        <v>-562</v>
      </c>
      <c r="H1204" s="28">
        <v>-4387</v>
      </c>
      <c r="I1204" s="28">
        <v>5412</v>
      </c>
      <c r="J1204" s="25"/>
    </row>
    <row r="1205" spans="1:10" s="16" customFormat="1" x14ac:dyDescent="0.2">
      <c r="A1205" s="26" t="s">
        <v>788</v>
      </c>
      <c r="B1205" s="30" t="s">
        <v>789</v>
      </c>
      <c r="C1205" s="28">
        <v>4580</v>
      </c>
      <c r="D1205" s="28">
        <v>8405</v>
      </c>
      <c r="E1205" s="28">
        <v>3825</v>
      </c>
      <c r="F1205" s="28">
        <v>8342</v>
      </c>
      <c r="G1205" s="28">
        <v>3762</v>
      </c>
      <c r="H1205" s="28">
        <v>-63</v>
      </c>
      <c r="I1205" s="28">
        <v>5355</v>
      </c>
      <c r="J1205" s="25"/>
    </row>
    <row r="1206" spans="1:10" s="16" customFormat="1" ht="12.75" customHeight="1" x14ac:dyDescent="0.2">
      <c r="A1206" s="26" t="s">
        <v>806</v>
      </c>
      <c r="B1206" s="30" t="s">
        <v>807</v>
      </c>
      <c r="C1206" s="28">
        <v>7013</v>
      </c>
      <c r="D1206" s="28">
        <v>7013</v>
      </c>
      <c r="E1206" s="28">
        <v>0</v>
      </c>
      <c r="F1206" s="28">
        <v>2689</v>
      </c>
      <c r="G1206" s="28">
        <v>-4324</v>
      </c>
      <c r="H1206" s="28">
        <v>-4324</v>
      </c>
      <c r="I1206" s="28">
        <v>57</v>
      </c>
      <c r="J1206" s="25"/>
    </row>
    <row r="1207" spans="1:10" s="16" customFormat="1" x14ac:dyDescent="0.2">
      <c r="A1207" s="26" t="s">
        <v>958</v>
      </c>
      <c r="B1207" s="30" t="s">
        <v>959</v>
      </c>
      <c r="C1207" s="28">
        <v>2450</v>
      </c>
      <c r="D1207" s="28">
        <v>3125</v>
      </c>
      <c r="E1207" s="28">
        <v>675</v>
      </c>
      <c r="F1207" s="28">
        <v>2334</v>
      </c>
      <c r="G1207" s="28">
        <v>-116</v>
      </c>
      <c r="H1207" s="28">
        <v>-791</v>
      </c>
      <c r="I1207" s="28">
        <v>26014</v>
      </c>
      <c r="J1207" s="25"/>
    </row>
    <row r="1208" spans="1:10" s="16" customFormat="1" x14ac:dyDescent="0.2">
      <c r="A1208" s="26" t="s">
        <v>960</v>
      </c>
      <c r="B1208" s="30" t="s">
        <v>959</v>
      </c>
      <c r="C1208" s="28">
        <v>2450</v>
      </c>
      <c r="D1208" s="28">
        <v>3125</v>
      </c>
      <c r="E1208" s="28">
        <v>675</v>
      </c>
      <c r="F1208" s="28">
        <v>2334</v>
      </c>
      <c r="G1208" s="28">
        <v>-116</v>
      </c>
      <c r="H1208" s="28">
        <v>-791</v>
      </c>
      <c r="I1208" s="28">
        <v>26014</v>
      </c>
      <c r="J1208" s="25"/>
    </row>
    <row r="1209" spans="1:10" s="16" customFormat="1" x14ac:dyDescent="0.2">
      <c r="A1209" s="26" t="s">
        <v>961</v>
      </c>
      <c r="B1209" s="30" t="s">
        <v>962</v>
      </c>
      <c r="C1209" s="28">
        <v>2450</v>
      </c>
      <c r="D1209" s="28">
        <v>3125</v>
      </c>
      <c r="E1209" s="28">
        <v>675</v>
      </c>
      <c r="F1209" s="28">
        <v>2334</v>
      </c>
      <c r="G1209" s="28">
        <v>-116</v>
      </c>
      <c r="H1209" s="28">
        <v>-791</v>
      </c>
      <c r="I1209" s="28">
        <v>26014</v>
      </c>
      <c r="J1209" s="25"/>
    </row>
    <row r="1210" spans="1:10" s="16" customFormat="1" x14ac:dyDescent="0.2">
      <c r="A1210" s="22" t="s">
        <v>979</v>
      </c>
      <c r="B1210" s="29" t="s">
        <v>980</v>
      </c>
      <c r="C1210" s="24">
        <v>14043</v>
      </c>
      <c r="D1210" s="24">
        <v>18543</v>
      </c>
      <c r="E1210" s="24">
        <v>4500</v>
      </c>
      <c r="F1210" s="24">
        <v>12690</v>
      </c>
      <c r="G1210" s="24">
        <v>-1353</v>
      </c>
      <c r="H1210" s="24">
        <v>-5853</v>
      </c>
      <c r="I1210" s="24">
        <v>46276</v>
      </c>
      <c r="J1210" s="25"/>
    </row>
    <row r="1211" spans="1:10" s="16" customFormat="1" x14ac:dyDescent="0.2">
      <c r="A1211" s="26" t="s">
        <v>981</v>
      </c>
      <c r="B1211" s="30" t="s">
        <v>982</v>
      </c>
      <c r="C1211" s="28">
        <v>14043</v>
      </c>
      <c r="D1211" s="28">
        <v>18543</v>
      </c>
      <c r="E1211" s="28">
        <v>4500</v>
      </c>
      <c r="F1211" s="28">
        <v>12690</v>
      </c>
      <c r="G1211" s="28">
        <v>-1353</v>
      </c>
      <c r="H1211" s="28">
        <v>-5853</v>
      </c>
      <c r="I1211" s="28">
        <v>46276</v>
      </c>
      <c r="J1211" s="25"/>
    </row>
    <row r="1212" spans="1:10" s="16" customFormat="1" x14ac:dyDescent="0.2">
      <c r="A1212" s="26" t="s">
        <v>983</v>
      </c>
      <c r="B1212" s="30" t="s">
        <v>984</v>
      </c>
      <c r="C1212" s="28">
        <v>5000</v>
      </c>
      <c r="D1212" s="28">
        <v>9500</v>
      </c>
      <c r="E1212" s="28">
        <v>4500</v>
      </c>
      <c r="F1212" s="28">
        <v>7971</v>
      </c>
      <c r="G1212" s="28">
        <v>2971</v>
      </c>
      <c r="H1212" s="28">
        <v>-1529</v>
      </c>
      <c r="I1212" s="28">
        <v>42051</v>
      </c>
      <c r="J1212" s="25"/>
    </row>
    <row r="1213" spans="1:10" s="16" customFormat="1" x14ac:dyDescent="0.2">
      <c r="A1213" s="26" t="s">
        <v>985</v>
      </c>
      <c r="B1213" s="30" t="s">
        <v>986</v>
      </c>
      <c r="C1213" s="28">
        <v>0</v>
      </c>
      <c r="D1213" s="28">
        <v>0</v>
      </c>
      <c r="E1213" s="28">
        <v>0</v>
      </c>
      <c r="F1213" s="28">
        <v>0</v>
      </c>
      <c r="G1213" s="28">
        <v>0</v>
      </c>
      <c r="H1213" s="28">
        <v>0</v>
      </c>
      <c r="I1213" s="28">
        <v>4975</v>
      </c>
      <c r="J1213" s="25"/>
    </row>
    <row r="1214" spans="1:10" s="16" customFormat="1" x14ac:dyDescent="0.2">
      <c r="A1214" s="26" t="s">
        <v>1053</v>
      </c>
      <c r="B1214" s="30" t="s">
        <v>1054</v>
      </c>
      <c r="C1214" s="28">
        <v>5000</v>
      </c>
      <c r="D1214" s="28">
        <v>9500</v>
      </c>
      <c r="E1214" s="28">
        <v>4500</v>
      </c>
      <c r="F1214" s="28">
        <v>7971</v>
      </c>
      <c r="G1214" s="28">
        <v>2971</v>
      </c>
      <c r="H1214" s="28">
        <v>-1529</v>
      </c>
      <c r="I1214" s="28">
        <v>37076</v>
      </c>
      <c r="J1214" s="25"/>
    </row>
    <row r="1215" spans="1:10" s="16" customFormat="1" ht="25.5" x14ac:dyDescent="0.2">
      <c r="A1215" s="26" t="s">
        <v>1266</v>
      </c>
      <c r="B1215" s="30" t="s">
        <v>3032</v>
      </c>
      <c r="C1215" s="28">
        <v>2030</v>
      </c>
      <c r="D1215" s="28">
        <v>1370</v>
      </c>
      <c r="E1215" s="28">
        <v>-660</v>
      </c>
      <c r="F1215" s="28">
        <v>1370</v>
      </c>
      <c r="G1215" s="28">
        <v>-660</v>
      </c>
      <c r="H1215" s="28">
        <v>0</v>
      </c>
      <c r="I1215" s="28">
        <v>2055</v>
      </c>
      <c r="J1215" s="25"/>
    </row>
    <row r="1216" spans="1:10" s="16" customFormat="1" x14ac:dyDescent="0.2">
      <c r="A1216" s="26" t="s">
        <v>1337</v>
      </c>
      <c r="B1216" s="30" t="s">
        <v>1338</v>
      </c>
      <c r="C1216" s="28">
        <v>2030</v>
      </c>
      <c r="D1216" s="28">
        <v>1370</v>
      </c>
      <c r="E1216" s="28">
        <v>-660</v>
      </c>
      <c r="F1216" s="28">
        <v>1370</v>
      </c>
      <c r="G1216" s="28">
        <v>-660</v>
      </c>
      <c r="H1216" s="28">
        <v>0</v>
      </c>
      <c r="I1216" s="28">
        <v>2055</v>
      </c>
      <c r="J1216" s="25"/>
    </row>
    <row r="1217" spans="1:10" s="16" customFormat="1" ht="25.5" x14ac:dyDescent="0.2">
      <c r="A1217" s="26" t="s">
        <v>1475</v>
      </c>
      <c r="B1217" s="30" t="s">
        <v>1476</v>
      </c>
      <c r="C1217" s="28">
        <v>7013</v>
      </c>
      <c r="D1217" s="28">
        <v>7673</v>
      </c>
      <c r="E1217" s="28">
        <v>660</v>
      </c>
      <c r="F1217" s="28">
        <v>3349</v>
      </c>
      <c r="G1217" s="28">
        <v>-3664</v>
      </c>
      <c r="H1217" s="28">
        <v>-4324</v>
      </c>
      <c r="I1217" s="28">
        <v>2170</v>
      </c>
      <c r="J1217" s="25"/>
    </row>
    <row r="1218" spans="1:10" s="16" customFormat="1" ht="25.5" x14ac:dyDescent="0.2">
      <c r="A1218" s="26" t="s">
        <v>1477</v>
      </c>
      <c r="B1218" s="30" t="s">
        <v>1478</v>
      </c>
      <c r="C1218" s="28">
        <v>0</v>
      </c>
      <c r="D1218" s="28">
        <v>660</v>
      </c>
      <c r="E1218" s="28">
        <v>660</v>
      </c>
      <c r="F1218" s="28">
        <v>660</v>
      </c>
      <c r="G1218" s="28">
        <v>0</v>
      </c>
      <c r="H1218" s="28">
        <v>0</v>
      </c>
      <c r="I1218" s="28">
        <v>2113</v>
      </c>
      <c r="J1218" s="25"/>
    </row>
    <row r="1219" spans="1:10" s="16" customFormat="1" x14ac:dyDescent="0.2">
      <c r="A1219" s="26" t="s">
        <v>1499</v>
      </c>
      <c r="B1219" s="30" t="s">
        <v>1500</v>
      </c>
      <c r="C1219" s="28">
        <v>0</v>
      </c>
      <c r="D1219" s="28">
        <v>660</v>
      </c>
      <c r="E1219" s="28">
        <v>660</v>
      </c>
      <c r="F1219" s="28">
        <v>660</v>
      </c>
      <c r="G1219" s="28">
        <v>0</v>
      </c>
      <c r="H1219" s="28">
        <v>0</v>
      </c>
      <c r="I1219" s="28">
        <v>2113</v>
      </c>
      <c r="J1219" s="25"/>
    </row>
    <row r="1220" spans="1:10" s="16" customFormat="1" ht="25.5" x14ac:dyDescent="0.2">
      <c r="A1220" s="26" t="s">
        <v>1513</v>
      </c>
      <c r="B1220" s="30" t="s">
        <v>1514</v>
      </c>
      <c r="C1220" s="28">
        <v>7013</v>
      </c>
      <c r="D1220" s="28">
        <v>7013</v>
      </c>
      <c r="E1220" s="28">
        <v>0</v>
      </c>
      <c r="F1220" s="28">
        <v>2689</v>
      </c>
      <c r="G1220" s="28">
        <v>-4324</v>
      </c>
      <c r="H1220" s="28">
        <v>-4324</v>
      </c>
      <c r="I1220" s="28">
        <v>57</v>
      </c>
      <c r="J1220" s="25"/>
    </row>
    <row r="1221" spans="1:10" s="16" customFormat="1" x14ac:dyDescent="0.2">
      <c r="A1221" s="26" t="s">
        <v>1575</v>
      </c>
      <c r="B1221" s="30" t="s">
        <v>1576</v>
      </c>
      <c r="C1221" s="28">
        <v>7013</v>
      </c>
      <c r="D1221" s="28">
        <v>7013</v>
      </c>
      <c r="E1221" s="28">
        <v>0</v>
      </c>
      <c r="F1221" s="28">
        <v>2689</v>
      </c>
      <c r="G1221" s="28">
        <v>-4324</v>
      </c>
      <c r="H1221" s="28">
        <v>-4324</v>
      </c>
      <c r="I1221" s="28">
        <v>57</v>
      </c>
      <c r="J1221" s="25"/>
    </row>
    <row r="1222" spans="1:10" s="16" customFormat="1" x14ac:dyDescent="0.2">
      <c r="A1222" s="22" t="s">
        <v>1749</v>
      </c>
      <c r="B1222" s="29" t="s">
        <v>2422</v>
      </c>
      <c r="C1222" s="24">
        <v>0</v>
      </c>
      <c r="D1222" s="24">
        <v>0</v>
      </c>
      <c r="E1222" s="24">
        <v>0</v>
      </c>
      <c r="F1222" s="24">
        <v>675</v>
      </c>
      <c r="G1222" s="24">
        <v>675</v>
      </c>
      <c r="H1222" s="24">
        <v>675</v>
      </c>
      <c r="I1222" s="24">
        <v>-14850</v>
      </c>
      <c r="J1222" s="25"/>
    </row>
    <row r="1223" spans="1:10" s="16" customFormat="1" x14ac:dyDescent="0.2">
      <c r="A1223" s="22" t="s">
        <v>1750</v>
      </c>
      <c r="B1223" s="29" t="s">
        <v>2423</v>
      </c>
      <c r="C1223" s="24">
        <v>0</v>
      </c>
      <c r="D1223" s="24">
        <v>0</v>
      </c>
      <c r="E1223" s="24">
        <v>0</v>
      </c>
      <c r="F1223" s="24">
        <v>-675</v>
      </c>
      <c r="G1223" s="24">
        <v>-675</v>
      </c>
      <c r="H1223" s="24">
        <v>-675</v>
      </c>
      <c r="I1223" s="24">
        <v>14850</v>
      </c>
      <c r="J1223" s="25"/>
    </row>
    <row r="1224" spans="1:10" s="16" customFormat="1" x14ac:dyDescent="0.2">
      <c r="A1224" s="26" t="s">
        <v>1752</v>
      </c>
      <c r="B1224" s="30" t="s">
        <v>1753</v>
      </c>
      <c r="C1224" s="28">
        <v>0</v>
      </c>
      <c r="D1224" s="28">
        <v>0</v>
      </c>
      <c r="E1224" s="28">
        <v>0</v>
      </c>
      <c r="F1224" s="28">
        <v>-675</v>
      </c>
      <c r="G1224" s="28">
        <v>0</v>
      </c>
      <c r="H1224" s="28">
        <v>0</v>
      </c>
      <c r="I1224" s="28">
        <v>14850</v>
      </c>
      <c r="J1224" s="25"/>
    </row>
    <row r="1225" spans="1:10" s="16" customFormat="1" x14ac:dyDescent="0.2">
      <c r="A1225" s="26" t="s">
        <v>1790</v>
      </c>
      <c r="B1225" s="30" t="s">
        <v>1791</v>
      </c>
      <c r="C1225" s="28">
        <v>0</v>
      </c>
      <c r="D1225" s="28">
        <v>0</v>
      </c>
      <c r="E1225" s="28">
        <v>0</v>
      </c>
      <c r="F1225" s="28">
        <v>-675</v>
      </c>
      <c r="G1225" s="28">
        <v>0</v>
      </c>
      <c r="H1225" s="28">
        <v>0</v>
      </c>
      <c r="I1225" s="28">
        <v>14850</v>
      </c>
      <c r="J1225" s="25"/>
    </row>
    <row r="1226" spans="1:10" s="16" customFormat="1" ht="25.5" x14ac:dyDescent="0.2">
      <c r="A1226" s="26" t="s">
        <v>1752</v>
      </c>
      <c r="B1226" s="30" t="s">
        <v>2379</v>
      </c>
      <c r="C1226" s="28">
        <v>0</v>
      </c>
      <c r="D1226" s="28">
        <v>0</v>
      </c>
      <c r="E1226" s="28">
        <v>0</v>
      </c>
      <c r="F1226" s="28">
        <v>-675</v>
      </c>
      <c r="G1226" s="28">
        <v>0</v>
      </c>
      <c r="H1226" s="28">
        <v>0</v>
      </c>
      <c r="I1226" s="28">
        <v>14850</v>
      </c>
      <c r="J1226" s="25"/>
    </row>
    <row r="1227" spans="1:10" s="16" customFormat="1" ht="25.5" x14ac:dyDescent="0.2">
      <c r="A1227" s="26" t="s">
        <v>2388</v>
      </c>
      <c r="B1227" s="30" t="s">
        <v>2389</v>
      </c>
      <c r="C1227" s="28">
        <v>0</v>
      </c>
      <c r="D1227" s="28">
        <v>0</v>
      </c>
      <c r="E1227" s="28">
        <v>0</v>
      </c>
      <c r="F1227" s="28">
        <v>-675</v>
      </c>
      <c r="G1227" s="28">
        <v>0</v>
      </c>
      <c r="H1227" s="28">
        <v>0</v>
      </c>
      <c r="I1227" s="28">
        <v>14850</v>
      </c>
      <c r="J1227" s="25"/>
    </row>
    <row r="1228" spans="1:10" s="16" customFormat="1" x14ac:dyDescent="0.2">
      <c r="A1228" s="26" t="s">
        <v>2400</v>
      </c>
      <c r="B1228" s="30" t="s">
        <v>2401</v>
      </c>
      <c r="C1228" s="28">
        <v>0</v>
      </c>
      <c r="D1228" s="28">
        <v>0</v>
      </c>
      <c r="E1228" s="28">
        <v>0</v>
      </c>
      <c r="F1228" s="28">
        <v>791</v>
      </c>
      <c r="G1228" s="28">
        <v>0</v>
      </c>
      <c r="H1228" s="28">
        <v>0</v>
      </c>
      <c r="I1228" s="28">
        <v>7069</v>
      </c>
      <c r="J1228" s="25"/>
    </row>
    <row r="1229" spans="1:10" s="16" customFormat="1" ht="12" x14ac:dyDescent="0.2">
      <c r="A1229" s="25"/>
      <c r="B1229" s="25"/>
      <c r="C1229" s="25"/>
      <c r="D1229" s="25"/>
      <c r="E1229" s="25"/>
      <c r="F1229" s="25"/>
      <c r="G1229" s="25"/>
      <c r="H1229" s="25"/>
      <c r="I1229" s="25"/>
      <c r="J1229" s="25"/>
    </row>
    <row r="1230" spans="1:10" s="16" customFormat="1" x14ac:dyDescent="0.2">
      <c r="A1230" s="74" t="s">
        <v>2472</v>
      </c>
      <c r="B1230" s="74"/>
      <c r="C1230" s="74"/>
      <c r="D1230" s="74"/>
      <c r="E1230" s="74"/>
      <c r="F1230" s="74"/>
      <c r="G1230" s="74"/>
      <c r="H1230" s="74"/>
      <c r="I1230" s="74"/>
      <c r="J1230" s="74"/>
    </row>
    <row r="1231" spans="1:10" s="16" customFormat="1" x14ac:dyDescent="0.2">
      <c r="A1231" s="22" t="s">
        <v>2425</v>
      </c>
      <c r="B1231" s="25"/>
      <c r="C1231" s="25"/>
      <c r="D1231" s="25"/>
      <c r="E1231" s="25"/>
      <c r="F1231" s="25"/>
      <c r="G1231" s="25"/>
      <c r="H1231" s="25"/>
      <c r="I1231" s="25"/>
      <c r="J1231" s="25"/>
    </row>
    <row r="1232" spans="1:10" s="16" customFormat="1" ht="12" x14ac:dyDescent="0.2">
      <c r="A1232" s="25"/>
      <c r="B1232" s="25"/>
      <c r="C1232" s="25"/>
      <c r="D1232" s="25"/>
      <c r="E1232" s="25"/>
      <c r="F1232" s="25"/>
      <c r="G1232" s="25"/>
      <c r="H1232" s="25"/>
      <c r="I1232" s="25"/>
      <c r="J1232" s="25"/>
    </row>
    <row r="1233" spans="1:10" s="16" customFormat="1" x14ac:dyDescent="0.2">
      <c r="A1233" s="22" t="s">
        <v>16</v>
      </c>
      <c r="B1233" s="29" t="s">
        <v>2421</v>
      </c>
      <c r="C1233" s="24">
        <v>7013</v>
      </c>
      <c r="D1233" s="24">
        <v>7013</v>
      </c>
      <c r="E1233" s="24">
        <v>0</v>
      </c>
      <c r="F1233" s="24">
        <v>2689</v>
      </c>
      <c r="G1233" s="24">
        <v>-4324</v>
      </c>
      <c r="H1233" s="24">
        <v>-4324</v>
      </c>
      <c r="I1233" s="24">
        <v>57</v>
      </c>
      <c r="J1233" s="25"/>
    </row>
    <row r="1234" spans="1:10" s="16" customFormat="1" ht="12.75" customHeight="1" x14ac:dyDescent="0.2">
      <c r="A1234" s="26" t="s">
        <v>741</v>
      </c>
      <c r="B1234" s="30" t="s">
        <v>742</v>
      </c>
      <c r="C1234" s="28">
        <v>7013</v>
      </c>
      <c r="D1234" s="28">
        <v>7013</v>
      </c>
      <c r="E1234" s="28">
        <v>0</v>
      </c>
      <c r="F1234" s="28">
        <v>2689</v>
      </c>
      <c r="G1234" s="28">
        <v>-4324</v>
      </c>
      <c r="H1234" s="28">
        <v>-4324</v>
      </c>
      <c r="I1234" s="28">
        <v>57</v>
      </c>
      <c r="J1234" s="25"/>
    </row>
    <row r="1235" spans="1:10" s="16" customFormat="1" x14ac:dyDescent="0.2">
      <c r="A1235" s="26" t="s">
        <v>786</v>
      </c>
      <c r="B1235" s="30" t="s">
        <v>787</v>
      </c>
      <c r="C1235" s="28">
        <v>7013</v>
      </c>
      <c r="D1235" s="28">
        <v>7013</v>
      </c>
      <c r="E1235" s="28">
        <v>0</v>
      </c>
      <c r="F1235" s="28">
        <v>2689</v>
      </c>
      <c r="G1235" s="28">
        <v>-4324</v>
      </c>
      <c r="H1235" s="28">
        <v>-4324</v>
      </c>
      <c r="I1235" s="28">
        <v>57</v>
      </c>
      <c r="J1235" s="25"/>
    </row>
    <row r="1236" spans="1:10" s="16" customFormat="1" x14ac:dyDescent="0.2">
      <c r="A1236" s="26" t="s">
        <v>806</v>
      </c>
      <c r="B1236" s="30" t="s">
        <v>807</v>
      </c>
      <c r="C1236" s="28">
        <v>7013</v>
      </c>
      <c r="D1236" s="28">
        <v>7013</v>
      </c>
      <c r="E1236" s="28">
        <v>0</v>
      </c>
      <c r="F1236" s="28">
        <v>2689</v>
      </c>
      <c r="G1236" s="28">
        <v>-4324</v>
      </c>
      <c r="H1236" s="28">
        <v>-4324</v>
      </c>
      <c r="I1236" s="28">
        <v>57</v>
      </c>
      <c r="J1236" s="25"/>
    </row>
    <row r="1237" spans="1:10" s="16" customFormat="1" x14ac:dyDescent="0.2">
      <c r="A1237" s="22" t="s">
        <v>979</v>
      </c>
      <c r="B1237" s="29" t="s">
        <v>980</v>
      </c>
      <c r="C1237" s="24">
        <v>7013</v>
      </c>
      <c r="D1237" s="24">
        <v>7013</v>
      </c>
      <c r="E1237" s="24">
        <v>0</v>
      </c>
      <c r="F1237" s="24">
        <v>2689</v>
      </c>
      <c r="G1237" s="24">
        <v>-4324</v>
      </c>
      <c r="H1237" s="24">
        <v>-4324</v>
      </c>
      <c r="I1237" s="24">
        <v>57</v>
      </c>
      <c r="J1237" s="25"/>
    </row>
    <row r="1238" spans="1:10" s="16" customFormat="1" x14ac:dyDescent="0.2">
      <c r="A1238" s="26" t="s">
        <v>981</v>
      </c>
      <c r="B1238" s="30" t="s">
        <v>982</v>
      </c>
      <c r="C1238" s="28">
        <v>7013</v>
      </c>
      <c r="D1238" s="28">
        <v>7013</v>
      </c>
      <c r="E1238" s="28">
        <v>0</v>
      </c>
      <c r="F1238" s="28">
        <v>2689</v>
      </c>
      <c r="G1238" s="28">
        <v>-4324</v>
      </c>
      <c r="H1238" s="28">
        <v>-4324</v>
      </c>
      <c r="I1238" s="28">
        <v>57</v>
      </c>
      <c r="J1238" s="25"/>
    </row>
    <row r="1239" spans="1:10" s="16" customFormat="1" ht="25.5" x14ac:dyDescent="0.2">
      <c r="A1239" s="26" t="s">
        <v>1475</v>
      </c>
      <c r="B1239" s="30" t="s">
        <v>1476</v>
      </c>
      <c r="C1239" s="28">
        <v>7013</v>
      </c>
      <c r="D1239" s="28">
        <v>7013</v>
      </c>
      <c r="E1239" s="28">
        <v>0</v>
      </c>
      <c r="F1239" s="28">
        <v>2689</v>
      </c>
      <c r="G1239" s="28">
        <v>-4324</v>
      </c>
      <c r="H1239" s="28">
        <v>-4324</v>
      </c>
      <c r="I1239" s="28">
        <v>57</v>
      </c>
      <c r="J1239" s="25"/>
    </row>
    <row r="1240" spans="1:10" s="16" customFormat="1" ht="25.5" x14ac:dyDescent="0.2">
      <c r="A1240" s="26" t="s">
        <v>1513</v>
      </c>
      <c r="B1240" s="30" t="s">
        <v>1514</v>
      </c>
      <c r="C1240" s="28">
        <v>7013</v>
      </c>
      <c r="D1240" s="28">
        <v>7013</v>
      </c>
      <c r="E1240" s="28">
        <v>0</v>
      </c>
      <c r="F1240" s="28">
        <v>2689</v>
      </c>
      <c r="G1240" s="28">
        <v>-4324</v>
      </c>
      <c r="H1240" s="28">
        <v>-4324</v>
      </c>
      <c r="I1240" s="28">
        <v>57</v>
      </c>
      <c r="J1240" s="25"/>
    </row>
    <row r="1241" spans="1:10" s="16" customFormat="1" x14ac:dyDescent="0.2">
      <c r="A1241" s="26" t="s">
        <v>1575</v>
      </c>
      <c r="B1241" s="30" t="s">
        <v>1576</v>
      </c>
      <c r="C1241" s="28">
        <v>7013</v>
      </c>
      <c r="D1241" s="28">
        <v>7013</v>
      </c>
      <c r="E1241" s="28">
        <v>0</v>
      </c>
      <c r="F1241" s="28">
        <v>2689</v>
      </c>
      <c r="G1241" s="28">
        <v>-4324</v>
      </c>
      <c r="H1241" s="28">
        <v>-4324</v>
      </c>
      <c r="I1241" s="28">
        <v>57</v>
      </c>
      <c r="J1241" s="25"/>
    </row>
    <row r="1242" spans="1:10" s="16" customFormat="1" ht="12" x14ac:dyDescent="0.2">
      <c r="A1242" s="25"/>
      <c r="B1242" s="25"/>
      <c r="C1242" s="25"/>
      <c r="D1242" s="25"/>
      <c r="E1242" s="25"/>
      <c r="F1242" s="25"/>
      <c r="G1242" s="25"/>
      <c r="H1242" s="25"/>
      <c r="I1242" s="25"/>
      <c r="J1242" s="25"/>
    </row>
    <row r="1243" spans="1:10" s="16" customFormat="1" x14ac:dyDescent="0.2">
      <c r="A1243" s="74" t="s">
        <v>2473</v>
      </c>
      <c r="B1243" s="74"/>
      <c r="C1243" s="74"/>
      <c r="D1243" s="74"/>
      <c r="E1243" s="74"/>
      <c r="F1243" s="74"/>
      <c r="G1243" s="74"/>
      <c r="H1243" s="74"/>
      <c r="I1243" s="74"/>
      <c r="J1243" s="74"/>
    </row>
    <row r="1244" spans="1:10" s="16" customFormat="1" x14ac:dyDescent="0.2">
      <c r="A1244" s="22" t="s">
        <v>2425</v>
      </c>
      <c r="B1244" s="25"/>
      <c r="C1244" s="25"/>
      <c r="D1244" s="25"/>
      <c r="E1244" s="25"/>
      <c r="F1244" s="25"/>
      <c r="G1244" s="25"/>
      <c r="H1244" s="25"/>
      <c r="I1244" s="25"/>
      <c r="J1244" s="25"/>
    </row>
    <row r="1245" spans="1:10" s="16" customFormat="1" ht="12" x14ac:dyDescent="0.2">
      <c r="A1245" s="25"/>
      <c r="B1245" s="25"/>
      <c r="C1245" s="25"/>
      <c r="D1245" s="25"/>
      <c r="E1245" s="25"/>
      <c r="F1245" s="25"/>
      <c r="G1245" s="25"/>
      <c r="H1245" s="25"/>
      <c r="I1245" s="25"/>
      <c r="J1245" s="25"/>
    </row>
    <row r="1246" spans="1:10" s="16" customFormat="1" x14ac:dyDescent="0.2">
      <c r="A1246" s="22" t="s">
        <v>16</v>
      </c>
      <c r="B1246" s="29" t="s">
        <v>2421</v>
      </c>
      <c r="C1246" s="24">
        <v>2030</v>
      </c>
      <c r="D1246" s="24">
        <v>6530</v>
      </c>
      <c r="E1246" s="24">
        <v>4500</v>
      </c>
      <c r="F1246" s="24">
        <v>6530</v>
      </c>
      <c r="G1246" s="24">
        <v>4500</v>
      </c>
      <c r="H1246" s="24">
        <v>0</v>
      </c>
      <c r="I1246" s="24">
        <v>9020</v>
      </c>
      <c r="J1246" s="25"/>
    </row>
    <row r="1247" spans="1:10" s="16" customFormat="1" x14ac:dyDescent="0.2">
      <c r="A1247" s="26" t="s">
        <v>741</v>
      </c>
      <c r="B1247" s="30" t="s">
        <v>742</v>
      </c>
      <c r="C1247" s="28">
        <v>2030</v>
      </c>
      <c r="D1247" s="28">
        <v>5855</v>
      </c>
      <c r="E1247" s="28">
        <v>3825</v>
      </c>
      <c r="F1247" s="28">
        <v>5855</v>
      </c>
      <c r="G1247" s="28">
        <v>3825</v>
      </c>
      <c r="H1247" s="28">
        <v>0</v>
      </c>
      <c r="I1247" s="28">
        <v>5355</v>
      </c>
      <c r="J1247" s="25"/>
    </row>
    <row r="1248" spans="1:10" s="16" customFormat="1" x14ac:dyDescent="0.2">
      <c r="A1248" s="26" t="s">
        <v>786</v>
      </c>
      <c r="B1248" s="30" t="s">
        <v>787</v>
      </c>
      <c r="C1248" s="28">
        <v>2030</v>
      </c>
      <c r="D1248" s="28">
        <v>5855</v>
      </c>
      <c r="E1248" s="28">
        <v>3825</v>
      </c>
      <c r="F1248" s="28">
        <v>5855</v>
      </c>
      <c r="G1248" s="28">
        <v>3825</v>
      </c>
      <c r="H1248" s="28">
        <v>0</v>
      </c>
      <c r="I1248" s="28">
        <v>5355</v>
      </c>
      <c r="J1248" s="25"/>
    </row>
    <row r="1249" spans="1:10" s="16" customFormat="1" x14ac:dyDescent="0.2">
      <c r="A1249" s="26" t="s">
        <v>788</v>
      </c>
      <c r="B1249" s="30" t="s">
        <v>789</v>
      </c>
      <c r="C1249" s="28">
        <v>2030</v>
      </c>
      <c r="D1249" s="28">
        <v>5855</v>
      </c>
      <c r="E1249" s="28">
        <v>3825</v>
      </c>
      <c r="F1249" s="28">
        <v>5855</v>
      </c>
      <c r="G1249" s="28">
        <v>3825</v>
      </c>
      <c r="H1249" s="28">
        <v>0</v>
      </c>
      <c r="I1249" s="28">
        <v>5355</v>
      </c>
      <c r="J1249" s="25"/>
    </row>
    <row r="1250" spans="1:10" s="16" customFormat="1" x14ac:dyDescent="0.2">
      <c r="A1250" s="26" t="s">
        <v>958</v>
      </c>
      <c r="B1250" s="30" t="s">
        <v>959</v>
      </c>
      <c r="C1250" s="28">
        <v>0</v>
      </c>
      <c r="D1250" s="28">
        <v>675</v>
      </c>
      <c r="E1250" s="28">
        <v>675</v>
      </c>
      <c r="F1250" s="28">
        <v>675</v>
      </c>
      <c r="G1250" s="28">
        <v>0</v>
      </c>
      <c r="H1250" s="28">
        <v>0</v>
      </c>
      <c r="I1250" s="28">
        <v>3665</v>
      </c>
      <c r="J1250" s="25"/>
    </row>
    <row r="1251" spans="1:10" s="16" customFormat="1" x14ac:dyDescent="0.2">
      <c r="A1251" s="26" t="s">
        <v>960</v>
      </c>
      <c r="B1251" s="30" t="s">
        <v>959</v>
      </c>
      <c r="C1251" s="28">
        <v>0</v>
      </c>
      <c r="D1251" s="28">
        <v>675</v>
      </c>
      <c r="E1251" s="28">
        <v>675</v>
      </c>
      <c r="F1251" s="28">
        <v>675</v>
      </c>
      <c r="G1251" s="28">
        <v>0</v>
      </c>
      <c r="H1251" s="28">
        <v>0</v>
      </c>
      <c r="I1251" s="28">
        <v>3665</v>
      </c>
      <c r="J1251" s="25"/>
    </row>
    <row r="1252" spans="1:10" s="16" customFormat="1" x14ac:dyDescent="0.2">
      <c r="A1252" s="26" t="s">
        <v>961</v>
      </c>
      <c r="B1252" s="30" t="s">
        <v>962</v>
      </c>
      <c r="C1252" s="28">
        <v>0</v>
      </c>
      <c r="D1252" s="28">
        <v>675</v>
      </c>
      <c r="E1252" s="28">
        <v>675</v>
      </c>
      <c r="F1252" s="28">
        <v>675</v>
      </c>
      <c r="G1252" s="28">
        <v>0</v>
      </c>
      <c r="H1252" s="28">
        <v>0</v>
      </c>
      <c r="I1252" s="28">
        <v>3665</v>
      </c>
      <c r="J1252" s="25"/>
    </row>
    <row r="1253" spans="1:10" s="16" customFormat="1" x14ac:dyDescent="0.2">
      <c r="A1253" s="22" t="s">
        <v>979</v>
      </c>
      <c r="B1253" s="29" t="s">
        <v>980</v>
      </c>
      <c r="C1253" s="24">
        <v>2030</v>
      </c>
      <c r="D1253" s="24">
        <v>6530</v>
      </c>
      <c r="E1253" s="24">
        <v>4500</v>
      </c>
      <c r="F1253" s="24">
        <v>5855</v>
      </c>
      <c r="G1253" s="24">
        <v>3825</v>
      </c>
      <c r="H1253" s="24">
        <v>-675</v>
      </c>
      <c r="I1253" s="24">
        <v>13188</v>
      </c>
      <c r="J1253" s="25"/>
    </row>
    <row r="1254" spans="1:10" s="16" customFormat="1" x14ac:dyDescent="0.2">
      <c r="A1254" s="26" t="s">
        <v>981</v>
      </c>
      <c r="B1254" s="30" t="s">
        <v>982</v>
      </c>
      <c r="C1254" s="28">
        <v>2030</v>
      </c>
      <c r="D1254" s="28">
        <v>6530</v>
      </c>
      <c r="E1254" s="28">
        <v>4500</v>
      </c>
      <c r="F1254" s="28">
        <v>5855</v>
      </c>
      <c r="G1254" s="28">
        <v>3825</v>
      </c>
      <c r="H1254" s="28">
        <v>-675</v>
      </c>
      <c r="I1254" s="28">
        <v>13188</v>
      </c>
      <c r="J1254" s="25"/>
    </row>
    <row r="1255" spans="1:10" s="16" customFormat="1" x14ac:dyDescent="0.2">
      <c r="A1255" s="26" t="s">
        <v>983</v>
      </c>
      <c r="B1255" s="30" t="s">
        <v>984</v>
      </c>
      <c r="C1255" s="28">
        <v>0</v>
      </c>
      <c r="D1255" s="28">
        <v>4500</v>
      </c>
      <c r="E1255" s="28">
        <v>4500</v>
      </c>
      <c r="F1255" s="28">
        <v>3825</v>
      </c>
      <c r="G1255" s="28">
        <v>0</v>
      </c>
      <c r="H1255" s="28">
        <v>-675</v>
      </c>
      <c r="I1255" s="28">
        <v>9020</v>
      </c>
      <c r="J1255" s="25"/>
    </row>
    <row r="1256" spans="1:10" s="16" customFormat="1" x14ac:dyDescent="0.2">
      <c r="A1256" s="26" t="s">
        <v>1053</v>
      </c>
      <c r="B1256" s="30" t="s">
        <v>1054</v>
      </c>
      <c r="C1256" s="28">
        <v>0</v>
      </c>
      <c r="D1256" s="28">
        <v>4500</v>
      </c>
      <c r="E1256" s="28">
        <v>4500</v>
      </c>
      <c r="F1256" s="28">
        <v>3825</v>
      </c>
      <c r="G1256" s="28">
        <v>0</v>
      </c>
      <c r="H1256" s="28">
        <v>-675</v>
      </c>
      <c r="I1256" s="28">
        <v>9020</v>
      </c>
      <c r="J1256" s="25"/>
    </row>
    <row r="1257" spans="1:10" s="16" customFormat="1" ht="25.5" x14ac:dyDescent="0.2">
      <c r="A1257" s="26" t="s">
        <v>1266</v>
      </c>
      <c r="B1257" s="30" t="s">
        <v>3032</v>
      </c>
      <c r="C1257" s="28">
        <v>2030</v>
      </c>
      <c r="D1257" s="28">
        <v>1370</v>
      </c>
      <c r="E1257" s="28">
        <v>-660</v>
      </c>
      <c r="F1257" s="28">
        <v>1370</v>
      </c>
      <c r="G1257" s="28">
        <v>-660</v>
      </c>
      <c r="H1257" s="28">
        <v>0</v>
      </c>
      <c r="I1257" s="28">
        <v>2055</v>
      </c>
      <c r="J1257" s="25"/>
    </row>
    <row r="1258" spans="1:10" s="16" customFormat="1" ht="12.75" customHeight="1" x14ac:dyDescent="0.2">
      <c r="A1258" s="26" t="s">
        <v>1337</v>
      </c>
      <c r="B1258" s="30" t="s">
        <v>1338</v>
      </c>
      <c r="C1258" s="28">
        <v>2030</v>
      </c>
      <c r="D1258" s="28">
        <v>1370</v>
      </c>
      <c r="E1258" s="28">
        <v>-660</v>
      </c>
      <c r="F1258" s="28">
        <v>1370</v>
      </c>
      <c r="G1258" s="28">
        <v>-660</v>
      </c>
      <c r="H1258" s="28">
        <v>0</v>
      </c>
      <c r="I1258" s="28">
        <v>2055</v>
      </c>
      <c r="J1258" s="25"/>
    </row>
    <row r="1259" spans="1:10" s="16" customFormat="1" ht="25.5" x14ac:dyDescent="0.2">
      <c r="A1259" s="26" t="s">
        <v>1475</v>
      </c>
      <c r="B1259" s="30" t="s">
        <v>1476</v>
      </c>
      <c r="C1259" s="28">
        <v>0</v>
      </c>
      <c r="D1259" s="28">
        <v>660</v>
      </c>
      <c r="E1259" s="28">
        <v>660</v>
      </c>
      <c r="F1259" s="28">
        <v>660</v>
      </c>
      <c r="G1259" s="28">
        <v>0</v>
      </c>
      <c r="H1259" s="28">
        <v>0</v>
      </c>
      <c r="I1259" s="28">
        <v>2113</v>
      </c>
      <c r="J1259" s="25"/>
    </row>
    <row r="1260" spans="1:10" s="16" customFormat="1" ht="25.5" x14ac:dyDescent="0.2">
      <c r="A1260" s="26" t="s">
        <v>1477</v>
      </c>
      <c r="B1260" s="30" t="s">
        <v>1478</v>
      </c>
      <c r="C1260" s="28">
        <v>0</v>
      </c>
      <c r="D1260" s="28">
        <v>660</v>
      </c>
      <c r="E1260" s="28">
        <v>660</v>
      </c>
      <c r="F1260" s="28">
        <v>660</v>
      </c>
      <c r="G1260" s="28">
        <v>0</v>
      </c>
      <c r="H1260" s="28">
        <v>0</v>
      </c>
      <c r="I1260" s="28">
        <v>2113</v>
      </c>
      <c r="J1260" s="25"/>
    </row>
    <row r="1261" spans="1:10" s="16" customFormat="1" x14ac:dyDescent="0.2">
      <c r="A1261" s="26" t="s">
        <v>1499</v>
      </c>
      <c r="B1261" s="30" t="s">
        <v>1500</v>
      </c>
      <c r="C1261" s="28">
        <v>0</v>
      </c>
      <c r="D1261" s="28">
        <v>660</v>
      </c>
      <c r="E1261" s="28">
        <v>660</v>
      </c>
      <c r="F1261" s="28">
        <v>660</v>
      </c>
      <c r="G1261" s="28">
        <v>0</v>
      </c>
      <c r="H1261" s="28">
        <v>0</v>
      </c>
      <c r="I1261" s="28">
        <v>2113</v>
      </c>
      <c r="J1261" s="25"/>
    </row>
    <row r="1262" spans="1:10" s="16" customFormat="1" x14ac:dyDescent="0.2">
      <c r="A1262" s="22" t="s">
        <v>1749</v>
      </c>
      <c r="B1262" s="29" t="s">
        <v>2422</v>
      </c>
      <c r="C1262" s="24">
        <v>0</v>
      </c>
      <c r="D1262" s="24">
        <v>0</v>
      </c>
      <c r="E1262" s="24">
        <v>0</v>
      </c>
      <c r="F1262" s="24">
        <v>675</v>
      </c>
      <c r="G1262" s="24">
        <v>675</v>
      </c>
      <c r="H1262" s="24">
        <v>675</v>
      </c>
      <c r="I1262" s="24">
        <v>-4168</v>
      </c>
      <c r="J1262" s="25"/>
    </row>
    <row r="1263" spans="1:10" s="16" customFormat="1" x14ac:dyDescent="0.2">
      <c r="A1263" s="22" t="s">
        <v>1750</v>
      </c>
      <c r="B1263" s="29" t="s">
        <v>2423</v>
      </c>
      <c r="C1263" s="24">
        <v>0</v>
      </c>
      <c r="D1263" s="24">
        <v>0</v>
      </c>
      <c r="E1263" s="24">
        <v>0</v>
      </c>
      <c r="F1263" s="24">
        <v>-675</v>
      </c>
      <c r="G1263" s="24">
        <v>-675</v>
      </c>
      <c r="H1263" s="24">
        <v>-675</v>
      </c>
      <c r="I1263" s="24">
        <v>4168</v>
      </c>
      <c r="J1263" s="25"/>
    </row>
    <row r="1264" spans="1:10" s="16" customFormat="1" x14ac:dyDescent="0.2">
      <c r="A1264" s="26" t="s">
        <v>1752</v>
      </c>
      <c r="B1264" s="30" t="s">
        <v>1753</v>
      </c>
      <c r="C1264" s="28">
        <v>0</v>
      </c>
      <c r="D1264" s="28">
        <v>0</v>
      </c>
      <c r="E1264" s="28">
        <v>0</v>
      </c>
      <c r="F1264" s="28">
        <v>-675</v>
      </c>
      <c r="G1264" s="28">
        <v>0</v>
      </c>
      <c r="H1264" s="28">
        <v>0</v>
      </c>
      <c r="I1264" s="28">
        <v>4168</v>
      </c>
      <c r="J1264" s="25"/>
    </row>
    <row r="1265" spans="1:10" s="16" customFormat="1" x14ac:dyDescent="0.2">
      <c r="A1265" s="26" t="s">
        <v>1790</v>
      </c>
      <c r="B1265" s="30" t="s">
        <v>1791</v>
      </c>
      <c r="C1265" s="28">
        <v>0</v>
      </c>
      <c r="D1265" s="28">
        <v>0</v>
      </c>
      <c r="E1265" s="28">
        <v>0</v>
      </c>
      <c r="F1265" s="28">
        <v>-675</v>
      </c>
      <c r="G1265" s="28">
        <v>0</v>
      </c>
      <c r="H1265" s="28">
        <v>0</v>
      </c>
      <c r="I1265" s="28">
        <v>4168</v>
      </c>
      <c r="J1265" s="25"/>
    </row>
    <row r="1266" spans="1:10" s="16" customFormat="1" ht="25.5" x14ac:dyDescent="0.2">
      <c r="A1266" s="26" t="s">
        <v>1752</v>
      </c>
      <c r="B1266" s="30" t="s">
        <v>2379</v>
      </c>
      <c r="C1266" s="28">
        <v>0</v>
      </c>
      <c r="D1266" s="28">
        <v>0</v>
      </c>
      <c r="E1266" s="28">
        <v>0</v>
      </c>
      <c r="F1266" s="28">
        <v>-675</v>
      </c>
      <c r="G1266" s="28">
        <v>0</v>
      </c>
      <c r="H1266" s="28">
        <v>0</v>
      </c>
      <c r="I1266" s="28">
        <v>4168</v>
      </c>
      <c r="J1266" s="25"/>
    </row>
    <row r="1267" spans="1:10" s="16" customFormat="1" ht="25.5" x14ac:dyDescent="0.2">
      <c r="A1267" s="26" t="s">
        <v>2388</v>
      </c>
      <c r="B1267" s="30" t="s">
        <v>2389</v>
      </c>
      <c r="C1267" s="28">
        <v>0</v>
      </c>
      <c r="D1267" s="28">
        <v>0</v>
      </c>
      <c r="E1267" s="28">
        <v>0</v>
      </c>
      <c r="F1267" s="28">
        <v>-675</v>
      </c>
      <c r="G1267" s="28">
        <v>0</v>
      </c>
      <c r="H1267" s="28">
        <v>0</v>
      </c>
      <c r="I1267" s="28">
        <v>4168</v>
      </c>
      <c r="J1267" s="25"/>
    </row>
    <row r="1268" spans="1:10" s="16" customFormat="1" x14ac:dyDescent="0.2">
      <c r="A1268" s="26" t="s">
        <v>2400</v>
      </c>
      <c r="B1268" s="30" t="s">
        <v>2401</v>
      </c>
      <c r="C1268" s="28">
        <v>0</v>
      </c>
      <c r="D1268" s="28">
        <v>0</v>
      </c>
      <c r="E1268" s="28">
        <v>0</v>
      </c>
      <c r="F1268" s="28">
        <v>0</v>
      </c>
      <c r="G1268" s="28">
        <v>0</v>
      </c>
      <c r="H1268" s="28">
        <v>0</v>
      </c>
      <c r="I1268" s="28">
        <v>1480</v>
      </c>
      <c r="J1268" s="25"/>
    </row>
    <row r="1269" spans="1:10" s="16" customFormat="1" ht="12" x14ac:dyDescent="0.2">
      <c r="A1269" s="25"/>
      <c r="B1269" s="25"/>
      <c r="C1269" s="25"/>
      <c r="D1269" s="25"/>
      <c r="E1269" s="25"/>
      <c r="F1269" s="25"/>
      <c r="G1269" s="25"/>
      <c r="H1269" s="25"/>
      <c r="I1269" s="25"/>
      <c r="J1269" s="25"/>
    </row>
    <row r="1270" spans="1:10" s="16" customFormat="1" x14ac:dyDescent="0.2">
      <c r="A1270" s="74" t="s">
        <v>2474</v>
      </c>
      <c r="B1270" s="74"/>
      <c r="C1270" s="74"/>
      <c r="D1270" s="74"/>
      <c r="E1270" s="74"/>
      <c r="F1270" s="74"/>
      <c r="G1270" s="74"/>
      <c r="H1270" s="74"/>
      <c r="I1270" s="74"/>
      <c r="J1270" s="74"/>
    </row>
    <row r="1271" spans="1:10" s="16" customFormat="1" x14ac:dyDescent="0.2">
      <c r="A1271" s="22" t="s">
        <v>2425</v>
      </c>
      <c r="B1271" s="25"/>
      <c r="C1271" s="25"/>
      <c r="D1271" s="25"/>
      <c r="E1271" s="25"/>
      <c r="F1271" s="25"/>
      <c r="G1271" s="25"/>
      <c r="H1271" s="25"/>
      <c r="I1271" s="25"/>
      <c r="J1271" s="25"/>
    </row>
    <row r="1272" spans="1:10" s="16" customFormat="1" ht="12" x14ac:dyDescent="0.2">
      <c r="A1272" s="25"/>
      <c r="B1272" s="25"/>
      <c r="C1272" s="25"/>
      <c r="D1272" s="25"/>
      <c r="E1272" s="25"/>
      <c r="F1272" s="25"/>
      <c r="G1272" s="25"/>
      <c r="H1272" s="25"/>
      <c r="I1272" s="25"/>
      <c r="J1272" s="25"/>
    </row>
    <row r="1273" spans="1:10" s="16" customFormat="1" ht="12.75" customHeight="1" x14ac:dyDescent="0.2">
      <c r="A1273" s="22" t="s">
        <v>16</v>
      </c>
      <c r="B1273" s="29" t="s">
        <v>2421</v>
      </c>
      <c r="C1273" s="24">
        <v>0</v>
      </c>
      <c r="D1273" s="24">
        <v>0</v>
      </c>
      <c r="E1273" s="24">
        <v>0</v>
      </c>
      <c r="F1273" s="24">
        <v>0</v>
      </c>
      <c r="G1273" s="24">
        <v>0</v>
      </c>
      <c r="H1273" s="24">
        <v>0</v>
      </c>
      <c r="I1273" s="24">
        <v>22349</v>
      </c>
      <c r="J1273" s="25"/>
    </row>
    <row r="1274" spans="1:10" s="16" customFormat="1" x14ac:dyDescent="0.2">
      <c r="A1274" s="26" t="s">
        <v>958</v>
      </c>
      <c r="B1274" s="30" t="s">
        <v>959</v>
      </c>
      <c r="C1274" s="28">
        <v>0</v>
      </c>
      <c r="D1274" s="28">
        <v>0</v>
      </c>
      <c r="E1274" s="28">
        <v>0</v>
      </c>
      <c r="F1274" s="28">
        <v>0</v>
      </c>
      <c r="G1274" s="28">
        <v>0</v>
      </c>
      <c r="H1274" s="28">
        <v>0</v>
      </c>
      <c r="I1274" s="28">
        <v>22349</v>
      </c>
      <c r="J1274" s="25"/>
    </row>
    <row r="1275" spans="1:10" s="16" customFormat="1" x14ac:dyDescent="0.2">
      <c r="A1275" s="26" t="s">
        <v>960</v>
      </c>
      <c r="B1275" s="30" t="s">
        <v>959</v>
      </c>
      <c r="C1275" s="28">
        <v>0</v>
      </c>
      <c r="D1275" s="28">
        <v>0</v>
      </c>
      <c r="E1275" s="28">
        <v>0</v>
      </c>
      <c r="F1275" s="28">
        <v>0</v>
      </c>
      <c r="G1275" s="28">
        <v>0</v>
      </c>
      <c r="H1275" s="28">
        <v>0</v>
      </c>
      <c r="I1275" s="28">
        <v>22349</v>
      </c>
      <c r="J1275" s="25"/>
    </row>
    <row r="1276" spans="1:10" s="16" customFormat="1" x14ac:dyDescent="0.2">
      <c r="A1276" s="26" t="s">
        <v>961</v>
      </c>
      <c r="B1276" s="30" t="s">
        <v>962</v>
      </c>
      <c r="C1276" s="28">
        <v>0</v>
      </c>
      <c r="D1276" s="28">
        <v>0</v>
      </c>
      <c r="E1276" s="28">
        <v>0</v>
      </c>
      <c r="F1276" s="28">
        <v>0</v>
      </c>
      <c r="G1276" s="28">
        <v>0</v>
      </c>
      <c r="H1276" s="28">
        <v>0</v>
      </c>
      <c r="I1276" s="28">
        <v>22349</v>
      </c>
      <c r="J1276" s="25"/>
    </row>
    <row r="1277" spans="1:10" s="16" customFormat="1" x14ac:dyDescent="0.2">
      <c r="A1277" s="22" t="s">
        <v>979</v>
      </c>
      <c r="B1277" s="29" t="s">
        <v>980</v>
      </c>
      <c r="C1277" s="24">
        <v>0</v>
      </c>
      <c r="D1277" s="24">
        <v>0</v>
      </c>
      <c r="E1277" s="24">
        <v>0</v>
      </c>
      <c r="F1277" s="24">
        <v>0</v>
      </c>
      <c r="G1277" s="24">
        <v>0</v>
      </c>
      <c r="H1277" s="24">
        <v>0</v>
      </c>
      <c r="I1277" s="24">
        <v>33031</v>
      </c>
      <c r="J1277" s="25"/>
    </row>
    <row r="1278" spans="1:10" s="16" customFormat="1" x14ac:dyDescent="0.2">
      <c r="A1278" s="26" t="s">
        <v>981</v>
      </c>
      <c r="B1278" s="30" t="s">
        <v>982</v>
      </c>
      <c r="C1278" s="28">
        <v>0</v>
      </c>
      <c r="D1278" s="28">
        <v>0</v>
      </c>
      <c r="E1278" s="28">
        <v>0</v>
      </c>
      <c r="F1278" s="28">
        <v>0</v>
      </c>
      <c r="G1278" s="28">
        <v>0</v>
      </c>
      <c r="H1278" s="28">
        <v>0</v>
      </c>
      <c r="I1278" s="28">
        <v>33031</v>
      </c>
      <c r="J1278" s="25"/>
    </row>
    <row r="1279" spans="1:10" s="16" customFormat="1" x14ac:dyDescent="0.2">
      <c r="A1279" s="26" t="s">
        <v>983</v>
      </c>
      <c r="B1279" s="30" t="s">
        <v>984</v>
      </c>
      <c r="C1279" s="28">
        <v>0</v>
      </c>
      <c r="D1279" s="28">
        <v>0</v>
      </c>
      <c r="E1279" s="28">
        <v>0</v>
      </c>
      <c r="F1279" s="28">
        <v>0</v>
      </c>
      <c r="G1279" s="28">
        <v>0</v>
      </c>
      <c r="H1279" s="28">
        <v>0</v>
      </c>
      <c r="I1279" s="28">
        <v>33031</v>
      </c>
      <c r="J1279" s="25"/>
    </row>
    <row r="1280" spans="1:10" s="16" customFormat="1" x14ac:dyDescent="0.2">
      <c r="A1280" s="26" t="s">
        <v>985</v>
      </c>
      <c r="B1280" s="30" t="s">
        <v>986</v>
      </c>
      <c r="C1280" s="28">
        <v>0</v>
      </c>
      <c r="D1280" s="28">
        <v>0</v>
      </c>
      <c r="E1280" s="28">
        <v>0</v>
      </c>
      <c r="F1280" s="28">
        <v>0</v>
      </c>
      <c r="G1280" s="28">
        <v>0</v>
      </c>
      <c r="H1280" s="28">
        <v>0</v>
      </c>
      <c r="I1280" s="28">
        <v>4975</v>
      </c>
      <c r="J1280" s="25"/>
    </row>
    <row r="1281" spans="1:10" s="16" customFormat="1" x14ac:dyDescent="0.2">
      <c r="A1281" s="26" t="s">
        <v>1053</v>
      </c>
      <c r="B1281" s="30" t="s">
        <v>1054</v>
      </c>
      <c r="C1281" s="28">
        <v>0</v>
      </c>
      <c r="D1281" s="28">
        <v>0</v>
      </c>
      <c r="E1281" s="28">
        <v>0</v>
      </c>
      <c r="F1281" s="28">
        <v>0</v>
      </c>
      <c r="G1281" s="28">
        <v>0</v>
      </c>
      <c r="H1281" s="28">
        <v>0</v>
      </c>
      <c r="I1281" s="28">
        <v>28056</v>
      </c>
      <c r="J1281" s="25"/>
    </row>
    <row r="1282" spans="1:10" s="16" customFormat="1" x14ac:dyDescent="0.2">
      <c r="A1282" s="22" t="s">
        <v>1749</v>
      </c>
      <c r="B1282" s="29" t="s">
        <v>2422</v>
      </c>
      <c r="C1282" s="24">
        <v>0</v>
      </c>
      <c r="D1282" s="24">
        <v>0</v>
      </c>
      <c r="E1282" s="24">
        <v>0</v>
      </c>
      <c r="F1282" s="24">
        <v>0</v>
      </c>
      <c r="G1282" s="24">
        <v>0</v>
      </c>
      <c r="H1282" s="24">
        <v>0</v>
      </c>
      <c r="I1282" s="24">
        <v>-10682</v>
      </c>
      <c r="J1282" s="25"/>
    </row>
    <row r="1283" spans="1:10" s="16" customFormat="1" x14ac:dyDescent="0.2">
      <c r="A1283" s="22" t="s">
        <v>1750</v>
      </c>
      <c r="B1283" s="29" t="s">
        <v>2423</v>
      </c>
      <c r="C1283" s="24">
        <v>0</v>
      </c>
      <c r="D1283" s="24">
        <v>0</v>
      </c>
      <c r="E1283" s="24">
        <v>0</v>
      </c>
      <c r="F1283" s="24">
        <v>0</v>
      </c>
      <c r="G1283" s="24">
        <v>0</v>
      </c>
      <c r="H1283" s="24">
        <v>0</v>
      </c>
      <c r="I1283" s="24">
        <v>10682</v>
      </c>
      <c r="J1283" s="25"/>
    </row>
    <row r="1284" spans="1:10" s="16" customFormat="1" x14ac:dyDescent="0.2">
      <c r="A1284" s="26" t="s">
        <v>1752</v>
      </c>
      <c r="B1284" s="30" t="s">
        <v>1753</v>
      </c>
      <c r="C1284" s="28">
        <v>0</v>
      </c>
      <c r="D1284" s="28">
        <v>0</v>
      </c>
      <c r="E1284" s="28">
        <v>0</v>
      </c>
      <c r="F1284" s="28">
        <v>0</v>
      </c>
      <c r="G1284" s="28">
        <v>0</v>
      </c>
      <c r="H1284" s="28">
        <v>0</v>
      </c>
      <c r="I1284" s="28">
        <v>10682</v>
      </c>
      <c r="J1284" s="25"/>
    </row>
    <row r="1285" spans="1:10" s="16" customFormat="1" x14ac:dyDescent="0.2">
      <c r="A1285" s="26" t="s">
        <v>1790</v>
      </c>
      <c r="B1285" s="30" t="s">
        <v>1791</v>
      </c>
      <c r="C1285" s="28">
        <v>0</v>
      </c>
      <c r="D1285" s="28">
        <v>0</v>
      </c>
      <c r="E1285" s="28">
        <v>0</v>
      </c>
      <c r="F1285" s="28">
        <v>0</v>
      </c>
      <c r="G1285" s="28">
        <v>0</v>
      </c>
      <c r="H1285" s="28">
        <v>0</v>
      </c>
      <c r="I1285" s="28">
        <v>10682</v>
      </c>
      <c r="J1285" s="25"/>
    </row>
    <row r="1286" spans="1:10" s="16" customFormat="1" ht="25.5" x14ac:dyDescent="0.2">
      <c r="A1286" s="26" t="s">
        <v>1752</v>
      </c>
      <c r="B1286" s="30" t="s">
        <v>2379</v>
      </c>
      <c r="C1286" s="28">
        <v>0</v>
      </c>
      <c r="D1286" s="28">
        <v>0</v>
      </c>
      <c r="E1286" s="28">
        <v>0</v>
      </c>
      <c r="F1286" s="28">
        <v>0</v>
      </c>
      <c r="G1286" s="28">
        <v>0</v>
      </c>
      <c r="H1286" s="28">
        <v>0</v>
      </c>
      <c r="I1286" s="28">
        <v>10682</v>
      </c>
      <c r="J1286" s="25"/>
    </row>
    <row r="1287" spans="1:10" s="16" customFormat="1" ht="25.5" x14ac:dyDescent="0.2">
      <c r="A1287" s="26" t="s">
        <v>2388</v>
      </c>
      <c r="B1287" s="30" t="s">
        <v>2389</v>
      </c>
      <c r="C1287" s="28">
        <v>0</v>
      </c>
      <c r="D1287" s="28">
        <v>0</v>
      </c>
      <c r="E1287" s="28">
        <v>0</v>
      </c>
      <c r="F1287" s="28">
        <v>0</v>
      </c>
      <c r="G1287" s="28">
        <v>0</v>
      </c>
      <c r="H1287" s="28">
        <v>0</v>
      </c>
      <c r="I1287" s="28">
        <v>10682</v>
      </c>
      <c r="J1287" s="25"/>
    </row>
    <row r="1288" spans="1:10" s="16" customFormat="1" ht="12.75" customHeight="1" x14ac:dyDescent="0.2">
      <c r="A1288" s="26" t="s">
        <v>2400</v>
      </c>
      <c r="B1288" s="30" t="s">
        <v>2401</v>
      </c>
      <c r="C1288" s="28">
        <v>0</v>
      </c>
      <c r="D1288" s="28">
        <v>0</v>
      </c>
      <c r="E1288" s="28">
        <v>0</v>
      </c>
      <c r="F1288" s="28">
        <v>0</v>
      </c>
      <c r="G1288" s="28">
        <v>0</v>
      </c>
      <c r="H1288" s="28">
        <v>0</v>
      </c>
      <c r="I1288" s="28">
        <v>5589</v>
      </c>
      <c r="J1288" s="25"/>
    </row>
    <row r="1289" spans="1:10" s="16" customFormat="1" ht="12" x14ac:dyDescent="0.2">
      <c r="A1289" s="25"/>
      <c r="B1289" s="25"/>
      <c r="C1289" s="25"/>
      <c r="D1289" s="25"/>
      <c r="E1289" s="25"/>
      <c r="F1289" s="25"/>
      <c r="G1289" s="25"/>
      <c r="H1289" s="25"/>
      <c r="I1289" s="25"/>
      <c r="J1289" s="25"/>
    </row>
    <row r="1290" spans="1:10" s="16" customFormat="1" x14ac:dyDescent="0.2">
      <c r="A1290" s="74" t="s">
        <v>3062</v>
      </c>
      <c r="B1290" s="74"/>
      <c r="C1290" s="74"/>
      <c r="D1290" s="74"/>
      <c r="E1290" s="74"/>
      <c r="F1290" s="74"/>
      <c r="G1290" s="74"/>
      <c r="H1290" s="74"/>
      <c r="I1290" s="74"/>
      <c r="J1290" s="74"/>
    </row>
    <row r="1291" spans="1:10" s="16" customFormat="1" x14ac:dyDescent="0.2">
      <c r="A1291" s="22" t="s">
        <v>2425</v>
      </c>
      <c r="B1291" s="25"/>
      <c r="C1291" s="25"/>
      <c r="D1291" s="25"/>
      <c r="E1291" s="25"/>
      <c r="F1291" s="25"/>
      <c r="G1291" s="25"/>
      <c r="H1291" s="25"/>
      <c r="I1291" s="25"/>
      <c r="J1291" s="25"/>
    </row>
    <row r="1292" spans="1:10" s="16" customFormat="1" ht="12" x14ac:dyDescent="0.2">
      <c r="A1292" s="25"/>
      <c r="B1292" s="25"/>
      <c r="C1292" s="25"/>
      <c r="D1292" s="25"/>
      <c r="E1292" s="25"/>
      <c r="F1292" s="25"/>
      <c r="G1292" s="25"/>
      <c r="H1292" s="25"/>
      <c r="I1292" s="25"/>
      <c r="J1292" s="25"/>
    </row>
    <row r="1293" spans="1:10" s="16" customFormat="1" x14ac:dyDescent="0.2">
      <c r="A1293" s="22" t="s">
        <v>16</v>
      </c>
      <c r="B1293" s="29" t="s">
        <v>2421</v>
      </c>
      <c r="C1293" s="24">
        <v>5000</v>
      </c>
      <c r="D1293" s="24">
        <v>5000</v>
      </c>
      <c r="E1293" s="24">
        <v>0</v>
      </c>
      <c r="F1293" s="24">
        <v>4146</v>
      </c>
      <c r="G1293" s="24">
        <v>-854</v>
      </c>
      <c r="H1293" s="24">
        <v>-854</v>
      </c>
      <c r="I1293" s="24">
        <v>0</v>
      </c>
      <c r="J1293" s="25"/>
    </row>
    <row r="1294" spans="1:10" s="16" customFormat="1" x14ac:dyDescent="0.2">
      <c r="A1294" s="26" t="s">
        <v>741</v>
      </c>
      <c r="B1294" s="30" t="s">
        <v>742</v>
      </c>
      <c r="C1294" s="28">
        <v>2550</v>
      </c>
      <c r="D1294" s="28">
        <v>2550</v>
      </c>
      <c r="E1294" s="28">
        <v>0</v>
      </c>
      <c r="F1294" s="28">
        <v>2487</v>
      </c>
      <c r="G1294" s="28">
        <v>-63</v>
      </c>
      <c r="H1294" s="28">
        <v>-63</v>
      </c>
      <c r="I1294" s="28">
        <v>0</v>
      </c>
      <c r="J1294" s="25"/>
    </row>
    <row r="1295" spans="1:10" s="16" customFormat="1" x14ac:dyDescent="0.2">
      <c r="A1295" s="26" t="s">
        <v>786</v>
      </c>
      <c r="B1295" s="30" t="s">
        <v>787</v>
      </c>
      <c r="C1295" s="28">
        <v>2550</v>
      </c>
      <c r="D1295" s="28">
        <v>2550</v>
      </c>
      <c r="E1295" s="28">
        <v>0</v>
      </c>
      <c r="F1295" s="28">
        <v>2487</v>
      </c>
      <c r="G1295" s="28">
        <v>-63</v>
      </c>
      <c r="H1295" s="28">
        <v>-63</v>
      </c>
      <c r="I1295" s="28">
        <v>0</v>
      </c>
      <c r="J1295" s="25"/>
    </row>
    <row r="1296" spans="1:10" s="16" customFormat="1" x14ac:dyDescent="0.2">
      <c r="A1296" s="26" t="s">
        <v>788</v>
      </c>
      <c r="B1296" s="30" t="s">
        <v>789</v>
      </c>
      <c r="C1296" s="28">
        <v>2550</v>
      </c>
      <c r="D1296" s="28">
        <v>2550</v>
      </c>
      <c r="E1296" s="28">
        <v>0</v>
      </c>
      <c r="F1296" s="28">
        <v>2487</v>
      </c>
      <c r="G1296" s="28">
        <v>-63</v>
      </c>
      <c r="H1296" s="28">
        <v>-63</v>
      </c>
      <c r="I1296" s="28">
        <v>0</v>
      </c>
      <c r="J1296" s="25"/>
    </row>
    <row r="1297" spans="1:10" s="16" customFormat="1" x14ac:dyDescent="0.2">
      <c r="A1297" s="26" t="s">
        <v>958</v>
      </c>
      <c r="B1297" s="30" t="s">
        <v>959</v>
      </c>
      <c r="C1297" s="28">
        <v>2450</v>
      </c>
      <c r="D1297" s="28">
        <v>2450</v>
      </c>
      <c r="E1297" s="28">
        <v>0</v>
      </c>
      <c r="F1297" s="28">
        <v>1659</v>
      </c>
      <c r="G1297" s="28">
        <v>-791</v>
      </c>
      <c r="H1297" s="28">
        <v>-791</v>
      </c>
      <c r="I1297" s="28">
        <v>0</v>
      </c>
      <c r="J1297" s="25"/>
    </row>
    <row r="1298" spans="1:10" s="16" customFormat="1" x14ac:dyDescent="0.2">
      <c r="A1298" s="26" t="s">
        <v>960</v>
      </c>
      <c r="B1298" s="30" t="s">
        <v>959</v>
      </c>
      <c r="C1298" s="28">
        <v>2450</v>
      </c>
      <c r="D1298" s="28">
        <v>2450</v>
      </c>
      <c r="E1298" s="28">
        <v>0</v>
      </c>
      <c r="F1298" s="28">
        <v>1659</v>
      </c>
      <c r="G1298" s="28">
        <v>-791</v>
      </c>
      <c r="H1298" s="28">
        <v>-791</v>
      </c>
      <c r="I1298" s="28">
        <v>0</v>
      </c>
      <c r="J1298" s="25"/>
    </row>
    <row r="1299" spans="1:10" s="16" customFormat="1" x14ac:dyDescent="0.2">
      <c r="A1299" s="26" t="s">
        <v>961</v>
      </c>
      <c r="B1299" s="30" t="s">
        <v>962</v>
      </c>
      <c r="C1299" s="28">
        <v>2450</v>
      </c>
      <c r="D1299" s="28">
        <v>2450</v>
      </c>
      <c r="E1299" s="28">
        <v>0</v>
      </c>
      <c r="F1299" s="28">
        <v>1659</v>
      </c>
      <c r="G1299" s="28">
        <v>-791</v>
      </c>
      <c r="H1299" s="28">
        <v>-791</v>
      </c>
      <c r="I1299" s="28">
        <v>0</v>
      </c>
      <c r="J1299" s="25"/>
    </row>
    <row r="1300" spans="1:10" s="16" customFormat="1" x14ac:dyDescent="0.2">
      <c r="A1300" s="22" t="s">
        <v>979</v>
      </c>
      <c r="B1300" s="29" t="s">
        <v>980</v>
      </c>
      <c r="C1300" s="24">
        <v>5000</v>
      </c>
      <c r="D1300" s="24">
        <v>5000</v>
      </c>
      <c r="E1300" s="24">
        <v>0</v>
      </c>
      <c r="F1300" s="24">
        <v>4146</v>
      </c>
      <c r="G1300" s="24">
        <v>-854</v>
      </c>
      <c r="H1300" s="24">
        <v>-854</v>
      </c>
      <c r="I1300" s="24">
        <v>0</v>
      </c>
      <c r="J1300" s="25"/>
    </row>
    <row r="1301" spans="1:10" s="16" customFormat="1" x14ac:dyDescent="0.2">
      <c r="A1301" s="26" t="s">
        <v>981</v>
      </c>
      <c r="B1301" s="30" t="s">
        <v>982</v>
      </c>
      <c r="C1301" s="28">
        <v>5000</v>
      </c>
      <c r="D1301" s="28">
        <v>5000</v>
      </c>
      <c r="E1301" s="28">
        <v>0</v>
      </c>
      <c r="F1301" s="28">
        <v>4146</v>
      </c>
      <c r="G1301" s="28">
        <v>-854</v>
      </c>
      <c r="H1301" s="28">
        <v>-854</v>
      </c>
      <c r="I1301" s="28">
        <v>0</v>
      </c>
      <c r="J1301" s="25"/>
    </row>
    <row r="1302" spans="1:10" s="16" customFormat="1" x14ac:dyDescent="0.2">
      <c r="A1302" s="26" t="s">
        <v>983</v>
      </c>
      <c r="B1302" s="30" t="s">
        <v>984</v>
      </c>
      <c r="C1302" s="28">
        <v>5000</v>
      </c>
      <c r="D1302" s="28">
        <v>5000</v>
      </c>
      <c r="E1302" s="28">
        <v>0</v>
      </c>
      <c r="F1302" s="28">
        <v>4146</v>
      </c>
      <c r="G1302" s="28">
        <v>-854</v>
      </c>
      <c r="H1302" s="28">
        <v>-854</v>
      </c>
      <c r="I1302" s="28">
        <v>0</v>
      </c>
      <c r="J1302" s="25"/>
    </row>
    <row r="1303" spans="1:10" s="16" customFormat="1" x14ac:dyDescent="0.2">
      <c r="A1303" s="26" t="s">
        <v>1053</v>
      </c>
      <c r="B1303" s="30" t="s">
        <v>1054</v>
      </c>
      <c r="C1303" s="28">
        <v>5000</v>
      </c>
      <c r="D1303" s="28">
        <v>5000</v>
      </c>
      <c r="E1303" s="28">
        <v>0</v>
      </c>
      <c r="F1303" s="28">
        <v>4146</v>
      </c>
      <c r="G1303" s="28">
        <v>-854</v>
      </c>
      <c r="H1303" s="28">
        <v>-854</v>
      </c>
      <c r="I1303" s="28">
        <v>0</v>
      </c>
      <c r="J1303" s="25"/>
    </row>
    <row r="1304" spans="1:10" s="16" customFormat="1" x14ac:dyDescent="0.2">
      <c r="A1304" s="26" t="s">
        <v>2400</v>
      </c>
      <c r="B1304" s="30" t="s">
        <v>2401</v>
      </c>
      <c r="C1304" s="28">
        <v>0</v>
      </c>
      <c r="D1304" s="28">
        <v>0</v>
      </c>
      <c r="E1304" s="28">
        <v>0</v>
      </c>
      <c r="F1304" s="28">
        <v>791</v>
      </c>
      <c r="G1304" s="28">
        <v>0</v>
      </c>
      <c r="H1304" s="28">
        <v>0</v>
      </c>
      <c r="I1304" s="28">
        <v>0</v>
      </c>
      <c r="J1304" s="25"/>
    </row>
    <row r="1305" spans="1:10" s="16" customFormat="1" ht="12" x14ac:dyDescent="0.2">
      <c r="A1305" s="25"/>
      <c r="B1305" s="25"/>
      <c r="C1305" s="25"/>
      <c r="D1305" s="25"/>
      <c r="E1305" s="25"/>
      <c r="F1305" s="25"/>
      <c r="G1305" s="25"/>
      <c r="H1305" s="25"/>
      <c r="I1305" s="25"/>
      <c r="J1305" s="25"/>
    </row>
    <row r="1306" spans="1:10" s="16" customFormat="1" x14ac:dyDescent="0.2">
      <c r="A1306" s="74" t="s">
        <v>2475</v>
      </c>
      <c r="B1306" s="74"/>
      <c r="C1306" s="74"/>
      <c r="D1306" s="74"/>
      <c r="E1306" s="74"/>
      <c r="F1306" s="74"/>
      <c r="G1306" s="74"/>
      <c r="H1306" s="74"/>
      <c r="I1306" s="74"/>
      <c r="J1306" s="74"/>
    </row>
    <row r="1307" spans="1:10" s="16" customFormat="1" x14ac:dyDescent="0.2">
      <c r="A1307" s="22" t="s">
        <v>2425</v>
      </c>
      <c r="B1307" s="25"/>
      <c r="C1307" s="25"/>
      <c r="D1307" s="25"/>
      <c r="E1307" s="25"/>
      <c r="F1307" s="25"/>
      <c r="G1307" s="25"/>
      <c r="H1307" s="25"/>
      <c r="I1307" s="25"/>
      <c r="J1307" s="25"/>
    </row>
    <row r="1308" spans="1:10" s="16" customFormat="1" ht="12" x14ac:dyDescent="0.2">
      <c r="A1308" s="25"/>
      <c r="B1308" s="25"/>
      <c r="C1308" s="25"/>
      <c r="D1308" s="25"/>
      <c r="E1308" s="25"/>
      <c r="F1308" s="25"/>
      <c r="G1308" s="25"/>
      <c r="H1308" s="25"/>
      <c r="I1308" s="25"/>
      <c r="J1308" s="25"/>
    </row>
    <row r="1309" spans="1:10" s="16" customFormat="1" x14ac:dyDescent="0.2">
      <c r="A1309" s="22" t="s">
        <v>16</v>
      </c>
      <c r="B1309" s="29" t="s">
        <v>2421</v>
      </c>
      <c r="C1309" s="24">
        <v>1318053</v>
      </c>
      <c r="D1309" s="24">
        <v>1838742</v>
      </c>
      <c r="E1309" s="24">
        <v>520689</v>
      </c>
      <c r="F1309" s="24">
        <v>1699581</v>
      </c>
      <c r="G1309" s="24">
        <v>381528</v>
      </c>
      <c r="H1309" s="24">
        <v>-139161</v>
      </c>
      <c r="I1309" s="24">
        <v>361802</v>
      </c>
      <c r="J1309" s="25"/>
    </row>
    <row r="1310" spans="1:10" s="16" customFormat="1" x14ac:dyDescent="0.2">
      <c r="A1310" s="26" t="s">
        <v>958</v>
      </c>
      <c r="B1310" s="30" t="s">
        <v>959</v>
      </c>
      <c r="C1310" s="28">
        <v>1318053</v>
      </c>
      <c r="D1310" s="28">
        <v>1838742</v>
      </c>
      <c r="E1310" s="28">
        <v>520689</v>
      </c>
      <c r="F1310" s="28">
        <v>1699581</v>
      </c>
      <c r="G1310" s="28">
        <v>381528</v>
      </c>
      <c r="H1310" s="28">
        <v>-139161</v>
      </c>
      <c r="I1310" s="28">
        <v>361802</v>
      </c>
      <c r="J1310" s="25"/>
    </row>
    <row r="1311" spans="1:10" s="16" customFormat="1" x14ac:dyDescent="0.2">
      <c r="A1311" s="26" t="s">
        <v>960</v>
      </c>
      <c r="B1311" s="30" t="s">
        <v>959</v>
      </c>
      <c r="C1311" s="28">
        <v>1318053</v>
      </c>
      <c r="D1311" s="28">
        <v>1838742</v>
      </c>
      <c r="E1311" s="28">
        <v>520689</v>
      </c>
      <c r="F1311" s="28">
        <v>1699581</v>
      </c>
      <c r="G1311" s="28">
        <v>381528</v>
      </c>
      <c r="H1311" s="28">
        <v>-139161</v>
      </c>
      <c r="I1311" s="28">
        <v>361802</v>
      </c>
      <c r="J1311" s="25"/>
    </row>
    <row r="1312" spans="1:10" s="16" customFormat="1" x14ac:dyDescent="0.2">
      <c r="A1312" s="26" t="s">
        <v>961</v>
      </c>
      <c r="B1312" s="30" t="s">
        <v>962</v>
      </c>
      <c r="C1312" s="28">
        <v>1318053</v>
      </c>
      <c r="D1312" s="28">
        <v>1838742</v>
      </c>
      <c r="E1312" s="28">
        <v>520689</v>
      </c>
      <c r="F1312" s="28">
        <v>1699581</v>
      </c>
      <c r="G1312" s="28">
        <v>381528</v>
      </c>
      <c r="H1312" s="28">
        <v>-139161</v>
      </c>
      <c r="I1312" s="28">
        <v>361802</v>
      </c>
      <c r="J1312" s="25"/>
    </row>
    <row r="1313" spans="1:10" s="16" customFormat="1" x14ac:dyDescent="0.2">
      <c r="A1313" s="22" t="s">
        <v>979</v>
      </c>
      <c r="B1313" s="29" t="s">
        <v>980</v>
      </c>
      <c r="C1313" s="24">
        <v>1318053</v>
      </c>
      <c r="D1313" s="24">
        <v>1838742</v>
      </c>
      <c r="E1313" s="24">
        <v>520689</v>
      </c>
      <c r="F1313" s="24">
        <v>1699581</v>
      </c>
      <c r="G1313" s="24">
        <v>381528</v>
      </c>
      <c r="H1313" s="24">
        <v>-139161</v>
      </c>
      <c r="I1313" s="24">
        <v>361802</v>
      </c>
      <c r="J1313" s="25"/>
    </row>
    <row r="1314" spans="1:10" s="16" customFormat="1" x14ac:dyDescent="0.2">
      <c r="A1314" s="26" t="s">
        <v>981</v>
      </c>
      <c r="B1314" s="30" t="s">
        <v>982</v>
      </c>
      <c r="C1314" s="28">
        <v>240451</v>
      </c>
      <c r="D1314" s="28">
        <v>216553</v>
      </c>
      <c r="E1314" s="28">
        <v>-23898</v>
      </c>
      <c r="F1314" s="28">
        <v>102541</v>
      </c>
      <c r="G1314" s="28">
        <v>-137910</v>
      </c>
      <c r="H1314" s="28">
        <v>-114012</v>
      </c>
      <c r="I1314" s="28">
        <v>13322</v>
      </c>
      <c r="J1314" s="25"/>
    </row>
    <row r="1315" spans="1:10" s="16" customFormat="1" x14ac:dyDescent="0.2">
      <c r="A1315" s="26" t="s">
        <v>983</v>
      </c>
      <c r="B1315" s="30" t="s">
        <v>984</v>
      </c>
      <c r="C1315" s="28">
        <v>240451</v>
      </c>
      <c r="D1315" s="28">
        <v>216553</v>
      </c>
      <c r="E1315" s="28">
        <v>-23898</v>
      </c>
      <c r="F1315" s="28">
        <v>102541</v>
      </c>
      <c r="G1315" s="28">
        <v>-137910</v>
      </c>
      <c r="H1315" s="28">
        <v>-114012</v>
      </c>
      <c r="I1315" s="28">
        <v>13322</v>
      </c>
      <c r="J1315" s="25"/>
    </row>
    <row r="1316" spans="1:10" s="16" customFormat="1" x14ac:dyDescent="0.2">
      <c r="A1316" s="26" t="s">
        <v>985</v>
      </c>
      <c r="B1316" s="30" t="s">
        <v>986</v>
      </c>
      <c r="C1316" s="28">
        <v>34000</v>
      </c>
      <c r="D1316" s="28">
        <v>34000</v>
      </c>
      <c r="E1316" s="28">
        <v>0</v>
      </c>
      <c r="F1316" s="28">
        <v>31096</v>
      </c>
      <c r="G1316" s="28">
        <v>-2904</v>
      </c>
      <c r="H1316" s="28">
        <v>-2904</v>
      </c>
      <c r="I1316" s="28">
        <v>0</v>
      </c>
      <c r="J1316" s="25"/>
    </row>
    <row r="1317" spans="1:10" s="16" customFormat="1" x14ac:dyDescent="0.2">
      <c r="A1317" s="26" t="s">
        <v>1053</v>
      </c>
      <c r="B1317" s="30" t="s">
        <v>1054</v>
      </c>
      <c r="C1317" s="28">
        <v>206451</v>
      </c>
      <c r="D1317" s="28">
        <v>182553</v>
      </c>
      <c r="E1317" s="28">
        <v>-23898</v>
      </c>
      <c r="F1317" s="28">
        <v>71445</v>
      </c>
      <c r="G1317" s="28">
        <v>-135006</v>
      </c>
      <c r="H1317" s="28">
        <v>-111108</v>
      </c>
      <c r="I1317" s="28">
        <v>13322</v>
      </c>
      <c r="J1317" s="25"/>
    </row>
    <row r="1318" spans="1:10" s="16" customFormat="1" x14ac:dyDescent="0.2">
      <c r="A1318" s="26" t="s">
        <v>1599</v>
      </c>
      <c r="B1318" s="30" t="s">
        <v>1600</v>
      </c>
      <c r="C1318" s="28">
        <v>1077602</v>
      </c>
      <c r="D1318" s="28">
        <v>1622189</v>
      </c>
      <c r="E1318" s="28">
        <v>544587</v>
      </c>
      <c r="F1318" s="28">
        <v>1597040</v>
      </c>
      <c r="G1318" s="28">
        <v>519438</v>
      </c>
      <c r="H1318" s="28">
        <v>-25149</v>
      </c>
      <c r="I1318" s="28">
        <v>348480</v>
      </c>
      <c r="J1318" s="25"/>
    </row>
    <row r="1319" spans="1:10" s="16" customFormat="1" ht="12.75" customHeight="1" x14ac:dyDescent="0.2">
      <c r="A1319" s="26" t="s">
        <v>1601</v>
      </c>
      <c r="B1319" s="30" t="s">
        <v>1602</v>
      </c>
      <c r="C1319" s="28">
        <v>1077602</v>
      </c>
      <c r="D1319" s="28">
        <v>1622189</v>
      </c>
      <c r="E1319" s="28">
        <v>544587</v>
      </c>
      <c r="F1319" s="28">
        <v>1597040</v>
      </c>
      <c r="G1319" s="28">
        <v>519438</v>
      </c>
      <c r="H1319" s="28">
        <v>-25149</v>
      </c>
      <c r="I1319" s="28">
        <v>348480</v>
      </c>
      <c r="J1319" s="25"/>
    </row>
    <row r="1320" spans="1:10" s="16" customFormat="1" x14ac:dyDescent="0.2">
      <c r="A1320" s="26" t="s">
        <v>2400</v>
      </c>
      <c r="B1320" s="30" t="s">
        <v>2401</v>
      </c>
      <c r="C1320" s="28">
        <v>0</v>
      </c>
      <c r="D1320" s="28">
        <v>0</v>
      </c>
      <c r="E1320" s="28">
        <v>0</v>
      </c>
      <c r="F1320" s="28">
        <v>139161</v>
      </c>
      <c r="G1320" s="28">
        <v>0</v>
      </c>
      <c r="H1320" s="28">
        <v>0</v>
      </c>
      <c r="I1320" s="28">
        <v>18779</v>
      </c>
      <c r="J1320" s="25"/>
    </row>
    <row r="1321" spans="1:10" s="16" customFormat="1" ht="12" x14ac:dyDescent="0.2">
      <c r="A1321" s="25"/>
      <c r="B1321" s="25"/>
      <c r="C1321" s="25"/>
      <c r="D1321" s="25"/>
      <c r="E1321" s="25"/>
      <c r="F1321" s="25"/>
      <c r="G1321" s="25"/>
      <c r="H1321" s="25"/>
      <c r="I1321" s="25"/>
      <c r="J1321" s="25"/>
    </row>
    <row r="1322" spans="1:10" s="16" customFormat="1" x14ac:dyDescent="0.2">
      <c r="A1322" s="74" t="s">
        <v>2476</v>
      </c>
      <c r="B1322" s="74"/>
      <c r="C1322" s="74"/>
      <c r="D1322" s="74"/>
      <c r="E1322" s="74"/>
      <c r="F1322" s="74"/>
      <c r="G1322" s="74"/>
      <c r="H1322" s="74"/>
      <c r="I1322" s="74"/>
      <c r="J1322" s="74"/>
    </row>
    <row r="1323" spans="1:10" s="16" customFormat="1" x14ac:dyDescent="0.2">
      <c r="A1323" s="22" t="s">
        <v>2425</v>
      </c>
      <c r="B1323" s="25"/>
      <c r="C1323" s="25"/>
      <c r="D1323" s="25"/>
      <c r="E1323" s="25"/>
      <c r="F1323" s="25"/>
      <c r="G1323" s="25"/>
      <c r="H1323" s="25"/>
      <c r="I1323" s="25"/>
      <c r="J1323" s="25"/>
    </row>
    <row r="1324" spans="1:10" s="16" customFormat="1" ht="12" x14ac:dyDescent="0.2">
      <c r="A1324" s="25"/>
      <c r="B1324" s="25"/>
      <c r="C1324" s="25"/>
      <c r="D1324" s="25"/>
      <c r="E1324" s="25"/>
      <c r="F1324" s="25"/>
      <c r="G1324" s="25"/>
      <c r="H1324" s="25"/>
      <c r="I1324" s="25"/>
      <c r="J1324" s="25"/>
    </row>
    <row r="1325" spans="1:10" s="16" customFormat="1" x14ac:dyDescent="0.2">
      <c r="A1325" s="22" t="s">
        <v>16</v>
      </c>
      <c r="B1325" s="29" t="s">
        <v>2421</v>
      </c>
      <c r="C1325" s="24">
        <v>1284053</v>
      </c>
      <c r="D1325" s="24">
        <v>1804742</v>
      </c>
      <c r="E1325" s="24">
        <v>520689</v>
      </c>
      <c r="F1325" s="24">
        <v>1668485</v>
      </c>
      <c r="G1325" s="24">
        <v>384432</v>
      </c>
      <c r="H1325" s="24">
        <v>-136257</v>
      </c>
      <c r="I1325" s="24">
        <v>361802</v>
      </c>
      <c r="J1325" s="25"/>
    </row>
    <row r="1326" spans="1:10" s="16" customFormat="1" x14ac:dyDescent="0.2">
      <c r="A1326" s="26" t="s">
        <v>958</v>
      </c>
      <c r="B1326" s="30" t="s">
        <v>959</v>
      </c>
      <c r="C1326" s="28">
        <v>1284053</v>
      </c>
      <c r="D1326" s="28">
        <v>1804742</v>
      </c>
      <c r="E1326" s="28">
        <v>520689</v>
      </c>
      <c r="F1326" s="28">
        <v>1668485</v>
      </c>
      <c r="G1326" s="28">
        <v>384432</v>
      </c>
      <c r="H1326" s="28">
        <v>-136257</v>
      </c>
      <c r="I1326" s="28">
        <v>361802</v>
      </c>
      <c r="J1326" s="25"/>
    </row>
    <row r="1327" spans="1:10" s="16" customFormat="1" x14ac:dyDescent="0.2">
      <c r="A1327" s="26" t="s">
        <v>960</v>
      </c>
      <c r="B1327" s="30" t="s">
        <v>959</v>
      </c>
      <c r="C1327" s="28">
        <v>1284053</v>
      </c>
      <c r="D1327" s="28">
        <v>1804742</v>
      </c>
      <c r="E1327" s="28">
        <v>520689</v>
      </c>
      <c r="F1327" s="28">
        <v>1668485</v>
      </c>
      <c r="G1327" s="28">
        <v>384432</v>
      </c>
      <c r="H1327" s="28">
        <v>-136257</v>
      </c>
      <c r="I1327" s="28">
        <v>361802</v>
      </c>
      <c r="J1327" s="25"/>
    </row>
    <row r="1328" spans="1:10" s="16" customFormat="1" x14ac:dyDescent="0.2">
      <c r="A1328" s="26" t="s">
        <v>961</v>
      </c>
      <c r="B1328" s="30" t="s">
        <v>962</v>
      </c>
      <c r="C1328" s="28">
        <v>1284053</v>
      </c>
      <c r="D1328" s="28">
        <v>1804742</v>
      </c>
      <c r="E1328" s="28">
        <v>520689</v>
      </c>
      <c r="F1328" s="28">
        <v>1668485</v>
      </c>
      <c r="G1328" s="28">
        <v>384432</v>
      </c>
      <c r="H1328" s="28">
        <v>-136257</v>
      </c>
      <c r="I1328" s="28">
        <v>361802</v>
      </c>
      <c r="J1328" s="25"/>
    </row>
    <row r="1329" spans="1:10" s="16" customFormat="1" x14ac:dyDescent="0.2">
      <c r="A1329" s="22" t="s">
        <v>979</v>
      </c>
      <c r="B1329" s="29" t="s">
        <v>980</v>
      </c>
      <c r="C1329" s="24">
        <v>1284053</v>
      </c>
      <c r="D1329" s="24">
        <v>1804742</v>
      </c>
      <c r="E1329" s="24">
        <v>520689</v>
      </c>
      <c r="F1329" s="24">
        <v>1668485</v>
      </c>
      <c r="G1329" s="24">
        <v>384432</v>
      </c>
      <c r="H1329" s="24">
        <v>-136257</v>
      </c>
      <c r="I1329" s="24">
        <v>361802</v>
      </c>
      <c r="J1329" s="25"/>
    </row>
    <row r="1330" spans="1:10" s="16" customFormat="1" x14ac:dyDescent="0.2">
      <c r="A1330" s="26" t="s">
        <v>981</v>
      </c>
      <c r="B1330" s="30" t="s">
        <v>982</v>
      </c>
      <c r="C1330" s="28">
        <v>206451</v>
      </c>
      <c r="D1330" s="28">
        <v>182553</v>
      </c>
      <c r="E1330" s="28">
        <v>-23898</v>
      </c>
      <c r="F1330" s="28">
        <v>71445</v>
      </c>
      <c r="G1330" s="28">
        <v>-135006</v>
      </c>
      <c r="H1330" s="28">
        <v>-111108</v>
      </c>
      <c r="I1330" s="28">
        <v>13322</v>
      </c>
      <c r="J1330" s="25"/>
    </row>
    <row r="1331" spans="1:10" s="16" customFormat="1" x14ac:dyDescent="0.2">
      <c r="A1331" s="26" t="s">
        <v>983</v>
      </c>
      <c r="B1331" s="30" t="s">
        <v>984</v>
      </c>
      <c r="C1331" s="28">
        <v>206451</v>
      </c>
      <c r="D1331" s="28">
        <v>182553</v>
      </c>
      <c r="E1331" s="28">
        <v>-23898</v>
      </c>
      <c r="F1331" s="28">
        <v>71445</v>
      </c>
      <c r="G1331" s="28">
        <v>-135006</v>
      </c>
      <c r="H1331" s="28">
        <v>-111108</v>
      </c>
      <c r="I1331" s="28">
        <v>13322</v>
      </c>
      <c r="J1331" s="25"/>
    </row>
    <row r="1332" spans="1:10" s="16" customFormat="1" x14ac:dyDescent="0.2">
      <c r="A1332" s="26" t="s">
        <v>1053</v>
      </c>
      <c r="B1332" s="30" t="s">
        <v>1054</v>
      </c>
      <c r="C1332" s="28">
        <v>206451</v>
      </c>
      <c r="D1332" s="28">
        <v>182553</v>
      </c>
      <c r="E1332" s="28">
        <v>-23898</v>
      </c>
      <c r="F1332" s="28">
        <v>71445</v>
      </c>
      <c r="G1332" s="28">
        <v>-135006</v>
      </c>
      <c r="H1332" s="28">
        <v>-111108</v>
      </c>
      <c r="I1332" s="28">
        <v>13322</v>
      </c>
      <c r="J1332" s="25"/>
    </row>
    <row r="1333" spans="1:10" s="16" customFormat="1" x14ac:dyDescent="0.2">
      <c r="A1333" s="26" t="s">
        <v>1599</v>
      </c>
      <c r="B1333" s="30" t="s">
        <v>1600</v>
      </c>
      <c r="C1333" s="28">
        <v>1077602</v>
      </c>
      <c r="D1333" s="28">
        <v>1622189</v>
      </c>
      <c r="E1333" s="28">
        <v>544587</v>
      </c>
      <c r="F1333" s="28">
        <v>1597040</v>
      </c>
      <c r="G1333" s="28">
        <v>519438</v>
      </c>
      <c r="H1333" s="28">
        <v>-25149</v>
      </c>
      <c r="I1333" s="28">
        <v>348480</v>
      </c>
      <c r="J1333" s="25"/>
    </row>
    <row r="1334" spans="1:10" s="16" customFormat="1" x14ac:dyDescent="0.2">
      <c r="A1334" s="26" t="s">
        <v>1601</v>
      </c>
      <c r="B1334" s="30" t="s">
        <v>1602</v>
      </c>
      <c r="C1334" s="28">
        <v>1077602</v>
      </c>
      <c r="D1334" s="28">
        <v>1622189</v>
      </c>
      <c r="E1334" s="28">
        <v>544587</v>
      </c>
      <c r="F1334" s="28">
        <v>1597040</v>
      </c>
      <c r="G1334" s="28">
        <v>519438</v>
      </c>
      <c r="H1334" s="28">
        <v>-25149</v>
      </c>
      <c r="I1334" s="28">
        <v>348480</v>
      </c>
      <c r="J1334" s="25"/>
    </row>
    <row r="1335" spans="1:10" s="16" customFormat="1" x14ac:dyDescent="0.2">
      <c r="A1335" s="26" t="s">
        <v>2400</v>
      </c>
      <c r="B1335" s="30" t="s">
        <v>2401</v>
      </c>
      <c r="C1335" s="28">
        <v>0</v>
      </c>
      <c r="D1335" s="28">
        <v>0</v>
      </c>
      <c r="E1335" s="28">
        <v>0</v>
      </c>
      <c r="F1335" s="28">
        <v>136257</v>
      </c>
      <c r="G1335" s="28">
        <v>0</v>
      </c>
      <c r="H1335" s="28">
        <v>0</v>
      </c>
      <c r="I1335" s="28">
        <v>18779</v>
      </c>
      <c r="J1335" s="25"/>
    </row>
    <row r="1336" spans="1:10" s="16" customFormat="1" ht="12" x14ac:dyDescent="0.2">
      <c r="A1336" s="25"/>
      <c r="B1336" s="25"/>
      <c r="C1336" s="25"/>
      <c r="D1336" s="25"/>
      <c r="E1336" s="25"/>
      <c r="F1336" s="25"/>
      <c r="G1336" s="25"/>
      <c r="H1336" s="25"/>
      <c r="I1336" s="25"/>
      <c r="J1336" s="25"/>
    </row>
    <row r="1337" spans="1:10" s="16" customFormat="1" x14ac:dyDescent="0.2">
      <c r="A1337" s="74" t="s">
        <v>2583</v>
      </c>
      <c r="B1337" s="74"/>
      <c r="C1337" s="74"/>
      <c r="D1337" s="74"/>
      <c r="E1337" s="74"/>
      <c r="F1337" s="74"/>
      <c r="G1337" s="74"/>
      <c r="H1337" s="74"/>
      <c r="I1337" s="74"/>
      <c r="J1337" s="74"/>
    </row>
    <row r="1338" spans="1:10" s="16" customFormat="1" x14ac:dyDescent="0.2">
      <c r="A1338" s="22" t="s">
        <v>2425</v>
      </c>
      <c r="B1338" s="25"/>
      <c r="C1338" s="25"/>
      <c r="D1338" s="25"/>
      <c r="E1338" s="25"/>
      <c r="F1338" s="25"/>
      <c r="G1338" s="25"/>
      <c r="H1338" s="25"/>
      <c r="I1338" s="25"/>
      <c r="J1338" s="25"/>
    </row>
    <row r="1339" spans="1:10" s="16" customFormat="1" ht="12" x14ac:dyDescent="0.2">
      <c r="A1339" s="25"/>
      <c r="B1339" s="25"/>
      <c r="C1339" s="25"/>
      <c r="D1339" s="25"/>
      <c r="E1339" s="25"/>
      <c r="F1339" s="25"/>
      <c r="G1339" s="25"/>
      <c r="H1339" s="25"/>
      <c r="I1339" s="25"/>
      <c r="J1339" s="25"/>
    </row>
    <row r="1340" spans="1:10" s="16" customFormat="1" x14ac:dyDescent="0.2">
      <c r="A1340" s="22" t="s">
        <v>16</v>
      </c>
      <c r="B1340" s="29" t="s">
        <v>2421</v>
      </c>
      <c r="C1340" s="24">
        <v>34000</v>
      </c>
      <c r="D1340" s="24">
        <v>34000</v>
      </c>
      <c r="E1340" s="24">
        <v>0</v>
      </c>
      <c r="F1340" s="24">
        <v>31096</v>
      </c>
      <c r="G1340" s="24">
        <v>-2904</v>
      </c>
      <c r="H1340" s="24">
        <v>-2904</v>
      </c>
      <c r="I1340" s="24">
        <v>0</v>
      </c>
      <c r="J1340" s="25"/>
    </row>
    <row r="1341" spans="1:10" s="16" customFormat="1" x14ac:dyDescent="0.2">
      <c r="A1341" s="26" t="s">
        <v>958</v>
      </c>
      <c r="B1341" s="30" t="s">
        <v>959</v>
      </c>
      <c r="C1341" s="28">
        <v>34000</v>
      </c>
      <c r="D1341" s="28">
        <v>34000</v>
      </c>
      <c r="E1341" s="28">
        <v>0</v>
      </c>
      <c r="F1341" s="28">
        <v>31096</v>
      </c>
      <c r="G1341" s="28">
        <v>-2904</v>
      </c>
      <c r="H1341" s="28">
        <v>-2904</v>
      </c>
      <c r="I1341" s="28">
        <v>0</v>
      </c>
      <c r="J1341" s="25"/>
    </row>
    <row r="1342" spans="1:10" s="16" customFormat="1" x14ac:dyDescent="0.2">
      <c r="A1342" s="26" t="s">
        <v>960</v>
      </c>
      <c r="B1342" s="30" t="s">
        <v>959</v>
      </c>
      <c r="C1342" s="28">
        <v>34000</v>
      </c>
      <c r="D1342" s="28">
        <v>34000</v>
      </c>
      <c r="E1342" s="28">
        <v>0</v>
      </c>
      <c r="F1342" s="28">
        <v>31096</v>
      </c>
      <c r="G1342" s="28">
        <v>-2904</v>
      </c>
      <c r="H1342" s="28">
        <v>-2904</v>
      </c>
      <c r="I1342" s="28">
        <v>0</v>
      </c>
      <c r="J1342" s="25"/>
    </row>
    <row r="1343" spans="1:10" x14ac:dyDescent="0.2">
      <c r="A1343" s="26" t="s">
        <v>961</v>
      </c>
      <c r="B1343" s="30" t="s">
        <v>962</v>
      </c>
      <c r="C1343" s="28">
        <v>34000</v>
      </c>
      <c r="D1343" s="28">
        <v>34000</v>
      </c>
      <c r="E1343" s="28">
        <v>0</v>
      </c>
      <c r="F1343" s="28">
        <v>31096</v>
      </c>
      <c r="G1343" s="28">
        <v>-2904</v>
      </c>
      <c r="H1343" s="28">
        <v>-2904</v>
      </c>
      <c r="I1343" s="28">
        <v>0</v>
      </c>
      <c r="J1343" s="25"/>
    </row>
    <row r="1344" spans="1:10" x14ac:dyDescent="0.2">
      <c r="A1344" s="22" t="s">
        <v>979</v>
      </c>
      <c r="B1344" s="29" t="s">
        <v>980</v>
      </c>
      <c r="C1344" s="24">
        <v>34000</v>
      </c>
      <c r="D1344" s="24">
        <v>34000</v>
      </c>
      <c r="E1344" s="24">
        <v>0</v>
      </c>
      <c r="F1344" s="24">
        <v>31096</v>
      </c>
      <c r="G1344" s="24">
        <v>-2904</v>
      </c>
      <c r="H1344" s="24">
        <v>-2904</v>
      </c>
      <c r="I1344" s="24">
        <v>0</v>
      </c>
      <c r="J1344" s="25"/>
    </row>
    <row r="1345" spans="1:10" x14ac:dyDescent="0.2">
      <c r="A1345" s="26" t="s">
        <v>981</v>
      </c>
      <c r="B1345" s="30" t="s">
        <v>982</v>
      </c>
      <c r="C1345" s="28">
        <v>34000</v>
      </c>
      <c r="D1345" s="28">
        <v>34000</v>
      </c>
      <c r="E1345" s="28">
        <v>0</v>
      </c>
      <c r="F1345" s="28">
        <v>31096</v>
      </c>
      <c r="G1345" s="28">
        <v>-2904</v>
      </c>
      <c r="H1345" s="28">
        <v>-2904</v>
      </c>
      <c r="I1345" s="28">
        <v>0</v>
      </c>
      <c r="J1345" s="25"/>
    </row>
    <row r="1346" spans="1:10" x14ac:dyDescent="0.2">
      <c r="A1346" s="26" t="s">
        <v>983</v>
      </c>
      <c r="B1346" s="30" t="s">
        <v>984</v>
      </c>
      <c r="C1346" s="28">
        <v>34000</v>
      </c>
      <c r="D1346" s="28">
        <v>34000</v>
      </c>
      <c r="E1346" s="28">
        <v>0</v>
      </c>
      <c r="F1346" s="28">
        <v>31096</v>
      </c>
      <c r="G1346" s="28">
        <v>-2904</v>
      </c>
      <c r="H1346" s="28">
        <v>-2904</v>
      </c>
      <c r="I1346" s="28">
        <v>0</v>
      </c>
      <c r="J1346" s="25"/>
    </row>
    <row r="1347" spans="1:10" x14ac:dyDescent="0.2">
      <c r="A1347" s="26" t="s">
        <v>985</v>
      </c>
      <c r="B1347" s="30" t="s">
        <v>986</v>
      </c>
      <c r="C1347" s="28">
        <v>34000</v>
      </c>
      <c r="D1347" s="28">
        <v>34000</v>
      </c>
      <c r="E1347" s="28">
        <v>0</v>
      </c>
      <c r="F1347" s="28">
        <v>31096</v>
      </c>
      <c r="G1347" s="28">
        <v>-2904</v>
      </c>
      <c r="H1347" s="28">
        <v>-2904</v>
      </c>
      <c r="I1347" s="28">
        <v>0</v>
      </c>
      <c r="J1347" s="25"/>
    </row>
    <row r="1348" spans="1:10" x14ac:dyDescent="0.2">
      <c r="A1348" s="26" t="s">
        <v>2400</v>
      </c>
      <c r="B1348" s="30" t="s">
        <v>2401</v>
      </c>
      <c r="C1348" s="28">
        <v>0</v>
      </c>
      <c r="D1348" s="28">
        <v>0</v>
      </c>
      <c r="E1348" s="28">
        <v>0</v>
      </c>
      <c r="F1348" s="28">
        <v>2904</v>
      </c>
      <c r="G1348" s="28">
        <v>0</v>
      </c>
      <c r="H1348" s="28">
        <v>0</v>
      </c>
      <c r="I1348" s="28">
        <v>0</v>
      </c>
      <c r="J1348" s="25"/>
    </row>
    <row r="1349" spans="1:10" x14ac:dyDescent="0.2">
      <c r="A1349" s="25"/>
      <c r="B1349" s="25"/>
      <c r="C1349" s="25"/>
      <c r="D1349" s="25"/>
      <c r="E1349" s="25"/>
      <c r="F1349" s="25"/>
      <c r="G1349" s="25"/>
      <c r="H1349" s="25"/>
      <c r="I1349" s="25"/>
      <c r="J1349" s="25"/>
    </row>
    <row r="1350" spans="1:10" x14ac:dyDescent="0.2">
      <c r="A1350" s="74" t="s">
        <v>2477</v>
      </c>
      <c r="B1350" s="74"/>
      <c r="C1350" s="74"/>
      <c r="D1350" s="74"/>
      <c r="E1350" s="74"/>
      <c r="F1350" s="74"/>
      <c r="G1350" s="74"/>
      <c r="H1350" s="74"/>
      <c r="I1350" s="74"/>
      <c r="J1350" s="74"/>
    </row>
    <row r="1351" spans="1:10" x14ac:dyDescent="0.2">
      <c r="A1351" s="22" t="s">
        <v>2425</v>
      </c>
      <c r="B1351" s="25"/>
      <c r="C1351" s="25"/>
      <c r="D1351" s="25"/>
      <c r="E1351" s="25"/>
      <c r="F1351" s="25"/>
      <c r="G1351" s="25"/>
      <c r="H1351" s="25"/>
      <c r="I1351" s="25"/>
      <c r="J1351" s="25"/>
    </row>
    <row r="1352" spans="1:10" x14ac:dyDescent="0.2">
      <c r="A1352" s="25"/>
      <c r="B1352" s="25"/>
      <c r="C1352" s="25"/>
      <c r="D1352" s="25"/>
      <c r="E1352" s="25"/>
      <c r="F1352" s="25"/>
      <c r="G1352" s="25"/>
      <c r="H1352" s="25"/>
      <c r="I1352" s="25"/>
      <c r="J1352" s="25"/>
    </row>
    <row r="1353" spans="1:10" x14ac:dyDescent="0.2">
      <c r="A1353" s="22" t="s">
        <v>16</v>
      </c>
      <c r="B1353" s="29" t="s">
        <v>2421</v>
      </c>
      <c r="C1353" s="24">
        <v>5156563</v>
      </c>
      <c r="D1353" s="24">
        <v>5428514</v>
      </c>
      <c r="E1353" s="24">
        <v>271951</v>
      </c>
      <c r="F1353" s="24">
        <v>5144281</v>
      </c>
      <c r="G1353" s="24">
        <v>-12282</v>
      </c>
      <c r="H1353" s="24">
        <v>-284233</v>
      </c>
      <c r="I1353" s="24">
        <v>4509054</v>
      </c>
      <c r="J1353" s="25"/>
    </row>
    <row r="1354" spans="1:10" x14ac:dyDescent="0.2">
      <c r="A1354" s="26" t="s">
        <v>649</v>
      </c>
      <c r="B1354" s="30" t="s">
        <v>650</v>
      </c>
      <c r="C1354" s="28">
        <v>4084</v>
      </c>
      <c r="D1354" s="28">
        <v>7284</v>
      </c>
      <c r="E1354" s="28">
        <v>3200</v>
      </c>
      <c r="F1354" s="28">
        <v>6966</v>
      </c>
      <c r="G1354" s="28">
        <v>2882</v>
      </c>
      <c r="H1354" s="28">
        <v>-318</v>
      </c>
      <c r="I1354" s="28">
        <v>1712</v>
      </c>
      <c r="J1354" s="25"/>
    </row>
    <row r="1355" spans="1:10" x14ac:dyDescent="0.2">
      <c r="A1355" s="26" t="s">
        <v>958</v>
      </c>
      <c r="B1355" s="30" t="s">
        <v>959</v>
      </c>
      <c r="C1355" s="28">
        <v>5152479</v>
      </c>
      <c r="D1355" s="28">
        <v>5421230</v>
      </c>
      <c r="E1355" s="28">
        <v>268751</v>
      </c>
      <c r="F1355" s="28">
        <v>5137315</v>
      </c>
      <c r="G1355" s="28">
        <v>-15164</v>
      </c>
      <c r="H1355" s="28">
        <v>-283915</v>
      </c>
      <c r="I1355" s="28">
        <v>4507342</v>
      </c>
      <c r="J1355" s="25"/>
    </row>
    <row r="1356" spans="1:10" x14ac:dyDescent="0.2">
      <c r="A1356" s="26" t="s">
        <v>960</v>
      </c>
      <c r="B1356" s="30" t="s">
        <v>959</v>
      </c>
      <c r="C1356" s="28">
        <v>5152479</v>
      </c>
      <c r="D1356" s="28">
        <v>5421230</v>
      </c>
      <c r="E1356" s="28">
        <v>268751</v>
      </c>
      <c r="F1356" s="28">
        <v>5137315</v>
      </c>
      <c r="G1356" s="28">
        <v>-15164</v>
      </c>
      <c r="H1356" s="28">
        <v>-283915</v>
      </c>
      <c r="I1356" s="28">
        <v>4507342</v>
      </c>
      <c r="J1356" s="25"/>
    </row>
    <row r="1357" spans="1:10" x14ac:dyDescent="0.2">
      <c r="A1357" s="26" t="s">
        <v>961</v>
      </c>
      <c r="B1357" s="30" t="s">
        <v>962</v>
      </c>
      <c r="C1357" s="28">
        <v>5152479</v>
      </c>
      <c r="D1357" s="28">
        <v>5421230</v>
      </c>
      <c r="E1357" s="28">
        <v>268751</v>
      </c>
      <c r="F1357" s="28">
        <v>5137315</v>
      </c>
      <c r="G1357" s="28">
        <v>-15164</v>
      </c>
      <c r="H1357" s="28">
        <v>-283915</v>
      </c>
      <c r="I1357" s="28">
        <v>4507342</v>
      </c>
      <c r="J1357" s="25"/>
    </row>
    <row r="1358" spans="1:10" x14ac:dyDescent="0.2">
      <c r="A1358" s="22" t="s">
        <v>979</v>
      </c>
      <c r="B1358" s="29" t="s">
        <v>980</v>
      </c>
      <c r="C1358" s="24">
        <v>5156563</v>
      </c>
      <c r="D1358" s="24">
        <v>5428514</v>
      </c>
      <c r="E1358" s="24">
        <v>271951</v>
      </c>
      <c r="F1358" s="24">
        <v>5142967</v>
      </c>
      <c r="G1358" s="24">
        <v>-13596</v>
      </c>
      <c r="H1358" s="24">
        <v>-285547</v>
      </c>
      <c r="I1358" s="24">
        <v>4508721</v>
      </c>
      <c r="J1358" s="25"/>
    </row>
    <row r="1359" spans="1:10" x14ac:dyDescent="0.2">
      <c r="A1359" s="26" t="s">
        <v>981</v>
      </c>
      <c r="B1359" s="30" t="s">
        <v>982</v>
      </c>
      <c r="C1359" s="28">
        <v>5156563</v>
      </c>
      <c r="D1359" s="28">
        <v>5428514</v>
      </c>
      <c r="E1359" s="28">
        <v>271951</v>
      </c>
      <c r="F1359" s="28">
        <v>5142967</v>
      </c>
      <c r="G1359" s="28">
        <v>-13596</v>
      </c>
      <c r="H1359" s="28">
        <v>-285547</v>
      </c>
      <c r="I1359" s="28">
        <v>4508721</v>
      </c>
      <c r="J1359" s="25"/>
    </row>
    <row r="1360" spans="1:10" x14ac:dyDescent="0.2">
      <c r="A1360" s="26" t="s">
        <v>983</v>
      </c>
      <c r="B1360" s="30" t="s">
        <v>984</v>
      </c>
      <c r="C1360" s="28">
        <v>5140845</v>
      </c>
      <c r="D1360" s="28">
        <v>5399286</v>
      </c>
      <c r="E1360" s="28">
        <v>258441</v>
      </c>
      <c r="F1360" s="28">
        <v>5113826</v>
      </c>
      <c r="G1360" s="28">
        <v>-27019</v>
      </c>
      <c r="H1360" s="28">
        <v>-285460</v>
      </c>
      <c r="I1360" s="28">
        <v>4474127</v>
      </c>
      <c r="J1360" s="25"/>
    </row>
    <row r="1361" spans="1:10" x14ac:dyDescent="0.2">
      <c r="A1361" s="26" t="s">
        <v>985</v>
      </c>
      <c r="B1361" s="30" t="s">
        <v>986</v>
      </c>
      <c r="C1361" s="28">
        <v>4746826</v>
      </c>
      <c r="D1361" s="28">
        <v>4882540</v>
      </c>
      <c r="E1361" s="28">
        <v>135714</v>
      </c>
      <c r="F1361" s="28">
        <v>4636368</v>
      </c>
      <c r="G1361" s="28">
        <v>-110458</v>
      </c>
      <c r="H1361" s="28">
        <v>-246172</v>
      </c>
      <c r="I1361" s="28">
        <v>4010061</v>
      </c>
      <c r="J1361" s="25"/>
    </row>
    <row r="1362" spans="1:10" x14ac:dyDescent="0.2">
      <c r="A1362" s="26" t="s">
        <v>1053</v>
      </c>
      <c r="B1362" s="30" t="s">
        <v>1054</v>
      </c>
      <c r="C1362" s="28">
        <v>394019</v>
      </c>
      <c r="D1362" s="28">
        <v>516746</v>
      </c>
      <c r="E1362" s="28">
        <v>122727</v>
      </c>
      <c r="F1362" s="28">
        <v>477458</v>
      </c>
      <c r="G1362" s="28">
        <v>83439</v>
      </c>
      <c r="H1362" s="28">
        <v>-39288</v>
      </c>
      <c r="I1362" s="28">
        <v>464066</v>
      </c>
      <c r="J1362" s="25"/>
    </row>
    <row r="1363" spans="1:10" ht="25.5" x14ac:dyDescent="0.2">
      <c r="A1363" s="26" t="s">
        <v>1266</v>
      </c>
      <c r="B1363" s="30" t="s">
        <v>3032</v>
      </c>
      <c r="C1363" s="28">
        <v>3185</v>
      </c>
      <c r="D1363" s="28">
        <v>3931</v>
      </c>
      <c r="E1363" s="28">
        <v>746</v>
      </c>
      <c r="F1363" s="28">
        <v>3416</v>
      </c>
      <c r="G1363" s="28">
        <v>231</v>
      </c>
      <c r="H1363" s="28">
        <v>-515</v>
      </c>
      <c r="I1363" s="28">
        <v>23252</v>
      </c>
      <c r="J1363" s="25"/>
    </row>
    <row r="1364" spans="1:10" x14ac:dyDescent="0.2">
      <c r="A1364" s="26" t="s">
        <v>1267</v>
      </c>
      <c r="B1364" s="30" t="s">
        <v>1268</v>
      </c>
      <c r="C1364" s="28">
        <v>0</v>
      </c>
      <c r="D1364" s="28">
        <v>0</v>
      </c>
      <c r="E1364" s="28">
        <v>0</v>
      </c>
      <c r="F1364" s="28">
        <v>0</v>
      </c>
      <c r="G1364" s="28">
        <v>0</v>
      </c>
      <c r="H1364" s="28">
        <v>0</v>
      </c>
      <c r="I1364" s="28">
        <v>21014</v>
      </c>
      <c r="J1364" s="25"/>
    </row>
    <row r="1365" spans="1:10" x14ac:dyDescent="0.2">
      <c r="A1365" s="26" t="s">
        <v>1337</v>
      </c>
      <c r="B1365" s="30" t="s">
        <v>1338</v>
      </c>
      <c r="C1365" s="28">
        <v>3185</v>
      </c>
      <c r="D1365" s="28">
        <v>3931</v>
      </c>
      <c r="E1365" s="28">
        <v>746</v>
      </c>
      <c r="F1365" s="28">
        <v>3416</v>
      </c>
      <c r="G1365" s="28">
        <v>231</v>
      </c>
      <c r="H1365" s="28">
        <v>-515</v>
      </c>
      <c r="I1365" s="28">
        <v>2238</v>
      </c>
      <c r="J1365" s="25"/>
    </row>
    <row r="1366" spans="1:10" ht="25.5" x14ac:dyDescent="0.2">
      <c r="A1366" s="26" t="s">
        <v>1475</v>
      </c>
      <c r="B1366" s="30" t="s">
        <v>1476</v>
      </c>
      <c r="C1366" s="28">
        <v>12533</v>
      </c>
      <c r="D1366" s="28">
        <v>25297</v>
      </c>
      <c r="E1366" s="28">
        <v>12764</v>
      </c>
      <c r="F1366" s="28">
        <v>25725</v>
      </c>
      <c r="G1366" s="28">
        <v>13192</v>
      </c>
      <c r="H1366" s="28">
        <v>428</v>
      </c>
      <c r="I1366" s="28">
        <v>11342</v>
      </c>
      <c r="J1366" s="25"/>
    </row>
    <row r="1367" spans="1:10" ht="25.5" x14ac:dyDescent="0.2">
      <c r="A1367" s="26" t="s">
        <v>1477</v>
      </c>
      <c r="B1367" s="30" t="s">
        <v>1478</v>
      </c>
      <c r="C1367" s="28">
        <v>12533</v>
      </c>
      <c r="D1367" s="28">
        <v>25297</v>
      </c>
      <c r="E1367" s="28">
        <v>12764</v>
      </c>
      <c r="F1367" s="28">
        <v>25297</v>
      </c>
      <c r="G1367" s="28">
        <v>12764</v>
      </c>
      <c r="H1367" s="28">
        <v>0</v>
      </c>
      <c r="I1367" s="28">
        <v>11140</v>
      </c>
      <c r="J1367" s="25"/>
    </row>
    <row r="1368" spans="1:10" x14ac:dyDescent="0.2">
      <c r="A1368" s="26" t="s">
        <v>1499</v>
      </c>
      <c r="B1368" s="30" t="s">
        <v>1500</v>
      </c>
      <c r="C1368" s="28">
        <v>12533</v>
      </c>
      <c r="D1368" s="28">
        <v>25297</v>
      </c>
      <c r="E1368" s="28">
        <v>12764</v>
      </c>
      <c r="F1368" s="28">
        <v>25297</v>
      </c>
      <c r="G1368" s="28">
        <v>12764</v>
      </c>
      <c r="H1368" s="28">
        <v>0</v>
      </c>
      <c r="I1368" s="28">
        <v>11140</v>
      </c>
      <c r="J1368" s="25"/>
    </row>
    <row r="1369" spans="1:10" ht="25.5" x14ac:dyDescent="0.2">
      <c r="A1369" s="26" t="s">
        <v>1513</v>
      </c>
      <c r="B1369" s="30" t="s">
        <v>1514</v>
      </c>
      <c r="C1369" s="28">
        <v>0</v>
      </c>
      <c r="D1369" s="28">
        <v>0</v>
      </c>
      <c r="E1369" s="28">
        <v>0</v>
      </c>
      <c r="F1369" s="28">
        <v>428</v>
      </c>
      <c r="G1369" s="28">
        <v>0</v>
      </c>
      <c r="H1369" s="28">
        <v>0</v>
      </c>
      <c r="I1369" s="28">
        <v>202</v>
      </c>
      <c r="J1369" s="25"/>
    </row>
    <row r="1370" spans="1:10" ht="25.5" x14ac:dyDescent="0.2">
      <c r="A1370" s="26" t="s">
        <v>1519</v>
      </c>
      <c r="B1370" s="30" t="s">
        <v>1520</v>
      </c>
      <c r="C1370" s="28">
        <v>0</v>
      </c>
      <c r="D1370" s="28">
        <v>0</v>
      </c>
      <c r="E1370" s="28">
        <v>0</v>
      </c>
      <c r="F1370" s="28">
        <v>0</v>
      </c>
      <c r="G1370" s="28">
        <v>0</v>
      </c>
      <c r="H1370" s="28">
        <v>0</v>
      </c>
      <c r="I1370" s="28">
        <v>107</v>
      </c>
      <c r="J1370" s="25"/>
    </row>
    <row r="1371" spans="1:10" ht="25.5" x14ac:dyDescent="0.2">
      <c r="A1371" s="26" t="s">
        <v>1521</v>
      </c>
      <c r="B1371" s="30" t="s">
        <v>1522</v>
      </c>
      <c r="C1371" s="28">
        <v>0</v>
      </c>
      <c r="D1371" s="28">
        <v>0</v>
      </c>
      <c r="E1371" s="28">
        <v>0</v>
      </c>
      <c r="F1371" s="28">
        <v>428</v>
      </c>
      <c r="G1371" s="28">
        <v>0</v>
      </c>
      <c r="H1371" s="28">
        <v>0</v>
      </c>
      <c r="I1371" s="28">
        <v>95</v>
      </c>
      <c r="J1371" s="25"/>
    </row>
    <row r="1372" spans="1:10" ht="25.5" x14ac:dyDescent="0.2">
      <c r="A1372" s="26" t="s">
        <v>1531</v>
      </c>
      <c r="B1372" s="30" t="s">
        <v>1532</v>
      </c>
      <c r="C1372" s="28">
        <v>0</v>
      </c>
      <c r="D1372" s="28">
        <v>0</v>
      </c>
      <c r="E1372" s="28">
        <v>0</v>
      </c>
      <c r="F1372" s="28">
        <v>428</v>
      </c>
      <c r="G1372" s="28">
        <v>0</v>
      </c>
      <c r="H1372" s="28">
        <v>0</v>
      </c>
      <c r="I1372" s="28">
        <v>95</v>
      </c>
      <c r="J1372" s="25"/>
    </row>
    <row r="1373" spans="1:10" x14ac:dyDescent="0.2">
      <c r="A1373" s="22" t="s">
        <v>1749</v>
      </c>
      <c r="B1373" s="29" t="s">
        <v>2422</v>
      </c>
      <c r="C1373" s="24">
        <v>0</v>
      </c>
      <c r="D1373" s="24">
        <v>0</v>
      </c>
      <c r="E1373" s="24">
        <v>0</v>
      </c>
      <c r="F1373" s="24">
        <v>1314</v>
      </c>
      <c r="G1373" s="24">
        <v>1314</v>
      </c>
      <c r="H1373" s="24">
        <v>1314</v>
      </c>
      <c r="I1373" s="24">
        <v>333</v>
      </c>
      <c r="J1373" s="25"/>
    </row>
    <row r="1374" spans="1:10" x14ac:dyDescent="0.2">
      <c r="A1374" s="22" t="s">
        <v>1750</v>
      </c>
      <c r="B1374" s="29" t="s">
        <v>2423</v>
      </c>
      <c r="C1374" s="24">
        <v>0</v>
      </c>
      <c r="D1374" s="24">
        <v>0</v>
      </c>
      <c r="E1374" s="24">
        <v>0</v>
      </c>
      <c r="F1374" s="24">
        <v>-1314</v>
      </c>
      <c r="G1374" s="24">
        <v>-1314</v>
      </c>
      <c r="H1374" s="24">
        <v>-1314</v>
      </c>
      <c r="I1374" s="24">
        <v>-333</v>
      </c>
      <c r="J1374" s="25"/>
    </row>
    <row r="1375" spans="1:10" x14ac:dyDescent="0.2">
      <c r="A1375" s="26" t="s">
        <v>1752</v>
      </c>
      <c r="B1375" s="30" t="s">
        <v>1753</v>
      </c>
      <c r="C1375" s="28">
        <v>0</v>
      </c>
      <c r="D1375" s="28">
        <v>0</v>
      </c>
      <c r="E1375" s="28">
        <v>0</v>
      </c>
      <c r="F1375" s="28">
        <v>-1314</v>
      </c>
      <c r="G1375" s="28">
        <v>0</v>
      </c>
      <c r="H1375" s="28">
        <v>0</v>
      </c>
      <c r="I1375" s="28">
        <v>-333</v>
      </c>
      <c r="J1375" s="25"/>
    </row>
    <row r="1376" spans="1:10" x14ac:dyDescent="0.2">
      <c r="A1376" s="26" t="s">
        <v>1790</v>
      </c>
      <c r="B1376" s="30" t="s">
        <v>1791</v>
      </c>
      <c r="C1376" s="28">
        <v>0</v>
      </c>
      <c r="D1376" s="28">
        <v>0</v>
      </c>
      <c r="E1376" s="28">
        <v>0</v>
      </c>
      <c r="F1376" s="28">
        <v>-1314</v>
      </c>
      <c r="G1376" s="28">
        <v>0</v>
      </c>
      <c r="H1376" s="28">
        <v>0</v>
      </c>
      <c r="I1376" s="28">
        <v>-333</v>
      </c>
      <c r="J1376" s="25"/>
    </row>
    <row r="1377" spans="1:10" ht="25.5" x14ac:dyDescent="0.2">
      <c r="A1377" s="26" t="s">
        <v>1752</v>
      </c>
      <c r="B1377" s="30" t="s">
        <v>2379</v>
      </c>
      <c r="C1377" s="28">
        <v>0</v>
      </c>
      <c r="D1377" s="28">
        <v>0</v>
      </c>
      <c r="E1377" s="28">
        <v>0</v>
      </c>
      <c r="F1377" s="28">
        <v>-1314</v>
      </c>
      <c r="G1377" s="28">
        <v>0</v>
      </c>
      <c r="H1377" s="28">
        <v>0</v>
      </c>
      <c r="I1377" s="28">
        <v>-333</v>
      </c>
      <c r="J1377" s="25"/>
    </row>
    <row r="1378" spans="1:10" ht="25.5" x14ac:dyDescent="0.2">
      <c r="A1378" s="26" t="s">
        <v>2384</v>
      </c>
      <c r="B1378" s="30" t="s">
        <v>2385</v>
      </c>
      <c r="C1378" s="28">
        <v>0</v>
      </c>
      <c r="D1378" s="28">
        <v>0</v>
      </c>
      <c r="E1378" s="28">
        <v>0</v>
      </c>
      <c r="F1378" s="28">
        <v>-1314</v>
      </c>
      <c r="G1378" s="28">
        <v>0</v>
      </c>
      <c r="H1378" s="28">
        <v>0</v>
      </c>
      <c r="I1378" s="28">
        <v>-333</v>
      </c>
      <c r="J1378" s="25"/>
    </row>
    <row r="1379" spans="1:10" x14ac:dyDescent="0.2">
      <c r="A1379" s="26" t="s">
        <v>2400</v>
      </c>
      <c r="B1379" s="30" t="s">
        <v>2401</v>
      </c>
      <c r="C1379" s="28">
        <v>0</v>
      </c>
      <c r="D1379" s="28">
        <v>0</v>
      </c>
      <c r="E1379" s="28">
        <v>0</v>
      </c>
      <c r="F1379" s="28">
        <v>283915</v>
      </c>
      <c r="G1379" s="28">
        <v>0</v>
      </c>
      <c r="H1379" s="28">
        <v>0</v>
      </c>
      <c r="I1379" s="28">
        <v>85597</v>
      </c>
      <c r="J1379" s="25"/>
    </row>
    <row r="1380" spans="1:10" x14ac:dyDescent="0.2">
      <c r="A1380" s="25"/>
      <c r="B1380" s="25"/>
      <c r="C1380" s="25"/>
      <c r="D1380" s="25"/>
      <c r="E1380" s="25"/>
      <c r="F1380" s="25"/>
      <c r="G1380" s="25"/>
      <c r="H1380" s="25"/>
      <c r="I1380" s="25"/>
      <c r="J1380" s="25"/>
    </row>
    <row r="1381" spans="1:10" x14ac:dyDescent="0.2">
      <c r="A1381" s="74" t="s">
        <v>2478</v>
      </c>
      <c r="B1381" s="74"/>
      <c r="C1381" s="74"/>
      <c r="D1381" s="74"/>
      <c r="E1381" s="74"/>
      <c r="F1381" s="74"/>
      <c r="G1381" s="74"/>
      <c r="H1381" s="74"/>
      <c r="I1381" s="74"/>
      <c r="J1381" s="74"/>
    </row>
    <row r="1382" spans="1:10" x14ac:dyDescent="0.2">
      <c r="A1382" s="22" t="s">
        <v>2425</v>
      </c>
      <c r="B1382" s="25"/>
      <c r="C1382" s="25"/>
      <c r="D1382" s="25"/>
      <c r="E1382" s="25"/>
      <c r="F1382" s="25"/>
      <c r="G1382" s="25"/>
      <c r="H1382" s="25"/>
      <c r="I1382" s="25"/>
      <c r="J1382" s="25"/>
    </row>
    <row r="1383" spans="1:10" x14ac:dyDescent="0.2">
      <c r="A1383" s="25"/>
      <c r="B1383" s="25"/>
      <c r="C1383" s="25"/>
      <c r="D1383" s="25"/>
      <c r="E1383" s="25"/>
      <c r="F1383" s="25"/>
      <c r="G1383" s="25"/>
      <c r="H1383" s="25"/>
      <c r="I1383" s="25"/>
      <c r="J1383" s="25"/>
    </row>
    <row r="1384" spans="1:10" x14ac:dyDescent="0.2">
      <c r="A1384" s="22" t="s">
        <v>16</v>
      </c>
      <c r="B1384" s="29" t="s">
        <v>2421</v>
      </c>
      <c r="C1384" s="24">
        <v>1539857</v>
      </c>
      <c r="D1384" s="24">
        <v>6835302</v>
      </c>
      <c r="E1384" s="24">
        <v>5295445</v>
      </c>
      <c r="F1384" s="24">
        <v>6798535</v>
      </c>
      <c r="G1384" s="24">
        <v>5258678</v>
      </c>
      <c r="H1384" s="24">
        <v>-36767</v>
      </c>
      <c r="I1384" s="24">
        <v>26789597</v>
      </c>
      <c r="J1384" s="25"/>
    </row>
    <row r="1385" spans="1:10" x14ac:dyDescent="0.2">
      <c r="A1385" s="26" t="s">
        <v>958</v>
      </c>
      <c r="B1385" s="30" t="s">
        <v>959</v>
      </c>
      <c r="C1385" s="28">
        <v>1539857</v>
      </c>
      <c r="D1385" s="28">
        <v>6835302</v>
      </c>
      <c r="E1385" s="28">
        <v>5295445</v>
      </c>
      <c r="F1385" s="28">
        <v>6798535</v>
      </c>
      <c r="G1385" s="28">
        <v>5258678</v>
      </c>
      <c r="H1385" s="28">
        <v>-36767</v>
      </c>
      <c r="I1385" s="28">
        <v>26789597</v>
      </c>
      <c r="J1385" s="25"/>
    </row>
    <row r="1386" spans="1:10" x14ac:dyDescent="0.2">
      <c r="A1386" s="26" t="s">
        <v>960</v>
      </c>
      <c r="B1386" s="30" t="s">
        <v>959</v>
      </c>
      <c r="C1386" s="28">
        <v>1539857</v>
      </c>
      <c r="D1386" s="28">
        <v>6835302</v>
      </c>
      <c r="E1386" s="28">
        <v>5295445</v>
      </c>
      <c r="F1386" s="28">
        <v>6798535</v>
      </c>
      <c r="G1386" s="28">
        <v>5258678</v>
      </c>
      <c r="H1386" s="28">
        <v>-36767</v>
      </c>
      <c r="I1386" s="28">
        <v>26789597</v>
      </c>
      <c r="J1386" s="25"/>
    </row>
    <row r="1387" spans="1:10" x14ac:dyDescent="0.2">
      <c r="A1387" s="26" t="s">
        <v>961</v>
      </c>
      <c r="B1387" s="30" t="s">
        <v>962</v>
      </c>
      <c r="C1387" s="28">
        <v>1539857</v>
      </c>
      <c r="D1387" s="28">
        <v>6835302</v>
      </c>
      <c r="E1387" s="28">
        <v>5295445</v>
      </c>
      <c r="F1387" s="28">
        <v>6798535</v>
      </c>
      <c r="G1387" s="28">
        <v>5258678</v>
      </c>
      <c r="H1387" s="28">
        <v>-36767</v>
      </c>
      <c r="I1387" s="28">
        <v>26789597</v>
      </c>
      <c r="J1387" s="25"/>
    </row>
    <row r="1388" spans="1:10" x14ac:dyDescent="0.2">
      <c r="A1388" s="22" t="s">
        <v>979</v>
      </c>
      <c r="B1388" s="29" t="s">
        <v>980</v>
      </c>
      <c r="C1388" s="24">
        <v>1539857</v>
      </c>
      <c r="D1388" s="24">
        <v>6835302</v>
      </c>
      <c r="E1388" s="24">
        <v>5295445</v>
      </c>
      <c r="F1388" s="24">
        <v>6798535</v>
      </c>
      <c r="G1388" s="24">
        <v>5258678</v>
      </c>
      <c r="H1388" s="24">
        <v>-36767</v>
      </c>
      <c r="I1388" s="24">
        <v>26789597</v>
      </c>
      <c r="J1388" s="25"/>
    </row>
    <row r="1389" spans="1:10" x14ac:dyDescent="0.2">
      <c r="A1389" s="26" t="s">
        <v>981</v>
      </c>
      <c r="B1389" s="30" t="s">
        <v>982</v>
      </c>
      <c r="C1389" s="28">
        <v>1539857</v>
      </c>
      <c r="D1389" s="28">
        <v>6835302</v>
      </c>
      <c r="E1389" s="28">
        <v>5295445</v>
      </c>
      <c r="F1389" s="28">
        <v>6798535</v>
      </c>
      <c r="G1389" s="28">
        <v>5258678</v>
      </c>
      <c r="H1389" s="28">
        <v>-36767</v>
      </c>
      <c r="I1389" s="28">
        <v>22339291</v>
      </c>
      <c r="J1389" s="25"/>
    </row>
    <row r="1390" spans="1:10" x14ac:dyDescent="0.2">
      <c r="A1390" s="26" t="s">
        <v>983</v>
      </c>
      <c r="B1390" s="30" t="s">
        <v>984</v>
      </c>
      <c r="C1390" s="28">
        <v>1539857</v>
      </c>
      <c r="D1390" s="28">
        <v>6771908</v>
      </c>
      <c r="E1390" s="28">
        <v>5232051</v>
      </c>
      <c r="F1390" s="28">
        <v>6735142</v>
      </c>
      <c r="G1390" s="28">
        <v>5195285</v>
      </c>
      <c r="H1390" s="28">
        <v>-36766</v>
      </c>
      <c r="I1390" s="28">
        <v>17304002</v>
      </c>
      <c r="J1390" s="25"/>
    </row>
    <row r="1391" spans="1:10" x14ac:dyDescent="0.2">
      <c r="A1391" s="26" t="s">
        <v>985</v>
      </c>
      <c r="B1391" s="30" t="s">
        <v>986</v>
      </c>
      <c r="C1391" s="28">
        <v>1442471</v>
      </c>
      <c r="D1391" s="28">
        <v>4849618</v>
      </c>
      <c r="E1391" s="28">
        <v>3407147</v>
      </c>
      <c r="F1391" s="28">
        <v>4838159</v>
      </c>
      <c r="G1391" s="28">
        <v>3395688</v>
      </c>
      <c r="H1391" s="28">
        <v>-11459</v>
      </c>
      <c r="I1391" s="28">
        <v>12121770</v>
      </c>
      <c r="J1391" s="25"/>
    </row>
    <row r="1392" spans="1:10" x14ac:dyDescent="0.2">
      <c r="A1392" s="26" t="s">
        <v>1053</v>
      </c>
      <c r="B1392" s="30" t="s">
        <v>1054</v>
      </c>
      <c r="C1392" s="28">
        <v>97386</v>
      </c>
      <c r="D1392" s="28">
        <v>1922290</v>
      </c>
      <c r="E1392" s="28">
        <v>1824904</v>
      </c>
      <c r="F1392" s="28">
        <v>1896983</v>
      </c>
      <c r="G1392" s="28">
        <v>1799597</v>
      </c>
      <c r="H1392" s="28">
        <v>-25307</v>
      </c>
      <c r="I1392" s="28">
        <v>5182232</v>
      </c>
      <c r="J1392" s="25"/>
    </row>
    <row r="1393" spans="1:10" ht="25.5" x14ac:dyDescent="0.2">
      <c r="A1393" s="26" t="s">
        <v>1266</v>
      </c>
      <c r="B1393" s="30" t="s">
        <v>3032</v>
      </c>
      <c r="C1393" s="28">
        <v>0</v>
      </c>
      <c r="D1393" s="28">
        <v>55000</v>
      </c>
      <c r="E1393" s="28">
        <v>55000</v>
      </c>
      <c r="F1393" s="28">
        <v>55000</v>
      </c>
      <c r="G1393" s="28">
        <v>0</v>
      </c>
      <c r="H1393" s="28">
        <v>0</v>
      </c>
      <c r="I1393" s="28">
        <v>3639921</v>
      </c>
      <c r="J1393" s="25"/>
    </row>
    <row r="1394" spans="1:10" x14ac:dyDescent="0.2">
      <c r="A1394" s="26" t="s">
        <v>1267</v>
      </c>
      <c r="B1394" s="30" t="s">
        <v>1268</v>
      </c>
      <c r="C1394" s="28">
        <v>0</v>
      </c>
      <c r="D1394" s="28">
        <v>0</v>
      </c>
      <c r="E1394" s="28">
        <v>0</v>
      </c>
      <c r="F1394" s="28">
        <v>0</v>
      </c>
      <c r="G1394" s="28">
        <v>0</v>
      </c>
      <c r="H1394" s="28">
        <v>0</v>
      </c>
      <c r="I1394" s="28">
        <v>3531421</v>
      </c>
      <c r="J1394" s="25"/>
    </row>
    <row r="1395" spans="1:10" x14ac:dyDescent="0.2">
      <c r="A1395" s="26" t="s">
        <v>1337</v>
      </c>
      <c r="B1395" s="30" t="s">
        <v>1338</v>
      </c>
      <c r="C1395" s="28">
        <v>0</v>
      </c>
      <c r="D1395" s="28">
        <v>55000</v>
      </c>
      <c r="E1395" s="28">
        <v>55000</v>
      </c>
      <c r="F1395" s="28">
        <v>55000</v>
      </c>
      <c r="G1395" s="28">
        <v>0</v>
      </c>
      <c r="H1395" s="28">
        <v>0</v>
      </c>
      <c r="I1395" s="28">
        <v>108500</v>
      </c>
      <c r="J1395" s="25"/>
    </row>
    <row r="1396" spans="1:10" ht="25.5" x14ac:dyDescent="0.2">
      <c r="A1396" s="26" t="s">
        <v>1475</v>
      </c>
      <c r="B1396" s="30" t="s">
        <v>1476</v>
      </c>
      <c r="C1396" s="28">
        <v>0</v>
      </c>
      <c r="D1396" s="28">
        <v>8394</v>
      </c>
      <c r="E1396" s="28">
        <v>8394</v>
      </c>
      <c r="F1396" s="28">
        <v>8393</v>
      </c>
      <c r="G1396" s="28">
        <v>0</v>
      </c>
      <c r="H1396" s="28">
        <v>-1</v>
      </c>
      <c r="I1396" s="28">
        <v>1395368</v>
      </c>
      <c r="J1396" s="25"/>
    </row>
    <row r="1397" spans="1:10" ht="25.5" x14ac:dyDescent="0.2">
      <c r="A1397" s="26" t="s">
        <v>1477</v>
      </c>
      <c r="B1397" s="30" t="s">
        <v>1478</v>
      </c>
      <c r="C1397" s="28">
        <v>0</v>
      </c>
      <c r="D1397" s="28">
        <v>8394</v>
      </c>
      <c r="E1397" s="28">
        <v>8394</v>
      </c>
      <c r="F1397" s="28">
        <v>8393</v>
      </c>
      <c r="G1397" s="28">
        <v>0</v>
      </c>
      <c r="H1397" s="28">
        <v>-1</v>
      </c>
      <c r="I1397" s="28">
        <v>0</v>
      </c>
      <c r="J1397" s="25"/>
    </row>
    <row r="1398" spans="1:10" x14ac:dyDescent="0.2">
      <c r="A1398" s="26" t="s">
        <v>1499</v>
      </c>
      <c r="B1398" s="30" t="s">
        <v>1500</v>
      </c>
      <c r="C1398" s="28">
        <v>0</v>
      </c>
      <c r="D1398" s="28">
        <v>8394</v>
      </c>
      <c r="E1398" s="28">
        <v>8394</v>
      </c>
      <c r="F1398" s="28">
        <v>8393</v>
      </c>
      <c r="G1398" s="28">
        <v>0</v>
      </c>
      <c r="H1398" s="28">
        <v>-1</v>
      </c>
      <c r="I1398" s="28">
        <v>0</v>
      </c>
      <c r="J1398" s="25"/>
    </row>
    <row r="1399" spans="1:10" ht="25.5" x14ac:dyDescent="0.2">
      <c r="A1399" s="26" t="s">
        <v>1513</v>
      </c>
      <c r="B1399" s="30" t="s">
        <v>1514</v>
      </c>
      <c r="C1399" s="28">
        <v>0</v>
      </c>
      <c r="D1399" s="28">
        <v>0</v>
      </c>
      <c r="E1399" s="28">
        <v>0</v>
      </c>
      <c r="F1399" s="28">
        <v>0</v>
      </c>
      <c r="G1399" s="28">
        <v>0</v>
      </c>
      <c r="H1399" s="28">
        <v>0</v>
      </c>
      <c r="I1399" s="28">
        <v>1395368</v>
      </c>
      <c r="J1399" s="25"/>
    </row>
    <row r="1400" spans="1:10" ht="25.5" x14ac:dyDescent="0.2">
      <c r="A1400" s="26" t="s">
        <v>1565</v>
      </c>
      <c r="B1400" s="30" t="s">
        <v>1566</v>
      </c>
      <c r="C1400" s="28">
        <v>0</v>
      </c>
      <c r="D1400" s="28">
        <v>0</v>
      </c>
      <c r="E1400" s="28">
        <v>0</v>
      </c>
      <c r="F1400" s="28">
        <v>0</v>
      </c>
      <c r="G1400" s="28">
        <v>0</v>
      </c>
      <c r="H1400" s="28">
        <v>0</v>
      </c>
      <c r="I1400" s="28">
        <v>1395368</v>
      </c>
      <c r="J1400" s="25"/>
    </row>
    <row r="1401" spans="1:10" ht="25.5" x14ac:dyDescent="0.2">
      <c r="A1401" s="26" t="s">
        <v>1567</v>
      </c>
      <c r="B1401" s="30" t="s">
        <v>1568</v>
      </c>
      <c r="C1401" s="28">
        <v>0</v>
      </c>
      <c r="D1401" s="28">
        <v>0</v>
      </c>
      <c r="E1401" s="28">
        <v>0</v>
      </c>
      <c r="F1401" s="28">
        <v>0</v>
      </c>
      <c r="G1401" s="28">
        <v>0</v>
      </c>
      <c r="H1401" s="28">
        <v>0</v>
      </c>
      <c r="I1401" s="28">
        <v>1395368</v>
      </c>
      <c r="J1401" s="25"/>
    </row>
    <row r="1402" spans="1:10" x14ac:dyDescent="0.2">
      <c r="A1402" s="26" t="s">
        <v>1599</v>
      </c>
      <c r="B1402" s="30" t="s">
        <v>1600</v>
      </c>
      <c r="C1402" s="28">
        <v>0</v>
      </c>
      <c r="D1402" s="28">
        <v>0</v>
      </c>
      <c r="E1402" s="28">
        <v>0</v>
      </c>
      <c r="F1402" s="28">
        <v>0</v>
      </c>
      <c r="G1402" s="28">
        <v>0</v>
      </c>
      <c r="H1402" s="28">
        <v>0</v>
      </c>
      <c r="I1402" s="28">
        <v>4450306</v>
      </c>
      <c r="J1402" s="25"/>
    </row>
    <row r="1403" spans="1:10" x14ac:dyDescent="0.2">
      <c r="A1403" s="26" t="s">
        <v>1601</v>
      </c>
      <c r="B1403" s="30" t="s">
        <v>1602</v>
      </c>
      <c r="C1403" s="28">
        <v>0</v>
      </c>
      <c r="D1403" s="28">
        <v>0</v>
      </c>
      <c r="E1403" s="28">
        <v>0</v>
      </c>
      <c r="F1403" s="28">
        <v>0</v>
      </c>
      <c r="G1403" s="28">
        <v>0</v>
      </c>
      <c r="H1403" s="28">
        <v>0</v>
      </c>
      <c r="I1403" s="28">
        <v>4450306</v>
      </c>
      <c r="J1403" s="25"/>
    </row>
    <row r="1404" spans="1:10" x14ac:dyDescent="0.2">
      <c r="A1404" s="26" t="s">
        <v>2400</v>
      </c>
      <c r="B1404" s="30" t="s">
        <v>2401</v>
      </c>
      <c r="C1404" s="28">
        <v>0</v>
      </c>
      <c r="D1404" s="28">
        <v>0</v>
      </c>
      <c r="E1404" s="28">
        <v>0</v>
      </c>
      <c r="F1404" s="28">
        <v>36767</v>
      </c>
      <c r="G1404" s="28">
        <v>0</v>
      </c>
      <c r="H1404" s="28">
        <v>0</v>
      </c>
      <c r="I1404" s="28">
        <v>428304</v>
      </c>
      <c r="J1404" s="25"/>
    </row>
  </sheetData>
  <autoFilter ref="A5:J60"/>
  <mergeCells count="60">
    <mergeCell ref="A1350:J1350"/>
    <mergeCell ref="A1381:J1381"/>
    <mergeCell ref="A1270:J1270"/>
    <mergeCell ref="A1290:J1290"/>
    <mergeCell ref="A1306:J1306"/>
    <mergeCell ref="A1322:J1322"/>
    <mergeCell ref="A1337:J1337"/>
    <mergeCell ref="A1151:J1151"/>
    <mergeCell ref="A1175:J1175"/>
    <mergeCell ref="A1199:J1199"/>
    <mergeCell ref="A1230:J1230"/>
    <mergeCell ref="A1243:J1243"/>
    <mergeCell ref="A642:J642"/>
    <mergeCell ref="A682:J682"/>
    <mergeCell ref="A717:J717"/>
    <mergeCell ref="A730:J730"/>
    <mergeCell ref="A759:J759"/>
    <mergeCell ref="A662:J662"/>
    <mergeCell ref="A514:J514"/>
    <mergeCell ref="A542:J542"/>
    <mergeCell ref="A559:J559"/>
    <mergeCell ref="A590:J590"/>
    <mergeCell ref="A621:J621"/>
    <mergeCell ref="A1061:J1061"/>
    <mergeCell ref="A1074:J1074"/>
    <mergeCell ref="A1116:J1116"/>
    <mergeCell ref="A1135:J1135"/>
    <mergeCell ref="A790:J790"/>
    <mergeCell ref="A831:J831"/>
    <mergeCell ref="A864:J864"/>
    <mergeCell ref="A892:J892"/>
    <mergeCell ref="A939:J939"/>
    <mergeCell ref="A961:J961"/>
    <mergeCell ref="A980:J980"/>
    <mergeCell ref="A1010:J1010"/>
    <mergeCell ref="A1029:J1029"/>
    <mergeCell ref="A399:J399"/>
    <mergeCell ref="A429:J429"/>
    <mergeCell ref="A465:J465"/>
    <mergeCell ref="A481:J481"/>
    <mergeCell ref="A6:I6"/>
    <mergeCell ref="A64:J64"/>
    <mergeCell ref="A94:J94"/>
    <mergeCell ref="A124:J124"/>
    <mergeCell ref="A165:J165"/>
    <mergeCell ref="A206:J206"/>
    <mergeCell ref="A237:J237"/>
    <mergeCell ref="A262:J262"/>
    <mergeCell ref="A303:J303"/>
    <mergeCell ref="A336:J336"/>
    <mergeCell ref="A369:J369"/>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184"/>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7"/>
      <c r="B1" s="7"/>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2479</v>
      </c>
      <c r="B6" s="75"/>
      <c r="C6" s="75"/>
      <c r="D6" s="75"/>
      <c r="E6" s="75"/>
      <c r="F6" s="75"/>
      <c r="G6" s="75"/>
      <c r="H6" s="75"/>
      <c r="I6" s="75"/>
    </row>
    <row r="7" spans="1:10" s="16" customFormat="1" x14ac:dyDescent="0.2">
      <c r="A7" s="22" t="s">
        <v>16</v>
      </c>
      <c r="B7" s="23" t="s">
        <v>2421</v>
      </c>
      <c r="C7" s="24">
        <v>494187053</v>
      </c>
      <c r="D7" s="24">
        <v>537670790</v>
      </c>
      <c r="E7" s="24">
        <v>43483737</v>
      </c>
      <c r="F7" s="24">
        <v>530292243</v>
      </c>
      <c r="G7" s="24">
        <v>36105190</v>
      </c>
      <c r="H7" s="24">
        <v>-7378547</v>
      </c>
      <c r="I7" s="24">
        <v>478660350</v>
      </c>
      <c r="J7" s="25"/>
    </row>
    <row r="8" spans="1:10" s="16" customFormat="1" x14ac:dyDescent="0.2">
      <c r="A8" s="26" t="s">
        <v>649</v>
      </c>
      <c r="B8" s="27" t="s">
        <v>650</v>
      </c>
      <c r="C8" s="28">
        <v>6579826</v>
      </c>
      <c r="D8" s="28">
        <v>6904579</v>
      </c>
      <c r="E8" s="28">
        <v>324753</v>
      </c>
      <c r="F8" s="28">
        <v>6821032</v>
      </c>
      <c r="G8" s="28">
        <v>241206</v>
      </c>
      <c r="H8" s="28">
        <v>-83547</v>
      </c>
      <c r="I8" s="28">
        <v>7846753</v>
      </c>
      <c r="J8" s="25"/>
    </row>
    <row r="9" spans="1:10" s="16" customFormat="1" x14ac:dyDescent="0.2">
      <c r="A9" s="26" t="s">
        <v>741</v>
      </c>
      <c r="B9" s="27" t="s">
        <v>742</v>
      </c>
      <c r="C9" s="28">
        <v>38749779</v>
      </c>
      <c r="D9" s="28">
        <v>41362443</v>
      </c>
      <c r="E9" s="28">
        <v>2612664</v>
      </c>
      <c r="F9" s="28">
        <v>41320267</v>
      </c>
      <c r="G9" s="28">
        <v>2570488</v>
      </c>
      <c r="H9" s="28">
        <v>-42176</v>
      </c>
      <c r="I9" s="28">
        <v>31561198</v>
      </c>
      <c r="J9" s="25"/>
    </row>
    <row r="10" spans="1:10" s="16" customFormat="1" x14ac:dyDescent="0.2">
      <c r="A10" s="26" t="s">
        <v>786</v>
      </c>
      <c r="B10" s="27" t="s">
        <v>787</v>
      </c>
      <c r="C10" s="28">
        <v>38749779</v>
      </c>
      <c r="D10" s="28">
        <v>41362443</v>
      </c>
      <c r="E10" s="28">
        <v>2612664</v>
      </c>
      <c r="F10" s="28">
        <v>41320267</v>
      </c>
      <c r="G10" s="28">
        <v>2570488</v>
      </c>
      <c r="H10" s="28">
        <v>-42176</v>
      </c>
      <c r="I10" s="28">
        <v>31561198</v>
      </c>
      <c r="J10" s="25"/>
    </row>
    <row r="11" spans="1:10" s="16" customFormat="1" x14ac:dyDescent="0.2">
      <c r="A11" s="26" t="s">
        <v>788</v>
      </c>
      <c r="B11" s="27" t="s">
        <v>789</v>
      </c>
      <c r="C11" s="28">
        <v>38749779</v>
      </c>
      <c r="D11" s="28">
        <v>41227116</v>
      </c>
      <c r="E11" s="28">
        <v>2477337</v>
      </c>
      <c r="F11" s="28">
        <v>41217414</v>
      </c>
      <c r="G11" s="28">
        <v>2467635</v>
      </c>
      <c r="H11" s="28">
        <v>-9702</v>
      </c>
      <c r="I11" s="28">
        <v>31366233</v>
      </c>
      <c r="J11" s="25"/>
    </row>
    <row r="12" spans="1:10" s="16" customFormat="1" x14ac:dyDescent="0.2">
      <c r="A12" s="26" t="s">
        <v>806</v>
      </c>
      <c r="B12" s="27" t="s">
        <v>807</v>
      </c>
      <c r="C12" s="28">
        <v>0</v>
      </c>
      <c r="D12" s="28">
        <v>135327</v>
      </c>
      <c r="E12" s="28">
        <v>135327</v>
      </c>
      <c r="F12" s="28">
        <v>102853</v>
      </c>
      <c r="G12" s="28">
        <v>0</v>
      </c>
      <c r="H12" s="28">
        <v>-32474</v>
      </c>
      <c r="I12" s="28">
        <v>194965</v>
      </c>
      <c r="J12" s="25"/>
    </row>
    <row r="13" spans="1:10" s="16" customFormat="1" x14ac:dyDescent="0.2">
      <c r="A13" s="26" t="s">
        <v>808</v>
      </c>
      <c r="B13" s="27" t="s">
        <v>809</v>
      </c>
      <c r="C13" s="28">
        <v>4695838</v>
      </c>
      <c r="D13" s="28">
        <v>7381692</v>
      </c>
      <c r="E13" s="28">
        <v>2685854</v>
      </c>
      <c r="F13" s="28">
        <v>7453528</v>
      </c>
      <c r="G13" s="28">
        <v>2757690</v>
      </c>
      <c r="H13" s="28">
        <v>71836</v>
      </c>
      <c r="I13" s="28">
        <v>8916413</v>
      </c>
      <c r="J13" s="25"/>
    </row>
    <row r="14" spans="1:10" s="16" customFormat="1" ht="25.5" x14ac:dyDescent="0.2">
      <c r="A14" s="26" t="s">
        <v>810</v>
      </c>
      <c r="B14" s="27" t="s">
        <v>811</v>
      </c>
      <c r="C14" s="28">
        <v>228313</v>
      </c>
      <c r="D14" s="28">
        <v>1431172</v>
      </c>
      <c r="E14" s="28">
        <v>1202859</v>
      </c>
      <c r="F14" s="28">
        <v>1175881</v>
      </c>
      <c r="G14" s="28">
        <v>947568</v>
      </c>
      <c r="H14" s="28">
        <v>-255291</v>
      </c>
      <c r="I14" s="28">
        <v>1945475</v>
      </c>
      <c r="J14" s="25"/>
    </row>
    <row r="15" spans="1:10" s="16" customFormat="1" ht="38.25" x14ac:dyDescent="0.2">
      <c r="A15" s="26" t="s">
        <v>812</v>
      </c>
      <c r="B15" s="27" t="s">
        <v>813</v>
      </c>
      <c r="C15" s="28">
        <v>228313</v>
      </c>
      <c r="D15" s="28">
        <v>1431172</v>
      </c>
      <c r="E15" s="28">
        <v>1202859</v>
      </c>
      <c r="F15" s="28">
        <v>1175881</v>
      </c>
      <c r="G15" s="28">
        <v>947568</v>
      </c>
      <c r="H15" s="28">
        <v>-255291</v>
      </c>
      <c r="I15" s="28">
        <v>1945475</v>
      </c>
      <c r="J15" s="25"/>
    </row>
    <row r="16" spans="1:10" s="16" customFormat="1" ht="51" x14ac:dyDescent="0.2">
      <c r="A16" s="26" t="s">
        <v>814</v>
      </c>
      <c r="B16" s="27" t="s">
        <v>815</v>
      </c>
      <c r="C16" s="28">
        <v>0</v>
      </c>
      <c r="D16" s="28">
        <v>12388</v>
      </c>
      <c r="E16" s="28">
        <v>12388</v>
      </c>
      <c r="F16" s="28">
        <v>12388</v>
      </c>
      <c r="G16" s="28">
        <v>0</v>
      </c>
      <c r="H16" s="28">
        <v>0</v>
      </c>
      <c r="I16" s="28">
        <v>5688</v>
      </c>
      <c r="J16" s="25"/>
    </row>
    <row r="17" spans="1:10" s="16" customFormat="1" ht="89.25" x14ac:dyDescent="0.2">
      <c r="A17" s="26" t="s">
        <v>818</v>
      </c>
      <c r="B17" s="31" t="s">
        <v>819</v>
      </c>
      <c r="C17" s="28">
        <v>228313</v>
      </c>
      <c r="D17" s="28">
        <v>1102914</v>
      </c>
      <c r="E17" s="28">
        <v>874601</v>
      </c>
      <c r="F17" s="28">
        <v>1086394</v>
      </c>
      <c r="G17" s="28">
        <v>858081</v>
      </c>
      <c r="H17" s="28">
        <v>-16520</v>
      </c>
      <c r="I17" s="28">
        <v>1669235</v>
      </c>
      <c r="J17" s="25"/>
    </row>
    <row r="18" spans="1:10" s="16" customFormat="1" ht="89.25" x14ac:dyDescent="0.2">
      <c r="A18" s="26" t="s">
        <v>820</v>
      </c>
      <c r="B18" s="31" t="s">
        <v>821</v>
      </c>
      <c r="C18" s="28">
        <v>0</v>
      </c>
      <c r="D18" s="28">
        <v>315870</v>
      </c>
      <c r="E18" s="28">
        <v>315870</v>
      </c>
      <c r="F18" s="28">
        <v>77099</v>
      </c>
      <c r="G18" s="28">
        <v>0</v>
      </c>
      <c r="H18" s="28">
        <v>-238771</v>
      </c>
      <c r="I18" s="28">
        <v>270552</v>
      </c>
      <c r="J18" s="25"/>
    </row>
    <row r="19" spans="1:10" s="16" customFormat="1" x14ac:dyDescent="0.2">
      <c r="A19" s="26" t="s">
        <v>832</v>
      </c>
      <c r="B19" s="27" t="s">
        <v>833</v>
      </c>
      <c r="C19" s="28">
        <v>4467525</v>
      </c>
      <c r="D19" s="28">
        <v>5013511</v>
      </c>
      <c r="E19" s="28">
        <v>545986</v>
      </c>
      <c r="F19" s="28">
        <v>5899778</v>
      </c>
      <c r="G19" s="28">
        <v>1432253</v>
      </c>
      <c r="H19" s="28">
        <v>886267</v>
      </c>
      <c r="I19" s="28">
        <v>6353813</v>
      </c>
      <c r="J19" s="25"/>
    </row>
    <row r="20" spans="1:10" s="16" customFormat="1" ht="25.5" x14ac:dyDescent="0.2">
      <c r="A20" s="26" t="s">
        <v>838</v>
      </c>
      <c r="B20" s="27" t="s">
        <v>839</v>
      </c>
      <c r="C20" s="28">
        <v>4467525</v>
      </c>
      <c r="D20" s="28">
        <v>5013511</v>
      </c>
      <c r="E20" s="28">
        <v>545986</v>
      </c>
      <c r="F20" s="28">
        <v>5899778</v>
      </c>
      <c r="G20" s="28">
        <v>1432253</v>
      </c>
      <c r="H20" s="28">
        <v>886267</v>
      </c>
      <c r="I20" s="28">
        <v>6353813</v>
      </c>
      <c r="J20" s="25"/>
    </row>
    <row r="21" spans="1:10" s="16" customFormat="1" ht="25.5" x14ac:dyDescent="0.2">
      <c r="A21" s="26" t="s">
        <v>840</v>
      </c>
      <c r="B21" s="27" t="s">
        <v>841</v>
      </c>
      <c r="C21" s="28">
        <v>4433454</v>
      </c>
      <c r="D21" s="28">
        <v>4982477</v>
      </c>
      <c r="E21" s="28">
        <v>549023</v>
      </c>
      <c r="F21" s="28">
        <v>4886845</v>
      </c>
      <c r="G21" s="28">
        <v>453391</v>
      </c>
      <c r="H21" s="28">
        <v>-95632</v>
      </c>
      <c r="I21" s="28">
        <v>5557688</v>
      </c>
      <c r="J21" s="25"/>
    </row>
    <row r="22" spans="1:10" s="16" customFormat="1" ht="25.5" x14ac:dyDescent="0.2">
      <c r="A22" s="26" t="s">
        <v>842</v>
      </c>
      <c r="B22" s="27" t="s">
        <v>843</v>
      </c>
      <c r="C22" s="28">
        <v>34071</v>
      </c>
      <c r="D22" s="28">
        <v>31034</v>
      </c>
      <c r="E22" s="28">
        <v>-3037</v>
      </c>
      <c r="F22" s="28">
        <v>10216</v>
      </c>
      <c r="G22" s="28">
        <v>-23855</v>
      </c>
      <c r="H22" s="28">
        <v>-20818</v>
      </c>
      <c r="I22" s="28">
        <v>31547</v>
      </c>
      <c r="J22" s="25"/>
    </row>
    <row r="23" spans="1:10" s="16" customFormat="1" x14ac:dyDescent="0.2">
      <c r="A23" s="26" t="s">
        <v>916</v>
      </c>
      <c r="B23" s="27" t="s">
        <v>917</v>
      </c>
      <c r="C23" s="28">
        <v>0</v>
      </c>
      <c r="D23" s="28">
        <v>937009</v>
      </c>
      <c r="E23" s="28">
        <v>937009</v>
      </c>
      <c r="F23" s="28">
        <v>377869</v>
      </c>
      <c r="G23" s="28">
        <v>0</v>
      </c>
      <c r="H23" s="28">
        <v>-559140</v>
      </c>
      <c r="I23" s="28">
        <v>617125</v>
      </c>
      <c r="J23" s="25"/>
    </row>
    <row r="24" spans="1:10" s="16" customFormat="1" x14ac:dyDescent="0.2">
      <c r="A24" s="26" t="s">
        <v>924</v>
      </c>
      <c r="B24" s="27" t="s">
        <v>925</v>
      </c>
      <c r="C24" s="28">
        <v>0</v>
      </c>
      <c r="D24" s="28">
        <v>937009</v>
      </c>
      <c r="E24" s="28">
        <v>937009</v>
      </c>
      <c r="F24" s="28">
        <v>377869</v>
      </c>
      <c r="G24" s="28">
        <v>0</v>
      </c>
      <c r="H24" s="28">
        <v>-559140</v>
      </c>
      <c r="I24" s="28">
        <v>617125</v>
      </c>
      <c r="J24" s="25"/>
    </row>
    <row r="25" spans="1:10" s="16" customFormat="1" ht="25.5" x14ac:dyDescent="0.2">
      <c r="A25" s="26" t="s">
        <v>926</v>
      </c>
      <c r="B25" s="27" t="s">
        <v>927</v>
      </c>
      <c r="C25" s="28">
        <v>0</v>
      </c>
      <c r="D25" s="28">
        <v>105652</v>
      </c>
      <c r="E25" s="28">
        <v>105652</v>
      </c>
      <c r="F25" s="28">
        <v>93890</v>
      </c>
      <c r="G25" s="28">
        <v>0</v>
      </c>
      <c r="H25" s="28">
        <v>-11762</v>
      </c>
      <c r="I25" s="28">
        <v>217109</v>
      </c>
      <c r="J25" s="25"/>
    </row>
    <row r="26" spans="1:10" s="16" customFormat="1" ht="51" x14ac:dyDescent="0.2">
      <c r="A26" s="26" t="s">
        <v>930</v>
      </c>
      <c r="B26" s="27" t="s">
        <v>931</v>
      </c>
      <c r="C26" s="28">
        <v>0</v>
      </c>
      <c r="D26" s="28">
        <v>831357</v>
      </c>
      <c r="E26" s="28">
        <v>831357</v>
      </c>
      <c r="F26" s="28">
        <v>283979</v>
      </c>
      <c r="G26" s="28">
        <v>0</v>
      </c>
      <c r="H26" s="28">
        <v>-547378</v>
      </c>
      <c r="I26" s="28">
        <v>400016</v>
      </c>
      <c r="J26" s="25"/>
    </row>
    <row r="27" spans="1:10" s="16" customFormat="1" x14ac:dyDescent="0.2">
      <c r="A27" s="26" t="s">
        <v>958</v>
      </c>
      <c r="B27" s="27" t="s">
        <v>959</v>
      </c>
      <c r="C27" s="28">
        <v>444161610</v>
      </c>
      <c r="D27" s="28">
        <v>482022076</v>
      </c>
      <c r="E27" s="28">
        <v>37860466</v>
      </c>
      <c r="F27" s="28">
        <v>474697416</v>
      </c>
      <c r="G27" s="28">
        <v>30535806</v>
      </c>
      <c r="H27" s="28">
        <v>-7324660</v>
      </c>
      <c r="I27" s="28">
        <v>430335986</v>
      </c>
      <c r="J27" s="25"/>
    </row>
    <row r="28" spans="1:10" s="16" customFormat="1" x14ac:dyDescent="0.2">
      <c r="A28" s="26" t="s">
        <v>960</v>
      </c>
      <c r="B28" s="27" t="s">
        <v>959</v>
      </c>
      <c r="C28" s="28">
        <v>444161610</v>
      </c>
      <c r="D28" s="28">
        <v>482022076</v>
      </c>
      <c r="E28" s="28">
        <v>37860466</v>
      </c>
      <c r="F28" s="28">
        <v>474697416</v>
      </c>
      <c r="G28" s="28">
        <v>30535806</v>
      </c>
      <c r="H28" s="28">
        <v>-7324660</v>
      </c>
      <c r="I28" s="28">
        <v>430335986</v>
      </c>
      <c r="J28" s="25"/>
    </row>
    <row r="29" spans="1:10" s="16" customFormat="1" x14ac:dyDescent="0.2">
      <c r="A29" s="26" t="s">
        <v>961</v>
      </c>
      <c r="B29" s="27" t="s">
        <v>962</v>
      </c>
      <c r="C29" s="28">
        <v>444161610</v>
      </c>
      <c r="D29" s="28">
        <v>482022076</v>
      </c>
      <c r="E29" s="28">
        <v>37860466</v>
      </c>
      <c r="F29" s="28">
        <v>474697416</v>
      </c>
      <c r="G29" s="28">
        <v>30535806</v>
      </c>
      <c r="H29" s="28">
        <v>-7324660</v>
      </c>
      <c r="I29" s="28">
        <v>430335986</v>
      </c>
      <c r="J29" s="25"/>
    </row>
    <row r="30" spans="1:10" s="16" customFormat="1" x14ac:dyDescent="0.2">
      <c r="A30" s="22" t="s">
        <v>979</v>
      </c>
      <c r="B30" s="23" t="s">
        <v>980</v>
      </c>
      <c r="C30" s="24">
        <v>503519928</v>
      </c>
      <c r="D30" s="24">
        <v>564057409</v>
      </c>
      <c r="E30" s="24">
        <v>60537481</v>
      </c>
      <c r="F30" s="24">
        <v>530668108</v>
      </c>
      <c r="G30" s="24">
        <v>27148180</v>
      </c>
      <c r="H30" s="24">
        <v>-33389301</v>
      </c>
      <c r="I30" s="24">
        <v>451882986</v>
      </c>
      <c r="J30" s="25"/>
    </row>
    <row r="31" spans="1:10" s="16" customFormat="1" x14ac:dyDescent="0.2">
      <c r="A31" s="26" t="s">
        <v>981</v>
      </c>
      <c r="B31" s="27" t="s">
        <v>982</v>
      </c>
      <c r="C31" s="28">
        <v>480173824</v>
      </c>
      <c r="D31" s="28">
        <v>540016573</v>
      </c>
      <c r="E31" s="28">
        <v>59842749</v>
      </c>
      <c r="F31" s="28">
        <v>507051426</v>
      </c>
      <c r="G31" s="28">
        <v>26877602</v>
      </c>
      <c r="H31" s="28">
        <v>-32965147</v>
      </c>
      <c r="I31" s="28">
        <v>431801068</v>
      </c>
      <c r="J31" s="25"/>
    </row>
    <row r="32" spans="1:10" s="16" customFormat="1" x14ac:dyDescent="0.2">
      <c r="A32" s="26" t="s">
        <v>983</v>
      </c>
      <c r="B32" s="27" t="s">
        <v>984</v>
      </c>
      <c r="C32" s="28">
        <v>134988049</v>
      </c>
      <c r="D32" s="28">
        <v>160946000</v>
      </c>
      <c r="E32" s="28">
        <v>25957951</v>
      </c>
      <c r="F32" s="28">
        <v>148396968</v>
      </c>
      <c r="G32" s="28">
        <v>13408919</v>
      </c>
      <c r="H32" s="28">
        <v>-12549032</v>
      </c>
      <c r="I32" s="28">
        <v>124615434</v>
      </c>
      <c r="J32" s="25"/>
    </row>
    <row r="33" spans="1:10" s="16" customFormat="1" x14ac:dyDescent="0.2">
      <c r="A33" s="26" t="s">
        <v>985</v>
      </c>
      <c r="B33" s="27" t="s">
        <v>986</v>
      </c>
      <c r="C33" s="28">
        <v>93170040</v>
      </c>
      <c r="D33" s="28">
        <v>94804011</v>
      </c>
      <c r="E33" s="28">
        <v>1633971</v>
      </c>
      <c r="F33" s="28">
        <v>90775538</v>
      </c>
      <c r="G33" s="28">
        <v>-2394502</v>
      </c>
      <c r="H33" s="28">
        <v>-4028473</v>
      </c>
      <c r="I33" s="28">
        <v>81351586</v>
      </c>
      <c r="J33" s="25"/>
    </row>
    <row r="34" spans="1:10" s="16" customFormat="1" x14ac:dyDescent="0.2">
      <c r="A34" s="26" t="s">
        <v>1053</v>
      </c>
      <c r="B34" s="27" t="s">
        <v>1054</v>
      </c>
      <c r="C34" s="28">
        <v>41818009</v>
      </c>
      <c r="D34" s="28">
        <v>66141989</v>
      </c>
      <c r="E34" s="28">
        <v>24323980</v>
      </c>
      <c r="F34" s="28">
        <v>57621430</v>
      </c>
      <c r="G34" s="28">
        <v>15803421</v>
      </c>
      <c r="H34" s="28">
        <v>-8520559</v>
      </c>
      <c r="I34" s="28">
        <v>43263848</v>
      </c>
      <c r="J34" s="25"/>
    </row>
    <row r="35" spans="1:10" s="16" customFormat="1" x14ac:dyDescent="0.2">
      <c r="A35" s="26" t="s">
        <v>1225</v>
      </c>
      <c r="B35" s="27" t="s">
        <v>1226</v>
      </c>
      <c r="C35" s="28">
        <v>1765893</v>
      </c>
      <c r="D35" s="28">
        <v>1780627</v>
      </c>
      <c r="E35" s="28">
        <v>14734</v>
      </c>
      <c r="F35" s="28">
        <v>1780592</v>
      </c>
      <c r="G35" s="28">
        <v>14699</v>
      </c>
      <c r="H35" s="28">
        <v>-35</v>
      </c>
      <c r="I35" s="28">
        <v>699654</v>
      </c>
      <c r="J35" s="25"/>
    </row>
    <row r="36" spans="1:10" s="16" customFormat="1" ht="25.5" x14ac:dyDescent="0.2">
      <c r="A36" s="26" t="s">
        <v>1266</v>
      </c>
      <c r="B36" s="27" t="s">
        <v>3032</v>
      </c>
      <c r="C36" s="28">
        <v>87839112</v>
      </c>
      <c r="D36" s="28">
        <v>100135777</v>
      </c>
      <c r="E36" s="28">
        <v>12296665</v>
      </c>
      <c r="F36" s="28">
        <v>92064813</v>
      </c>
      <c r="G36" s="28">
        <v>4225701</v>
      </c>
      <c r="H36" s="28">
        <v>-8070964</v>
      </c>
      <c r="I36" s="28">
        <v>83387452</v>
      </c>
      <c r="J36" s="25"/>
    </row>
    <row r="37" spans="1:10" s="16" customFormat="1" x14ac:dyDescent="0.2">
      <c r="A37" s="26" t="s">
        <v>1267</v>
      </c>
      <c r="B37" s="27" t="s">
        <v>1268</v>
      </c>
      <c r="C37" s="28">
        <v>77114873</v>
      </c>
      <c r="D37" s="28">
        <v>89818166</v>
      </c>
      <c r="E37" s="28">
        <v>12703293</v>
      </c>
      <c r="F37" s="28">
        <v>82307043</v>
      </c>
      <c r="G37" s="28">
        <v>5192170</v>
      </c>
      <c r="H37" s="28">
        <v>-7511123</v>
      </c>
      <c r="I37" s="28">
        <v>73155857</v>
      </c>
      <c r="J37" s="25"/>
    </row>
    <row r="38" spans="1:10" s="16" customFormat="1" x14ac:dyDescent="0.2">
      <c r="A38" s="26" t="s">
        <v>1337</v>
      </c>
      <c r="B38" s="27" t="s">
        <v>1338</v>
      </c>
      <c r="C38" s="28">
        <v>10724239</v>
      </c>
      <c r="D38" s="28">
        <v>10317611</v>
      </c>
      <c r="E38" s="28">
        <v>-406628</v>
      </c>
      <c r="F38" s="28">
        <v>9757770</v>
      </c>
      <c r="G38" s="28">
        <v>-966469</v>
      </c>
      <c r="H38" s="28">
        <v>-559841</v>
      </c>
      <c r="I38" s="28">
        <v>10231595</v>
      </c>
      <c r="J38" s="25"/>
    </row>
    <row r="39" spans="1:10" s="16" customFormat="1" ht="25.5" x14ac:dyDescent="0.2">
      <c r="A39" s="26" t="s">
        <v>1475</v>
      </c>
      <c r="B39" s="27" t="s">
        <v>1476</v>
      </c>
      <c r="C39" s="28">
        <v>255580770</v>
      </c>
      <c r="D39" s="28">
        <v>277154169</v>
      </c>
      <c r="E39" s="28">
        <v>21573399</v>
      </c>
      <c r="F39" s="28">
        <v>264809053</v>
      </c>
      <c r="G39" s="28">
        <v>9228283</v>
      </c>
      <c r="H39" s="28">
        <v>-12345116</v>
      </c>
      <c r="I39" s="28">
        <v>223098528</v>
      </c>
      <c r="J39" s="25"/>
    </row>
    <row r="40" spans="1:10" s="16" customFormat="1" ht="25.5" x14ac:dyDescent="0.2">
      <c r="A40" s="26" t="s">
        <v>1477</v>
      </c>
      <c r="B40" s="27" t="s">
        <v>1478</v>
      </c>
      <c r="C40" s="28">
        <v>3278013</v>
      </c>
      <c r="D40" s="28">
        <v>12964828</v>
      </c>
      <c r="E40" s="28">
        <v>9686815</v>
      </c>
      <c r="F40" s="28">
        <v>11280915</v>
      </c>
      <c r="G40" s="28">
        <v>8002902</v>
      </c>
      <c r="H40" s="28">
        <v>-1683913</v>
      </c>
      <c r="I40" s="28">
        <v>4507463</v>
      </c>
      <c r="J40" s="25"/>
    </row>
    <row r="41" spans="1:10" s="16" customFormat="1" x14ac:dyDescent="0.2">
      <c r="A41" s="26" t="s">
        <v>1479</v>
      </c>
      <c r="B41" s="27" t="s">
        <v>1480</v>
      </c>
      <c r="C41" s="28">
        <v>0</v>
      </c>
      <c r="D41" s="28">
        <v>227238</v>
      </c>
      <c r="E41" s="28">
        <v>227238</v>
      </c>
      <c r="F41" s="28">
        <v>167458</v>
      </c>
      <c r="G41" s="28">
        <v>0</v>
      </c>
      <c r="H41" s="28">
        <v>-59780</v>
      </c>
      <c r="I41" s="28">
        <v>284019</v>
      </c>
      <c r="J41" s="25"/>
    </row>
    <row r="42" spans="1:10" s="16" customFormat="1" x14ac:dyDescent="0.2">
      <c r="A42" s="26" t="s">
        <v>1499</v>
      </c>
      <c r="B42" s="27" t="s">
        <v>1500</v>
      </c>
      <c r="C42" s="28">
        <v>3278013</v>
      </c>
      <c r="D42" s="28">
        <v>12737590</v>
      </c>
      <c r="E42" s="28">
        <v>9459577</v>
      </c>
      <c r="F42" s="28">
        <v>11113457</v>
      </c>
      <c r="G42" s="28">
        <v>7835444</v>
      </c>
      <c r="H42" s="28">
        <v>-1624133</v>
      </c>
      <c r="I42" s="28">
        <v>4223444</v>
      </c>
      <c r="J42" s="25"/>
    </row>
    <row r="43" spans="1:10" s="16" customFormat="1" ht="25.5" x14ac:dyDescent="0.2">
      <c r="A43" s="26" t="s">
        <v>1513</v>
      </c>
      <c r="B43" s="27" t="s">
        <v>1514</v>
      </c>
      <c r="C43" s="28">
        <v>252302757</v>
      </c>
      <c r="D43" s="28">
        <v>264189341</v>
      </c>
      <c r="E43" s="28">
        <v>11886584</v>
      </c>
      <c r="F43" s="28">
        <v>253528138</v>
      </c>
      <c r="G43" s="28">
        <v>1225381</v>
      </c>
      <c r="H43" s="28">
        <v>-10661203</v>
      </c>
      <c r="I43" s="28">
        <v>218591065</v>
      </c>
      <c r="J43" s="25"/>
    </row>
    <row r="44" spans="1:10" s="16" customFormat="1" ht="25.5" x14ac:dyDescent="0.2">
      <c r="A44" s="26" t="s">
        <v>1519</v>
      </c>
      <c r="B44" s="27" t="s">
        <v>1520</v>
      </c>
      <c r="C44" s="28">
        <v>185</v>
      </c>
      <c r="D44" s="28">
        <v>2061</v>
      </c>
      <c r="E44" s="28">
        <v>1876</v>
      </c>
      <c r="F44" s="28">
        <v>1628</v>
      </c>
      <c r="G44" s="28">
        <v>1443</v>
      </c>
      <c r="H44" s="28">
        <v>-433</v>
      </c>
      <c r="I44" s="28">
        <v>0</v>
      </c>
      <c r="J44" s="25"/>
    </row>
    <row r="45" spans="1:10" s="16" customFormat="1" ht="25.5" x14ac:dyDescent="0.2">
      <c r="A45" s="26" t="s">
        <v>1521</v>
      </c>
      <c r="B45" s="27" t="s">
        <v>1522</v>
      </c>
      <c r="C45" s="28">
        <v>229598</v>
      </c>
      <c r="D45" s="28">
        <v>992411</v>
      </c>
      <c r="E45" s="28">
        <v>762813</v>
      </c>
      <c r="F45" s="28">
        <v>1826454</v>
      </c>
      <c r="G45" s="28">
        <v>1596856</v>
      </c>
      <c r="H45" s="28">
        <v>834043</v>
      </c>
      <c r="I45" s="28">
        <v>1563396</v>
      </c>
      <c r="J45" s="25"/>
    </row>
    <row r="46" spans="1:10" s="16" customFormat="1" ht="25.5" x14ac:dyDescent="0.2">
      <c r="A46" s="26" t="s">
        <v>1523</v>
      </c>
      <c r="B46" s="27" t="s">
        <v>1524</v>
      </c>
      <c r="C46" s="28">
        <v>84781</v>
      </c>
      <c r="D46" s="28">
        <v>157225</v>
      </c>
      <c r="E46" s="28">
        <v>72444</v>
      </c>
      <c r="F46" s="28">
        <v>124363</v>
      </c>
      <c r="G46" s="28">
        <v>39582</v>
      </c>
      <c r="H46" s="28">
        <v>-32862</v>
      </c>
      <c r="I46" s="28">
        <v>337879</v>
      </c>
      <c r="J46" s="25"/>
    </row>
    <row r="47" spans="1:10" s="16" customFormat="1" ht="25.5" x14ac:dyDescent="0.2">
      <c r="A47" s="26" t="s">
        <v>1525</v>
      </c>
      <c r="B47" s="27" t="s">
        <v>1526</v>
      </c>
      <c r="C47" s="28">
        <v>144817</v>
      </c>
      <c r="D47" s="28">
        <v>835186</v>
      </c>
      <c r="E47" s="28">
        <v>690369</v>
      </c>
      <c r="F47" s="28">
        <v>684895</v>
      </c>
      <c r="G47" s="28">
        <v>540078</v>
      </c>
      <c r="H47" s="28">
        <v>-150291</v>
      </c>
      <c r="I47" s="28">
        <v>428462</v>
      </c>
      <c r="J47" s="25"/>
    </row>
    <row r="48" spans="1:10" s="16" customFormat="1" ht="25.5" x14ac:dyDescent="0.2">
      <c r="A48" s="26" t="s">
        <v>1531</v>
      </c>
      <c r="B48" s="27" t="s">
        <v>1532</v>
      </c>
      <c r="C48" s="28">
        <v>0</v>
      </c>
      <c r="D48" s="28">
        <v>0</v>
      </c>
      <c r="E48" s="28">
        <v>0</v>
      </c>
      <c r="F48" s="28">
        <v>14479</v>
      </c>
      <c r="G48" s="28">
        <v>0</v>
      </c>
      <c r="H48" s="28">
        <v>0</v>
      </c>
      <c r="I48" s="28">
        <v>32477</v>
      </c>
      <c r="J48" s="25"/>
    </row>
    <row r="49" spans="1:10" s="16" customFormat="1" ht="51" x14ac:dyDescent="0.2">
      <c r="A49" s="26" t="s">
        <v>1555</v>
      </c>
      <c r="B49" s="27" t="s">
        <v>1556</v>
      </c>
      <c r="C49" s="28">
        <v>41827640</v>
      </c>
      <c r="D49" s="28">
        <v>53556857</v>
      </c>
      <c r="E49" s="28">
        <v>11729217</v>
      </c>
      <c r="F49" s="28">
        <v>44901436</v>
      </c>
      <c r="G49" s="28">
        <v>3073796</v>
      </c>
      <c r="H49" s="28">
        <v>-8655421</v>
      </c>
      <c r="I49" s="28">
        <v>43892362</v>
      </c>
      <c r="J49" s="25"/>
    </row>
    <row r="50" spans="1:10" s="16" customFormat="1" ht="38.25" x14ac:dyDescent="0.2">
      <c r="A50" s="26" t="s">
        <v>1557</v>
      </c>
      <c r="B50" s="27" t="s">
        <v>1558</v>
      </c>
      <c r="C50" s="28">
        <v>15464105</v>
      </c>
      <c r="D50" s="28">
        <v>19547014</v>
      </c>
      <c r="E50" s="28">
        <v>4082909</v>
      </c>
      <c r="F50" s="28">
        <v>13839186</v>
      </c>
      <c r="G50" s="28">
        <v>-1624919</v>
      </c>
      <c r="H50" s="28">
        <v>-5707828</v>
      </c>
      <c r="I50" s="28">
        <v>15391883</v>
      </c>
      <c r="J50" s="25"/>
    </row>
    <row r="51" spans="1:10" s="16" customFormat="1" ht="63.75" x14ac:dyDescent="0.2">
      <c r="A51" s="26" t="s">
        <v>1559</v>
      </c>
      <c r="B51" s="31" t="s">
        <v>1560</v>
      </c>
      <c r="C51" s="28">
        <v>26363535</v>
      </c>
      <c r="D51" s="28">
        <v>34009843</v>
      </c>
      <c r="E51" s="28">
        <v>7646308</v>
      </c>
      <c r="F51" s="28">
        <v>31062250</v>
      </c>
      <c r="G51" s="28">
        <v>4698715</v>
      </c>
      <c r="H51" s="28">
        <v>-2947593</v>
      </c>
      <c r="I51" s="28">
        <v>28500479</v>
      </c>
      <c r="J51" s="25"/>
    </row>
    <row r="52" spans="1:10" s="16" customFormat="1" ht="25.5" x14ac:dyDescent="0.2">
      <c r="A52" s="26" t="s">
        <v>1565</v>
      </c>
      <c r="B52" s="27" t="s">
        <v>1566</v>
      </c>
      <c r="C52" s="28">
        <v>210245334</v>
      </c>
      <c r="D52" s="28">
        <v>209502685</v>
      </c>
      <c r="E52" s="28">
        <v>-742649</v>
      </c>
      <c r="F52" s="28">
        <v>206695767</v>
      </c>
      <c r="G52" s="28">
        <v>-3549567</v>
      </c>
      <c r="H52" s="28">
        <v>-2806918</v>
      </c>
      <c r="I52" s="28">
        <v>172940342</v>
      </c>
      <c r="J52" s="25"/>
    </row>
    <row r="53" spans="1:10" s="16" customFormat="1" ht="25.5" x14ac:dyDescent="0.2">
      <c r="A53" s="26" t="s">
        <v>1567</v>
      </c>
      <c r="B53" s="27" t="s">
        <v>1568</v>
      </c>
      <c r="C53" s="28">
        <v>45237153</v>
      </c>
      <c r="D53" s="28">
        <v>46044742</v>
      </c>
      <c r="E53" s="28">
        <v>807589</v>
      </c>
      <c r="F53" s="28">
        <v>44417781</v>
      </c>
      <c r="G53" s="28">
        <v>-819372</v>
      </c>
      <c r="H53" s="28">
        <v>-1626961</v>
      </c>
      <c r="I53" s="28">
        <v>36176544</v>
      </c>
      <c r="J53" s="25"/>
    </row>
    <row r="54" spans="1:10" s="16" customFormat="1" ht="38.25" x14ac:dyDescent="0.2">
      <c r="A54" s="26" t="s">
        <v>1569</v>
      </c>
      <c r="B54" s="27" t="s">
        <v>1570</v>
      </c>
      <c r="C54" s="28">
        <v>165008181</v>
      </c>
      <c r="D54" s="28">
        <v>163457943</v>
      </c>
      <c r="E54" s="28">
        <v>-1550238</v>
      </c>
      <c r="F54" s="28">
        <v>162277986</v>
      </c>
      <c r="G54" s="28">
        <v>-2730195</v>
      </c>
      <c r="H54" s="28">
        <v>-1179957</v>
      </c>
      <c r="I54" s="28">
        <v>136763798</v>
      </c>
      <c r="J54" s="25"/>
    </row>
    <row r="55" spans="1:10" s="16" customFormat="1" x14ac:dyDescent="0.2">
      <c r="A55" s="26" t="s">
        <v>1575</v>
      </c>
      <c r="B55" s="27" t="s">
        <v>1576</v>
      </c>
      <c r="C55" s="28">
        <v>0</v>
      </c>
      <c r="D55" s="28">
        <v>135327</v>
      </c>
      <c r="E55" s="28">
        <v>135327</v>
      </c>
      <c r="F55" s="28">
        <v>102853</v>
      </c>
      <c r="G55" s="28">
        <v>0</v>
      </c>
      <c r="H55" s="28">
        <v>-32474</v>
      </c>
      <c r="I55" s="28">
        <v>194965</v>
      </c>
      <c r="J55" s="25"/>
    </row>
    <row r="56" spans="1:10" s="16" customFormat="1" x14ac:dyDescent="0.2">
      <c r="A56" s="26" t="s">
        <v>1599</v>
      </c>
      <c r="B56" s="27" t="s">
        <v>1600</v>
      </c>
      <c r="C56" s="28">
        <v>23346104</v>
      </c>
      <c r="D56" s="28">
        <v>24040836</v>
      </c>
      <c r="E56" s="28">
        <v>694732</v>
      </c>
      <c r="F56" s="28">
        <v>23616682</v>
      </c>
      <c r="G56" s="28">
        <v>270578</v>
      </c>
      <c r="H56" s="28">
        <v>-424154</v>
      </c>
      <c r="I56" s="28">
        <v>20081918</v>
      </c>
      <c r="J56" s="25"/>
    </row>
    <row r="57" spans="1:10" s="16" customFormat="1" x14ac:dyDescent="0.2">
      <c r="A57" s="26" t="s">
        <v>1601</v>
      </c>
      <c r="B57" s="27" t="s">
        <v>1602</v>
      </c>
      <c r="C57" s="28">
        <v>18860253</v>
      </c>
      <c r="D57" s="28">
        <v>21450417</v>
      </c>
      <c r="E57" s="28">
        <v>2590164</v>
      </c>
      <c r="F57" s="28">
        <v>21026264</v>
      </c>
      <c r="G57" s="28">
        <v>2166011</v>
      </c>
      <c r="H57" s="28">
        <v>-424153</v>
      </c>
      <c r="I57" s="28">
        <v>18071935</v>
      </c>
      <c r="J57" s="25"/>
    </row>
    <row r="58" spans="1:10" s="16" customFormat="1" x14ac:dyDescent="0.2">
      <c r="A58" s="26" t="s">
        <v>1670</v>
      </c>
      <c r="B58" s="27" t="s">
        <v>1671</v>
      </c>
      <c r="C58" s="28">
        <v>4485851</v>
      </c>
      <c r="D58" s="28">
        <v>2590419</v>
      </c>
      <c r="E58" s="28">
        <v>-1895432</v>
      </c>
      <c r="F58" s="28">
        <v>2590418</v>
      </c>
      <c r="G58" s="28">
        <v>-1895433</v>
      </c>
      <c r="H58" s="28">
        <v>-1</v>
      </c>
      <c r="I58" s="28">
        <v>2009983</v>
      </c>
      <c r="J58" s="25"/>
    </row>
    <row r="59" spans="1:10" s="16" customFormat="1" x14ac:dyDescent="0.2">
      <c r="A59" s="26" t="s">
        <v>1672</v>
      </c>
      <c r="B59" s="27" t="s">
        <v>1671</v>
      </c>
      <c r="C59" s="28">
        <v>4485851</v>
      </c>
      <c r="D59" s="28">
        <v>2590419</v>
      </c>
      <c r="E59" s="28">
        <v>-1895432</v>
      </c>
      <c r="F59" s="28">
        <v>2590418</v>
      </c>
      <c r="G59" s="28">
        <v>-1895433</v>
      </c>
      <c r="H59" s="28">
        <v>-1</v>
      </c>
      <c r="I59" s="28">
        <v>2009983</v>
      </c>
      <c r="J59" s="25"/>
    </row>
    <row r="60" spans="1:10" s="16" customFormat="1" ht="25.5" x14ac:dyDescent="0.2">
      <c r="A60" s="26" t="s">
        <v>1701</v>
      </c>
      <c r="B60" s="27" t="s">
        <v>1702</v>
      </c>
      <c r="C60" s="28">
        <v>4485851</v>
      </c>
      <c r="D60" s="28">
        <v>2590419</v>
      </c>
      <c r="E60" s="28">
        <v>-1895432</v>
      </c>
      <c r="F60" s="28">
        <v>2590418</v>
      </c>
      <c r="G60" s="28">
        <v>-1895433</v>
      </c>
      <c r="H60" s="28">
        <v>-1</v>
      </c>
      <c r="I60" s="28">
        <v>2009983</v>
      </c>
      <c r="J60" s="25"/>
    </row>
    <row r="61" spans="1:10" s="16" customFormat="1" x14ac:dyDescent="0.2">
      <c r="A61" s="26" t="s">
        <v>1703</v>
      </c>
      <c r="B61" s="27" t="s">
        <v>1704</v>
      </c>
      <c r="C61" s="28">
        <v>4485851</v>
      </c>
      <c r="D61" s="28">
        <v>2590419</v>
      </c>
      <c r="E61" s="28">
        <v>-1895432</v>
      </c>
      <c r="F61" s="28">
        <v>2590418</v>
      </c>
      <c r="G61" s="28">
        <v>-1895433</v>
      </c>
      <c r="H61" s="28">
        <v>-1</v>
      </c>
      <c r="I61" s="28">
        <v>2009983</v>
      </c>
      <c r="J61" s="25"/>
    </row>
    <row r="62" spans="1:10" s="16" customFormat="1" x14ac:dyDescent="0.2">
      <c r="A62" s="22" t="s">
        <v>1749</v>
      </c>
      <c r="B62" s="23" t="s">
        <v>2422</v>
      </c>
      <c r="C62" s="24">
        <v>-9332875</v>
      </c>
      <c r="D62" s="24">
        <v>-26386619</v>
      </c>
      <c r="E62" s="24">
        <v>-17053744</v>
      </c>
      <c r="F62" s="24">
        <v>-375865</v>
      </c>
      <c r="G62" s="24">
        <v>8957010</v>
      </c>
      <c r="H62" s="24">
        <v>26010754</v>
      </c>
      <c r="I62" s="24">
        <v>26777364</v>
      </c>
      <c r="J62" s="25"/>
    </row>
    <row r="63" spans="1:10" s="16" customFormat="1" x14ac:dyDescent="0.2">
      <c r="A63" s="22" t="s">
        <v>1750</v>
      </c>
      <c r="B63" s="23" t="s">
        <v>2423</v>
      </c>
      <c r="C63" s="24">
        <v>9332875</v>
      </c>
      <c r="D63" s="24">
        <v>26386619</v>
      </c>
      <c r="E63" s="24">
        <v>17053744</v>
      </c>
      <c r="F63" s="24">
        <v>375865</v>
      </c>
      <c r="G63" s="24">
        <v>-8957010</v>
      </c>
      <c r="H63" s="24">
        <v>-26010754</v>
      </c>
      <c r="I63" s="24">
        <v>-26777364</v>
      </c>
      <c r="J63" s="25"/>
    </row>
    <row r="64" spans="1:10" s="16" customFormat="1" x14ac:dyDescent="0.2">
      <c r="A64" s="26" t="s">
        <v>1752</v>
      </c>
      <c r="B64" s="27" t="s">
        <v>1753</v>
      </c>
      <c r="C64" s="28">
        <v>10148370</v>
      </c>
      <c r="D64" s="28">
        <v>27202114</v>
      </c>
      <c r="E64" s="28">
        <v>17053744</v>
      </c>
      <c r="F64" s="28">
        <v>836508</v>
      </c>
      <c r="G64" s="28">
        <v>-9311862</v>
      </c>
      <c r="H64" s="28">
        <v>-26365606</v>
      </c>
      <c r="I64" s="28">
        <v>-155130</v>
      </c>
      <c r="J64" s="25"/>
    </row>
    <row r="65" spans="1:10" s="16" customFormat="1" x14ac:dyDescent="0.2">
      <c r="A65" s="26" t="s">
        <v>1754</v>
      </c>
      <c r="B65" s="27" t="s">
        <v>1755</v>
      </c>
      <c r="C65" s="28">
        <v>10148370</v>
      </c>
      <c r="D65" s="28">
        <v>27202114</v>
      </c>
      <c r="E65" s="28">
        <v>17053744</v>
      </c>
      <c r="F65" s="28">
        <v>-613</v>
      </c>
      <c r="G65" s="28">
        <v>-10148983</v>
      </c>
      <c r="H65" s="28">
        <v>-27202727</v>
      </c>
      <c r="I65" s="28">
        <v>-164</v>
      </c>
      <c r="J65" s="25"/>
    </row>
    <row r="66" spans="1:10" s="16" customFormat="1" x14ac:dyDescent="0.2">
      <c r="A66" s="26" t="s">
        <v>1790</v>
      </c>
      <c r="B66" s="27" t="s">
        <v>1791</v>
      </c>
      <c r="C66" s="28">
        <v>0</v>
      </c>
      <c r="D66" s="28">
        <v>0</v>
      </c>
      <c r="E66" s="28">
        <v>0</v>
      </c>
      <c r="F66" s="28">
        <v>2837121</v>
      </c>
      <c r="G66" s="28">
        <v>0</v>
      </c>
      <c r="H66" s="28">
        <v>0</v>
      </c>
      <c r="I66" s="28">
        <v>2445034</v>
      </c>
      <c r="J66" s="25"/>
    </row>
    <row r="67" spans="1:10" s="16" customFormat="1" x14ac:dyDescent="0.2">
      <c r="A67" s="26" t="s">
        <v>1796</v>
      </c>
      <c r="B67" s="27" t="s">
        <v>1797</v>
      </c>
      <c r="C67" s="28">
        <v>0</v>
      </c>
      <c r="D67" s="28">
        <v>0</v>
      </c>
      <c r="E67" s="28">
        <v>0</v>
      </c>
      <c r="F67" s="28">
        <v>-2000000</v>
      </c>
      <c r="G67" s="28">
        <v>0</v>
      </c>
      <c r="H67" s="28">
        <v>0</v>
      </c>
      <c r="I67" s="28">
        <v>-2600000</v>
      </c>
      <c r="J67" s="25"/>
    </row>
    <row r="68" spans="1:10" s="16" customFormat="1" x14ac:dyDescent="0.2">
      <c r="A68" s="26" t="s">
        <v>2076</v>
      </c>
      <c r="B68" s="27" t="s">
        <v>2077</v>
      </c>
      <c r="C68" s="28">
        <v>708000</v>
      </c>
      <c r="D68" s="28">
        <v>708000</v>
      </c>
      <c r="E68" s="28">
        <v>0</v>
      </c>
      <c r="F68" s="28">
        <v>1518</v>
      </c>
      <c r="G68" s="28">
        <v>-706482</v>
      </c>
      <c r="H68" s="28">
        <v>-706482</v>
      </c>
      <c r="I68" s="28">
        <v>719</v>
      </c>
      <c r="J68" s="25"/>
    </row>
    <row r="69" spans="1:10" s="16" customFormat="1" x14ac:dyDescent="0.2">
      <c r="A69" s="26" t="s">
        <v>2140</v>
      </c>
      <c r="B69" s="27" t="s">
        <v>2141</v>
      </c>
      <c r="C69" s="28">
        <v>708000</v>
      </c>
      <c r="D69" s="28">
        <v>708000</v>
      </c>
      <c r="E69" s="28">
        <v>0</v>
      </c>
      <c r="F69" s="28">
        <v>1518</v>
      </c>
      <c r="G69" s="28">
        <v>-706482</v>
      </c>
      <c r="H69" s="28">
        <v>-706482</v>
      </c>
      <c r="I69" s="28">
        <v>719</v>
      </c>
      <c r="J69" s="25"/>
    </row>
    <row r="70" spans="1:10" s="16" customFormat="1" x14ac:dyDescent="0.2">
      <c r="A70" s="26" t="s">
        <v>2202</v>
      </c>
      <c r="B70" s="27" t="s">
        <v>2203</v>
      </c>
      <c r="C70" s="28">
        <v>-1523495</v>
      </c>
      <c r="D70" s="28">
        <v>-1523495</v>
      </c>
      <c r="E70" s="28">
        <v>0</v>
      </c>
      <c r="F70" s="28">
        <v>-462161</v>
      </c>
      <c r="G70" s="28">
        <v>1061334</v>
      </c>
      <c r="H70" s="28">
        <v>1061334</v>
      </c>
      <c r="I70" s="28">
        <v>-685255</v>
      </c>
      <c r="J70" s="25"/>
    </row>
    <row r="71" spans="1:10" s="16" customFormat="1" x14ac:dyDescent="0.2">
      <c r="A71" s="26" t="s">
        <v>2266</v>
      </c>
      <c r="B71" s="27" t="s">
        <v>2267</v>
      </c>
      <c r="C71" s="28">
        <v>-1523495</v>
      </c>
      <c r="D71" s="28">
        <v>-1523495</v>
      </c>
      <c r="E71" s="28">
        <v>0</v>
      </c>
      <c r="F71" s="28">
        <v>-462161</v>
      </c>
      <c r="G71" s="28">
        <v>1061334</v>
      </c>
      <c r="H71" s="28">
        <v>1061334</v>
      </c>
      <c r="I71" s="28">
        <v>-685255</v>
      </c>
      <c r="J71" s="25"/>
    </row>
    <row r="72" spans="1:10" s="16" customFormat="1" x14ac:dyDescent="0.2">
      <c r="A72" s="26" t="s">
        <v>2328</v>
      </c>
      <c r="B72" s="27" t="s">
        <v>2329</v>
      </c>
      <c r="C72" s="28">
        <v>0</v>
      </c>
      <c r="D72" s="28">
        <v>0</v>
      </c>
      <c r="E72" s="28">
        <v>0</v>
      </c>
      <c r="F72" s="28">
        <v>0</v>
      </c>
      <c r="G72" s="28">
        <v>0</v>
      </c>
      <c r="H72" s="28">
        <v>0</v>
      </c>
      <c r="I72" s="28">
        <v>-25937698</v>
      </c>
      <c r="J72" s="25"/>
    </row>
    <row r="73" spans="1:10" s="16" customFormat="1" ht="25.5" x14ac:dyDescent="0.2">
      <c r="A73" s="26" t="s">
        <v>1752</v>
      </c>
      <c r="B73" s="27" t="s">
        <v>2379</v>
      </c>
      <c r="C73" s="28">
        <v>0</v>
      </c>
      <c r="D73" s="28">
        <v>0</v>
      </c>
      <c r="E73" s="28">
        <v>0</v>
      </c>
      <c r="F73" s="28">
        <v>836508</v>
      </c>
      <c r="G73" s="28">
        <v>0</v>
      </c>
      <c r="H73" s="28">
        <v>0</v>
      </c>
      <c r="I73" s="28">
        <v>-155130</v>
      </c>
      <c r="J73" s="25"/>
    </row>
    <row r="74" spans="1:10" s="16" customFormat="1" ht="25.5" x14ac:dyDescent="0.2">
      <c r="A74" s="26" t="s">
        <v>2384</v>
      </c>
      <c r="B74" s="27" t="s">
        <v>2385</v>
      </c>
      <c r="C74" s="28">
        <v>625943</v>
      </c>
      <c r="D74" s="28">
        <v>1601083</v>
      </c>
      <c r="E74" s="28">
        <v>975140</v>
      </c>
      <c r="F74" s="28">
        <v>-657190</v>
      </c>
      <c r="G74" s="28">
        <v>-1283133</v>
      </c>
      <c r="H74" s="28">
        <v>-2258273</v>
      </c>
      <c r="I74" s="28">
        <v>-2064992</v>
      </c>
      <c r="J74" s="25"/>
    </row>
    <row r="75" spans="1:10" s="16" customFormat="1" ht="25.5" x14ac:dyDescent="0.2">
      <c r="A75" s="26" t="s">
        <v>2388</v>
      </c>
      <c r="B75" s="27" t="s">
        <v>2389</v>
      </c>
      <c r="C75" s="28">
        <v>9522427</v>
      </c>
      <c r="D75" s="28">
        <v>25601031</v>
      </c>
      <c r="E75" s="28">
        <v>16078604</v>
      </c>
      <c r="F75" s="28">
        <v>1493698</v>
      </c>
      <c r="G75" s="28">
        <v>-8028729</v>
      </c>
      <c r="H75" s="28">
        <v>-24107333</v>
      </c>
      <c r="I75" s="28">
        <v>1909862</v>
      </c>
      <c r="J75" s="25"/>
    </row>
    <row r="76" spans="1:10" s="16" customFormat="1" x14ac:dyDescent="0.2">
      <c r="A76" s="26" t="s">
        <v>2400</v>
      </c>
      <c r="B76" s="27" t="s">
        <v>2401</v>
      </c>
      <c r="C76" s="28">
        <v>0</v>
      </c>
      <c r="D76" s="28">
        <v>0</v>
      </c>
      <c r="E76" s="28">
        <v>0</v>
      </c>
      <c r="F76" s="28">
        <v>7324661</v>
      </c>
      <c r="G76" s="28">
        <v>0</v>
      </c>
      <c r="H76" s="28">
        <v>0</v>
      </c>
      <c r="I76" s="28">
        <v>10640916</v>
      </c>
      <c r="J76" s="25"/>
    </row>
    <row r="77" spans="1:10" s="16" customFormat="1" ht="12" x14ac:dyDescent="0.2">
      <c r="A77" s="25"/>
      <c r="B77" s="25"/>
      <c r="C77" s="25"/>
      <c r="D77" s="25"/>
      <c r="E77" s="25"/>
      <c r="F77" s="25"/>
      <c r="G77" s="25"/>
      <c r="H77" s="25"/>
      <c r="I77" s="25"/>
      <c r="J77" s="25"/>
    </row>
    <row r="78" spans="1:10" s="16" customFormat="1" x14ac:dyDescent="0.2">
      <c r="A78" s="74" t="s">
        <v>2481</v>
      </c>
      <c r="B78" s="74"/>
      <c r="C78" s="74"/>
      <c r="D78" s="74"/>
      <c r="E78" s="74"/>
      <c r="F78" s="74"/>
      <c r="G78" s="74"/>
      <c r="H78" s="74"/>
      <c r="I78" s="74"/>
      <c r="J78" s="74"/>
    </row>
    <row r="79" spans="1:10" s="16" customFormat="1" x14ac:dyDescent="0.2">
      <c r="A79" s="22" t="s">
        <v>2438</v>
      </c>
      <c r="B79" s="25"/>
      <c r="C79" s="25"/>
      <c r="D79" s="25"/>
      <c r="E79" s="25"/>
      <c r="F79" s="25"/>
      <c r="G79" s="25"/>
      <c r="H79" s="25"/>
      <c r="I79" s="25"/>
      <c r="J79" s="25"/>
    </row>
    <row r="80" spans="1:10" s="16" customFormat="1" ht="12.75" customHeight="1" x14ac:dyDescent="0.2">
      <c r="A80" s="25"/>
      <c r="B80" s="25"/>
      <c r="C80" s="25"/>
      <c r="D80" s="25"/>
      <c r="E80" s="25"/>
      <c r="F80" s="25"/>
      <c r="G80" s="25"/>
      <c r="H80" s="25"/>
      <c r="I80" s="25"/>
      <c r="J80" s="25"/>
    </row>
    <row r="81" spans="1:10" s="16" customFormat="1" x14ac:dyDescent="0.2">
      <c r="A81" s="22" t="s">
        <v>16</v>
      </c>
      <c r="B81" s="29" t="s">
        <v>2421</v>
      </c>
      <c r="C81" s="24">
        <v>47667207</v>
      </c>
      <c r="D81" s="24">
        <v>44364109</v>
      </c>
      <c r="E81" s="24">
        <v>-3303098</v>
      </c>
      <c r="F81" s="24">
        <v>44279480</v>
      </c>
      <c r="G81" s="24">
        <v>-3387727</v>
      </c>
      <c r="H81" s="24">
        <v>-84629</v>
      </c>
      <c r="I81" s="24">
        <v>30155328</v>
      </c>
      <c r="J81" s="25"/>
    </row>
    <row r="82" spans="1:10" s="16" customFormat="1" x14ac:dyDescent="0.2">
      <c r="A82" s="26" t="s">
        <v>649</v>
      </c>
      <c r="B82" s="30" t="s">
        <v>650</v>
      </c>
      <c r="C82" s="28">
        <v>0</v>
      </c>
      <c r="D82" s="28">
        <v>0</v>
      </c>
      <c r="E82" s="28">
        <v>0</v>
      </c>
      <c r="F82" s="28">
        <v>0</v>
      </c>
      <c r="G82" s="28">
        <v>0</v>
      </c>
      <c r="H82" s="28">
        <v>0</v>
      </c>
      <c r="I82" s="28">
        <v>22964</v>
      </c>
      <c r="J82" s="25"/>
    </row>
    <row r="83" spans="1:10" s="16" customFormat="1" x14ac:dyDescent="0.2">
      <c r="A83" s="26" t="s">
        <v>808</v>
      </c>
      <c r="B83" s="30" t="s">
        <v>809</v>
      </c>
      <c r="C83" s="28">
        <v>0</v>
      </c>
      <c r="D83" s="28">
        <v>0</v>
      </c>
      <c r="E83" s="28">
        <v>0</v>
      </c>
      <c r="F83" s="28">
        <v>0</v>
      </c>
      <c r="G83" s="28">
        <v>0</v>
      </c>
      <c r="H83" s="28">
        <v>0</v>
      </c>
      <c r="I83" s="28">
        <v>19009</v>
      </c>
      <c r="J83" s="25"/>
    </row>
    <row r="84" spans="1:10" s="16" customFormat="1" x14ac:dyDescent="0.2">
      <c r="A84" s="26" t="s">
        <v>832</v>
      </c>
      <c r="B84" s="30" t="s">
        <v>833</v>
      </c>
      <c r="C84" s="28">
        <v>0</v>
      </c>
      <c r="D84" s="28">
        <v>0</v>
      </c>
      <c r="E84" s="28">
        <v>0</v>
      </c>
      <c r="F84" s="28">
        <v>0</v>
      </c>
      <c r="G84" s="28">
        <v>0</v>
      </c>
      <c r="H84" s="28">
        <v>0</v>
      </c>
      <c r="I84" s="28">
        <v>19009</v>
      </c>
      <c r="J84" s="25"/>
    </row>
    <row r="85" spans="1:10" s="16" customFormat="1" ht="25.5" x14ac:dyDescent="0.2">
      <c r="A85" s="26" t="s">
        <v>838</v>
      </c>
      <c r="B85" s="30" t="s">
        <v>839</v>
      </c>
      <c r="C85" s="28">
        <v>0</v>
      </c>
      <c r="D85" s="28">
        <v>0</v>
      </c>
      <c r="E85" s="28">
        <v>0</v>
      </c>
      <c r="F85" s="28">
        <v>0</v>
      </c>
      <c r="G85" s="28">
        <v>0</v>
      </c>
      <c r="H85" s="28">
        <v>0</v>
      </c>
      <c r="I85" s="28">
        <v>19009</v>
      </c>
      <c r="J85" s="25"/>
    </row>
    <row r="86" spans="1:10" s="16" customFormat="1" x14ac:dyDescent="0.2">
      <c r="A86" s="26" t="s">
        <v>958</v>
      </c>
      <c r="B86" s="30" t="s">
        <v>959</v>
      </c>
      <c r="C86" s="28">
        <v>47667207</v>
      </c>
      <c r="D86" s="28">
        <v>44364109</v>
      </c>
      <c r="E86" s="28">
        <v>-3303098</v>
      </c>
      <c r="F86" s="28">
        <v>44279480</v>
      </c>
      <c r="G86" s="28">
        <v>-3387727</v>
      </c>
      <c r="H86" s="28">
        <v>-84629</v>
      </c>
      <c r="I86" s="28">
        <v>30113355</v>
      </c>
      <c r="J86" s="25"/>
    </row>
    <row r="87" spans="1:10" s="16" customFormat="1" x14ac:dyDescent="0.2">
      <c r="A87" s="26" t="s">
        <v>960</v>
      </c>
      <c r="B87" s="30" t="s">
        <v>959</v>
      </c>
      <c r="C87" s="28">
        <v>47667207</v>
      </c>
      <c r="D87" s="28">
        <v>44364109</v>
      </c>
      <c r="E87" s="28">
        <v>-3303098</v>
      </c>
      <c r="F87" s="28">
        <v>44279480</v>
      </c>
      <c r="G87" s="28">
        <v>-3387727</v>
      </c>
      <c r="H87" s="28">
        <v>-84629</v>
      </c>
      <c r="I87" s="28">
        <v>30113355</v>
      </c>
      <c r="J87" s="25"/>
    </row>
    <row r="88" spans="1:10" s="16" customFormat="1" x14ac:dyDescent="0.2">
      <c r="A88" s="26" t="s">
        <v>961</v>
      </c>
      <c r="B88" s="30" t="s">
        <v>962</v>
      </c>
      <c r="C88" s="28">
        <v>47667207</v>
      </c>
      <c r="D88" s="28">
        <v>44364109</v>
      </c>
      <c r="E88" s="28">
        <v>-3303098</v>
      </c>
      <c r="F88" s="28">
        <v>44279480</v>
      </c>
      <c r="G88" s="28">
        <v>-3387727</v>
      </c>
      <c r="H88" s="28">
        <v>-84629</v>
      </c>
      <c r="I88" s="28">
        <v>30113355</v>
      </c>
      <c r="J88" s="25"/>
    </row>
    <row r="89" spans="1:10" s="16" customFormat="1" x14ac:dyDescent="0.2">
      <c r="A89" s="22" t="s">
        <v>979</v>
      </c>
      <c r="B89" s="29" t="s">
        <v>980</v>
      </c>
      <c r="C89" s="24">
        <v>47667207</v>
      </c>
      <c r="D89" s="24">
        <v>44364109</v>
      </c>
      <c r="E89" s="24">
        <v>-3303098</v>
      </c>
      <c r="F89" s="24">
        <v>44279480</v>
      </c>
      <c r="G89" s="24">
        <v>-3387727</v>
      </c>
      <c r="H89" s="24">
        <v>-84629</v>
      </c>
      <c r="I89" s="24">
        <v>30134948</v>
      </c>
      <c r="J89" s="25"/>
    </row>
    <row r="90" spans="1:10" s="16" customFormat="1" x14ac:dyDescent="0.2">
      <c r="A90" s="26" t="s">
        <v>981</v>
      </c>
      <c r="B90" s="30" t="s">
        <v>982</v>
      </c>
      <c r="C90" s="28">
        <v>43181356</v>
      </c>
      <c r="D90" s="28">
        <v>41773690</v>
      </c>
      <c r="E90" s="28">
        <v>-1407666</v>
      </c>
      <c r="F90" s="28">
        <v>41689062</v>
      </c>
      <c r="G90" s="28">
        <v>-1492294</v>
      </c>
      <c r="H90" s="28">
        <v>-84628</v>
      </c>
      <c r="I90" s="28">
        <v>28122467</v>
      </c>
      <c r="J90" s="25"/>
    </row>
    <row r="91" spans="1:10" s="16" customFormat="1" x14ac:dyDescent="0.2">
      <c r="A91" s="26" t="s">
        <v>983</v>
      </c>
      <c r="B91" s="30" t="s">
        <v>984</v>
      </c>
      <c r="C91" s="28">
        <v>1077049</v>
      </c>
      <c r="D91" s="28">
        <v>1156927</v>
      </c>
      <c r="E91" s="28">
        <v>79878</v>
      </c>
      <c r="F91" s="28">
        <v>1131380</v>
      </c>
      <c r="G91" s="28">
        <v>54331</v>
      </c>
      <c r="H91" s="28">
        <v>-25547</v>
      </c>
      <c r="I91" s="28">
        <v>1698999</v>
      </c>
      <c r="J91" s="25"/>
    </row>
    <row r="92" spans="1:10" s="16" customFormat="1" x14ac:dyDescent="0.2">
      <c r="A92" s="26" t="s">
        <v>985</v>
      </c>
      <c r="B92" s="30" t="s">
        <v>986</v>
      </c>
      <c r="C92" s="28">
        <v>104614</v>
      </c>
      <c r="D92" s="28">
        <v>206359</v>
      </c>
      <c r="E92" s="28">
        <v>101745</v>
      </c>
      <c r="F92" s="28">
        <v>190884</v>
      </c>
      <c r="G92" s="28">
        <v>86270</v>
      </c>
      <c r="H92" s="28">
        <v>-15475</v>
      </c>
      <c r="I92" s="28">
        <v>598188</v>
      </c>
      <c r="J92" s="25"/>
    </row>
    <row r="93" spans="1:10" s="16" customFormat="1" x14ac:dyDescent="0.2">
      <c r="A93" s="26" t="s">
        <v>1053</v>
      </c>
      <c r="B93" s="30" t="s">
        <v>1054</v>
      </c>
      <c r="C93" s="28">
        <v>972435</v>
      </c>
      <c r="D93" s="28">
        <v>950568</v>
      </c>
      <c r="E93" s="28">
        <v>-21867</v>
      </c>
      <c r="F93" s="28">
        <v>940496</v>
      </c>
      <c r="G93" s="28">
        <v>-31939</v>
      </c>
      <c r="H93" s="28">
        <v>-10072</v>
      </c>
      <c r="I93" s="28">
        <v>1100811</v>
      </c>
      <c r="J93" s="25"/>
    </row>
    <row r="94" spans="1:10" s="16" customFormat="1" ht="25.5" x14ac:dyDescent="0.2">
      <c r="A94" s="26" t="s">
        <v>1266</v>
      </c>
      <c r="B94" s="30" t="s">
        <v>3032</v>
      </c>
      <c r="C94" s="28">
        <v>18640272</v>
      </c>
      <c r="D94" s="28">
        <v>20016039</v>
      </c>
      <c r="E94" s="28">
        <v>1375767</v>
      </c>
      <c r="F94" s="28">
        <v>19989661</v>
      </c>
      <c r="G94" s="28">
        <v>1349389</v>
      </c>
      <c r="H94" s="28">
        <v>-26378</v>
      </c>
      <c r="I94" s="28">
        <v>13876147</v>
      </c>
      <c r="J94" s="25"/>
    </row>
    <row r="95" spans="1:10" s="16" customFormat="1" x14ac:dyDescent="0.2">
      <c r="A95" s="26" t="s">
        <v>1267</v>
      </c>
      <c r="B95" s="30" t="s">
        <v>1268</v>
      </c>
      <c r="C95" s="28">
        <v>18640272</v>
      </c>
      <c r="D95" s="28">
        <v>20016039</v>
      </c>
      <c r="E95" s="28">
        <v>1375767</v>
      </c>
      <c r="F95" s="28">
        <v>19989661</v>
      </c>
      <c r="G95" s="28">
        <v>1349389</v>
      </c>
      <c r="H95" s="28">
        <v>-26378</v>
      </c>
      <c r="I95" s="28">
        <v>13876147</v>
      </c>
      <c r="J95" s="25"/>
    </row>
    <row r="96" spans="1:10" s="16" customFormat="1" ht="25.5" x14ac:dyDescent="0.2">
      <c r="A96" s="26" t="s">
        <v>1475</v>
      </c>
      <c r="B96" s="30" t="s">
        <v>1476</v>
      </c>
      <c r="C96" s="28">
        <v>23464035</v>
      </c>
      <c r="D96" s="28">
        <v>20600724</v>
      </c>
      <c r="E96" s="28">
        <v>-2863311</v>
      </c>
      <c r="F96" s="28">
        <v>20568021</v>
      </c>
      <c r="G96" s="28">
        <v>-2896014</v>
      </c>
      <c r="H96" s="28">
        <v>-32703</v>
      </c>
      <c r="I96" s="28">
        <v>12547321</v>
      </c>
      <c r="J96" s="25"/>
    </row>
    <row r="97" spans="1:10" s="16" customFormat="1" ht="25.5" x14ac:dyDescent="0.2">
      <c r="A97" s="26" t="s">
        <v>1477</v>
      </c>
      <c r="B97" s="30" t="s">
        <v>1478</v>
      </c>
      <c r="C97" s="28">
        <v>27449</v>
      </c>
      <c r="D97" s="28">
        <v>12036</v>
      </c>
      <c r="E97" s="28">
        <v>-15413</v>
      </c>
      <c r="F97" s="28">
        <v>0</v>
      </c>
      <c r="G97" s="28">
        <v>-27449</v>
      </c>
      <c r="H97" s="28">
        <v>-12036</v>
      </c>
      <c r="I97" s="28">
        <v>0</v>
      </c>
      <c r="J97" s="25"/>
    </row>
    <row r="98" spans="1:10" s="16" customFormat="1" x14ac:dyDescent="0.2">
      <c r="A98" s="26" t="s">
        <v>1499</v>
      </c>
      <c r="B98" s="30" t="s">
        <v>1500</v>
      </c>
      <c r="C98" s="28">
        <v>27449</v>
      </c>
      <c r="D98" s="28">
        <v>12036</v>
      </c>
      <c r="E98" s="28">
        <v>-15413</v>
      </c>
      <c r="F98" s="28">
        <v>0</v>
      </c>
      <c r="G98" s="28">
        <v>-27449</v>
      </c>
      <c r="H98" s="28">
        <v>-12036</v>
      </c>
      <c r="I98" s="28">
        <v>0</v>
      </c>
      <c r="J98" s="25"/>
    </row>
    <row r="99" spans="1:10" s="16" customFormat="1" ht="25.5" x14ac:dyDescent="0.2">
      <c r="A99" s="26" t="s">
        <v>1513</v>
      </c>
      <c r="B99" s="30" t="s">
        <v>1514</v>
      </c>
      <c r="C99" s="28">
        <v>23436586</v>
      </c>
      <c r="D99" s="28">
        <v>20588688</v>
      </c>
      <c r="E99" s="28">
        <v>-2847898</v>
      </c>
      <c r="F99" s="28">
        <v>20568021</v>
      </c>
      <c r="G99" s="28">
        <v>-2868565</v>
      </c>
      <c r="H99" s="28">
        <v>-20667</v>
      </c>
      <c r="I99" s="28">
        <v>12547321</v>
      </c>
      <c r="J99" s="25"/>
    </row>
    <row r="100" spans="1:10" s="16" customFormat="1" ht="25.5" x14ac:dyDescent="0.2">
      <c r="A100" s="26" t="s">
        <v>1521</v>
      </c>
      <c r="B100" s="30" t="s">
        <v>1522</v>
      </c>
      <c r="C100" s="28">
        <v>52202</v>
      </c>
      <c r="D100" s="28">
        <v>71192</v>
      </c>
      <c r="E100" s="28">
        <v>18990</v>
      </c>
      <c r="F100" s="28">
        <v>70652</v>
      </c>
      <c r="G100" s="28">
        <v>18450</v>
      </c>
      <c r="H100" s="28">
        <v>-540</v>
      </c>
      <c r="I100" s="28">
        <v>66342</v>
      </c>
      <c r="J100" s="25"/>
    </row>
    <row r="101" spans="1:10" s="16" customFormat="1" ht="25.5" x14ac:dyDescent="0.2">
      <c r="A101" s="26" t="s">
        <v>1523</v>
      </c>
      <c r="B101" s="30" t="s">
        <v>1524</v>
      </c>
      <c r="C101" s="28">
        <v>52202</v>
      </c>
      <c r="D101" s="28">
        <v>71192</v>
      </c>
      <c r="E101" s="28">
        <v>18990</v>
      </c>
      <c r="F101" s="28">
        <v>70652</v>
      </c>
      <c r="G101" s="28">
        <v>18450</v>
      </c>
      <c r="H101" s="28">
        <v>-540</v>
      </c>
      <c r="I101" s="28">
        <v>47333</v>
      </c>
      <c r="J101" s="25"/>
    </row>
    <row r="102" spans="1:10" s="16" customFormat="1" ht="25.5" x14ac:dyDescent="0.2">
      <c r="A102" s="26" t="s">
        <v>1565</v>
      </c>
      <c r="B102" s="30" t="s">
        <v>1566</v>
      </c>
      <c r="C102" s="28">
        <v>23384384</v>
      </c>
      <c r="D102" s="28">
        <v>20517496</v>
      </c>
      <c r="E102" s="28">
        <v>-2866888</v>
      </c>
      <c r="F102" s="28">
        <v>20497369</v>
      </c>
      <c r="G102" s="28">
        <v>-2887015</v>
      </c>
      <c r="H102" s="28">
        <v>-20127</v>
      </c>
      <c r="I102" s="28">
        <v>12480979</v>
      </c>
      <c r="J102" s="25"/>
    </row>
    <row r="103" spans="1:10" s="16" customFormat="1" ht="25.5" x14ac:dyDescent="0.2">
      <c r="A103" s="26" t="s">
        <v>1567</v>
      </c>
      <c r="B103" s="30" t="s">
        <v>1568</v>
      </c>
      <c r="C103" s="28">
        <v>23061904</v>
      </c>
      <c r="D103" s="28">
        <v>20295400</v>
      </c>
      <c r="E103" s="28">
        <v>-2766504</v>
      </c>
      <c r="F103" s="28">
        <v>20275273</v>
      </c>
      <c r="G103" s="28">
        <v>-2786631</v>
      </c>
      <c r="H103" s="28">
        <v>-20127</v>
      </c>
      <c r="I103" s="28">
        <v>12286777</v>
      </c>
      <c r="J103" s="25"/>
    </row>
    <row r="104" spans="1:10" s="16" customFormat="1" ht="38.25" x14ac:dyDescent="0.2">
      <c r="A104" s="26" t="s">
        <v>1569</v>
      </c>
      <c r="B104" s="30" t="s">
        <v>1570</v>
      </c>
      <c r="C104" s="28">
        <v>322480</v>
      </c>
      <c r="D104" s="28">
        <v>222096</v>
      </c>
      <c r="E104" s="28">
        <v>-100384</v>
      </c>
      <c r="F104" s="28">
        <v>222096</v>
      </c>
      <c r="G104" s="28">
        <v>-100384</v>
      </c>
      <c r="H104" s="28">
        <v>0</v>
      </c>
      <c r="I104" s="28">
        <v>194202</v>
      </c>
      <c r="J104" s="25"/>
    </row>
    <row r="105" spans="1:10" s="16" customFormat="1" x14ac:dyDescent="0.2">
      <c r="A105" s="26" t="s">
        <v>1599</v>
      </c>
      <c r="B105" s="30" t="s">
        <v>1600</v>
      </c>
      <c r="C105" s="28">
        <v>4485851</v>
      </c>
      <c r="D105" s="28">
        <v>2590419</v>
      </c>
      <c r="E105" s="28">
        <v>-1895432</v>
      </c>
      <c r="F105" s="28">
        <v>2590418</v>
      </c>
      <c r="G105" s="28">
        <v>-1895433</v>
      </c>
      <c r="H105" s="28">
        <v>-1</v>
      </c>
      <c r="I105" s="28">
        <v>2012481</v>
      </c>
      <c r="J105" s="25"/>
    </row>
    <row r="106" spans="1:10" s="16" customFormat="1" x14ac:dyDescent="0.2">
      <c r="A106" s="26" t="s">
        <v>1601</v>
      </c>
      <c r="B106" s="30" t="s">
        <v>1602</v>
      </c>
      <c r="C106" s="28">
        <v>0</v>
      </c>
      <c r="D106" s="28">
        <v>0</v>
      </c>
      <c r="E106" s="28">
        <v>0</v>
      </c>
      <c r="F106" s="28">
        <v>0</v>
      </c>
      <c r="G106" s="28">
        <v>0</v>
      </c>
      <c r="H106" s="28">
        <v>0</v>
      </c>
      <c r="I106" s="28">
        <v>2498</v>
      </c>
      <c r="J106" s="25"/>
    </row>
    <row r="107" spans="1:10" s="16" customFormat="1" x14ac:dyDescent="0.2">
      <c r="A107" s="26" t="s">
        <v>1670</v>
      </c>
      <c r="B107" s="30" t="s">
        <v>1671</v>
      </c>
      <c r="C107" s="28">
        <v>4485851</v>
      </c>
      <c r="D107" s="28">
        <v>2590419</v>
      </c>
      <c r="E107" s="28">
        <v>-1895432</v>
      </c>
      <c r="F107" s="28">
        <v>2590418</v>
      </c>
      <c r="G107" s="28">
        <v>-1895433</v>
      </c>
      <c r="H107" s="28">
        <v>-1</v>
      </c>
      <c r="I107" s="28">
        <v>2009983</v>
      </c>
      <c r="J107" s="25"/>
    </row>
    <row r="108" spans="1:10" s="16" customFormat="1" x14ac:dyDescent="0.2">
      <c r="A108" s="26" t="s">
        <v>1672</v>
      </c>
      <c r="B108" s="30" t="s">
        <v>1671</v>
      </c>
      <c r="C108" s="28">
        <v>4485851</v>
      </c>
      <c r="D108" s="28">
        <v>2590419</v>
      </c>
      <c r="E108" s="28">
        <v>-1895432</v>
      </c>
      <c r="F108" s="28">
        <v>2590418</v>
      </c>
      <c r="G108" s="28">
        <v>-1895433</v>
      </c>
      <c r="H108" s="28">
        <v>-1</v>
      </c>
      <c r="I108" s="28">
        <v>2009983</v>
      </c>
      <c r="J108" s="25"/>
    </row>
    <row r="109" spans="1:10" s="16" customFormat="1" ht="25.5" x14ac:dyDescent="0.2">
      <c r="A109" s="26" t="s">
        <v>1701</v>
      </c>
      <c r="B109" s="30" t="s">
        <v>1702</v>
      </c>
      <c r="C109" s="28">
        <v>4485851</v>
      </c>
      <c r="D109" s="28">
        <v>2590419</v>
      </c>
      <c r="E109" s="28">
        <v>-1895432</v>
      </c>
      <c r="F109" s="28">
        <v>2590418</v>
      </c>
      <c r="G109" s="28">
        <v>-1895433</v>
      </c>
      <c r="H109" s="28">
        <v>-1</v>
      </c>
      <c r="I109" s="28">
        <v>2009983</v>
      </c>
      <c r="J109" s="25"/>
    </row>
    <row r="110" spans="1:10" s="16" customFormat="1" x14ac:dyDescent="0.2">
      <c r="A110" s="26" t="s">
        <v>1703</v>
      </c>
      <c r="B110" s="30" t="s">
        <v>1704</v>
      </c>
      <c r="C110" s="28">
        <v>4485851</v>
      </c>
      <c r="D110" s="28">
        <v>2590419</v>
      </c>
      <c r="E110" s="28">
        <v>-1895432</v>
      </c>
      <c r="F110" s="28">
        <v>2590418</v>
      </c>
      <c r="G110" s="28">
        <v>-1895433</v>
      </c>
      <c r="H110" s="28">
        <v>-1</v>
      </c>
      <c r="I110" s="28">
        <v>2009983</v>
      </c>
      <c r="J110" s="25"/>
    </row>
    <row r="111" spans="1:10" s="16" customFormat="1" x14ac:dyDescent="0.2">
      <c r="A111" s="22" t="s">
        <v>1749</v>
      </c>
      <c r="B111" s="29" t="s">
        <v>2422</v>
      </c>
      <c r="C111" s="24">
        <v>0</v>
      </c>
      <c r="D111" s="24">
        <v>0</v>
      </c>
      <c r="E111" s="24">
        <v>0</v>
      </c>
      <c r="F111" s="24">
        <v>0</v>
      </c>
      <c r="G111" s="24">
        <v>0</v>
      </c>
      <c r="H111" s="24">
        <v>0</v>
      </c>
      <c r="I111" s="24">
        <v>20380</v>
      </c>
      <c r="J111" s="25"/>
    </row>
    <row r="112" spans="1:10" s="16" customFormat="1" x14ac:dyDescent="0.2">
      <c r="A112" s="22" t="s">
        <v>1750</v>
      </c>
      <c r="B112" s="29" t="s">
        <v>2423</v>
      </c>
      <c r="C112" s="24">
        <v>0</v>
      </c>
      <c r="D112" s="24">
        <v>0</v>
      </c>
      <c r="E112" s="24">
        <v>0</v>
      </c>
      <c r="F112" s="24">
        <v>0</v>
      </c>
      <c r="G112" s="24">
        <v>0</v>
      </c>
      <c r="H112" s="24">
        <v>0</v>
      </c>
      <c r="I112" s="24">
        <v>-20380</v>
      </c>
      <c r="J112" s="25"/>
    </row>
    <row r="113" spans="1:10" s="16" customFormat="1" x14ac:dyDescent="0.2">
      <c r="A113" s="26" t="s">
        <v>1752</v>
      </c>
      <c r="B113" s="30" t="s">
        <v>1753</v>
      </c>
      <c r="C113" s="28">
        <v>0</v>
      </c>
      <c r="D113" s="28">
        <v>0</v>
      </c>
      <c r="E113" s="28">
        <v>0</v>
      </c>
      <c r="F113" s="28">
        <v>0</v>
      </c>
      <c r="G113" s="28">
        <v>0</v>
      </c>
      <c r="H113" s="28">
        <v>0</v>
      </c>
      <c r="I113" s="28">
        <v>-20380</v>
      </c>
      <c r="J113" s="25"/>
    </row>
    <row r="114" spans="1:10" s="16" customFormat="1" x14ac:dyDescent="0.2">
      <c r="A114" s="26" t="s">
        <v>1790</v>
      </c>
      <c r="B114" s="30" t="s">
        <v>1791</v>
      </c>
      <c r="C114" s="28">
        <v>0</v>
      </c>
      <c r="D114" s="28">
        <v>0</v>
      </c>
      <c r="E114" s="28">
        <v>0</v>
      </c>
      <c r="F114" s="28">
        <v>0</v>
      </c>
      <c r="G114" s="28">
        <v>0</v>
      </c>
      <c r="H114" s="28">
        <v>0</v>
      </c>
      <c r="I114" s="28">
        <v>-20380</v>
      </c>
      <c r="J114" s="25"/>
    </row>
    <row r="115" spans="1:10" s="16" customFormat="1" ht="25.5" x14ac:dyDescent="0.2">
      <c r="A115" s="26" t="s">
        <v>1752</v>
      </c>
      <c r="B115" s="30" t="s">
        <v>2379</v>
      </c>
      <c r="C115" s="28">
        <v>0</v>
      </c>
      <c r="D115" s="28">
        <v>0</v>
      </c>
      <c r="E115" s="28">
        <v>0</v>
      </c>
      <c r="F115" s="28">
        <v>0</v>
      </c>
      <c r="G115" s="28">
        <v>0</v>
      </c>
      <c r="H115" s="28">
        <v>0</v>
      </c>
      <c r="I115" s="28">
        <v>-20380</v>
      </c>
      <c r="J115" s="25"/>
    </row>
    <row r="116" spans="1:10" s="16" customFormat="1" ht="25.5" x14ac:dyDescent="0.2">
      <c r="A116" s="26" t="s">
        <v>2384</v>
      </c>
      <c r="B116" s="30" t="s">
        <v>2385</v>
      </c>
      <c r="C116" s="28">
        <v>0</v>
      </c>
      <c r="D116" s="28">
        <v>0</v>
      </c>
      <c r="E116" s="28">
        <v>0</v>
      </c>
      <c r="F116" s="28">
        <v>0</v>
      </c>
      <c r="G116" s="28">
        <v>0</v>
      </c>
      <c r="H116" s="28">
        <v>0</v>
      </c>
      <c r="I116" s="28">
        <v>-20380</v>
      </c>
      <c r="J116" s="25"/>
    </row>
    <row r="117" spans="1:10" s="16" customFormat="1" x14ac:dyDescent="0.2">
      <c r="A117" s="26" t="s">
        <v>2400</v>
      </c>
      <c r="B117" s="30" t="s">
        <v>2401</v>
      </c>
      <c r="C117" s="28">
        <v>0</v>
      </c>
      <c r="D117" s="28">
        <v>0</v>
      </c>
      <c r="E117" s="28">
        <v>0</v>
      </c>
      <c r="F117" s="28">
        <v>84629</v>
      </c>
      <c r="G117" s="28">
        <v>0</v>
      </c>
      <c r="H117" s="28">
        <v>0</v>
      </c>
      <c r="I117" s="28">
        <v>58221</v>
      </c>
      <c r="J117" s="25"/>
    </row>
    <row r="118" spans="1:10" s="16" customFormat="1" ht="12" x14ac:dyDescent="0.2">
      <c r="A118" s="25"/>
      <c r="B118" s="25"/>
      <c r="C118" s="25"/>
      <c r="D118" s="25"/>
      <c r="E118" s="25"/>
      <c r="F118" s="25"/>
      <c r="G118" s="25"/>
      <c r="H118" s="25"/>
      <c r="I118" s="25"/>
      <c r="J118" s="25"/>
    </row>
    <row r="119" spans="1:10" s="16" customFormat="1" x14ac:dyDescent="0.2">
      <c r="A119" s="74" t="s">
        <v>2482</v>
      </c>
      <c r="B119" s="74"/>
      <c r="C119" s="74"/>
      <c r="D119" s="74"/>
      <c r="E119" s="74"/>
      <c r="F119" s="74"/>
      <c r="G119" s="74"/>
      <c r="H119" s="74"/>
      <c r="I119" s="74"/>
      <c r="J119" s="74"/>
    </row>
    <row r="120" spans="1:10" s="16" customFormat="1" x14ac:dyDescent="0.2">
      <c r="A120" s="22" t="s">
        <v>2483</v>
      </c>
      <c r="B120" s="25"/>
      <c r="C120" s="25"/>
      <c r="D120" s="25"/>
      <c r="E120" s="25"/>
      <c r="F120" s="25"/>
      <c r="G120" s="25"/>
      <c r="H120" s="25"/>
      <c r="I120" s="25"/>
      <c r="J120" s="25"/>
    </row>
    <row r="121" spans="1:10" s="16" customFormat="1" ht="12" x14ac:dyDescent="0.2">
      <c r="A121" s="25"/>
      <c r="B121" s="25"/>
      <c r="C121" s="25"/>
      <c r="D121" s="25"/>
      <c r="E121" s="25"/>
      <c r="F121" s="25"/>
      <c r="G121" s="25"/>
      <c r="H121" s="25"/>
      <c r="I121" s="25"/>
      <c r="J121" s="25"/>
    </row>
    <row r="122" spans="1:10" s="16" customFormat="1" ht="12.75" customHeight="1" x14ac:dyDescent="0.2">
      <c r="A122" s="22" t="s">
        <v>16</v>
      </c>
      <c r="B122" s="29" t="s">
        <v>2421</v>
      </c>
      <c r="C122" s="24">
        <v>0</v>
      </c>
      <c r="D122" s="24">
        <v>0</v>
      </c>
      <c r="E122" s="24">
        <v>0</v>
      </c>
      <c r="F122" s="24">
        <v>0</v>
      </c>
      <c r="G122" s="24">
        <v>0</v>
      </c>
      <c r="H122" s="24">
        <v>0</v>
      </c>
      <c r="I122" s="24">
        <v>542145</v>
      </c>
      <c r="J122" s="25"/>
    </row>
    <row r="123" spans="1:10" s="16" customFormat="1" x14ac:dyDescent="0.2">
      <c r="A123" s="26" t="s">
        <v>649</v>
      </c>
      <c r="B123" s="30" t="s">
        <v>650</v>
      </c>
      <c r="C123" s="28">
        <v>0</v>
      </c>
      <c r="D123" s="28">
        <v>0</v>
      </c>
      <c r="E123" s="28">
        <v>0</v>
      </c>
      <c r="F123" s="28">
        <v>0</v>
      </c>
      <c r="G123" s="28">
        <v>0</v>
      </c>
      <c r="H123" s="28">
        <v>0</v>
      </c>
      <c r="I123" s="28">
        <v>22964</v>
      </c>
      <c r="J123" s="25"/>
    </row>
    <row r="124" spans="1:10" s="16" customFormat="1" x14ac:dyDescent="0.2">
      <c r="A124" s="26" t="s">
        <v>808</v>
      </c>
      <c r="B124" s="30" t="s">
        <v>809</v>
      </c>
      <c r="C124" s="28">
        <v>0</v>
      </c>
      <c r="D124" s="28">
        <v>0</v>
      </c>
      <c r="E124" s="28">
        <v>0</v>
      </c>
      <c r="F124" s="28">
        <v>0</v>
      </c>
      <c r="G124" s="28">
        <v>0</v>
      </c>
      <c r="H124" s="28">
        <v>0</v>
      </c>
      <c r="I124" s="28">
        <v>19009</v>
      </c>
      <c r="J124" s="25"/>
    </row>
    <row r="125" spans="1:10" s="16" customFormat="1" x14ac:dyDescent="0.2">
      <c r="A125" s="26" t="s">
        <v>832</v>
      </c>
      <c r="B125" s="30" t="s">
        <v>833</v>
      </c>
      <c r="C125" s="28">
        <v>0</v>
      </c>
      <c r="D125" s="28">
        <v>0</v>
      </c>
      <c r="E125" s="28">
        <v>0</v>
      </c>
      <c r="F125" s="28">
        <v>0</v>
      </c>
      <c r="G125" s="28">
        <v>0</v>
      </c>
      <c r="H125" s="28">
        <v>0</v>
      </c>
      <c r="I125" s="28">
        <v>19009</v>
      </c>
      <c r="J125" s="25"/>
    </row>
    <row r="126" spans="1:10" s="16" customFormat="1" ht="25.5" x14ac:dyDescent="0.2">
      <c r="A126" s="26" t="s">
        <v>838</v>
      </c>
      <c r="B126" s="30" t="s">
        <v>839</v>
      </c>
      <c r="C126" s="28">
        <v>0</v>
      </c>
      <c r="D126" s="28">
        <v>0</v>
      </c>
      <c r="E126" s="28">
        <v>0</v>
      </c>
      <c r="F126" s="28">
        <v>0</v>
      </c>
      <c r="G126" s="28">
        <v>0</v>
      </c>
      <c r="H126" s="28">
        <v>0</v>
      </c>
      <c r="I126" s="28">
        <v>19009</v>
      </c>
      <c r="J126" s="25"/>
    </row>
    <row r="127" spans="1:10" s="16" customFormat="1" x14ac:dyDescent="0.2">
      <c r="A127" s="26" t="s">
        <v>958</v>
      </c>
      <c r="B127" s="30" t="s">
        <v>959</v>
      </c>
      <c r="C127" s="28">
        <v>0</v>
      </c>
      <c r="D127" s="28">
        <v>0</v>
      </c>
      <c r="E127" s="28">
        <v>0</v>
      </c>
      <c r="F127" s="28">
        <v>0</v>
      </c>
      <c r="G127" s="28">
        <v>0</v>
      </c>
      <c r="H127" s="28">
        <v>0</v>
      </c>
      <c r="I127" s="28">
        <v>500172</v>
      </c>
      <c r="J127" s="25"/>
    </row>
    <row r="128" spans="1:10" s="16" customFormat="1" x14ac:dyDescent="0.2">
      <c r="A128" s="26" t="s">
        <v>960</v>
      </c>
      <c r="B128" s="30" t="s">
        <v>959</v>
      </c>
      <c r="C128" s="28">
        <v>0</v>
      </c>
      <c r="D128" s="28">
        <v>0</v>
      </c>
      <c r="E128" s="28">
        <v>0</v>
      </c>
      <c r="F128" s="28">
        <v>0</v>
      </c>
      <c r="G128" s="28">
        <v>0</v>
      </c>
      <c r="H128" s="28">
        <v>0</v>
      </c>
      <c r="I128" s="28">
        <v>500172</v>
      </c>
      <c r="J128" s="25"/>
    </row>
    <row r="129" spans="1:10" s="16" customFormat="1" x14ac:dyDescent="0.2">
      <c r="A129" s="26" t="s">
        <v>961</v>
      </c>
      <c r="B129" s="30" t="s">
        <v>962</v>
      </c>
      <c r="C129" s="28">
        <v>0</v>
      </c>
      <c r="D129" s="28">
        <v>0</v>
      </c>
      <c r="E129" s="28">
        <v>0</v>
      </c>
      <c r="F129" s="28">
        <v>0</v>
      </c>
      <c r="G129" s="28">
        <v>0</v>
      </c>
      <c r="H129" s="28">
        <v>0</v>
      </c>
      <c r="I129" s="28">
        <v>500172</v>
      </c>
      <c r="J129" s="25"/>
    </row>
    <row r="130" spans="1:10" s="16" customFormat="1" x14ac:dyDescent="0.2">
      <c r="A130" s="22" t="s">
        <v>979</v>
      </c>
      <c r="B130" s="29" t="s">
        <v>980</v>
      </c>
      <c r="C130" s="24">
        <v>0</v>
      </c>
      <c r="D130" s="24">
        <v>0</v>
      </c>
      <c r="E130" s="24">
        <v>0</v>
      </c>
      <c r="F130" s="24">
        <v>0</v>
      </c>
      <c r="G130" s="24">
        <v>0</v>
      </c>
      <c r="H130" s="24">
        <v>0</v>
      </c>
      <c r="I130" s="24">
        <v>521765</v>
      </c>
      <c r="J130" s="25"/>
    </row>
    <row r="131" spans="1:10" s="16" customFormat="1" x14ac:dyDescent="0.2">
      <c r="A131" s="26" t="s">
        <v>981</v>
      </c>
      <c r="B131" s="30" t="s">
        <v>982</v>
      </c>
      <c r="C131" s="28">
        <v>0</v>
      </c>
      <c r="D131" s="28">
        <v>0</v>
      </c>
      <c r="E131" s="28">
        <v>0</v>
      </c>
      <c r="F131" s="28">
        <v>0</v>
      </c>
      <c r="G131" s="28">
        <v>0</v>
      </c>
      <c r="H131" s="28">
        <v>0</v>
      </c>
      <c r="I131" s="28">
        <v>519267</v>
      </c>
      <c r="J131" s="25"/>
    </row>
    <row r="132" spans="1:10" s="16" customFormat="1" x14ac:dyDescent="0.2">
      <c r="A132" s="26" t="s">
        <v>983</v>
      </c>
      <c r="B132" s="30" t="s">
        <v>984</v>
      </c>
      <c r="C132" s="28">
        <v>0</v>
      </c>
      <c r="D132" s="28">
        <v>0</v>
      </c>
      <c r="E132" s="28">
        <v>0</v>
      </c>
      <c r="F132" s="28">
        <v>0</v>
      </c>
      <c r="G132" s="28">
        <v>0</v>
      </c>
      <c r="H132" s="28">
        <v>0</v>
      </c>
      <c r="I132" s="28">
        <v>478010</v>
      </c>
      <c r="J132" s="25"/>
    </row>
    <row r="133" spans="1:10" s="16" customFormat="1" x14ac:dyDescent="0.2">
      <c r="A133" s="26" t="s">
        <v>985</v>
      </c>
      <c r="B133" s="30" t="s">
        <v>986</v>
      </c>
      <c r="C133" s="28">
        <v>0</v>
      </c>
      <c r="D133" s="28">
        <v>0</v>
      </c>
      <c r="E133" s="28">
        <v>0</v>
      </c>
      <c r="F133" s="28">
        <v>0</v>
      </c>
      <c r="G133" s="28">
        <v>0</v>
      </c>
      <c r="H133" s="28">
        <v>0</v>
      </c>
      <c r="I133" s="28">
        <v>370964</v>
      </c>
      <c r="J133" s="25"/>
    </row>
    <row r="134" spans="1:10" s="16" customFormat="1" x14ac:dyDescent="0.2">
      <c r="A134" s="26" t="s">
        <v>1053</v>
      </c>
      <c r="B134" s="30" t="s">
        <v>1054</v>
      </c>
      <c r="C134" s="28">
        <v>0</v>
      </c>
      <c r="D134" s="28">
        <v>0</v>
      </c>
      <c r="E134" s="28">
        <v>0</v>
      </c>
      <c r="F134" s="28">
        <v>0</v>
      </c>
      <c r="G134" s="28">
        <v>0</v>
      </c>
      <c r="H134" s="28">
        <v>0</v>
      </c>
      <c r="I134" s="28">
        <v>107046</v>
      </c>
      <c r="J134" s="25"/>
    </row>
    <row r="135" spans="1:10" s="16" customFormat="1" ht="25.5" x14ac:dyDescent="0.2">
      <c r="A135" s="26" t="s">
        <v>1475</v>
      </c>
      <c r="B135" s="30" t="s">
        <v>1476</v>
      </c>
      <c r="C135" s="28">
        <v>0</v>
      </c>
      <c r="D135" s="28">
        <v>0</v>
      </c>
      <c r="E135" s="28">
        <v>0</v>
      </c>
      <c r="F135" s="28">
        <v>0</v>
      </c>
      <c r="G135" s="28">
        <v>0</v>
      </c>
      <c r="H135" s="28">
        <v>0</v>
      </c>
      <c r="I135" s="28">
        <v>41257</v>
      </c>
      <c r="J135" s="25"/>
    </row>
    <row r="136" spans="1:10" s="16" customFormat="1" ht="25.5" x14ac:dyDescent="0.2">
      <c r="A136" s="26" t="s">
        <v>1513</v>
      </c>
      <c r="B136" s="30" t="s">
        <v>1514</v>
      </c>
      <c r="C136" s="28">
        <v>0</v>
      </c>
      <c r="D136" s="28">
        <v>0</v>
      </c>
      <c r="E136" s="28">
        <v>0</v>
      </c>
      <c r="F136" s="28">
        <v>0</v>
      </c>
      <c r="G136" s="28">
        <v>0</v>
      </c>
      <c r="H136" s="28">
        <v>0</v>
      </c>
      <c r="I136" s="28">
        <v>41257</v>
      </c>
      <c r="J136" s="25"/>
    </row>
    <row r="137" spans="1:10" s="16" customFormat="1" ht="25.5" x14ac:dyDescent="0.2">
      <c r="A137" s="26" t="s">
        <v>1521</v>
      </c>
      <c r="B137" s="30" t="s">
        <v>1522</v>
      </c>
      <c r="C137" s="28">
        <v>0</v>
      </c>
      <c r="D137" s="28">
        <v>0</v>
      </c>
      <c r="E137" s="28">
        <v>0</v>
      </c>
      <c r="F137" s="28">
        <v>0</v>
      </c>
      <c r="G137" s="28">
        <v>0</v>
      </c>
      <c r="H137" s="28">
        <v>0</v>
      </c>
      <c r="I137" s="28">
        <v>19009</v>
      </c>
      <c r="J137" s="25"/>
    </row>
    <row r="138" spans="1:10" s="16" customFormat="1" ht="25.5" x14ac:dyDescent="0.2">
      <c r="A138" s="26" t="s">
        <v>1565</v>
      </c>
      <c r="B138" s="30" t="s">
        <v>1566</v>
      </c>
      <c r="C138" s="28">
        <v>0</v>
      </c>
      <c r="D138" s="28">
        <v>0</v>
      </c>
      <c r="E138" s="28">
        <v>0</v>
      </c>
      <c r="F138" s="28">
        <v>0</v>
      </c>
      <c r="G138" s="28">
        <v>0</v>
      </c>
      <c r="H138" s="28">
        <v>0</v>
      </c>
      <c r="I138" s="28">
        <v>22248</v>
      </c>
      <c r="J138" s="25"/>
    </row>
    <row r="139" spans="1:10" s="16" customFormat="1" ht="25.5" x14ac:dyDescent="0.2">
      <c r="A139" s="26" t="s">
        <v>1567</v>
      </c>
      <c r="B139" s="30" t="s">
        <v>1568</v>
      </c>
      <c r="C139" s="28">
        <v>0</v>
      </c>
      <c r="D139" s="28">
        <v>0</v>
      </c>
      <c r="E139" s="28">
        <v>0</v>
      </c>
      <c r="F139" s="28">
        <v>0</v>
      </c>
      <c r="G139" s="28">
        <v>0</v>
      </c>
      <c r="H139" s="28">
        <v>0</v>
      </c>
      <c r="I139" s="28">
        <v>22248</v>
      </c>
      <c r="J139" s="25"/>
    </row>
    <row r="140" spans="1:10" s="16" customFormat="1" x14ac:dyDescent="0.2">
      <c r="A140" s="26" t="s">
        <v>1599</v>
      </c>
      <c r="B140" s="30" t="s">
        <v>1600</v>
      </c>
      <c r="C140" s="28">
        <v>0</v>
      </c>
      <c r="D140" s="28">
        <v>0</v>
      </c>
      <c r="E140" s="28">
        <v>0</v>
      </c>
      <c r="F140" s="28">
        <v>0</v>
      </c>
      <c r="G140" s="28">
        <v>0</v>
      </c>
      <c r="H140" s="28">
        <v>0</v>
      </c>
      <c r="I140" s="28">
        <v>2498</v>
      </c>
      <c r="J140" s="25"/>
    </row>
    <row r="141" spans="1:10" s="16" customFormat="1" x14ac:dyDescent="0.2">
      <c r="A141" s="26" t="s">
        <v>1601</v>
      </c>
      <c r="B141" s="30" t="s">
        <v>1602</v>
      </c>
      <c r="C141" s="28">
        <v>0</v>
      </c>
      <c r="D141" s="28">
        <v>0</v>
      </c>
      <c r="E141" s="28">
        <v>0</v>
      </c>
      <c r="F141" s="28">
        <v>0</v>
      </c>
      <c r="G141" s="28">
        <v>0</v>
      </c>
      <c r="H141" s="28">
        <v>0</v>
      </c>
      <c r="I141" s="28">
        <v>2498</v>
      </c>
      <c r="J141" s="25"/>
    </row>
    <row r="142" spans="1:10" s="16" customFormat="1" x14ac:dyDescent="0.2">
      <c r="A142" s="22" t="s">
        <v>1749</v>
      </c>
      <c r="B142" s="29" t="s">
        <v>2422</v>
      </c>
      <c r="C142" s="24">
        <v>0</v>
      </c>
      <c r="D142" s="24">
        <v>0</v>
      </c>
      <c r="E142" s="24">
        <v>0</v>
      </c>
      <c r="F142" s="24">
        <v>0</v>
      </c>
      <c r="G142" s="24">
        <v>0</v>
      </c>
      <c r="H142" s="24">
        <v>0</v>
      </c>
      <c r="I142" s="24">
        <v>20380</v>
      </c>
      <c r="J142" s="25"/>
    </row>
    <row r="143" spans="1:10" s="16" customFormat="1" x14ac:dyDescent="0.2">
      <c r="A143" s="22" t="s">
        <v>1750</v>
      </c>
      <c r="B143" s="29" t="s">
        <v>2423</v>
      </c>
      <c r="C143" s="24">
        <v>0</v>
      </c>
      <c r="D143" s="24">
        <v>0</v>
      </c>
      <c r="E143" s="24">
        <v>0</v>
      </c>
      <c r="F143" s="24">
        <v>0</v>
      </c>
      <c r="G143" s="24">
        <v>0</v>
      </c>
      <c r="H143" s="24">
        <v>0</v>
      </c>
      <c r="I143" s="24">
        <v>-20380</v>
      </c>
      <c r="J143" s="25"/>
    </row>
    <row r="144" spans="1:10" s="16" customFormat="1" x14ac:dyDescent="0.2">
      <c r="A144" s="26" t="s">
        <v>1752</v>
      </c>
      <c r="B144" s="30" t="s">
        <v>1753</v>
      </c>
      <c r="C144" s="28">
        <v>0</v>
      </c>
      <c r="D144" s="28">
        <v>0</v>
      </c>
      <c r="E144" s="28">
        <v>0</v>
      </c>
      <c r="F144" s="28">
        <v>0</v>
      </c>
      <c r="G144" s="28">
        <v>0</v>
      </c>
      <c r="H144" s="28">
        <v>0</v>
      </c>
      <c r="I144" s="28">
        <v>-20380</v>
      </c>
      <c r="J144" s="25"/>
    </row>
    <row r="145" spans="1:10" s="16" customFormat="1" x14ac:dyDescent="0.2">
      <c r="A145" s="26" t="s">
        <v>1790</v>
      </c>
      <c r="B145" s="30" t="s">
        <v>1791</v>
      </c>
      <c r="C145" s="28">
        <v>0</v>
      </c>
      <c r="D145" s="28">
        <v>0</v>
      </c>
      <c r="E145" s="28">
        <v>0</v>
      </c>
      <c r="F145" s="28">
        <v>0</v>
      </c>
      <c r="G145" s="28">
        <v>0</v>
      </c>
      <c r="H145" s="28">
        <v>0</v>
      </c>
      <c r="I145" s="28">
        <v>-20380</v>
      </c>
      <c r="J145" s="25"/>
    </row>
    <row r="146" spans="1:10" s="16" customFormat="1" ht="25.5" x14ac:dyDescent="0.2">
      <c r="A146" s="26" t="s">
        <v>1752</v>
      </c>
      <c r="B146" s="30" t="s">
        <v>2379</v>
      </c>
      <c r="C146" s="28">
        <v>0</v>
      </c>
      <c r="D146" s="28">
        <v>0</v>
      </c>
      <c r="E146" s="28">
        <v>0</v>
      </c>
      <c r="F146" s="28">
        <v>0</v>
      </c>
      <c r="G146" s="28">
        <v>0</v>
      </c>
      <c r="H146" s="28">
        <v>0</v>
      </c>
      <c r="I146" s="28">
        <v>-20380</v>
      </c>
      <c r="J146" s="25"/>
    </row>
    <row r="147" spans="1:10" s="16" customFormat="1" ht="25.5" x14ac:dyDescent="0.2">
      <c r="A147" s="26" t="s">
        <v>2384</v>
      </c>
      <c r="B147" s="30" t="s">
        <v>2385</v>
      </c>
      <c r="C147" s="28">
        <v>0</v>
      </c>
      <c r="D147" s="28">
        <v>0</v>
      </c>
      <c r="E147" s="28">
        <v>0</v>
      </c>
      <c r="F147" s="28">
        <v>0</v>
      </c>
      <c r="G147" s="28">
        <v>0</v>
      </c>
      <c r="H147" s="28">
        <v>0</v>
      </c>
      <c r="I147" s="28">
        <v>-20380</v>
      </c>
      <c r="J147" s="25"/>
    </row>
    <row r="148" spans="1:10" s="16" customFormat="1" x14ac:dyDescent="0.2">
      <c r="A148" s="26" t="s">
        <v>2400</v>
      </c>
      <c r="B148" s="30" t="s">
        <v>2401</v>
      </c>
      <c r="C148" s="28">
        <v>0</v>
      </c>
      <c r="D148" s="28">
        <v>0</v>
      </c>
      <c r="E148" s="28">
        <v>0</v>
      </c>
      <c r="F148" s="28">
        <v>0</v>
      </c>
      <c r="G148" s="28">
        <v>0</v>
      </c>
      <c r="H148" s="28">
        <v>0</v>
      </c>
      <c r="I148" s="28">
        <v>9206</v>
      </c>
      <c r="J148" s="25"/>
    </row>
    <row r="149" spans="1:10" s="16" customFormat="1" ht="12" x14ac:dyDescent="0.2">
      <c r="A149" s="25"/>
      <c r="B149" s="25"/>
      <c r="C149" s="25"/>
      <c r="D149" s="25"/>
      <c r="E149" s="25"/>
      <c r="F149" s="25"/>
      <c r="G149" s="25"/>
      <c r="H149" s="25"/>
      <c r="I149" s="25"/>
      <c r="J149" s="25"/>
    </row>
    <row r="150" spans="1:10" s="16" customFormat="1" x14ac:dyDescent="0.2">
      <c r="A150" s="74" t="s">
        <v>2484</v>
      </c>
      <c r="B150" s="74"/>
      <c r="C150" s="74"/>
      <c r="D150" s="74"/>
      <c r="E150" s="74"/>
      <c r="F150" s="74"/>
      <c r="G150" s="74"/>
      <c r="H150" s="74"/>
      <c r="I150" s="74"/>
      <c r="J150" s="74"/>
    </row>
    <row r="151" spans="1:10" s="16" customFormat="1" x14ac:dyDescent="0.2">
      <c r="A151" s="22" t="s">
        <v>2480</v>
      </c>
      <c r="B151" s="25"/>
      <c r="C151" s="25"/>
      <c r="D151" s="25"/>
      <c r="E151" s="25"/>
      <c r="F151" s="25"/>
      <c r="G151" s="25"/>
      <c r="H151" s="25"/>
      <c r="I151" s="25"/>
      <c r="J151" s="25"/>
    </row>
    <row r="152" spans="1:10" s="16" customFormat="1" ht="12" x14ac:dyDescent="0.2">
      <c r="A152" s="25"/>
      <c r="B152" s="25"/>
      <c r="C152" s="25"/>
      <c r="D152" s="25"/>
      <c r="E152" s="25"/>
      <c r="F152" s="25"/>
      <c r="G152" s="25"/>
      <c r="H152" s="25"/>
      <c r="I152" s="25"/>
      <c r="J152" s="25"/>
    </row>
    <row r="153" spans="1:10" s="16" customFormat="1" x14ac:dyDescent="0.2">
      <c r="A153" s="22" t="s">
        <v>16</v>
      </c>
      <c r="B153" s="29" t="s">
        <v>2421</v>
      </c>
      <c r="C153" s="24">
        <v>18569673</v>
      </c>
      <c r="D153" s="24">
        <v>19723435</v>
      </c>
      <c r="E153" s="24">
        <v>1153762</v>
      </c>
      <c r="F153" s="24">
        <v>19715126</v>
      </c>
      <c r="G153" s="24">
        <v>1145453</v>
      </c>
      <c r="H153" s="24">
        <v>-8309</v>
      </c>
      <c r="I153" s="24">
        <v>13675110</v>
      </c>
      <c r="J153" s="25"/>
    </row>
    <row r="154" spans="1:10" s="16" customFormat="1" ht="12.75" customHeight="1" x14ac:dyDescent="0.2">
      <c r="A154" s="26" t="s">
        <v>958</v>
      </c>
      <c r="B154" s="30" t="s">
        <v>959</v>
      </c>
      <c r="C154" s="28">
        <v>18569673</v>
      </c>
      <c r="D154" s="28">
        <v>19723435</v>
      </c>
      <c r="E154" s="28">
        <v>1153762</v>
      </c>
      <c r="F154" s="28">
        <v>19715126</v>
      </c>
      <c r="G154" s="28">
        <v>1145453</v>
      </c>
      <c r="H154" s="28">
        <v>-8309</v>
      </c>
      <c r="I154" s="28">
        <v>13675110</v>
      </c>
      <c r="J154" s="25"/>
    </row>
    <row r="155" spans="1:10" s="16" customFormat="1" x14ac:dyDescent="0.2">
      <c r="A155" s="26" t="s">
        <v>960</v>
      </c>
      <c r="B155" s="30" t="s">
        <v>959</v>
      </c>
      <c r="C155" s="28">
        <v>18569673</v>
      </c>
      <c r="D155" s="28">
        <v>19723435</v>
      </c>
      <c r="E155" s="28">
        <v>1153762</v>
      </c>
      <c r="F155" s="28">
        <v>19715126</v>
      </c>
      <c r="G155" s="28">
        <v>1145453</v>
      </c>
      <c r="H155" s="28">
        <v>-8309</v>
      </c>
      <c r="I155" s="28">
        <v>13675110</v>
      </c>
      <c r="J155" s="25"/>
    </row>
    <row r="156" spans="1:10" s="16" customFormat="1" x14ac:dyDescent="0.2">
      <c r="A156" s="26" t="s">
        <v>961</v>
      </c>
      <c r="B156" s="30" t="s">
        <v>962</v>
      </c>
      <c r="C156" s="28">
        <v>18569673</v>
      </c>
      <c r="D156" s="28">
        <v>19723435</v>
      </c>
      <c r="E156" s="28">
        <v>1153762</v>
      </c>
      <c r="F156" s="28">
        <v>19715126</v>
      </c>
      <c r="G156" s="28">
        <v>1145453</v>
      </c>
      <c r="H156" s="28">
        <v>-8309</v>
      </c>
      <c r="I156" s="28">
        <v>13675110</v>
      </c>
      <c r="J156" s="25"/>
    </row>
    <row r="157" spans="1:10" s="16" customFormat="1" x14ac:dyDescent="0.2">
      <c r="A157" s="22" t="s">
        <v>979</v>
      </c>
      <c r="B157" s="29" t="s">
        <v>980</v>
      </c>
      <c r="C157" s="24">
        <v>18569673</v>
      </c>
      <c r="D157" s="24">
        <v>19723435</v>
      </c>
      <c r="E157" s="24">
        <v>1153762</v>
      </c>
      <c r="F157" s="24">
        <v>19715126</v>
      </c>
      <c r="G157" s="24">
        <v>1145453</v>
      </c>
      <c r="H157" s="24">
        <v>-8309</v>
      </c>
      <c r="I157" s="24">
        <v>13675110</v>
      </c>
      <c r="J157" s="25"/>
    </row>
    <row r="158" spans="1:10" s="16" customFormat="1" x14ac:dyDescent="0.2">
      <c r="A158" s="26" t="s">
        <v>981</v>
      </c>
      <c r="B158" s="30" t="s">
        <v>982</v>
      </c>
      <c r="C158" s="28">
        <v>18569673</v>
      </c>
      <c r="D158" s="28">
        <v>19723435</v>
      </c>
      <c r="E158" s="28">
        <v>1153762</v>
      </c>
      <c r="F158" s="28">
        <v>19715126</v>
      </c>
      <c r="G158" s="28">
        <v>1145453</v>
      </c>
      <c r="H158" s="28">
        <v>-8309</v>
      </c>
      <c r="I158" s="28">
        <v>13675110</v>
      </c>
      <c r="J158" s="25"/>
    </row>
    <row r="159" spans="1:10" s="16" customFormat="1" ht="25.5" x14ac:dyDescent="0.2">
      <c r="A159" s="26" t="s">
        <v>1266</v>
      </c>
      <c r="B159" s="30" t="s">
        <v>3032</v>
      </c>
      <c r="C159" s="28">
        <v>18356671</v>
      </c>
      <c r="D159" s="28">
        <v>19503891</v>
      </c>
      <c r="E159" s="28">
        <v>1147220</v>
      </c>
      <c r="F159" s="28">
        <v>19495582</v>
      </c>
      <c r="G159" s="28">
        <v>1138911</v>
      </c>
      <c r="H159" s="28">
        <v>-8309</v>
      </c>
      <c r="I159" s="28">
        <v>13491386</v>
      </c>
      <c r="J159" s="25"/>
    </row>
    <row r="160" spans="1:10" s="16" customFormat="1" x14ac:dyDescent="0.2">
      <c r="A160" s="26" t="s">
        <v>1267</v>
      </c>
      <c r="B160" s="30" t="s">
        <v>1268</v>
      </c>
      <c r="C160" s="28">
        <v>18356671</v>
      </c>
      <c r="D160" s="28">
        <v>19503891</v>
      </c>
      <c r="E160" s="28">
        <v>1147220</v>
      </c>
      <c r="F160" s="28">
        <v>19495582</v>
      </c>
      <c r="G160" s="28">
        <v>1138911</v>
      </c>
      <c r="H160" s="28">
        <v>-8309</v>
      </c>
      <c r="I160" s="28">
        <v>13491386</v>
      </c>
      <c r="J160" s="25"/>
    </row>
    <row r="161" spans="1:10" s="16" customFormat="1" ht="25.5" x14ac:dyDescent="0.2">
      <c r="A161" s="26" t="s">
        <v>1475</v>
      </c>
      <c r="B161" s="30" t="s">
        <v>1476</v>
      </c>
      <c r="C161" s="28">
        <v>213002</v>
      </c>
      <c r="D161" s="28">
        <v>219544</v>
      </c>
      <c r="E161" s="28">
        <v>6542</v>
      </c>
      <c r="F161" s="28">
        <v>219544</v>
      </c>
      <c r="G161" s="28">
        <v>6542</v>
      </c>
      <c r="H161" s="28">
        <v>0</v>
      </c>
      <c r="I161" s="28">
        <v>183724</v>
      </c>
      <c r="J161" s="25"/>
    </row>
    <row r="162" spans="1:10" s="16" customFormat="1" ht="25.5" x14ac:dyDescent="0.2">
      <c r="A162" s="26" t="s">
        <v>1513</v>
      </c>
      <c r="B162" s="30" t="s">
        <v>1514</v>
      </c>
      <c r="C162" s="28">
        <v>213002</v>
      </c>
      <c r="D162" s="28">
        <v>219544</v>
      </c>
      <c r="E162" s="28">
        <v>6542</v>
      </c>
      <c r="F162" s="28">
        <v>219544</v>
      </c>
      <c r="G162" s="28">
        <v>6542</v>
      </c>
      <c r="H162" s="28">
        <v>0</v>
      </c>
      <c r="I162" s="28">
        <v>183724</v>
      </c>
      <c r="J162" s="25"/>
    </row>
    <row r="163" spans="1:10" s="16" customFormat="1" ht="25.5" x14ac:dyDescent="0.2">
      <c r="A163" s="26" t="s">
        <v>1565</v>
      </c>
      <c r="B163" s="30" t="s">
        <v>1566</v>
      </c>
      <c r="C163" s="28">
        <v>213002</v>
      </c>
      <c r="D163" s="28">
        <v>219544</v>
      </c>
      <c r="E163" s="28">
        <v>6542</v>
      </c>
      <c r="F163" s="28">
        <v>219544</v>
      </c>
      <c r="G163" s="28">
        <v>6542</v>
      </c>
      <c r="H163" s="28">
        <v>0</v>
      </c>
      <c r="I163" s="28">
        <v>183724</v>
      </c>
      <c r="J163" s="25"/>
    </row>
    <row r="164" spans="1:10" s="16" customFormat="1" ht="38.25" x14ac:dyDescent="0.2">
      <c r="A164" s="26" t="s">
        <v>1569</v>
      </c>
      <c r="B164" s="30" t="s">
        <v>1570</v>
      </c>
      <c r="C164" s="28">
        <v>213002</v>
      </c>
      <c r="D164" s="28">
        <v>219544</v>
      </c>
      <c r="E164" s="28">
        <v>6542</v>
      </c>
      <c r="F164" s="28">
        <v>219544</v>
      </c>
      <c r="G164" s="28">
        <v>6542</v>
      </c>
      <c r="H164" s="28">
        <v>0</v>
      </c>
      <c r="I164" s="28">
        <v>183724</v>
      </c>
      <c r="J164" s="25"/>
    </row>
    <row r="165" spans="1:10" s="16" customFormat="1" x14ac:dyDescent="0.2">
      <c r="A165" s="26" t="s">
        <v>2400</v>
      </c>
      <c r="B165" s="30" t="s">
        <v>2401</v>
      </c>
      <c r="C165" s="28">
        <v>0</v>
      </c>
      <c r="D165" s="28">
        <v>0</v>
      </c>
      <c r="E165" s="28">
        <v>0</v>
      </c>
      <c r="F165" s="28">
        <v>8309</v>
      </c>
      <c r="G165" s="28">
        <v>0</v>
      </c>
      <c r="H165" s="28">
        <v>0</v>
      </c>
      <c r="I165" s="28">
        <v>6736</v>
      </c>
      <c r="J165" s="25"/>
    </row>
    <row r="166" spans="1:10" s="16" customFormat="1" ht="12" x14ac:dyDescent="0.2">
      <c r="A166" s="25"/>
      <c r="B166" s="25"/>
      <c r="C166" s="25"/>
      <c r="D166" s="25"/>
      <c r="E166" s="25"/>
      <c r="F166" s="25"/>
      <c r="G166" s="25"/>
      <c r="H166" s="25"/>
      <c r="I166" s="25"/>
      <c r="J166" s="25"/>
    </row>
    <row r="167" spans="1:10" s="16" customFormat="1" x14ac:dyDescent="0.2">
      <c r="A167" s="74" t="s">
        <v>2485</v>
      </c>
      <c r="B167" s="74"/>
      <c r="C167" s="74"/>
      <c r="D167" s="74"/>
      <c r="E167" s="74"/>
      <c r="F167" s="74"/>
      <c r="G167" s="74"/>
      <c r="H167" s="74"/>
      <c r="I167" s="74"/>
      <c r="J167" s="74"/>
    </row>
    <row r="168" spans="1:10" s="16" customFormat="1" x14ac:dyDescent="0.2">
      <c r="A168" s="22" t="s">
        <v>2480</v>
      </c>
      <c r="B168" s="25"/>
      <c r="C168" s="25"/>
      <c r="D168" s="25"/>
      <c r="E168" s="25"/>
      <c r="F168" s="25"/>
      <c r="G168" s="25"/>
      <c r="H168" s="25"/>
      <c r="I168" s="25"/>
      <c r="J168" s="25"/>
    </row>
    <row r="169" spans="1:10" s="16" customFormat="1" ht="12" x14ac:dyDescent="0.2">
      <c r="A169" s="25"/>
      <c r="B169" s="25"/>
      <c r="C169" s="25"/>
      <c r="D169" s="25"/>
      <c r="E169" s="25"/>
      <c r="F169" s="25"/>
      <c r="G169" s="25"/>
      <c r="H169" s="25"/>
      <c r="I169" s="25"/>
      <c r="J169" s="25"/>
    </row>
    <row r="170" spans="1:10" s="16" customFormat="1" x14ac:dyDescent="0.2">
      <c r="A170" s="22" t="s">
        <v>16</v>
      </c>
      <c r="B170" s="29" t="s">
        <v>2421</v>
      </c>
      <c r="C170" s="24">
        <v>21562555</v>
      </c>
      <c r="D170" s="24">
        <v>17208357</v>
      </c>
      <c r="E170" s="24">
        <v>-4354198</v>
      </c>
      <c r="F170" s="24">
        <v>17207817</v>
      </c>
      <c r="G170" s="24">
        <v>-4354738</v>
      </c>
      <c r="H170" s="24">
        <v>-540</v>
      </c>
      <c r="I170" s="24">
        <v>9840707</v>
      </c>
      <c r="J170" s="25"/>
    </row>
    <row r="171" spans="1:10" s="16" customFormat="1" ht="12.75" customHeight="1" x14ac:dyDescent="0.2">
      <c r="A171" s="26" t="s">
        <v>958</v>
      </c>
      <c r="B171" s="30" t="s">
        <v>959</v>
      </c>
      <c r="C171" s="28">
        <v>21562555</v>
      </c>
      <c r="D171" s="28">
        <v>17208357</v>
      </c>
      <c r="E171" s="28">
        <v>-4354198</v>
      </c>
      <c r="F171" s="28">
        <v>17207817</v>
      </c>
      <c r="G171" s="28">
        <v>-4354738</v>
      </c>
      <c r="H171" s="28">
        <v>-540</v>
      </c>
      <c r="I171" s="28">
        <v>9840707</v>
      </c>
      <c r="J171" s="25"/>
    </row>
    <row r="172" spans="1:10" s="16" customFormat="1" x14ac:dyDescent="0.2">
      <c r="A172" s="26" t="s">
        <v>960</v>
      </c>
      <c r="B172" s="30" t="s">
        <v>959</v>
      </c>
      <c r="C172" s="28">
        <v>21562555</v>
      </c>
      <c r="D172" s="28">
        <v>17208357</v>
      </c>
      <c r="E172" s="28">
        <v>-4354198</v>
      </c>
      <c r="F172" s="28">
        <v>17207817</v>
      </c>
      <c r="G172" s="28">
        <v>-4354738</v>
      </c>
      <c r="H172" s="28">
        <v>-540</v>
      </c>
      <c r="I172" s="28">
        <v>9840707</v>
      </c>
      <c r="J172" s="25"/>
    </row>
    <row r="173" spans="1:10" s="16" customFormat="1" x14ac:dyDescent="0.2">
      <c r="A173" s="26" t="s">
        <v>961</v>
      </c>
      <c r="B173" s="30" t="s">
        <v>962</v>
      </c>
      <c r="C173" s="28">
        <v>21562555</v>
      </c>
      <c r="D173" s="28">
        <v>17208357</v>
      </c>
      <c r="E173" s="28">
        <v>-4354198</v>
      </c>
      <c r="F173" s="28">
        <v>17207817</v>
      </c>
      <c r="G173" s="28">
        <v>-4354738</v>
      </c>
      <c r="H173" s="28">
        <v>-540</v>
      </c>
      <c r="I173" s="28">
        <v>9840707</v>
      </c>
      <c r="J173" s="25"/>
    </row>
    <row r="174" spans="1:10" s="16" customFormat="1" x14ac:dyDescent="0.2">
      <c r="A174" s="22" t="s">
        <v>979</v>
      </c>
      <c r="B174" s="29" t="s">
        <v>980</v>
      </c>
      <c r="C174" s="24">
        <v>21562555</v>
      </c>
      <c r="D174" s="24">
        <v>17208357</v>
      </c>
      <c r="E174" s="24">
        <v>-4354198</v>
      </c>
      <c r="F174" s="24">
        <v>17207817</v>
      </c>
      <c r="G174" s="24">
        <v>-4354738</v>
      </c>
      <c r="H174" s="24">
        <v>-540</v>
      </c>
      <c r="I174" s="24">
        <v>9840707</v>
      </c>
      <c r="J174" s="25"/>
    </row>
    <row r="175" spans="1:10" s="16" customFormat="1" x14ac:dyDescent="0.2">
      <c r="A175" s="26" t="s">
        <v>981</v>
      </c>
      <c r="B175" s="30" t="s">
        <v>982</v>
      </c>
      <c r="C175" s="28">
        <v>21562555</v>
      </c>
      <c r="D175" s="28">
        <v>17208357</v>
      </c>
      <c r="E175" s="28">
        <v>-4354198</v>
      </c>
      <c r="F175" s="28">
        <v>17207817</v>
      </c>
      <c r="G175" s="28">
        <v>-4354738</v>
      </c>
      <c r="H175" s="28">
        <v>-540</v>
      </c>
      <c r="I175" s="28">
        <v>9840707</v>
      </c>
      <c r="J175" s="25"/>
    </row>
    <row r="176" spans="1:10" s="16" customFormat="1" ht="25.5" x14ac:dyDescent="0.2">
      <c r="A176" s="26" t="s">
        <v>1475</v>
      </c>
      <c r="B176" s="30" t="s">
        <v>1476</v>
      </c>
      <c r="C176" s="28">
        <v>21562555</v>
      </c>
      <c r="D176" s="28">
        <v>17208357</v>
      </c>
      <c r="E176" s="28">
        <v>-4354198</v>
      </c>
      <c r="F176" s="28">
        <v>17207817</v>
      </c>
      <c r="G176" s="28">
        <v>-4354738</v>
      </c>
      <c r="H176" s="28">
        <v>-540</v>
      </c>
      <c r="I176" s="28">
        <v>9840707</v>
      </c>
      <c r="J176" s="25"/>
    </row>
    <row r="177" spans="1:10" s="16" customFormat="1" ht="25.5" x14ac:dyDescent="0.2">
      <c r="A177" s="26" t="s">
        <v>1513</v>
      </c>
      <c r="B177" s="30" t="s">
        <v>1514</v>
      </c>
      <c r="C177" s="28">
        <v>21562555</v>
      </c>
      <c r="D177" s="28">
        <v>17208357</v>
      </c>
      <c r="E177" s="28">
        <v>-4354198</v>
      </c>
      <c r="F177" s="28">
        <v>17207817</v>
      </c>
      <c r="G177" s="28">
        <v>-4354738</v>
      </c>
      <c r="H177" s="28">
        <v>-540</v>
      </c>
      <c r="I177" s="28">
        <v>9840707</v>
      </c>
      <c r="J177" s="25"/>
    </row>
    <row r="178" spans="1:10" s="16" customFormat="1" ht="25.5" x14ac:dyDescent="0.2">
      <c r="A178" s="26" t="s">
        <v>1521</v>
      </c>
      <c r="B178" s="30" t="s">
        <v>1522</v>
      </c>
      <c r="C178" s="28">
        <v>52202</v>
      </c>
      <c r="D178" s="28">
        <v>71192</v>
      </c>
      <c r="E178" s="28">
        <v>18990</v>
      </c>
      <c r="F178" s="28">
        <v>70652</v>
      </c>
      <c r="G178" s="28">
        <v>18450</v>
      </c>
      <c r="H178" s="28">
        <v>-540</v>
      </c>
      <c r="I178" s="28">
        <v>47333</v>
      </c>
      <c r="J178" s="25"/>
    </row>
    <row r="179" spans="1:10" s="16" customFormat="1" ht="25.5" x14ac:dyDescent="0.2">
      <c r="A179" s="26" t="s">
        <v>1523</v>
      </c>
      <c r="B179" s="30" t="s">
        <v>1524</v>
      </c>
      <c r="C179" s="28">
        <v>52202</v>
      </c>
      <c r="D179" s="28">
        <v>71192</v>
      </c>
      <c r="E179" s="28">
        <v>18990</v>
      </c>
      <c r="F179" s="28">
        <v>70652</v>
      </c>
      <c r="G179" s="28">
        <v>18450</v>
      </c>
      <c r="H179" s="28">
        <v>-540</v>
      </c>
      <c r="I179" s="28">
        <v>47333</v>
      </c>
      <c r="J179" s="25"/>
    </row>
    <row r="180" spans="1:10" s="16" customFormat="1" ht="25.5" x14ac:dyDescent="0.2">
      <c r="A180" s="26" t="s">
        <v>1565</v>
      </c>
      <c r="B180" s="30" t="s">
        <v>1566</v>
      </c>
      <c r="C180" s="28">
        <v>21510353</v>
      </c>
      <c r="D180" s="28">
        <v>17137165</v>
      </c>
      <c r="E180" s="28">
        <v>-4373188</v>
      </c>
      <c r="F180" s="28">
        <v>17137165</v>
      </c>
      <c r="G180" s="28">
        <v>-4373188</v>
      </c>
      <c r="H180" s="28">
        <v>0</v>
      </c>
      <c r="I180" s="28">
        <v>9793374</v>
      </c>
      <c r="J180" s="25"/>
    </row>
    <row r="181" spans="1:10" s="16" customFormat="1" ht="25.5" x14ac:dyDescent="0.2">
      <c r="A181" s="26" t="s">
        <v>1567</v>
      </c>
      <c r="B181" s="30" t="s">
        <v>1568</v>
      </c>
      <c r="C181" s="28">
        <v>21510353</v>
      </c>
      <c r="D181" s="28">
        <v>17137165</v>
      </c>
      <c r="E181" s="28">
        <v>-4373188</v>
      </c>
      <c r="F181" s="28">
        <v>17137165</v>
      </c>
      <c r="G181" s="28">
        <v>-4373188</v>
      </c>
      <c r="H181" s="28">
        <v>0</v>
      </c>
      <c r="I181" s="28">
        <v>9793374</v>
      </c>
      <c r="J181" s="25"/>
    </row>
    <row r="182" spans="1:10" s="16" customFormat="1" x14ac:dyDescent="0.2">
      <c r="A182" s="26" t="s">
        <v>2400</v>
      </c>
      <c r="B182" s="30" t="s">
        <v>2401</v>
      </c>
      <c r="C182" s="28">
        <v>0</v>
      </c>
      <c r="D182" s="28">
        <v>0</v>
      </c>
      <c r="E182" s="28">
        <v>0</v>
      </c>
      <c r="F182" s="28">
        <v>540</v>
      </c>
      <c r="G182" s="28">
        <v>0</v>
      </c>
      <c r="H182" s="28">
        <v>0</v>
      </c>
      <c r="I182" s="28">
        <v>1</v>
      </c>
      <c r="J182" s="25"/>
    </row>
    <row r="183" spans="1:10" s="16" customFormat="1" ht="12" x14ac:dyDescent="0.2">
      <c r="A183" s="25"/>
      <c r="B183" s="25"/>
      <c r="C183" s="25"/>
      <c r="D183" s="25"/>
      <c r="E183" s="25"/>
      <c r="F183" s="25"/>
      <c r="G183" s="25"/>
      <c r="H183" s="25"/>
      <c r="I183" s="25"/>
      <c r="J183" s="25"/>
    </row>
    <row r="184" spans="1:10" s="16" customFormat="1" x14ac:dyDescent="0.2">
      <c r="A184" s="74" t="s">
        <v>2486</v>
      </c>
      <c r="B184" s="74"/>
      <c r="C184" s="74"/>
      <c r="D184" s="74"/>
      <c r="E184" s="74"/>
      <c r="F184" s="74"/>
      <c r="G184" s="74"/>
      <c r="H184" s="74"/>
      <c r="I184" s="74"/>
      <c r="J184" s="74"/>
    </row>
    <row r="185" spans="1:10" s="16" customFormat="1" x14ac:dyDescent="0.2">
      <c r="A185" s="22" t="s">
        <v>2480</v>
      </c>
      <c r="B185" s="25"/>
      <c r="C185" s="25"/>
      <c r="D185" s="25"/>
      <c r="E185" s="25"/>
      <c r="F185" s="25"/>
      <c r="G185" s="25"/>
      <c r="H185" s="25"/>
      <c r="I185" s="25"/>
      <c r="J185" s="25"/>
    </row>
    <row r="186" spans="1:10" s="16" customFormat="1" ht="12" x14ac:dyDescent="0.2">
      <c r="A186" s="25"/>
      <c r="B186" s="25"/>
      <c r="C186" s="25"/>
      <c r="D186" s="25"/>
      <c r="E186" s="25"/>
      <c r="F186" s="25"/>
      <c r="G186" s="25"/>
      <c r="H186" s="25"/>
      <c r="I186" s="25"/>
      <c r="J186" s="25"/>
    </row>
    <row r="187" spans="1:10" s="16" customFormat="1" x14ac:dyDescent="0.2">
      <c r="A187" s="22" t="s">
        <v>16</v>
      </c>
      <c r="B187" s="29" t="s">
        <v>2421</v>
      </c>
      <c r="C187" s="24">
        <v>472005</v>
      </c>
      <c r="D187" s="24">
        <v>413921</v>
      </c>
      <c r="E187" s="24">
        <v>-58084</v>
      </c>
      <c r="F187" s="24">
        <v>394164</v>
      </c>
      <c r="G187" s="24">
        <v>-77841</v>
      </c>
      <c r="H187" s="24">
        <v>-19757</v>
      </c>
      <c r="I187" s="24">
        <v>370019</v>
      </c>
      <c r="J187" s="25"/>
    </row>
    <row r="188" spans="1:10" s="16" customFormat="1" ht="12.75" customHeight="1" x14ac:dyDescent="0.2">
      <c r="A188" s="26" t="s">
        <v>958</v>
      </c>
      <c r="B188" s="30" t="s">
        <v>959</v>
      </c>
      <c r="C188" s="28">
        <v>472005</v>
      </c>
      <c r="D188" s="28">
        <v>413921</v>
      </c>
      <c r="E188" s="28">
        <v>-58084</v>
      </c>
      <c r="F188" s="28">
        <v>394164</v>
      </c>
      <c r="G188" s="28">
        <v>-77841</v>
      </c>
      <c r="H188" s="28">
        <v>-19757</v>
      </c>
      <c r="I188" s="28">
        <v>370019</v>
      </c>
      <c r="J188" s="25"/>
    </row>
    <row r="189" spans="1:10" s="16" customFormat="1" x14ac:dyDescent="0.2">
      <c r="A189" s="26" t="s">
        <v>960</v>
      </c>
      <c r="B189" s="30" t="s">
        <v>959</v>
      </c>
      <c r="C189" s="28">
        <v>472005</v>
      </c>
      <c r="D189" s="28">
        <v>413921</v>
      </c>
      <c r="E189" s="28">
        <v>-58084</v>
      </c>
      <c r="F189" s="28">
        <v>394164</v>
      </c>
      <c r="G189" s="28">
        <v>-77841</v>
      </c>
      <c r="H189" s="28">
        <v>-19757</v>
      </c>
      <c r="I189" s="28">
        <v>370019</v>
      </c>
      <c r="J189" s="25"/>
    </row>
    <row r="190" spans="1:10" s="16" customFormat="1" x14ac:dyDescent="0.2">
      <c r="A190" s="26" t="s">
        <v>961</v>
      </c>
      <c r="B190" s="30" t="s">
        <v>962</v>
      </c>
      <c r="C190" s="28">
        <v>472005</v>
      </c>
      <c r="D190" s="28">
        <v>413921</v>
      </c>
      <c r="E190" s="28">
        <v>-58084</v>
      </c>
      <c r="F190" s="28">
        <v>394164</v>
      </c>
      <c r="G190" s="28">
        <v>-77841</v>
      </c>
      <c r="H190" s="28">
        <v>-19757</v>
      </c>
      <c r="I190" s="28">
        <v>370019</v>
      </c>
      <c r="J190" s="25"/>
    </row>
    <row r="191" spans="1:10" s="16" customFormat="1" x14ac:dyDescent="0.2">
      <c r="A191" s="22" t="s">
        <v>979</v>
      </c>
      <c r="B191" s="29" t="s">
        <v>980</v>
      </c>
      <c r="C191" s="24">
        <v>472005</v>
      </c>
      <c r="D191" s="24">
        <v>413921</v>
      </c>
      <c r="E191" s="24">
        <v>-58084</v>
      </c>
      <c r="F191" s="24">
        <v>394164</v>
      </c>
      <c r="G191" s="24">
        <v>-77841</v>
      </c>
      <c r="H191" s="24">
        <v>-19757</v>
      </c>
      <c r="I191" s="24">
        <v>370019</v>
      </c>
      <c r="J191" s="25"/>
    </row>
    <row r="192" spans="1:10" s="16" customFormat="1" x14ac:dyDescent="0.2">
      <c r="A192" s="26" t="s">
        <v>981</v>
      </c>
      <c r="B192" s="30" t="s">
        <v>982</v>
      </c>
      <c r="C192" s="28">
        <v>472005</v>
      </c>
      <c r="D192" s="28">
        <v>413921</v>
      </c>
      <c r="E192" s="28">
        <v>-58084</v>
      </c>
      <c r="F192" s="28">
        <v>394164</v>
      </c>
      <c r="G192" s="28">
        <v>-77841</v>
      </c>
      <c r="H192" s="28">
        <v>-19757</v>
      </c>
      <c r="I192" s="28">
        <v>370019</v>
      </c>
      <c r="J192" s="25"/>
    </row>
    <row r="193" spans="1:10" s="16" customFormat="1" x14ac:dyDescent="0.2">
      <c r="A193" s="26" t="s">
        <v>983</v>
      </c>
      <c r="B193" s="30" t="s">
        <v>984</v>
      </c>
      <c r="C193" s="28">
        <v>104614</v>
      </c>
      <c r="D193" s="28">
        <v>104614</v>
      </c>
      <c r="E193" s="28">
        <v>0</v>
      </c>
      <c r="F193" s="28">
        <v>101794</v>
      </c>
      <c r="G193" s="28">
        <v>-2820</v>
      </c>
      <c r="H193" s="28">
        <v>-2820</v>
      </c>
      <c r="I193" s="28">
        <v>85764</v>
      </c>
      <c r="J193" s="25"/>
    </row>
    <row r="194" spans="1:10" s="16" customFormat="1" x14ac:dyDescent="0.2">
      <c r="A194" s="26" t="s">
        <v>985</v>
      </c>
      <c r="B194" s="30" t="s">
        <v>986</v>
      </c>
      <c r="C194" s="28">
        <v>104614</v>
      </c>
      <c r="D194" s="28">
        <v>104614</v>
      </c>
      <c r="E194" s="28">
        <v>0</v>
      </c>
      <c r="F194" s="28">
        <v>101794</v>
      </c>
      <c r="G194" s="28">
        <v>-2820</v>
      </c>
      <c r="H194" s="28">
        <v>-2820</v>
      </c>
      <c r="I194" s="28">
        <v>85764</v>
      </c>
      <c r="J194" s="25"/>
    </row>
    <row r="195" spans="1:10" s="16" customFormat="1" ht="25.5" x14ac:dyDescent="0.2">
      <c r="A195" s="26" t="s">
        <v>1266</v>
      </c>
      <c r="B195" s="30" t="s">
        <v>3032</v>
      </c>
      <c r="C195" s="28">
        <v>184000</v>
      </c>
      <c r="D195" s="28">
        <v>135507</v>
      </c>
      <c r="E195" s="28">
        <v>-48493</v>
      </c>
      <c r="F195" s="28">
        <v>134666</v>
      </c>
      <c r="G195" s="28">
        <v>-49334</v>
      </c>
      <c r="H195" s="28">
        <v>-841</v>
      </c>
      <c r="I195" s="28">
        <v>128333</v>
      </c>
      <c r="J195" s="25"/>
    </row>
    <row r="196" spans="1:10" s="16" customFormat="1" x14ac:dyDescent="0.2">
      <c r="A196" s="26" t="s">
        <v>1267</v>
      </c>
      <c r="B196" s="30" t="s">
        <v>1268</v>
      </c>
      <c r="C196" s="28">
        <v>184000</v>
      </c>
      <c r="D196" s="28">
        <v>135507</v>
      </c>
      <c r="E196" s="28">
        <v>-48493</v>
      </c>
      <c r="F196" s="28">
        <v>134666</v>
      </c>
      <c r="G196" s="28">
        <v>-49334</v>
      </c>
      <c r="H196" s="28">
        <v>-841</v>
      </c>
      <c r="I196" s="28">
        <v>128333</v>
      </c>
      <c r="J196" s="25"/>
    </row>
    <row r="197" spans="1:10" s="16" customFormat="1" ht="25.5" x14ac:dyDescent="0.2">
      <c r="A197" s="26" t="s">
        <v>1475</v>
      </c>
      <c r="B197" s="30" t="s">
        <v>1476</v>
      </c>
      <c r="C197" s="28">
        <v>183391</v>
      </c>
      <c r="D197" s="28">
        <v>173800</v>
      </c>
      <c r="E197" s="28">
        <v>-9591</v>
      </c>
      <c r="F197" s="28">
        <v>157704</v>
      </c>
      <c r="G197" s="28">
        <v>-25687</v>
      </c>
      <c r="H197" s="28">
        <v>-16096</v>
      </c>
      <c r="I197" s="28">
        <v>155922</v>
      </c>
      <c r="J197" s="25"/>
    </row>
    <row r="198" spans="1:10" s="16" customFormat="1" ht="25.5" x14ac:dyDescent="0.2">
      <c r="A198" s="26" t="s">
        <v>1477</v>
      </c>
      <c r="B198" s="30" t="s">
        <v>1478</v>
      </c>
      <c r="C198" s="28">
        <v>27449</v>
      </c>
      <c r="D198" s="28">
        <v>12036</v>
      </c>
      <c r="E198" s="28">
        <v>-15413</v>
      </c>
      <c r="F198" s="28">
        <v>0</v>
      </c>
      <c r="G198" s="28">
        <v>-27449</v>
      </c>
      <c r="H198" s="28">
        <v>-12036</v>
      </c>
      <c r="I198" s="28">
        <v>0</v>
      </c>
      <c r="J198" s="25"/>
    </row>
    <row r="199" spans="1:10" s="16" customFormat="1" x14ac:dyDescent="0.2">
      <c r="A199" s="26" t="s">
        <v>1499</v>
      </c>
      <c r="B199" s="30" t="s">
        <v>1500</v>
      </c>
      <c r="C199" s="28">
        <v>27449</v>
      </c>
      <c r="D199" s="28">
        <v>12036</v>
      </c>
      <c r="E199" s="28">
        <v>-15413</v>
      </c>
      <c r="F199" s="28">
        <v>0</v>
      </c>
      <c r="G199" s="28">
        <v>-27449</v>
      </c>
      <c r="H199" s="28">
        <v>-12036</v>
      </c>
      <c r="I199" s="28">
        <v>0</v>
      </c>
      <c r="J199" s="25"/>
    </row>
    <row r="200" spans="1:10" s="16" customFormat="1" ht="25.5" x14ac:dyDescent="0.2">
      <c r="A200" s="26" t="s">
        <v>1513</v>
      </c>
      <c r="B200" s="30" t="s">
        <v>1514</v>
      </c>
      <c r="C200" s="28">
        <v>155942</v>
      </c>
      <c r="D200" s="28">
        <v>161764</v>
      </c>
      <c r="E200" s="28">
        <v>5822</v>
      </c>
      <c r="F200" s="28">
        <v>157704</v>
      </c>
      <c r="G200" s="28">
        <v>1762</v>
      </c>
      <c r="H200" s="28">
        <v>-4060</v>
      </c>
      <c r="I200" s="28">
        <v>155922</v>
      </c>
      <c r="J200" s="25"/>
    </row>
    <row r="201" spans="1:10" s="16" customFormat="1" ht="25.5" x14ac:dyDescent="0.2">
      <c r="A201" s="26" t="s">
        <v>1565</v>
      </c>
      <c r="B201" s="30" t="s">
        <v>1566</v>
      </c>
      <c r="C201" s="28">
        <v>155942</v>
      </c>
      <c r="D201" s="28">
        <v>161764</v>
      </c>
      <c r="E201" s="28">
        <v>5822</v>
      </c>
      <c r="F201" s="28">
        <v>157704</v>
      </c>
      <c r="G201" s="28">
        <v>1762</v>
      </c>
      <c r="H201" s="28">
        <v>-4060</v>
      </c>
      <c r="I201" s="28">
        <v>155922</v>
      </c>
      <c r="J201" s="25"/>
    </row>
    <row r="202" spans="1:10" s="16" customFormat="1" ht="25.5" x14ac:dyDescent="0.2">
      <c r="A202" s="26" t="s">
        <v>1567</v>
      </c>
      <c r="B202" s="30" t="s">
        <v>1568</v>
      </c>
      <c r="C202" s="28">
        <v>155942</v>
      </c>
      <c r="D202" s="28">
        <v>161764</v>
      </c>
      <c r="E202" s="28">
        <v>5822</v>
      </c>
      <c r="F202" s="28">
        <v>157704</v>
      </c>
      <c r="G202" s="28">
        <v>1762</v>
      </c>
      <c r="H202" s="28">
        <v>-4060</v>
      </c>
      <c r="I202" s="28">
        <v>155922</v>
      </c>
      <c r="J202" s="25"/>
    </row>
    <row r="203" spans="1:10" s="16" customFormat="1" x14ac:dyDescent="0.2">
      <c r="A203" s="26" t="s">
        <v>2400</v>
      </c>
      <c r="B203" s="30" t="s">
        <v>2401</v>
      </c>
      <c r="C203" s="28">
        <v>0</v>
      </c>
      <c r="D203" s="28">
        <v>0</v>
      </c>
      <c r="E203" s="28">
        <v>0</v>
      </c>
      <c r="F203" s="28">
        <v>19757</v>
      </c>
      <c r="G203" s="28">
        <v>0</v>
      </c>
      <c r="H203" s="28">
        <v>0</v>
      </c>
      <c r="I203" s="28">
        <v>20</v>
      </c>
      <c r="J203" s="25"/>
    </row>
    <row r="204" spans="1:10" s="16" customFormat="1" ht="12" x14ac:dyDescent="0.2">
      <c r="A204" s="25"/>
      <c r="B204" s="25"/>
      <c r="C204" s="25"/>
      <c r="D204" s="25"/>
      <c r="E204" s="25"/>
      <c r="F204" s="25"/>
      <c r="G204" s="25"/>
      <c r="H204" s="25"/>
      <c r="I204" s="25"/>
      <c r="J204" s="25"/>
    </row>
    <row r="205" spans="1:10" s="16" customFormat="1" x14ac:dyDescent="0.2">
      <c r="A205" s="74" t="s">
        <v>2487</v>
      </c>
      <c r="B205" s="74"/>
      <c r="C205" s="74"/>
      <c r="D205" s="74"/>
      <c r="E205" s="74"/>
      <c r="F205" s="74"/>
      <c r="G205" s="74"/>
      <c r="H205" s="74"/>
      <c r="I205" s="74"/>
      <c r="J205" s="74"/>
    </row>
    <row r="206" spans="1:10" s="16" customFormat="1" x14ac:dyDescent="0.2">
      <c r="A206" s="22" t="s">
        <v>2480</v>
      </c>
      <c r="B206" s="25"/>
      <c r="C206" s="25"/>
      <c r="D206" s="25"/>
      <c r="E206" s="25"/>
      <c r="F206" s="25"/>
      <c r="G206" s="25"/>
      <c r="H206" s="25"/>
      <c r="I206" s="25"/>
      <c r="J206" s="25"/>
    </row>
    <row r="207" spans="1:10" s="16" customFormat="1" ht="12" x14ac:dyDescent="0.2">
      <c r="A207" s="25"/>
      <c r="B207" s="25"/>
      <c r="C207" s="25"/>
      <c r="D207" s="25"/>
      <c r="E207" s="25"/>
      <c r="F207" s="25"/>
      <c r="G207" s="25"/>
      <c r="H207" s="25"/>
      <c r="I207" s="25"/>
      <c r="J207" s="25"/>
    </row>
    <row r="208" spans="1:10" s="16" customFormat="1" x14ac:dyDescent="0.2">
      <c r="A208" s="22" t="s">
        <v>16</v>
      </c>
      <c r="B208" s="29" t="s">
        <v>2421</v>
      </c>
      <c r="C208" s="24">
        <v>1129913</v>
      </c>
      <c r="D208" s="24">
        <v>1129913</v>
      </c>
      <c r="E208" s="24">
        <v>0</v>
      </c>
      <c r="F208" s="24">
        <v>1091119</v>
      </c>
      <c r="G208" s="24">
        <v>-38794</v>
      </c>
      <c r="H208" s="24">
        <v>-38794</v>
      </c>
      <c r="I208" s="24">
        <v>1220214</v>
      </c>
      <c r="J208" s="25"/>
    </row>
    <row r="209" spans="1:10" s="16" customFormat="1" ht="12.75" customHeight="1" x14ac:dyDescent="0.2">
      <c r="A209" s="26" t="s">
        <v>958</v>
      </c>
      <c r="B209" s="30" t="s">
        <v>959</v>
      </c>
      <c r="C209" s="28">
        <v>1129913</v>
      </c>
      <c r="D209" s="28">
        <v>1129913</v>
      </c>
      <c r="E209" s="28">
        <v>0</v>
      </c>
      <c r="F209" s="28">
        <v>1091119</v>
      </c>
      <c r="G209" s="28">
        <v>-38794</v>
      </c>
      <c r="H209" s="28">
        <v>-38794</v>
      </c>
      <c r="I209" s="28">
        <v>1220214</v>
      </c>
      <c r="J209" s="25"/>
    </row>
    <row r="210" spans="1:10" s="16" customFormat="1" x14ac:dyDescent="0.2">
      <c r="A210" s="26" t="s">
        <v>960</v>
      </c>
      <c r="B210" s="30" t="s">
        <v>959</v>
      </c>
      <c r="C210" s="28">
        <v>1129913</v>
      </c>
      <c r="D210" s="28">
        <v>1129913</v>
      </c>
      <c r="E210" s="28">
        <v>0</v>
      </c>
      <c r="F210" s="28">
        <v>1091119</v>
      </c>
      <c r="G210" s="28">
        <v>-38794</v>
      </c>
      <c r="H210" s="28">
        <v>-38794</v>
      </c>
      <c r="I210" s="28">
        <v>1220214</v>
      </c>
      <c r="J210" s="25"/>
    </row>
    <row r="211" spans="1:10" s="16" customFormat="1" x14ac:dyDescent="0.2">
      <c r="A211" s="26" t="s">
        <v>961</v>
      </c>
      <c r="B211" s="30" t="s">
        <v>962</v>
      </c>
      <c r="C211" s="28">
        <v>1129913</v>
      </c>
      <c r="D211" s="28">
        <v>1129913</v>
      </c>
      <c r="E211" s="28">
        <v>0</v>
      </c>
      <c r="F211" s="28">
        <v>1091119</v>
      </c>
      <c r="G211" s="28">
        <v>-38794</v>
      </c>
      <c r="H211" s="28">
        <v>-38794</v>
      </c>
      <c r="I211" s="28">
        <v>1220214</v>
      </c>
      <c r="J211" s="25"/>
    </row>
    <row r="212" spans="1:10" s="16" customFormat="1" x14ac:dyDescent="0.2">
      <c r="A212" s="22" t="s">
        <v>979</v>
      </c>
      <c r="B212" s="29" t="s">
        <v>980</v>
      </c>
      <c r="C212" s="24">
        <v>1129913</v>
      </c>
      <c r="D212" s="24">
        <v>1129913</v>
      </c>
      <c r="E212" s="24">
        <v>0</v>
      </c>
      <c r="F212" s="24">
        <v>1091119</v>
      </c>
      <c r="G212" s="24">
        <v>-38794</v>
      </c>
      <c r="H212" s="24">
        <v>-38794</v>
      </c>
      <c r="I212" s="24">
        <v>1220214</v>
      </c>
      <c r="J212" s="25"/>
    </row>
    <row r="213" spans="1:10" s="16" customFormat="1" x14ac:dyDescent="0.2">
      <c r="A213" s="26" t="s">
        <v>981</v>
      </c>
      <c r="B213" s="30" t="s">
        <v>982</v>
      </c>
      <c r="C213" s="28">
        <v>1129913</v>
      </c>
      <c r="D213" s="28">
        <v>1129913</v>
      </c>
      <c r="E213" s="28">
        <v>0</v>
      </c>
      <c r="F213" s="28">
        <v>1091119</v>
      </c>
      <c r="G213" s="28">
        <v>-38794</v>
      </c>
      <c r="H213" s="28">
        <v>-38794</v>
      </c>
      <c r="I213" s="28">
        <v>1220214</v>
      </c>
      <c r="J213" s="25"/>
    </row>
    <row r="214" spans="1:10" s="16" customFormat="1" x14ac:dyDescent="0.2">
      <c r="A214" s="26" t="s">
        <v>983</v>
      </c>
      <c r="B214" s="30" t="s">
        <v>984</v>
      </c>
      <c r="C214" s="28">
        <v>972435</v>
      </c>
      <c r="D214" s="28">
        <v>1052313</v>
      </c>
      <c r="E214" s="28">
        <v>79878</v>
      </c>
      <c r="F214" s="28">
        <v>1029586</v>
      </c>
      <c r="G214" s="28">
        <v>57151</v>
      </c>
      <c r="H214" s="28">
        <v>-22727</v>
      </c>
      <c r="I214" s="28">
        <v>1135225</v>
      </c>
      <c r="J214" s="25"/>
    </row>
    <row r="215" spans="1:10" s="16" customFormat="1" x14ac:dyDescent="0.2">
      <c r="A215" s="26" t="s">
        <v>985</v>
      </c>
      <c r="B215" s="30" t="s">
        <v>986</v>
      </c>
      <c r="C215" s="28">
        <v>0</v>
      </c>
      <c r="D215" s="28">
        <v>101745</v>
      </c>
      <c r="E215" s="28">
        <v>101745</v>
      </c>
      <c r="F215" s="28">
        <v>89090</v>
      </c>
      <c r="G215" s="28">
        <v>0</v>
      </c>
      <c r="H215" s="28">
        <v>-12655</v>
      </c>
      <c r="I215" s="28">
        <v>141460</v>
      </c>
      <c r="J215" s="25"/>
    </row>
    <row r="216" spans="1:10" s="16" customFormat="1" x14ac:dyDescent="0.2">
      <c r="A216" s="26" t="s">
        <v>1053</v>
      </c>
      <c r="B216" s="30" t="s">
        <v>1054</v>
      </c>
      <c r="C216" s="28">
        <v>972435</v>
      </c>
      <c r="D216" s="28">
        <v>950568</v>
      </c>
      <c r="E216" s="28">
        <v>-21867</v>
      </c>
      <c r="F216" s="28">
        <v>940496</v>
      </c>
      <c r="G216" s="28">
        <v>-31939</v>
      </c>
      <c r="H216" s="28">
        <v>-10072</v>
      </c>
      <c r="I216" s="28">
        <v>993765</v>
      </c>
      <c r="J216" s="25"/>
    </row>
    <row r="217" spans="1:10" s="16" customFormat="1" ht="25.5" x14ac:dyDescent="0.2">
      <c r="A217" s="26" t="s">
        <v>1266</v>
      </c>
      <c r="B217" s="30" t="s">
        <v>3032</v>
      </c>
      <c r="C217" s="28">
        <v>0</v>
      </c>
      <c r="D217" s="28">
        <v>1200</v>
      </c>
      <c r="E217" s="28">
        <v>1200</v>
      </c>
      <c r="F217" s="28">
        <v>1200</v>
      </c>
      <c r="G217" s="28">
        <v>0</v>
      </c>
      <c r="H217" s="28">
        <v>0</v>
      </c>
      <c r="I217" s="28">
        <v>1200</v>
      </c>
      <c r="J217" s="25"/>
    </row>
    <row r="218" spans="1:10" s="16" customFormat="1" x14ac:dyDescent="0.2">
      <c r="A218" s="26" t="s">
        <v>1267</v>
      </c>
      <c r="B218" s="30" t="s">
        <v>1268</v>
      </c>
      <c r="C218" s="28">
        <v>0</v>
      </c>
      <c r="D218" s="28">
        <v>1200</v>
      </c>
      <c r="E218" s="28">
        <v>1200</v>
      </c>
      <c r="F218" s="28">
        <v>1200</v>
      </c>
      <c r="G218" s="28">
        <v>0</v>
      </c>
      <c r="H218" s="28">
        <v>0</v>
      </c>
      <c r="I218" s="28">
        <v>1200</v>
      </c>
      <c r="J218" s="25"/>
    </row>
    <row r="219" spans="1:10" s="16" customFormat="1" ht="25.5" x14ac:dyDescent="0.2">
      <c r="A219" s="26" t="s">
        <v>1475</v>
      </c>
      <c r="B219" s="30" t="s">
        <v>1476</v>
      </c>
      <c r="C219" s="28">
        <v>157478</v>
      </c>
      <c r="D219" s="28">
        <v>76400</v>
      </c>
      <c r="E219" s="28">
        <v>-81078</v>
      </c>
      <c r="F219" s="28">
        <v>60333</v>
      </c>
      <c r="G219" s="28">
        <v>-97145</v>
      </c>
      <c r="H219" s="28">
        <v>-16067</v>
      </c>
      <c r="I219" s="28">
        <v>83789</v>
      </c>
      <c r="J219" s="25"/>
    </row>
    <row r="220" spans="1:10" s="16" customFormat="1" ht="25.5" x14ac:dyDescent="0.2">
      <c r="A220" s="26" t="s">
        <v>1513</v>
      </c>
      <c r="B220" s="30" t="s">
        <v>1514</v>
      </c>
      <c r="C220" s="28">
        <v>157478</v>
      </c>
      <c r="D220" s="28">
        <v>76400</v>
      </c>
      <c r="E220" s="28">
        <v>-81078</v>
      </c>
      <c r="F220" s="28">
        <v>60333</v>
      </c>
      <c r="G220" s="28">
        <v>-97145</v>
      </c>
      <c r="H220" s="28">
        <v>-16067</v>
      </c>
      <c r="I220" s="28">
        <v>83789</v>
      </c>
      <c r="J220" s="25"/>
    </row>
    <row r="221" spans="1:10" s="16" customFormat="1" ht="25.5" x14ac:dyDescent="0.2">
      <c r="A221" s="26" t="s">
        <v>1565</v>
      </c>
      <c r="B221" s="30" t="s">
        <v>1566</v>
      </c>
      <c r="C221" s="28">
        <v>157478</v>
      </c>
      <c r="D221" s="28">
        <v>76400</v>
      </c>
      <c r="E221" s="28">
        <v>-81078</v>
      </c>
      <c r="F221" s="28">
        <v>60333</v>
      </c>
      <c r="G221" s="28">
        <v>-97145</v>
      </c>
      <c r="H221" s="28">
        <v>-16067</v>
      </c>
      <c r="I221" s="28">
        <v>83789</v>
      </c>
      <c r="J221" s="25"/>
    </row>
    <row r="222" spans="1:10" s="16" customFormat="1" ht="25.5" x14ac:dyDescent="0.2">
      <c r="A222" s="26" t="s">
        <v>1567</v>
      </c>
      <c r="B222" s="30" t="s">
        <v>1568</v>
      </c>
      <c r="C222" s="28">
        <v>48000</v>
      </c>
      <c r="D222" s="28">
        <v>76400</v>
      </c>
      <c r="E222" s="28">
        <v>28400</v>
      </c>
      <c r="F222" s="28">
        <v>60333</v>
      </c>
      <c r="G222" s="28">
        <v>12333</v>
      </c>
      <c r="H222" s="28">
        <v>-16067</v>
      </c>
      <c r="I222" s="28">
        <v>75364</v>
      </c>
      <c r="J222" s="25"/>
    </row>
    <row r="223" spans="1:10" s="16" customFormat="1" ht="38.25" x14ac:dyDescent="0.2">
      <c r="A223" s="26" t="s">
        <v>1569</v>
      </c>
      <c r="B223" s="30" t="s">
        <v>1570</v>
      </c>
      <c r="C223" s="28">
        <v>109478</v>
      </c>
      <c r="D223" s="28">
        <v>0</v>
      </c>
      <c r="E223" s="28">
        <v>-109478</v>
      </c>
      <c r="F223" s="28">
        <v>0</v>
      </c>
      <c r="G223" s="28">
        <v>-109478</v>
      </c>
      <c r="H223" s="28">
        <v>0</v>
      </c>
      <c r="I223" s="28">
        <v>8425</v>
      </c>
      <c r="J223" s="25"/>
    </row>
    <row r="224" spans="1:10" s="16" customFormat="1" x14ac:dyDescent="0.2">
      <c r="A224" s="26" t="s">
        <v>2400</v>
      </c>
      <c r="B224" s="30" t="s">
        <v>2401</v>
      </c>
      <c r="C224" s="28">
        <v>0</v>
      </c>
      <c r="D224" s="28">
        <v>0</v>
      </c>
      <c r="E224" s="28">
        <v>0</v>
      </c>
      <c r="F224" s="28">
        <v>38794</v>
      </c>
      <c r="G224" s="28">
        <v>0</v>
      </c>
      <c r="H224" s="28">
        <v>0</v>
      </c>
      <c r="I224" s="28">
        <v>25103</v>
      </c>
      <c r="J224" s="25"/>
    </row>
    <row r="225" spans="1:10" s="16" customFormat="1" ht="12" x14ac:dyDescent="0.2">
      <c r="A225" s="25"/>
      <c r="B225" s="25"/>
      <c r="C225" s="25"/>
      <c r="D225" s="25"/>
      <c r="E225" s="25"/>
      <c r="F225" s="25"/>
      <c r="G225" s="25"/>
      <c r="H225" s="25"/>
      <c r="I225" s="25"/>
      <c r="J225" s="25"/>
    </row>
    <row r="226" spans="1:10" s="16" customFormat="1" x14ac:dyDescent="0.2">
      <c r="A226" s="74" t="s">
        <v>2488</v>
      </c>
      <c r="B226" s="74"/>
      <c r="C226" s="74"/>
      <c r="D226" s="74"/>
      <c r="E226" s="74"/>
      <c r="F226" s="74"/>
      <c r="G226" s="74"/>
      <c r="H226" s="74"/>
      <c r="I226" s="74"/>
      <c r="J226" s="74"/>
    </row>
    <row r="227" spans="1:10" s="16" customFormat="1" x14ac:dyDescent="0.2">
      <c r="A227" s="22" t="s">
        <v>2480</v>
      </c>
      <c r="B227" s="25"/>
      <c r="C227" s="25"/>
      <c r="D227" s="25"/>
      <c r="E227" s="25"/>
      <c r="F227" s="25"/>
      <c r="G227" s="25"/>
      <c r="H227" s="25"/>
      <c r="I227" s="25"/>
      <c r="J227" s="25"/>
    </row>
    <row r="228" spans="1:10" s="16" customFormat="1" ht="12" x14ac:dyDescent="0.2">
      <c r="A228" s="25"/>
      <c r="B228" s="25"/>
      <c r="C228" s="25"/>
      <c r="D228" s="25"/>
      <c r="E228" s="25"/>
      <c r="F228" s="25"/>
      <c r="G228" s="25"/>
      <c r="H228" s="25"/>
      <c r="I228" s="25"/>
      <c r="J228" s="25"/>
    </row>
    <row r="229" spans="1:10" s="16" customFormat="1" x14ac:dyDescent="0.2">
      <c r="A229" s="22" t="s">
        <v>16</v>
      </c>
      <c r="B229" s="29" t="s">
        <v>2421</v>
      </c>
      <c r="C229" s="24">
        <v>5933061</v>
      </c>
      <c r="D229" s="24">
        <v>5888483</v>
      </c>
      <c r="E229" s="24">
        <v>-44578</v>
      </c>
      <c r="F229" s="24">
        <v>5871254</v>
      </c>
      <c r="G229" s="24">
        <v>-61807</v>
      </c>
      <c r="H229" s="24">
        <v>-17229</v>
      </c>
      <c r="I229" s="24">
        <v>4507133</v>
      </c>
      <c r="J229" s="25"/>
    </row>
    <row r="230" spans="1:10" s="16" customFormat="1" ht="12.75" customHeight="1" x14ac:dyDescent="0.2">
      <c r="A230" s="26" t="s">
        <v>958</v>
      </c>
      <c r="B230" s="30" t="s">
        <v>959</v>
      </c>
      <c r="C230" s="28">
        <v>5933061</v>
      </c>
      <c r="D230" s="28">
        <v>5888483</v>
      </c>
      <c r="E230" s="28">
        <v>-44578</v>
      </c>
      <c r="F230" s="28">
        <v>5871254</v>
      </c>
      <c r="G230" s="28">
        <v>-61807</v>
      </c>
      <c r="H230" s="28">
        <v>-17229</v>
      </c>
      <c r="I230" s="28">
        <v>4507133</v>
      </c>
      <c r="J230" s="25"/>
    </row>
    <row r="231" spans="1:10" s="16" customFormat="1" x14ac:dyDescent="0.2">
      <c r="A231" s="26" t="s">
        <v>960</v>
      </c>
      <c r="B231" s="30" t="s">
        <v>959</v>
      </c>
      <c r="C231" s="28">
        <v>5933061</v>
      </c>
      <c r="D231" s="28">
        <v>5888483</v>
      </c>
      <c r="E231" s="28">
        <v>-44578</v>
      </c>
      <c r="F231" s="28">
        <v>5871254</v>
      </c>
      <c r="G231" s="28">
        <v>-61807</v>
      </c>
      <c r="H231" s="28">
        <v>-17229</v>
      </c>
      <c r="I231" s="28">
        <v>4507133</v>
      </c>
      <c r="J231" s="25"/>
    </row>
    <row r="232" spans="1:10" s="16" customFormat="1" x14ac:dyDescent="0.2">
      <c r="A232" s="26" t="s">
        <v>961</v>
      </c>
      <c r="B232" s="30" t="s">
        <v>962</v>
      </c>
      <c r="C232" s="28">
        <v>5933061</v>
      </c>
      <c r="D232" s="28">
        <v>5888483</v>
      </c>
      <c r="E232" s="28">
        <v>-44578</v>
      </c>
      <c r="F232" s="28">
        <v>5871254</v>
      </c>
      <c r="G232" s="28">
        <v>-61807</v>
      </c>
      <c r="H232" s="28">
        <v>-17229</v>
      </c>
      <c r="I232" s="28">
        <v>4507133</v>
      </c>
      <c r="J232" s="25"/>
    </row>
    <row r="233" spans="1:10" s="16" customFormat="1" x14ac:dyDescent="0.2">
      <c r="A233" s="22" t="s">
        <v>979</v>
      </c>
      <c r="B233" s="29" t="s">
        <v>980</v>
      </c>
      <c r="C233" s="24">
        <v>5933061</v>
      </c>
      <c r="D233" s="24">
        <v>5888483</v>
      </c>
      <c r="E233" s="24">
        <v>-44578</v>
      </c>
      <c r="F233" s="24">
        <v>5871254</v>
      </c>
      <c r="G233" s="24">
        <v>-61807</v>
      </c>
      <c r="H233" s="24">
        <v>-17229</v>
      </c>
      <c r="I233" s="24">
        <v>4507133</v>
      </c>
      <c r="J233" s="25"/>
    </row>
    <row r="234" spans="1:10" s="16" customFormat="1" x14ac:dyDescent="0.2">
      <c r="A234" s="26" t="s">
        <v>981</v>
      </c>
      <c r="B234" s="30" t="s">
        <v>982</v>
      </c>
      <c r="C234" s="28">
        <v>1447210</v>
      </c>
      <c r="D234" s="28">
        <v>3298064</v>
      </c>
      <c r="E234" s="28">
        <v>1850854</v>
      </c>
      <c r="F234" s="28">
        <v>3280836</v>
      </c>
      <c r="G234" s="28">
        <v>1833626</v>
      </c>
      <c r="H234" s="28">
        <v>-17228</v>
      </c>
      <c r="I234" s="28">
        <v>2497150</v>
      </c>
      <c r="J234" s="25"/>
    </row>
    <row r="235" spans="1:10" s="16" customFormat="1" ht="25.5" x14ac:dyDescent="0.2">
      <c r="A235" s="26" t="s">
        <v>1266</v>
      </c>
      <c r="B235" s="30" t="s">
        <v>3032</v>
      </c>
      <c r="C235" s="28">
        <v>99601</v>
      </c>
      <c r="D235" s="28">
        <v>375441</v>
      </c>
      <c r="E235" s="28">
        <v>275840</v>
      </c>
      <c r="F235" s="28">
        <v>358213</v>
      </c>
      <c r="G235" s="28">
        <v>258612</v>
      </c>
      <c r="H235" s="28">
        <v>-17228</v>
      </c>
      <c r="I235" s="28">
        <v>255228</v>
      </c>
      <c r="J235" s="25"/>
    </row>
    <row r="236" spans="1:10" s="16" customFormat="1" x14ac:dyDescent="0.2">
      <c r="A236" s="26" t="s">
        <v>1267</v>
      </c>
      <c r="B236" s="30" t="s">
        <v>1268</v>
      </c>
      <c r="C236" s="28">
        <v>99601</v>
      </c>
      <c r="D236" s="28">
        <v>375441</v>
      </c>
      <c r="E236" s="28">
        <v>275840</v>
      </c>
      <c r="F236" s="28">
        <v>358213</v>
      </c>
      <c r="G236" s="28">
        <v>258612</v>
      </c>
      <c r="H236" s="28">
        <v>-17228</v>
      </c>
      <c r="I236" s="28">
        <v>255228</v>
      </c>
      <c r="J236" s="25"/>
    </row>
    <row r="237" spans="1:10" s="16" customFormat="1" ht="25.5" x14ac:dyDescent="0.2">
      <c r="A237" s="26" t="s">
        <v>1475</v>
      </c>
      <c r="B237" s="30" t="s">
        <v>1476</v>
      </c>
      <c r="C237" s="28">
        <v>1347609</v>
      </c>
      <c r="D237" s="28">
        <v>2922623</v>
      </c>
      <c r="E237" s="28">
        <v>1575014</v>
      </c>
      <c r="F237" s="28">
        <v>2922623</v>
      </c>
      <c r="G237" s="28">
        <v>1575014</v>
      </c>
      <c r="H237" s="28">
        <v>0</v>
      </c>
      <c r="I237" s="28">
        <v>2241922</v>
      </c>
      <c r="J237" s="25"/>
    </row>
    <row r="238" spans="1:10" s="16" customFormat="1" ht="25.5" x14ac:dyDescent="0.2">
      <c r="A238" s="26" t="s">
        <v>1513</v>
      </c>
      <c r="B238" s="30" t="s">
        <v>1514</v>
      </c>
      <c r="C238" s="28">
        <v>1347609</v>
      </c>
      <c r="D238" s="28">
        <v>2922623</v>
      </c>
      <c r="E238" s="28">
        <v>1575014</v>
      </c>
      <c r="F238" s="28">
        <v>2922623</v>
      </c>
      <c r="G238" s="28">
        <v>1575014</v>
      </c>
      <c r="H238" s="28">
        <v>0</v>
      </c>
      <c r="I238" s="28">
        <v>2241922</v>
      </c>
      <c r="J238" s="25"/>
    </row>
    <row r="239" spans="1:10" s="16" customFormat="1" ht="25.5" x14ac:dyDescent="0.2">
      <c r="A239" s="26" t="s">
        <v>1565</v>
      </c>
      <c r="B239" s="30" t="s">
        <v>1566</v>
      </c>
      <c r="C239" s="28">
        <v>1347609</v>
      </c>
      <c r="D239" s="28">
        <v>2922623</v>
      </c>
      <c r="E239" s="28">
        <v>1575014</v>
      </c>
      <c r="F239" s="28">
        <v>2922623</v>
      </c>
      <c r="G239" s="28">
        <v>1575014</v>
      </c>
      <c r="H239" s="28">
        <v>0</v>
      </c>
      <c r="I239" s="28">
        <v>2241922</v>
      </c>
      <c r="J239" s="25"/>
    </row>
    <row r="240" spans="1:10" s="16" customFormat="1" ht="25.5" x14ac:dyDescent="0.2">
      <c r="A240" s="26" t="s">
        <v>1567</v>
      </c>
      <c r="B240" s="30" t="s">
        <v>1568</v>
      </c>
      <c r="C240" s="28">
        <v>1347609</v>
      </c>
      <c r="D240" s="28">
        <v>2920071</v>
      </c>
      <c r="E240" s="28">
        <v>1572462</v>
      </c>
      <c r="F240" s="28">
        <v>2920071</v>
      </c>
      <c r="G240" s="28">
        <v>1572462</v>
      </c>
      <c r="H240" s="28">
        <v>0</v>
      </c>
      <c r="I240" s="28">
        <v>2239869</v>
      </c>
      <c r="J240" s="25"/>
    </row>
    <row r="241" spans="1:10" s="16" customFormat="1" ht="38.25" x14ac:dyDescent="0.2">
      <c r="A241" s="26" t="s">
        <v>1569</v>
      </c>
      <c r="B241" s="30" t="s">
        <v>1570</v>
      </c>
      <c r="C241" s="28">
        <v>0</v>
      </c>
      <c r="D241" s="28">
        <v>2552</v>
      </c>
      <c r="E241" s="28">
        <v>2552</v>
      </c>
      <c r="F241" s="28">
        <v>2552</v>
      </c>
      <c r="G241" s="28">
        <v>0</v>
      </c>
      <c r="H241" s="28">
        <v>0</v>
      </c>
      <c r="I241" s="28">
        <v>2053</v>
      </c>
      <c r="J241" s="25"/>
    </row>
    <row r="242" spans="1:10" s="16" customFormat="1" x14ac:dyDescent="0.2">
      <c r="A242" s="26" t="s">
        <v>1599</v>
      </c>
      <c r="B242" s="30" t="s">
        <v>1600</v>
      </c>
      <c r="C242" s="28">
        <v>4485851</v>
      </c>
      <c r="D242" s="28">
        <v>2590419</v>
      </c>
      <c r="E242" s="28">
        <v>-1895432</v>
      </c>
      <c r="F242" s="28">
        <v>2590418</v>
      </c>
      <c r="G242" s="28">
        <v>-1895433</v>
      </c>
      <c r="H242" s="28">
        <v>-1</v>
      </c>
      <c r="I242" s="28">
        <v>2009983</v>
      </c>
      <c r="J242" s="25"/>
    </row>
    <row r="243" spans="1:10" s="16" customFormat="1" x14ac:dyDescent="0.2">
      <c r="A243" s="26" t="s">
        <v>1670</v>
      </c>
      <c r="B243" s="30" t="s">
        <v>1671</v>
      </c>
      <c r="C243" s="28">
        <v>4485851</v>
      </c>
      <c r="D243" s="28">
        <v>2590419</v>
      </c>
      <c r="E243" s="28">
        <v>-1895432</v>
      </c>
      <c r="F243" s="28">
        <v>2590418</v>
      </c>
      <c r="G243" s="28">
        <v>-1895433</v>
      </c>
      <c r="H243" s="28">
        <v>-1</v>
      </c>
      <c r="I243" s="28">
        <v>2009983</v>
      </c>
      <c r="J243" s="25"/>
    </row>
    <row r="244" spans="1:10" s="16" customFormat="1" x14ac:dyDescent="0.2">
      <c r="A244" s="26" t="s">
        <v>1672</v>
      </c>
      <c r="B244" s="30" t="s">
        <v>1671</v>
      </c>
      <c r="C244" s="28">
        <v>4485851</v>
      </c>
      <c r="D244" s="28">
        <v>2590419</v>
      </c>
      <c r="E244" s="28">
        <v>-1895432</v>
      </c>
      <c r="F244" s="28">
        <v>2590418</v>
      </c>
      <c r="G244" s="28">
        <v>-1895433</v>
      </c>
      <c r="H244" s="28">
        <v>-1</v>
      </c>
      <c r="I244" s="28">
        <v>2009983</v>
      </c>
      <c r="J244" s="25"/>
    </row>
    <row r="245" spans="1:10" s="16" customFormat="1" ht="25.5" x14ac:dyDescent="0.2">
      <c r="A245" s="26" t="s">
        <v>1701</v>
      </c>
      <c r="B245" s="30" t="s">
        <v>1702</v>
      </c>
      <c r="C245" s="28">
        <v>4485851</v>
      </c>
      <c r="D245" s="28">
        <v>2590419</v>
      </c>
      <c r="E245" s="28">
        <v>-1895432</v>
      </c>
      <c r="F245" s="28">
        <v>2590418</v>
      </c>
      <c r="G245" s="28">
        <v>-1895433</v>
      </c>
      <c r="H245" s="28">
        <v>-1</v>
      </c>
      <c r="I245" s="28">
        <v>2009983</v>
      </c>
      <c r="J245" s="25"/>
    </row>
    <row r="246" spans="1:10" s="16" customFormat="1" x14ac:dyDescent="0.2">
      <c r="A246" s="26" t="s">
        <v>1703</v>
      </c>
      <c r="B246" s="30" t="s">
        <v>1704</v>
      </c>
      <c r="C246" s="28">
        <v>4485851</v>
      </c>
      <c r="D246" s="28">
        <v>2590419</v>
      </c>
      <c r="E246" s="28">
        <v>-1895432</v>
      </c>
      <c r="F246" s="28">
        <v>2590418</v>
      </c>
      <c r="G246" s="28">
        <v>-1895433</v>
      </c>
      <c r="H246" s="28">
        <v>-1</v>
      </c>
      <c r="I246" s="28">
        <v>2009983</v>
      </c>
      <c r="J246" s="25"/>
    </row>
    <row r="247" spans="1:10" s="16" customFormat="1" x14ac:dyDescent="0.2">
      <c r="A247" s="26" t="s">
        <v>2400</v>
      </c>
      <c r="B247" s="30" t="s">
        <v>2401</v>
      </c>
      <c r="C247" s="28">
        <v>0</v>
      </c>
      <c r="D247" s="28">
        <v>0</v>
      </c>
      <c r="E247" s="28">
        <v>0</v>
      </c>
      <c r="F247" s="28">
        <v>17229</v>
      </c>
      <c r="G247" s="28">
        <v>0</v>
      </c>
      <c r="H247" s="28">
        <v>0</v>
      </c>
      <c r="I247" s="28">
        <v>17155</v>
      </c>
      <c r="J247" s="25"/>
    </row>
    <row r="248" spans="1:10" s="16" customFormat="1" ht="12" x14ac:dyDescent="0.2">
      <c r="A248" s="25"/>
      <c r="B248" s="25"/>
      <c r="C248" s="25"/>
      <c r="D248" s="25"/>
      <c r="E248" s="25"/>
      <c r="F248" s="25"/>
      <c r="G248" s="25"/>
      <c r="H248" s="25"/>
      <c r="I248" s="25"/>
      <c r="J248" s="25"/>
    </row>
    <row r="249" spans="1:10" s="16" customFormat="1" x14ac:dyDescent="0.2">
      <c r="A249" s="74" t="s">
        <v>2489</v>
      </c>
      <c r="B249" s="74"/>
      <c r="C249" s="74"/>
      <c r="D249" s="74"/>
      <c r="E249" s="74"/>
      <c r="F249" s="74"/>
      <c r="G249" s="74"/>
      <c r="H249" s="74"/>
      <c r="I249" s="74"/>
      <c r="J249" s="74"/>
    </row>
    <row r="250" spans="1:10" s="16" customFormat="1" x14ac:dyDescent="0.2">
      <c r="A250" s="22" t="s">
        <v>2438</v>
      </c>
      <c r="B250" s="25"/>
      <c r="C250" s="25"/>
      <c r="D250" s="25"/>
      <c r="E250" s="25"/>
      <c r="F250" s="25"/>
      <c r="G250" s="25"/>
      <c r="H250" s="25"/>
      <c r="I250" s="25"/>
      <c r="J250" s="25"/>
    </row>
    <row r="251" spans="1:10" s="16" customFormat="1" ht="12" x14ac:dyDescent="0.2">
      <c r="A251" s="25"/>
      <c r="B251" s="25"/>
      <c r="C251" s="25"/>
      <c r="D251" s="25"/>
      <c r="E251" s="25"/>
      <c r="F251" s="25"/>
      <c r="G251" s="25"/>
      <c r="H251" s="25"/>
      <c r="I251" s="25"/>
      <c r="J251" s="25"/>
    </row>
    <row r="252" spans="1:10" s="16" customFormat="1" x14ac:dyDescent="0.2">
      <c r="A252" s="22" t="s">
        <v>16</v>
      </c>
      <c r="B252" s="29" t="s">
        <v>2421</v>
      </c>
      <c r="C252" s="24">
        <v>95857589</v>
      </c>
      <c r="D252" s="24">
        <v>97591441</v>
      </c>
      <c r="E252" s="24">
        <v>1733852</v>
      </c>
      <c r="F252" s="24">
        <v>97660815</v>
      </c>
      <c r="G252" s="24">
        <v>1803226</v>
      </c>
      <c r="H252" s="24">
        <v>69374</v>
      </c>
      <c r="I252" s="24">
        <v>91841848</v>
      </c>
      <c r="J252" s="25"/>
    </row>
    <row r="253" spans="1:10" s="16" customFormat="1" ht="12.75" customHeight="1" x14ac:dyDescent="0.2">
      <c r="A253" s="26" t="s">
        <v>649</v>
      </c>
      <c r="B253" s="30" t="s">
        <v>650</v>
      </c>
      <c r="C253" s="28">
        <v>4207226</v>
      </c>
      <c r="D253" s="28">
        <v>4416592</v>
      </c>
      <c r="E253" s="28">
        <v>209366</v>
      </c>
      <c r="F253" s="28">
        <v>4751574</v>
      </c>
      <c r="G253" s="28">
        <v>544348</v>
      </c>
      <c r="H253" s="28">
        <v>334982</v>
      </c>
      <c r="I253" s="28">
        <v>4280621</v>
      </c>
      <c r="J253" s="25"/>
    </row>
    <row r="254" spans="1:10" s="16" customFormat="1" x14ac:dyDescent="0.2">
      <c r="A254" s="26" t="s">
        <v>808</v>
      </c>
      <c r="B254" s="30" t="s">
        <v>809</v>
      </c>
      <c r="C254" s="28">
        <v>0</v>
      </c>
      <c r="D254" s="28">
        <v>375479</v>
      </c>
      <c r="E254" s="28">
        <v>375479</v>
      </c>
      <c r="F254" s="28">
        <v>345761</v>
      </c>
      <c r="G254" s="28">
        <v>0</v>
      </c>
      <c r="H254" s="28">
        <v>-29718</v>
      </c>
      <c r="I254" s="28">
        <v>269134</v>
      </c>
      <c r="J254" s="25"/>
    </row>
    <row r="255" spans="1:10" s="16" customFormat="1" x14ac:dyDescent="0.2">
      <c r="A255" s="26" t="s">
        <v>832</v>
      </c>
      <c r="B255" s="30" t="s">
        <v>833</v>
      </c>
      <c r="C255" s="28">
        <v>0</v>
      </c>
      <c r="D255" s="28">
        <v>331459</v>
      </c>
      <c r="E255" s="28">
        <v>331459</v>
      </c>
      <c r="F255" s="28">
        <v>297606</v>
      </c>
      <c r="G255" s="28">
        <v>0</v>
      </c>
      <c r="H255" s="28">
        <v>-33853</v>
      </c>
      <c r="I255" s="28">
        <v>214504</v>
      </c>
      <c r="J255" s="25"/>
    </row>
    <row r="256" spans="1:10" s="16" customFormat="1" ht="25.5" x14ac:dyDescent="0.2">
      <c r="A256" s="26" t="s">
        <v>838</v>
      </c>
      <c r="B256" s="30" t="s">
        <v>839</v>
      </c>
      <c r="C256" s="28">
        <v>0</v>
      </c>
      <c r="D256" s="28">
        <v>331459</v>
      </c>
      <c r="E256" s="28">
        <v>331459</v>
      </c>
      <c r="F256" s="28">
        <v>297606</v>
      </c>
      <c r="G256" s="28">
        <v>0</v>
      </c>
      <c r="H256" s="28">
        <v>-33853</v>
      </c>
      <c r="I256" s="28">
        <v>214504</v>
      </c>
      <c r="J256" s="25"/>
    </row>
    <row r="257" spans="1:10" s="16" customFormat="1" ht="25.5" x14ac:dyDescent="0.2">
      <c r="A257" s="26" t="s">
        <v>840</v>
      </c>
      <c r="B257" s="30" t="s">
        <v>841</v>
      </c>
      <c r="C257" s="28">
        <v>0</v>
      </c>
      <c r="D257" s="28">
        <v>331459</v>
      </c>
      <c r="E257" s="28">
        <v>331459</v>
      </c>
      <c r="F257" s="28">
        <v>297606</v>
      </c>
      <c r="G257" s="28">
        <v>0</v>
      </c>
      <c r="H257" s="28">
        <v>-33853</v>
      </c>
      <c r="I257" s="28">
        <v>214504</v>
      </c>
      <c r="J257" s="25"/>
    </row>
    <row r="258" spans="1:10" s="16" customFormat="1" x14ac:dyDescent="0.2">
      <c r="A258" s="26" t="s">
        <v>916</v>
      </c>
      <c r="B258" s="30" t="s">
        <v>917</v>
      </c>
      <c r="C258" s="28">
        <v>0</v>
      </c>
      <c r="D258" s="28">
        <v>44020</v>
      </c>
      <c r="E258" s="28">
        <v>44020</v>
      </c>
      <c r="F258" s="28">
        <v>48155</v>
      </c>
      <c r="G258" s="28">
        <v>0</v>
      </c>
      <c r="H258" s="28">
        <v>4135</v>
      </c>
      <c r="I258" s="28">
        <v>54630</v>
      </c>
      <c r="J258" s="25"/>
    </row>
    <row r="259" spans="1:10" s="16" customFormat="1" x14ac:dyDescent="0.2">
      <c r="A259" s="26" t="s">
        <v>924</v>
      </c>
      <c r="B259" s="30" t="s">
        <v>925</v>
      </c>
      <c r="C259" s="28">
        <v>0</v>
      </c>
      <c r="D259" s="28">
        <v>44020</v>
      </c>
      <c r="E259" s="28">
        <v>44020</v>
      </c>
      <c r="F259" s="28">
        <v>48155</v>
      </c>
      <c r="G259" s="28">
        <v>0</v>
      </c>
      <c r="H259" s="28">
        <v>4135</v>
      </c>
      <c r="I259" s="28">
        <v>54630</v>
      </c>
      <c r="J259" s="25"/>
    </row>
    <row r="260" spans="1:10" s="16" customFormat="1" ht="25.5" x14ac:dyDescent="0.2">
      <c r="A260" s="26" t="s">
        <v>926</v>
      </c>
      <c r="B260" s="30" t="s">
        <v>927</v>
      </c>
      <c r="C260" s="28">
        <v>0</v>
      </c>
      <c r="D260" s="28">
        <v>44020</v>
      </c>
      <c r="E260" s="28">
        <v>44020</v>
      </c>
      <c r="F260" s="28">
        <v>48155</v>
      </c>
      <c r="G260" s="28">
        <v>0</v>
      </c>
      <c r="H260" s="28">
        <v>4135</v>
      </c>
      <c r="I260" s="28">
        <v>54630</v>
      </c>
      <c r="J260" s="25"/>
    </row>
    <row r="261" spans="1:10" s="16" customFormat="1" x14ac:dyDescent="0.2">
      <c r="A261" s="26" t="s">
        <v>958</v>
      </c>
      <c r="B261" s="30" t="s">
        <v>959</v>
      </c>
      <c r="C261" s="28">
        <v>91650363</v>
      </c>
      <c r="D261" s="28">
        <v>92799370</v>
      </c>
      <c r="E261" s="28">
        <v>1149007</v>
      </c>
      <c r="F261" s="28">
        <v>92563480</v>
      </c>
      <c r="G261" s="28">
        <v>913117</v>
      </c>
      <c r="H261" s="28">
        <v>-235890</v>
      </c>
      <c r="I261" s="28">
        <v>87292093</v>
      </c>
      <c r="J261" s="25"/>
    </row>
    <row r="262" spans="1:10" s="16" customFormat="1" x14ac:dyDescent="0.2">
      <c r="A262" s="26" t="s">
        <v>960</v>
      </c>
      <c r="B262" s="30" t="s">
        <v>959</v>
      </c>
      <c r="C262" s="28">
        <v>91650363</v>
      </c>
      <c r="D262" s="28">
        <v>92799370</v>
      </c>
      <c r="E262" s="28">
        <v>1149007</v>
      </c>
      <c r="F262" s="28">
        <v>92563480</v>
      </c>
      <c r="G262" s="28">
        <v>913117</v>
      </c>
      <c r="H262" s="28">
        <v>-235890</v>
      </c>
      <c r="I262" s="28">
        <v>87292093</v>
      </c>
      <c r="J262" s="25"/>
    </row>
    <row r="263" spans="1:10" s="16" customFormat="1" x14ac:dyDescent="0.2">
      <c r="A263" s="26" t="s">
        <v>961</v>
      </c>
      <c r="B263" s="30" t="s">
        <v>962</v>
      </c>
      <c r="C263" s="28">
        <v>91650363</v>
      </c>
      <c r="D263" s="28">
        <v>92799370</v>
      </c>
      <c r="E263" s="28">
        <v>1149007</v>
      </c>
      <c r="F263" s="28">
        <v>92563480</v>
      </c>
      <c r="G263" s="28">
        <v>913117</v>
      </c>
      <c r="H263" s="28">
        <v>-235890</v>
      </c>
      <c r="I263" s="28">
        <v>87292093</v>
      </c>
      <c r="J263" s="25"/>
    </row>
    <row r="264" spans="1:10" s="16" customFormat="1" x14ac:dyDescent="0.2">
      <c r="A264" s="22" t="s">
        <v>979</v>
      </c>
      <c r="B264" s="29" t="s">
        <v>980</v>
      </c>
      <c r="C264" s="24">
        <v>96120429</v>
      </c>
      <c r="D264" s="24">
        <v>98531409</v>
      </c>
      <c r="E264" s="24">
        <v>2410980</v>
      </c>
      <c r="F264" s="24">
        <v>97271434</v>
      </c>
      <c r="G264" s="24">
        <v>1151005</v>
      </c>
      <c r="H264" s="24">
        <v>-1259975</v>
      </c>
      <c r="I264" s="24">
        <v>86894560</v>
      </c>
      <c r="J264" s="25"/>
    </row>
    <row r="265" spans="1:10" s="16" customFormat="1" x14ac:dyDescent="0.2">
      <c r="A265" s="26" t="s">
        <v>981</v>
      </c>
      <c r="B265" s="30" t="s">
        <v>982</v>
      </c>
      <c r="C265" s="28">
        <v>93855295</v>
      </c>
      <c r="D265" s="28">
        <v>95022566</v>
      </c>
      <c r="E265" s="28">
        <v>1167271</v>
      </c>
      <c r="F265" s="28">
        <v>94043091</v>
      </c>
      <c r="G265" s="28">
        <v>187796</v>
      </c>
      <c r="H265" s="28">
        <v>-979475</v>
      </c>
      <c r="I265" s="28">
        <v>80703053</v>
      </c>
      <c r="J265" s="25"/>
    </row>
    <row r="266" spans="1:10" s="16" customFormat="1" x14ac:dyDescent="0.2">
      <c r="A266" s="26" t="s">
        <v>983</v>
      </c>
      <c r="B266" s="30" t="s">
        <v>984</v>
      </c>
      <c r="C266" s="28">
        <v>74975015</v>
      </c>
      <c r="D266" s="28">
        <v>74750358</v>
      </c>
      <c r="E266" s="28">
        <v>-224657</v>
      </c>
      <c r="F266" s="28">
        <v>73660033</v>
      </c>
      <c r="G266" s="28">
        <v>-1314982</v>
      </c>
      <c r="H266" s="28">
        <v>-1090325</v>
      </c>
      <c r="I266" s="28">
        <v>62194828</v>
      </c>
      <c r="J266" s="25"/>
    </row>
    <row r="267" spans="1:10" s="16" customFormat="1" x14ac:dyDescent="0.2">
      <c r="A267" s="26" t="s">
        <v>985</v>
      </c>
      <c r="B267" s="30" t="s">
        <v>986</v>
      </c>
      <c r="C267" s="28">
        <v>57938119</v>
      </c>
      <c r="D267" s="28">
        <v>56785651</v>
      </c>
      <c r="E267" s="28">
        <v>-1152468</v>
      </c>
      <c r="F267" s="28">
        <v>56623167</v>
      </c>
      <c r="G267" s="28">
        <v>-1314952</v>
      </c>
      <c r="H267" s="28">
        <v>-162484</v>
      </c>
      <c r="I267" s="28">
        <v>48834637</v>
      </c>
      <c r="J267" s="25"/>
    </row>
    <row r="268" spans="1:10" s="16" customFormat="1" x14ac:dyDescent="0.2">
      <c r="A268" s="26" t="s">
        <v>1053</v>
      </c>
      <c r="B268" s="30" t="s">
        <v>1054</v>
      </c>
      <c r="C268" s="28">
        <v>17036896</v>
      </c>
      <c r="D268" s="28">
        <v>17964707</v>
      </c>
      <c r="E268" s="28">
        <v>927811</v>
      </c>
      <c r="F268" s="28">
        <v>17036866</v>
      </c>
      <c r="G268" s="28">
        <v>-30</v>
      </c>
      <c r="H268" s="28">
        <v>-927841</v>
      </c>
      <c r="I268" s="28">
        <v>13360191</v>
      </c>
      <c r="J268" s="25"/>
    </row>
    <row r="269" spans="1:10" s="16" customFormat="1" ht="25.5" x14ac:dyDescent="0.2">
      <c r="A269" s="26" t="s">
        <v>1266</v>
      </c>
      <c r="B269" s="30" t="s">
        <v>3032</v>
      </c>
      <c r="C269" s="28">
        <v>15685632</v>
      </c>
      <c r="D269" s="28">
        <v>15869885</v>
      </c>
      <c r="E269" s="28">
        <v>184253</v>
      </c>
      <c r="F269" s="28">
        <v>15828143</v>
      </c>
      <c r="G269" s="28">
        <v>142511</v>
      </c>
      <c r="H269" s="28">
        <v>-41742</v>
      </c>
      <c r="I269" s="28">
        <v>15499549</v>
      </c>
      <c r="J269" s="25"/>
    </row>
    <row r="270" spans="1:10" s="16" customFormat="1" x14ac:dyDescent="0.2">
      <c r="A270" s="26" t="s">
        <v>1267</v>
      </c>
      <c r="B270" s="30" t="s">
        <v>1268</v>
      </c>
      <c r="C270" s="28">
        <v>6068702</v>
      </c>
      <c r="D270" s="28">
        <v>6342308</v>
      </c>
      <c r="E270" s="28">
        <v>273606</v>
      </c>
      <c r="F270" s="28">
        <v>6342307</v>
      </c>
      <c r="G270" s="28">
        <v>273605</v>
      </c>
      <c r="H270" s="28">
        <v>-1</v>
      </c>
      <c r="I270" s="28">
        <v>5986379</v>
      </c>
      <c r="J270" s="25"/>
    </row>
    <row r="271" spans="1:10" s="16" customFormat="1" x14ac:dyDescent="0.2">
      <c r="A271" s="26" t="s">
        <v>1337</v>
      </c>
      <c r="B271" s="30" t="s">
        <v>1338</v>
      </c>
      <c r="C271" s="28">
        <v>9616930</v>
      </c>
      <c r="D271" s="28">
        <v>9527577</v>
      </c>
      <c r="E271" s="28">
        <v>-89353</v>
      </c>
      <c r="F271" s="28">
        <v>9485836</v>
      </c>
      <c r="G271" s="28">
        <v>-131094</v>
      </c>
      <c r="H271" s="28">
        <v>-41741</v>
      </c>
      <c r="I271" s="28">
        <v>9513170</v>
      </c>
      <c r="J271" s="25"/>
    </row>
    <row r="272" spans="1:10" s="16" customFormat="1" ht="25.5" x14ac:dyDescent="0.2">
      <c r="A272" s="26" t="s">
        <v>1475</v>
      </c>
      <c r="B272" s="30" t="s">
        <v>1476</v>
      </c>
      <c r="C272" s="28">
        <v>3194648</v>
      </c>
      <c r="D272" s="28">
        <v>4402323</v>
      </c>
      <c r="E272" s="28">
        <v>1207675</v>
      </c>
      <c r="F272" s="28">
        <v>4554915</v>
      </c>
      <c r="G272" s="28">
        <v>1360267</v>
      </c>
      <c r="H272" s="28">
        <v>152592</v>
      </c>
      <c r="I272" s="28">
        <v>3008676</v>
      </c>
      <c r="J272" s="25"/>
    </row>
    <row r="273" spans="1:10" s="16" customFormat="1" ht="25.5" x14ac:dyDescent="0.2">
      <c r="A273" s="26" t="s">
        <v>1513</v>
      </c>
      <c r="B273" s="30" t="s">
        <v>1514</v>
      </c>
      <c r="C273" s="28">
        <v>3194648</v>
      </c>
      <c r="D273" s="28">
        <v>4402323</v>
      </c>
      <c r="E273" s="28">
        <v>1207675</v>
      </c>
      <c r="F273" s="28">
        <v>4554915</v>
      </c>
      <c r="G273" s="28">
        <v>1360267</v>
      </c>
      <c r="H273" s="28">
        <v>152592</v>
      </c>
      <c r="I273" s="28">
        <v>3008676</v>
      </c>
      <c r="J273" s="25"/>
    </row>
    <row r="274" spans="1:10" s="16" customFormat="1" ht="25.5" x14ac:dyDescent="0.2">
      <c r="A274" s="26" t="s">
        <v>1521</v>
      </c>
      <c r="B274" s="30" t="s">
        <v>1522</v>
      </c>
      <c r="C274" s="28">
        <v>0</v>
      </c>
      <c r="D274" s="28">
        <v>0</v>
      </c>
      <c r="E274" s="28">
        <v>0</v>
      </c>
      <c r="F274" s="28">
        <v>5154</v>
      </c>
      <c r="G274" s="28">
        <v>0</v>
      </c>
      <c r="H274" s="28">
        <v>0</v>
      </c>
      <c r="I274" s="28">
        <v>3808</v>
      </c>
      <c r="J274" s="25"/>
    </row>
    <row r="275" spans="1:10" s="16" customFormat="1" ht="25.5" x14ac:dyDescent="0.2">
      <c r="A275" s="26" t="s">
        <v>1531</v>
      </c>
      <c r="B275" s="30" t="s">
        <v>1532</v>
      </c>
      <c r="C275" s="28">
        <v>0</v>
      </c>
      <c r="D275" s="28">
        <v>0</v>
      </c>
      <c r="E275" s="28">
        <v>0</v>
      </c>
      <c r="F275" s="28">
        <v>5154</v>
      </c>
      <c r="G275" s="28">
        <v>0</v>
      </c>
      <c r="H275" s="28">
        <v>0</v>
      </c>
      <c r="I275" s="28">
        <v>3808</v>
      </c>
      <c r="J275" s="25"/>
    </row>
    <row r="276" spans="1:10" s="16" customFormat="1" ht="51" x14ac:dyDescent="0.2">
      <c r="A276" s="26" t="s">
        <v>1555</v>
      </c>
      <c r="B276" s="30" t="s">
        <v>1556</v>
      </c>
      <c r="C276" s="28">
        <v>0</v>
      </c>
      <c r="D276" s="28">
        <v>0</v>
      </c>
      <c r="E276" s="28">
        <v>0</v>
      </c>
      <c r="F276" s="28">
        <v>147438</v>
      </c>
      <c r="G276" s="28">
        <v>0</v>
      </c>
      <c r="H276" s="28">
        <v>0</v>
      </c>
      <c r="I276" s="28">
        <v>0</v>
      </c>
      <c r="J276" s="25"/>
    </row>
    <row r="277" spans="1:10" s="16" customFormat="1" ht="63.75" x14ac:dyDescent="0.2">
      <c r="A277" s="26" t="s">
        <v>1559</v>
      </c>
      <c r="B277" s="32" t="s">
        <v>1560</v>
      </c>
      <c r="C277" s="28">
        <v>0</v>
      </c>
      <c r="D277" s="28">
        <v>0</v>
      </c>
      <c r="E277" s="28">
        <v>0</v>
      </c>
      <c r="F277" s="28">
        <v>147438</v>
      </c>
      <c r="G277" s="28">
        <v>0</v>
      </c>
      <c r="H277" s="28">
        <v>0</v>
      </c>
      <c r="I277" s="28">
        <v>0</v>
      </c>
      <c r="J277" s="25"/>
    </row>
    <row r="278" spans="1:10" s="16" customFormat="1" ht="25.5" x14ac:dyDescent="0.2">
      <c r="A278" s="26" t="s">
        <v>1565</v>
      </c>
      <c r="B278" s="30" t="s">
        <v>1566</v>
      </c>
      <c r="C278" s="28">
        <v>3194648</v>
      </c>
      <c r="D278" s="28">
        <v>4402323</v>
      </c>
      <c r="E278" s="28">
        <v>1207675</v>
      </c>
      <c r="F278" s="28">
        <v>4402323</v>
      </c>
      <c r="G278" s="28">
        <v>1207675</v>
      </c>
      <c r="H278" s="28">
        <v>0</v>
      </c>
      <c r="I278" s="28">
        <v>3004868</v>
      </c>
      <c r="J278" s="25"/>
    </row>
    <row r="279" spans="1:10" s="16" customFormat="1" ht="38.25" x14ac:dyDescent="0.2">
      <c r="A279" s="26" t="s">
        <v>1569</v>
      </c>
      <c r="B279" s="30" t="s">
        <v>1570</v>
      </c>
      <c r="C279" s="28">
        <v>3194648</v>
      </c>
      <c r="D279" s="28">
        <v>4402323</v>
      </c>
      <c r="E279" s="28">
        <v>1207675</v>
      </c>
      <c r="F279" s="28">
        <v>4402323</v>
      </c>
      <c r="G279" s="28">
        <v>1207675</v>
      </c>
      <c r="H279" s="28">
        <v>0</v>
      </c>
      <c r="I279" s="28">
        <v>3004868</v>
      </c>
      <c r="J279" s="25"/>
    </row>
    <row r="280" spans="1:10" s="16" customFormat="1" x14ac:dyDescent="0.2">
      <c r="A280" s="26" t="s">
        <v>1599</v>
      </c>
      <c r="B280" s="30" t="s">
        <v>1600</v>
      </c>
      <c r="C280" s="28">
        <v>2265134</v>
      </c>
      <c r="D280" s="28">
        <v>3508843</v>
      </c>
      <c r="E280" s="28">
        <v>1243709</v>
      </c>
      <c r="F280" s="28">
        <v>3228343</v>
      </c>
      <c r="G280" s="28">
        <v>963209</v>
      </c>
      <c r="H280" s="28">
        <v>-280500</v>
      </c>
      <c r="I280" s="28">
        <v>6191507</v>
      </c>
      <c r="J280" s="25"/>
    </row>
    <row r="281" spans="1:10" s="16" customFormat="1" x14ac:dyDescent="0.2">
      <c r="A281" s="26" t="s">
        <v>1601</v>
      </c>
      <c r="B281" s="30" t="s">
        <v>1602</v>
      </c>
      <c r="C281" s="28">
        <v>2265134</v>
      </c>
      <c r="D281" s="28">
        <v>3508843</v>
      </c>
      <c r="E281" s="28">
        <v>1243709</v>
      </c>
      <c r="F281" s="28">
        <v>3228343</v>
      </c>
      <c r="G281" s="28">
        <v>963209</v>
      </c>
      <c r="H281" s="28">
        <v>-280500</v>
      </c>
      <c r="I281" s="28">
        <v>6191507</v>
      </c>
      <c r="J281" s="25"/>
    </row>
    <row r="282" spans="1:10" s="16" customFormat="1" x14ac:dyDescent="0.2">
      <c r="A282" s="22" t="s">
        <v>1749</v>
      </c>
      <c r="B282" s="29" t="s">
        <v>2422</v>
      </c>
      <c r="C282" s="24">
        <v>-262840</v>
      </c>
      <c r="D282" s="24">
        <v>-939968</v>
      </c>
      <c r="E282" s="24">
        <v>-677128</v>
      </c>
      <c r="F282" s="24">
        <v>389381</v>
      </c>
      <c r="G282" s="24">
        <v>652221</v>
      </c>
      <c r="H282" s="24">
        <v>1329349</v>
      </c>
      <c r="I282" s="24">
        <v>4947288</v>
      </c>
      <c r="J282" s="25"/>
    </row>
    <row r="283" spans="1:10" s="16" customFormat="1" x14ac:dyDescent="0.2">
      <c r="A283" s="22" t="s">
        <v>1750</v>
      </c>
      <c r="B283" s="29" t="s">
        <v>2423</v>
      </c>
      <c r="C283" s="24">
        <v>262840</v>
      </c>
      <c r="D283" s="24">
        <v>939968</v>
      </c>
      <c r="E283" s="24">
        <v>677128</v>
      </c>
      <c r="F283" s="24">
        <v>-389381</v>
      </c>
      <c r="G283" s="24">
        <v>-652221</v>
      </c>
      <c r="H283" s="24">
        <v>-1329349</v>
      </c>
      <c r="I283" s="24">
        <v>-4947288</v>
      </c>
      <c r="J283" s="25"/>
    </row>
    <row r="284" spans="1:10" s="16" customFormat="1" x14ac:dyDescent="0.2">
      <c r="A284" s="26" t="s">
        <v>1752</v>
      </c>
      <c r="B284" s="30" t="s">
        <v>1753</v>
      </c>
      <c r="C284" s="28">
        <v>262840</v>
      </c>
      <c r="D284" s="28">
        <v>939968</v>
      </c>
      <c r="E284" s="28">
        <v>677128</v>
      </c>
      <c r="F284" s="28">
        <v>-389381</v>
      </c>
      <c r="G284" s="28">
        <v>-652221</v>
      </c>
      <c r="H284" s="28">
        <v>-1329349</v>
      </c>
      <c r="I284" s="28">
        <v>-386306</v>
      </c>
      <c r="J284" s="25"/>
    </row>
    <row r="285" spans="1:10" s="16" customFormat="1" x14ac:dyDescent="0.2">
      <c r="A285" s="26" t="s">
        <v>1754</v>
      </c>
      <c r="B285" s="30" t="s">
        <v>1755</v>
      </c>
      <c r="C285" s="28">
        <v>262840</v>
      </c>
      <c r="D285" s="28">
        <v>939968</v>
      </c>
      <c r="E285" s="28">
        <v>677128</v>
      </c>
      <c r="F285" s="28">
        <v>-613</v>
      </c>
      <c r="G285" s="28">
        <v>-263453</v>
      </c>
      <c r="H285" s="28">
        <v>-940581</v>
      </c>
      <c r="I285" s="28">
        <v>-164</v>
      </c>
      <c r="J285" s="25"/>
    </row>
    <row r="286" spans="1:10" s="16" customFormat="1" x14ac:dyDescent="0.2">
      <c r="A286" s="26" t="s">
        <v>1790</v>
      </c>
      <c r="B286" s="30" t="s">
        <v>1791</v>
      </c>
      <c r="C286" s="28">
        <v>0</v>
      </c>
      <c r="D286" s="28">
        <v>0</v>
      </c>
      <c r="E286" s="28">
        <v>0</v>
      </c>
      <c r="F286" s="28">
        <v>-388768</v>
      </c>
      <c r="G286" s="28">
        <v>0</v>
      </c>
      <c r="H286" s="28">
        <v>0</v>
      </c>
      <c r="I286" s="28">
        <v>-386142</v>
      </c>
      <c r="J286" s="25"/>
    </row>
    <row r="287" spans="1:10" s="16" customFormat="1" x14ac:dyDescent="0.2">
      <c r="A287" s="26" t="s">
        <v>2328</v>
      </c>
      <c r="B287" s="30" t="s">
        <v>2329</v>
      </c>
      <c r="C287" s="28">
        <v>0</v>
      </c>
      <c r="D287" s="28">
        <v>0</v>
      </c>
      <c r="E287" s="28">
        <v>0</v>
      </c>
      <c r="F287" s="28">
        <v>0</v>
      </c>
      <c r="G287" s="28">
        <v>0</v>
      </c>
      <c r="H287" s="28">
        <v>0</v>
      </c>
      <c r="I287" s="28">
        <v>-4560982</v>
      </c>
      <c r="J287" s="25"/>
    </row>
    <row r="288" spans="1:10" s="16" customFormat="1" ht="25.5" x14ac:dyDescent="0.2">
      <c r="A288" s="26" t="s">
        <v>1752</v>
      </c>
      <c r="B288" s="30" t="s">
        <v>2379</v>
      </c>
      <c r="C288" s="28">
        <v>0</v>
      </c>
      <c r="D288" s="28">
        <v>0</v>
      </c>
      <c r="E288" s="28">
        <v>0</v>
      </c>
      <c r="F288" s="28">
        <v>-389378</v>
      </c>
      <c r="G288" s="28">
        <v>0</v>
      </c>
      <c r="H288" s="28">
        <v>0</v>
      </c>
      <c r="I288" s="28">
        <v>-386305</v>
      </c>
      <c r="J288" s="25"/>
    </row>
    <row r="289" spans="1:10" s="16" customFormat="1" ht="25.5" x14ac:dyDescent="0.2">
      <c r="A289" s="26" t="s">
        <v>2384</v>
      </c>
      <c r="B289" s="30" t="s">
        <v>2385</v>
      </c>
      <c r="C289" s="28">
        <v>262840</v>
      </c>
      <c r="D289" s="28">
        <v>939968</v>
      </c>
      <c r="E289" s="28">
        <v>677128</v>
      </c>
      <c r="F289" s="28">
        <v>-389378</v>
      </c>
      <c r="G289" s="28">
        <v>-652218</v>
      </c>
      <c r="H289" s="28">
        <v>-1329346</v>
      </c>
      <c r="I289" s="28">
        <v>-386305</v>
      </c>
      <c r="J289" s="25"/>
    </row>
    <row r="290" spans="1:10" s="16" customFormat="1" x14ac:dyDescent="0.2">
      <c r="A290" s="26" t="s">
        <v>2400</v>
      </c>
      <c r="B290" s="30" t="s">
        <v>2401</v>
      </c>
      <c r="C290" s="28">
        <v>0</v>
      </c>
      <c r="D290" s="28">
        <v>0</v>
      </c>
      <c r="E290" s="28">
        <v>0</v>
      </c>
      <c r="F290" s="28">
        <v>235891</v>
      </c>
      <c r="G290" s="28">
        <v>0</v>
      </c>
      <c r="H290" s="28">
        <v>0</v>
      </c>
      <c r="I290" s="28">
        <v>1219550</v>
      </c>
      <c r="J290" s="25"/>
    </row>
    <row r="291" spans="1:10" s="16" customFormat="1" ht="12" x14ac:dyDescent="0.2">
      <c r="A291" s="25"/>
      <c r="B291" s="25"/>
      <c r="C291" s="25"/>
      <c r="D291" s="25"/>
      <c r="E291" s="25"/>
      <c r="F291" s="25"/>
      <c r="G291" s="25"/>
      <c r="H291" s="25"/>
      <c r="I291" s="25"/>
      <c r="J291" s="25"/>
    </row>
    <row r="292" spans="1:10" s="16" customFormat="1" x14ac:dyDescent="0.2">
      <c r="A292" s="74" t="s">
        <v>2490</v>
      </c>
      <c r="B292" s="74"/>
      <c r="C292" s="74"/>
      <c r="D292" s="74"/>
      <c r="E292" s="74"/>
      <c r="F292" s="74"/>
      <c r="G292" s="74"/>
      <c r="H292" s="74"/>
      <c r="I292" s="74"/>
      <c r="J292" s="74"/>
    </row>
    <row r="293" spans="1:10" s="16" customFormat="1" x14ac:dyDescent="0.2">
      <c r="A293" s="22" t="s">
        <v>2480</v>
      </c>
      <c r="B293" s="25"/>
      <c r="C293" s="25"/>
      <c r="D293" s="25"/>
      <c r="E293" s="25"/>
      <c r="F293" s="25"/>
      <c r="G293" s="25"/>
      <c r="H293" s="25"/>
      <c r="I293" s="25"/>
      <c r="J293" s="25"/>
    </row>
    <row r="294" spans="1:10" s="16" customFormat="1" ht="12" x14ac:dyDescent="0.2">
      <c r="A294" s="25"/>
      <c r="B294" s="25"/>
      <c r="C294" s="25"/>
      <c r="D294" s="25"/>
      <c r="E294" s="25"/>
      <c r="F294" s="25"/>
      <c r="G294" s="25"/>
      <c r="H294" s="25"/>
      <c r="I294" s="25"/>
      <c r="J294" s="25"/>
    </row>
    <row r="295" spans="1:10" s="16" customFormat="1" x14ac:dyDescent="0.2">
      <c r="A295" s="22" t="s">
        <v>16</v>
      </c>
      <c r="B295" s="29" t="s">
        <v>2421</v>
      </c>
      <c r="C295" s="24">
        <v>95857589</v>
      </c>
      <c r="D295" s="24">
        <v>97329571</v>
      </c>
      <c r="E295" s="24">
        <v>1471982</v>
      </c>
      <c r="F295" s="24">
        <v>97431581</v>
      </c>
      <c r="G295" s="24">
        <v>1573992</v>
      </c>
      <c r="H295" s="24">
        <v>102010</v>
      </c>
      <c r="I295" s="24">
        <v>91650703</v>
      </c>
      <c r="J295" s="25"/>
    </row>
    <row r="296" spans="1:10" s="16" customFormat="1" x14ac:dyDescent="0.2">
      <c r="A296" s="26" t="s">
        <v>649</v>
      </c>
      <c r="B296" s="30" t="s">
        <v>650</v>
      </c>
      <c r="C296" s="28">
        <v>4207226</v>
      </c>
      <c r="D296" s="28">
        <v>4416592</v>
      </c>
      <c r="E296" s="28">
        <v>209366</v>
      </c>
      <c r="F296" s="28">
        <v>4751574</v>
      </c>
      <c r="G296" s="28">
        <v>544348</v>
      </c>
      <c r="H296" s="28">
        <v>334982</v>
      </c>
      <c r="I296" s="28">
        <v>4280621</v>
      </c>
      <c r="J296" s="25"/>
    </row>
    <row r="297" spans="1:10" s="16" customFormat="1" x14ac:dyDescent="0.2">
      <c r="A297" s="26" t="s">
        <v>808</v>
      </c>
      <c r="B297" s="30" t="s">
        <v>809</v>
      </c>
      <c r="C297" s="28">
        <v>0</v>
      </c>
      <c r="D297" s="28">
        <v>113609</v>
      </c>
      <c r="E297" s="28">
        <v>113609</v>
      </c>
      <c r="F297" s="28">
        <v>116527</v>
      </c>
      <c r="G297" s="28">
        <v>0</v>
      </c>
      <c r="H297" s="28">
        <v>2918</v>
      </c>
      <c r="I297" s="28">
        <v>77989</v>
      </c>
      <c r="J297" s="25"/>
    </row>
    <row r="298" spans="1:10" s="16" customFormat="1" x14ac:dyDescent="0.2">
      <c r="A298" s="26" t="s">
        <v>832</v>
      </c>
      <c r="B298" s="30" t="s">
        <v>833</v>
      </c>
      <c r="C298" s="28">
        <v>0</v>
      </c>
      <c r="D298" s="28">
        <v>69589</v>
      </c>
      <c r="E298" s="28">
        <v>69589</v>
      </c>
      <c r="F298" s="28">
        <v>68372</v>
      </c>
      <c r="G298" s="28">
        <v>0</v>
      </c>
      <c r="H298" s="28">
        <v>-1217</v>
      </c>
      <c r="I298" s="28">
        <v>23359</v>
      </c>
      <c r="J298" s="25"/>
    </row>
    <row r="299" spans="1:10" s="16" customFormat="1" ht="12.75" customHeight="1" x14ac:dyDescent="0.2">
      <c r="A299" s="26" t="s">
        <v>838</v>
      </c>
      <c r="B299" s="30" t="s">
        <v>839</v>
      </c>
      <c r="C299" s="28">
        <v>0</v>
      </c>
      <c r="D299" s="28">
        <v>69589</v>
      </c>
      <c r="E299" s="28">
        <v>69589</v>
      </c>
      <c r="F299" s="28">
        <v>68372</v>
      </c>
      <c r="G299" s="28">
        <v>0</v>
      </c>
      <c r="H299" s="28">
        <v>-1217</v>
      </c>
      <c r="I299" s="28">
        <v>23359</v>
      </c>
      <c r="J299" s="25"/>
    </row>
    <row r="300" spans="1:10" s="16" customFormat="1" ht="25.5" x14ac:dyDescent="0.2">
      <c r="A300" s="26" t="s">
        <v>840</v>
      </c>
      <c r="B300" s="30" t="s">
        <v>841</v>
      </c>
      <c r="C300" s="28">
        <v>0</v>
      </c>
      <c r="D300" s="28">
        <v>69589</v>
      </c>
      <c r="E300" s="28">
        <v>69589</v>
      </c>
      <c r="F300" s="28">
        <v>68372</v>
      </c>
      <c r="G300" s="28">
        <v>0</v>
      </c>
      <c r="H300" s="28">
        <v>-1217</v>
      </c>
      <c r="I300" s="28">
        <v>23359</v>
      </c>
      <c r="J300" s="25"/>
    </row>
    <row r="301" spans="1:10" s="16" customFormat="1" x14ac:dyDescent="0.2">
      <c r="A301" s="26" t="s">
        <v>916</v>
      </c>
      <c r="B301" s="30" t="s">
        <v>917</v>
      </c>
      <c r="C301" s="28">
        <v>0</v>
      </c>
      <c r="D301" s="28">
        <v>44020</v>
      </c>
      <c r="E301" s="28">
        <v>44020</v>
      </c>
      <c r="F301" s="28">
        <v>48155</v>
      </c>
      <c r="G301" s="28">
        <v>0</v>
      </c>
      <c r="H301" s="28">
        <v>4135</v>
      </c>
      <c r="I301" s="28">
        <v>54630</v>
      </c>
      <c r="J301" s="25"/>
    </row>
    <row r="302" spans="1:10" s="16" customFormat="1" x14ac:dyDescent="0.2">
      <c r="A302" s="26" t="s">
        <v>924</v>
      </c>
      <c r="B302" s="30" t="s">
        <v>925</v>
      </c>
      <c r="C302" s="28">
        <v>0</v>
      </c>
      <c r="D302" s="28">
        <v>44020</v>
      </c>
      <c r="E302" s="28">
        <v>44020</v>
      </c>
      <c r="F302" s="28">
        <v>48155</v>
      </c>
      <c r="G302" s="28">
        <v>0</v>
      </c>
      <c r="H302" s="28">
        <v>4135</v>
      </c>
      <c r="I302" s="28">
        <v>54630</v>
      </c>
      <c r="J302" s="25"/>
    </row>
    <row r="303" spans="1:10" s="16" customFormat="1" ht="25.5" x14ac:dyDescent="0.2">
      <c r="A303" s="26" t="s">
        <v>926</v>
      </c>
      <c r="B303" s="30" t="s">
        <v>927</v>
      </c>
      <c r="C303" s="28">
        <v>0</v>
      </c>
      <c r="D303" s="28">
        <v>44020</v>
      </c>
      <c r="E303" s="28">
        <v>44020</v>
      </c>
      <c r="F303" s="28">
        <v>48155</v>
      </c>
      <c r="G303" s="28">
        <v>0</v>
      </c>
      <c r="H303" s="28">
        <v>4135</v>
      </c>
      <c r="I303" s="28">
        <v>54630</v>
      </c>
      <c r="J303" s="25"/>
    </row>
    <row r="304" spans="1:10" s="16" customFormat="1" x14ac:dyDescent="0.2">
      <c r="A304" s="26" t="s">
        <v>958</v>
      </c>
      <c r="B304" s="30" t="s">
        <v>959</v>
      </c>
      <c r="C304" s="28">
        <v>91650363</v>
      </c>
      <c r="D304" s="28">
        <v>92799370</v>
      </c>
      <c r="E304" s="28">
        <v>1149007</v>
      </c>
      <c r="F304" s="28">
        <v>92563480</v>
      </c>
      <c r="G304" s="28">
        <v>913117</v>
      </c>
      <c r="H304" s="28">
        <v>-235890</v>
      </c>
      <c r="I304" s="28">
        <v>87292093</v>
      </c>
      <c r="J304" s="25"/>
    </row>
    <row r="305" spans="1:10" s="16" customFormat="1" x14ac:dyDescent="0.2">
      <c r="A305" s="26" t="s">
        <v>960</v>
      </c>
      <c r="B305" s="30" t="s">
        <v>959</v>
      </c>
      <c r="C305" s="28">
        <v>91650363</v>
      </c>
      <c r="D305" s="28">
        <v>92799370</v>
      </c>
      <c r="E305" s="28">
        <v>1149007</v>
      </c>
      <c r="F305" s="28">
        <v>92563480</v>
      </c>
      <c r="G305" s="28">
        <v>913117</v>
      </c>
      <c r="H305" s="28">
        <v>-235890</v>
      </c>
      <c r="I305" s="28">
        <v>87292093</v>
      </c>
      <c r="J305" s="25"/>
    </row>
    <row r="306" spans="1:10" s="16" customFormat="1" x14ac:dyDescent="0.2">
      <c r="A306" s="26" t="s">
        <v>961</v>
      </c>
      <c r="B306" s="30" t="s">
        <v>962</v>
      </c>
      <c r="C306" s="28">
        <v>91650363</v>
      </c>
      <c r="D306" s="28">
        <v>92799370</v>
      </c>
      <c r="E306" s="28">
        <v>1149007</v>
      </c>
      <c r="F306" s="28">
        <v>92563480</v>
      </c>
      <c r="G306" s="28">
        <v>913117</v>
      </c>
      <c r="H306" s="28">
        <v>-235890</v>
      </c>
      <c r="I306" s="28">
        <v>87292093</v>
      </c>
      <c r="J306" s="25"/>
    </row>
    <row r="307" spans="1:10" s="16" customFormat="1" x14ac:dyDescent="0.2">
      <c r="A307" s="22" t="s">
        <v>979</v>
      </c>
      <c r="B307" s="29" t="s">
        <v>980</v>
      </c>
      <c r="C307" s="24">
        <v>96120429</v>
      </c>
      <c r="D307" s="24">
        <v>98269539</v>
      </c>
      <c r="E307" s="24">
        <v>2149110</v>
      </c>
      <c r="F307" s="24">
        <v>97042200</v>
      </c>
      <c r="G307" s="24">
        <v>921771</v>
      </c>
      <c r="H307" s="24">
        <v>-1227339</v>
      </c>
      <c r="I307" s="24">
        <v>86703415</v>
      </c>
      <c r="J307" s="25"/>
    </row>
    <row r="308" spans="1:10" s="16" customFormat="1" x14ac:dyDescent="0.2">
      <c r="A308" s="26" t="s">
        <v>981</v>
      </c>
      <c r="B308" s="30" t="s">
        <v>982</v>
      </c>
      <c r="C308" s="28">
        <v>93855295</v>
      </c>
      <c r="D308" s="28">
        <v>94760696</v>
      </c>
      <c r="E308" s="28">
        <v>905401</v>
      </c>
      <c r="F308" s="28">
        <v>93813857</v>
      </c>
      <c r="G308" s="28">
        <v>-41438</v>
      </c>
      <c r="H308" s="28">
        <v>-946839</v>
      </c>
      <c r="I308" s="28">
        <v>80511908</v>
      </c>
      <c r="J308" s="25"/>
    </row>
    <row r="309" spans="1:10" s="16" customFormat="1" x14ac:dyDescent="0.2">
      <c r="A309" s="26" t="s">
        <v>983</v>
      </c>
      <c r="B309" s="30" t="s">
        <v>984</v>
      </c>
      <c r="C309" s="28">
        <v>74975015</v>
      </c>
      <c r="D309" s="28">
        <v>74488488</v>
      </c>
      <c r="E309" s="28">
        <v>-486527</v>
      </c>
      <c r="F309" s="28">
        <v>73430799</v>
      </c>
      <c r="G309" s="28">
        <v>-1544216</v>
      </c>
      <c r="H309" s="28">
        <v>-1057689</v>
      </c>
      <c r="I309" s="28">
        <v>62003683</v>
      </c>
      <c r="J309" s="25"/>
    </row>
    <row r="310" spans="1:10" s="16" customFormat="1" x14ac:dyDescent="0.2">
      <c r="A310" s="26" t="s">
        <v>985</v>
      </c>
      <c r="B310" s="30" t="s">
        <v>986</v>
      </c>
      <c r="C310" s="28">
        <v>57938119</v>
      </c>
      <c r="D310" s="28">
        <v>56785651</v>
      </c>
      <c r="E310" s="28">
        <v>-1152468</v>
      </c>
      <c r="F310" s="28">
        <v>56623167</v>
      </c>
      <c r="G310" s="28">
        <v>-1314952</v>
      </c>
      <c r="H310" s="28">
        <v>-162484</v>
      </c>
      <c r="I310" s="28">
        <v>48833032</v>
      </c>
      <c r="J310" s="25"/>
    </row>
    <row r="311" spans="1:10" s="16" customFormat="1" x14ac:dyDescent="0.2">
      <c r="A311" s="26" t="s">
        <v>1053</v>
      </c>
      <c r="B311" s="30" t="s">
        <v>1054</v>
      </c>
      <c r="C311" s="28">
        <v>17036896</v>
      </c>
      <c r="D311" s="28">
        <v>17702837</v>
      </c>
      <c r="E311" s="28">
        <v>665941</v>
      </c>
      <c r="F311" s="28">
        <v>16807632</v>
      </c>
      <c r="G311" s="28">
        <v>-229264</v>
      </c>
      <c r="H311" s="28">
        <v>-895205</v>
      </c>
      <c r="I311" s="28">
        <v>13170651</v>
      </c>
      <c r="J311" s="25"/>
    </row>
    <row r="312" spans="1:10" s="16" customFormat="1" ht="25.5" x14ac:dyDescent="0.2">
      <c r="A312" s="26" t="s">
        <v>1266</v>
      </c>
      <c r="B312" s="30" t="s">
        <v>3032</v>
      </c>
      <c r="C312" s="28">
        <v>15685632</v>
      </c>
      <c r="D312" s="28">
        <v>15869885</v>
      </c>
      <c r="E312" s="28">
        <v>184253</v>
      </c>
      <c r="F312" s="28">
        <v>15828143</v>
      </c>
      <c r="G312" s="28">
        <v>142511</v>
      </c>
      <c r="H312" s="28">
        <v>-41742</v>
      </c>
      <c r="I312" s="28">
        <v>15499549</v>
      </c>
      <c r="J312" s="25"/>
    </row>
    <row r="313" spans="1:10" s="16" customFormat="1" x14ac:dyDescent="0.2">
      <c r="A313" s="26" t="s">
        <v>1267</v>
      </c>
      <c r="B313" s="30" t="s">
        <v>1268</v>
      </c>
      <c r="C313" s="28">
        <v>6068702</v>
      </c>
      <c r="D313" s="28">
        <v>6342308</v>
      </c>
      <c r="E313" s="28">
        <v>273606</v>
      </c>
      <c r="F313" s="28">
        <v>6342307</v>
      </c>
      <c r="G313" s="28">
        <v>273605</v>
      </c>
      <c r="H313" s="28">
        <v>-1</v>
      </c>
      <c r="I313" s="28">
        <v>5986379</v>
      </c>
      <c r="J313" s="25"/>
    </row>
    <row r="314" spans="1:10" s="16" customFormat="1" x14ac:dyDescent="0.2">
      <c r="A314" s="26" t="s">
        <v>1337</v>
      </c>
      <c r="B314" s="30" t="s">
        <v>1338</v>
      </c>
      <c r="C314" s="28">
        <v>9616930</v>
      </c>
      <c r="D314" s="28">
        <v>9527577</v>
      </c>
      <c r="E314" s="28">
        <v>-89353</v>
      </c>
      <c r="F314" s="28">
        <v>9485836</v>
      </c>
      <c r="G314" s="28">
        <v>-131094</v>
      </c>
      <c r="H314" s="28">
        <v>-41741</v>
      </c>
      <c r="I314" s="28">
        <v>9513170</v>
      </c>
      <c r="J314" s="25"/>
    </row>
    <row r="315" spans="1:10" s="16" customFormat="1" ht="25.5" x14ac:dyDescent="0.2">
      <c r="A315" s="26" t="s">
        <v>1475</v>
      </c>
      <c r="B315" s="30" t="s">
        <v>1476</v>
      </c>
      <c r="C315" s="28">
        <v>3194648</v>
      </c>
      <c r="D315" s="28">
        <v>4402323</v>
      </c>
      <c r="E315" s="28">
        <v>1207675</v>
      </c>
      <c r="F315" s="28">
        <v>4554915</v>
      </c>
      <c r="G315" s="28">
        <v>1360267</v>
      </c>
      <c r="H315" s="28">
        <v>152592</v>
      </c>
      <c r="I315" s="28">
        <v>3008676</v>
      </c>
      <c r="J315" s="25"/>
    </row>
    <row r="316" spans="1:10" s="16" customFormat="1" ht="25.5" x14ac:dyDescent="0.2">
      <c r="A316" s="26" t="s">
        <v>1513</v>
      </c>
      <c r="B316" s="30" t="s">
        <v>1514</v>
      </c>
      <c r="C316" s="28">
        <v>3194648</v>
      </c>
      <c r="D316" s="28">
        <v>4402323</v>
      </c>
      <c r="E316" s="28">
        <v>1207675</v>
      </c>
      <c r="F316" s="28">
        <v>4554915</v>
      </c>
      <c r="G316" s="28">
        <v>1360267</v>
      </c>
      <c r="H316" s="28">
        <v>152592</v>
      </c>
      <c r="I316" s="28">
        <v>3008676</v>
      </c>
      <c r="J316" s="25"/>
    </row>
    <row r="317" spans="1:10" s="16" customFormat="1" ht="25.5" x14ac:dyDescent="0.2">
      <c r="A317" s="26" t="s">
        <v>1521</v>
      </c>
      <c r="B317" s="30" t="s">
        <v>1522</v>
      </c>
      <c r="C317" s="28">
        <v>0</v>
      </c>
      <c r="D317" s="28">
        <v>0</v>
      </c>
      <c r="E317" s="28">
        <v>0</v>
      </c>
      <c r="F317" s="28">
        <v>5154</v>
      </c>
      <c r="G317" s="28">
        <v>0</v>
      </c>
      <c r="H317" s="28">
        <v>0</v>
      </c>
      <c r="I317" s="28">
        <v>3808</v>
      </c>
      <c r="J317" s="25"/>
    </row>
    <row r="318" spans="1:10" s="16" customFormat="1" ht="25.5" x14ac:dyDescent="0.2">
      <c r="A318" s="26" t="s">
        <v>1531</v>
      </c>
      <c r="B318" s="30" t="s">
        <v>1532</v>
      </c>
      <c r="C318" s="28">
        <v>0</v>
      </c>
      <c r="D318" s="28">
        <v>0</v>
      </c>
      <c r="E318" s="28">
        <v>0</v>
      </c>
      <c r="F318" s="28">
        <v>5154</v>
      </c>
      <c r="G318" s="28">
        <v>0</v>
      </c>
      <c r="H318" s="28">
        <v>0</v>
      </c>
      <c r="I318" s="28">
        <v>3808</v>
      </c>
      <c r="J318" s="25"/>
    </row>
    <row r="319" spans="1:10" s="16" customFormat="1" ht="51" x14ac:dyDescent="0.2">
      <c r="A319" s="26" t="s">
        <v>1555</v>
      </c>
      <c r="B319" s="30" t="s">
        <v>1556</v>
      </c>
      <c r="C319" s="28">
        <v>0</v>
      </c>
      <c r="D319" s="28">
        <v>0</v>
      </c>
      <c r="E319" s="28">
        <v>0</v>
      </c>
      <c r="F319" s="28">
        <v>147438</v>
      </c>
      <c r="G319" s="28">
        <v>0</v>
      </c>
      <c r="H319" s="28">
        <v>0</v>
      </c>
      <c r="I319" s="28">
        <v>0</v>
      </c>
      <c r="J319" s="25"/>
    </row>
    <row r="320" spans="1:10" s="16" customFormat="1" ht="63.75" x14ac:dyDescent="0.2">
      <c r="A320" s="26" t="s">
        <v>1559</v>
      </c>
      <c r="B320" s="32" t="s">
        <v>1560</v>
      </c>
      <c r="C320" s="28">
        <v>0</v>
      </c>
      <c r="D320" s="28">
        <v>0</v>
      </c>
      <c r="E320" s="28">
        <v>0</v>
      </c>
      <c r="F320" s="28">
        <v>147438</v>
      </c>
      <c r="G320" s="28">
        <v>0</v>
      </c>
      <c r="H320" s="28">
        <v>0</v>
      </c>
      <c r="I320" s="28">
        <v>0</v>
      </c>
      <c r="J320" s="25"/>
    </row>
    <row r="321" spans="1:10" s="16" customFormat="1" ht="25.5" x14ac:dyDescent="0.2">
      <c r="A321" s="26" t="s">
        <v>1565</v>
      </c>
      <c r="B321" s="30" t="s">
        <v>1566</v>
      </c>
      <c r="C321" s="28">
        <v>3194648</v>
      </c>
      <c r="D321" s="28">
        <v>4402323</v>
      </c>
      <c r="E321" s="28">
        <v>1207675</v>
      </c>
      <c r="F321" s="28">
        <v>4402323</v>
      </c>
      <c r="G321" s="28">
        <v>1207675</v>
      </c>
      <c r="H321" s="28">
        <v>0</v>
      </c>
      <c r="I321" s="28">
        <v>3004868</v>
      </c>
      <c r="J321" s="25"/>
    </row>
    <row r="322" spans="1:10" s="16" customFormat="1" ht="38.25" x14ac:dyDescent="0.2">
      <c r="A322" s="26" t="s">
        <v>1569</v>
      </c>
      <c r="B322" s="30" t="s">
        <v>1570</v>
      </c>
      <c r="C322" s="28">
        <v>3194648</v>
      </c>
      <c r="D322" s="28">
        <v>4402323</v>
      </c>
      <c r="E322" s="28">
        <v>1207675</v>
      </c>
      <c r="F322" s="28">
        <v>4402323</v>
      </c>
      <c r="G322" s="28">
        <v>1207675</v>
      </c>
      <c r="H322" s="28">
        <v>0</v>
      </c>
      <c r="I322" s="28">
        <v>3004868</v>
      </c>
      <c r="J322" s="25"/>
    </row>
    <row r="323" spans="1:10" s="16" customFormat="1" x14ac:dyDescent="0.2">
      <c r="A323" s="26" t="s">
        <v>1599</v>
      </c>
      <c r="B323" s="30" t="s">
        <v>1600</v>
      </c>
      <c r="C323" s="28">
        <v>2265134</v>
      </c>
      <c r="D323" s="28">
        <v>3508843</v>
      </c>
      <c r="E323" s="28">
        <v>1243709</v>
      </c>
      <c r="F323" s="28">
        <v>3228343</v>
      </c>
      <c r="G323" s="28">
        <v>963209</v>
      </c>
      <c r="H323" s="28">
        <v>-280500</v>
      </c>
      <c r="I323" s="28">
        <v>6191507</v>
      </c>
      <c r="J323" s="25"/>
    </row>
    <row r="324" spans="1:10" s="16" customFormat="1" x14ac:dyDescent="0.2">
      <c r="A324" s="26" t="s">
        <v>1601</v>
      </c>
      <c r="B324" s="30" t="s">
        <v>1602</v>
      </c>
      <c r="C324" s="28">
        <v>2265134</v>
      </c>
      <c r="D324" s="28">
        <v>3508843</v>
      </c>
      <c r="E324" s="28">
        <v>1243709</v>
      </c>
      <c r="F324" s="28">
        <v>3228343</v>
      </c>
      <c r="G324" s="28">
        <v>963209</v>
      </c>
      <c r="H324" s="28">
        <v>-280500</v>
      </c>
      <c r="I324" s="28">
        <v>6191507</v>
      </c>
      <c r="J324" s="25"/>
    </row>
    <row r="325" spans="1:10" s="16" customFormat="1" x14ac:dyDescent="0.2">
      <c r="A325" s="22" t="s">
        <v>1749</v>
      </c>
      <c r="B325" s="29" t="s">
        <v>2422</v>
      </c>
      <c r="C325" s="24">
        <v>-262840</v>
      </c>
      <c r="D325" s="24">
        <v>-939968</v>
      </c>
      <c r="E325" s="24">
        <v>-677128</v>
      </c>
      <c r="F325" s="24">
        <v>389381</v>
      </c>
      <c r="G325" s="24">
        <v>652221</v>
      </c>
      <c r="H325" s="24">
        <v>1329349</v>
      </c>
      <c r="I325" s="24">
        <v>4947288</v>
      </c>
      <c r="J325" s="25"/>
    </row>
    <row r="326" spans="1:10" s="16" customFormat="1" x14ac:dyDescent="0.2">
      <c r="A326" s="22" t="s">
        <v>1750</v>
      </c>
      <c r="B326" s="29" t="s">
        <v>2423</v>
      </c>
      <c r="C326" s="24">
        <v>262840</v>
      </c>
      <c r="D326" s="24">
        <v>939968</v>
      </c>
      <c r="E326" s="24">
        <v>677128</v>
      </c>
      <c r="F326" s="24">
        <v>-389381</v>
      </c>
      <c r="G326" s="24">
        <v>-652221</v>
      </c>
      <c r="H326" s="24">
        <v>-1329349</v>
      </c>
      <c r="I326" s="24">
        <v>-4947288</v>
      </c>
      <c r="J326" s="25"/>
    </row>
    <row r="327" spans="1:10" s="16" customFormat="1" x14ac:dyDescent="0.2">
      <c r="A327" s="26" t="s">
        <v>1752</v>
      </c>
      <c r="B327" s="30" t="s">
        <v>1753</v>
      </c>
      <c r="C327" s="28">
        <v>262840</v>
      </c>
      <c r="D327" s="28">
        <v>939968</v>
      </c>
      <c r="E327" s="28">
        <v>677128</v>
      </c>
      <c r="F327" s="28">
        <v>-389381</v>
      </c>
      <c r="G327" s="28">
        <v>-652221</v>
      </c>
      <c r="H327" s="28">
        <v>-1329349</v>
      </c>
      <c r="I327" s="28">
        <v>-386306</v>
      </c>
      <c r="J327" s="25"/>
    </row>
    <row r="328" spans="1:10" s="16" customFormat="1" x14ac:dyDescent="0.2">
      <c r="A328" s="26" t="s">
        <v>1754</v>
      </c>
      <c r="B328" s="30" t="s">
        <v>1755</v>
      </c>
      <c r="C328" s="28">
        <v>262840</v>
      </c>
      <c r="D328" s="28">
        <v>939968</v>
      </c>
      <c r="E328" s="28">
        <v>677128</v>
      </c>
      <c r="F328" s="28">
        <v>-613</v>
      </c>
      <c r="G328" s="28">
        <v>-263453</v>
      </c>
      <c r="H328" s="28">
        <v>-940581</v>
      </c>
      <c r="I328" s="28">
        <v>-164</v>
      </c>
      <c r="J328" s="25"/>
    </row>
    <row r="329" spans="1:10" s="16" customFormat="1" x14ac:dyDescent="0.2">
      <c r="A329" s="26" t="s">
        <v>1790</v>
      </c>
      <c r="B329" s="30" t="s">
        <v>1791</v>
      </c>
      <c r="C329" s="28">
        <v>0</v>
      </c>
      <c r="D329" s="28">
        <v>0</v>
      </c>
      <c r="E329" s="28">
        <v>0</v>
      </c>
      <c r="F329" s="28">
        <v>-388768</v>
      </c>
      <c r="G329" s="28">
        <v>0</v>
      </c>
      <c r="H329" s="28">
        <v>0</v>
      </c>
      <c r="I329" s="28">
        <v>-386142</v>
      </c>
      <c r="J329" s="25"/>
    </row>
    <row r="330" spans="1:10" s="16" customFormat="1" x14ac:dyDescent="0.2">
      <c r="A330" s="26" t="s">
        <v>2328</v>
      </c>
      <c r="B330" s="30" t="s">
        <v>2329</v>
      </c>
      <c r="C330" s="28">
        <v>0</v>
      </c>
      <c r="D330" s="28">
        <v>0</v>
      </c>
      <c r="E330" s="28">
        <v>0</v>
      </c>
      <c r="F330" s="28">
        <v>0</v>
      </c>
      <c r="G330" s="28">
        <v>0</v>
      </c>
      <c r="H330" s="28">
        <v>0</v>
      </c>
      <c r="I330" s="28">
        <v>-4560982</v>
      </c>
      <c r="J330" s="25"/>
    </row>
    <row r="331" spans="1:10" s="16" customFormat="1" ht="25.5" x14ac:dyDescent="0.2">
      <c r="A331" s="26" t="s">
        <v>1752</v>
      </c>
      <c r="B331" s="30" t="s">
        <v>2379</v>
      </c>
      <c r="C331" s="28">
        <v>0</v>
      </c>
      <c r="D331" s="28">
        <v>0</v>
      </c>
      <c r="E331" s="28">
        <v>0</v>
      </c>
      <c r="F331" s="28">
        <v>-389378</v>
      </c>
      <c r="G331" s="28">
        <v>0</v>
      </c>
      <c r="H331" s="28">
        <v>0</v>
      </c>
      <c r="I331" s="28">
        <v>-386305</v>
      </c>
      <c r="J331" s="25"/>
    </row>
    <row r="332" spans="1:10" s="16" customFormat="1" ht="25.5" x14ac:dyDescent="0.2">
      <c r="A332" s="26" t="s">
        <v>2384</v>
      </c>
      <c r="B332" s="30" t="s">
        <v>2385</v>
      </c>
      <c r="C332" s="28">
        <v>262840</v>
      </c>
      <c r="D332" s="28">
        <v>939968</v>
      </c>
      <c r="E332" s="28">
        <v>677128</v>
      </c>
      <c r="F332" s="28">
        <v>-389378</v>
      </c>
      <c r="G332" s="28">
        <v>-652218</v>
      </c>
      <c r="H332" s="28">
        <v>-1329346</v>
      </c>
      <c r="I332" s="28">
        <v>-386305</v>
      </c>
      <c r="J332" s="25"/>
    </row>
    <row r="333" spans="1:10" s="16" customFormat="1" x14ac:dyDescent="0.2">
      <c r="A333" s="26" t="s">
        <v>2400</v>
      </c>
      <c r="B333" s="30" t="s">
        <v>2401</v>
      </c>
      <c r="C333" s="28">
        <v>0</v>
      </c>
      <c r="D333" s="28">
        <v>0</v>
      </c>
      <c r="E333" s="28">
        <v>0</v>
      </c>
      <c r="F333" s="28">
        <v>235891</v>
      </c>
      <c r="G333" s="28">
        <v>0</v>
      </c>
      <c r="H333" s="28">
        <v>0</v>
      </c>
      <c r="I333" s="28">
        <v>1219550</v>
      </c>
      <c r="J333" s="25"/>
    </row>
    <row r="334" spans="1:10" s="16" customFormat="1" ht="12" x14ac:dyDescent="0.2">
      <c r="A334" s="25"/>
      <c r="B334" s="25"/>
      <c r="C334" s="25"/>
      <c r="D334" s="25"/>
      <c r="E334" s="25"/>
      <c r="F334" s="25"/>
      <c r="G334" s="25"/>
      <c r="H334" s="25"/>
      <c r="I334" s="25"/>
      <c r="J334" s="25"/>
    </row>
    <row r="335" spans="1:10" s="16" customFormat="1" x14ac:dyDescent="0.2">
      <c r="A335" s="74" t="s">
        <v>2491</v>
      </c>
      <c r="B335" s="74"/>
      <c r="C335" s="74"/>
      <c r="D335" s="74"/>
      <c r="E335" s="74"/>
      <c r="F335" s="74"/>
      <c r="G335" s="74"/>
      <c r="H335" s="74"/>
      <c r="I335" s="74"/>
      <c r="J335" s="74"/>
    </row>
    <row r="336" spans="1:10" s="16" customFormat="1" x14ac:dyDescent="0.2">
      <c r="A336" s="22" t="s">
        <v>2492</v>
      </c>
      <c r="B336" s="25"/>
      <c r="C336" s="25"/>
      <c r="D336" s="25"/>
      <c r="E336" s="25"/>
      <c r="F336" s="25"/>
      <c r="G336" s="25"/>
      <c r="H336" s="25"/>
      <c r="I336" s="25"/>
      <c r="J336" s="25"/>
    </row>
    <row r="337" spans="1:10" s="16" customFormat="1" ht="12" x14ac:dyDescent="0.2">
      <c r="A337" s="25"/>
      <c r="B337" s="25"/>
      <c r="C337" s="25"/>
      <c r="D337" s="25"/>
      <c r="E337" s="25"/>
      <c r="F337" s="25"/>
      <c r="G337" s="25"/>
      <c r="H337" s="25"/>
      <c r="I337" s="25"/>
      <c r="J337" s="25"/>
    </row>
    <row r="338" spans="1:10" s="16" customFormat="1" x14ac:dyDescent="0.2">
      <c r="A338" s="22" t="s">
        <v>16</v>
      </c>
      <c r="B338" s="29" t="s">
        <v>2421</v>
      </c>
      <c r="C338" s="24">
        <v>0</v>
      </c>
      <c r="D338" s="24">
        <v>261870</v>
      </c>
      <c r="E338" s="24">
        <v>261870</v>
      </c>
      <c r="F338" s="24">
        <v>229234</v>
      </c>
      <c r="G338" s="24">
        <v>229234</v>
      </c>
      <c r="H338" s="24">
        <v>-32636</v>
      </c>
      <c r="I338" s="24">
        <v>191145</v>
      </c>
      <c r="J338" s="25"/>
    </row>
    <row r="339" spans="1:10" s="16" customFormat="1" x14ac:dyDescent="0.2">
      <c r="A339" s="26" t="s">
        <v>808</v>
      </c>
      <c r="B339" s="30" t="s">
        <v>809</v>
      </c>
      <c r="C339" s="28">
        <v>0</v>
      </c>
      <c r="D339" s="28">
        <v>261870</v>
      </c>
      <c r="E339" s="28">
        <v>261870</v>
      </c>
      <c r="F339" s="28">
        <v>229234</v>
      </c>
      <c r="G339" s="28">
        <v>0</v>
      </c>
      <c r="H339" s="28">
        <v>-32636</v>
      </c>
      <c r="I339" s="28">
        <v>191145</v>
      </c>
      <c r="J339" s="25"/>
    </row>
    <row r="340" spans="1:10" s="16" customFormat="1" x14ac:dyDescent="0.2">
      <c r="A340" s="26" t="s">
        <v>832</v>
      </c>
      <c r="B340" s="30" t="s">
        <v>833</v>
      </c>
      <c r="C340" s="28">
        <v>0</v>
      </c>
      <c r="D340" s="28">
        <v>261870</v>
      </c>
      <c r="E340" s="28">
        <v>261870</v>
      </c>
      <c r="F340" s="28">
        <v>229234</v>
      </c>
      <c r="G340" s="28">
        <v>0</v>
      </c>
      <c r="H340" s="28">
        <v>-32636</v>
      </c>
      <c r="I340" s="28">
        <v>191145</v>
      </c>
      <c r="J340" s="25"/>
    </row>
    <row r="341" spans="1:10" s="16" customFormat="1" ht="25.5" x14ac:dyDescent="0.2">
      <c r="A341" s="26" t="s">
        <v>838</v>
      </c>
      <c r="B341" s="30" t="s">
        <v>839</v>
      </c>
      <c r="C341" s="28">
        <v>0</v>
      </c>
      <c r="D341" s="28">
        <v>261870</v>
      </c>
      <c r="E341" s="28">
        <v>261870</v>
      </c>
      <c r="F341" s="28">
        <v>229234</v>
      </c>
      <c r="G341" s="28">
        <v>0</v>
      </c>
      <c r="H341" s="28">
        <v>-32636</v>
      </c>
      <c r="I341" s="28">
        <v>191145</v>
      </c>
      <c r="J341" s="25"/>
    </row>
    <row r="342" spans="1:10" s="16" customFormat="1" ht="25.5" x14ac:dyDescent="0.2">
      <c r="A342" s="26" t="s">
        <v>840</v>
      </c>
      <c r="B342" s="30" t="s">
        <v>841</v>
      </c>
      <c r="C342" s="28">
        <v>0</v>
      </c>
      <c r="D342" s="28">
        <v>261870</v>
      </c>
      <c r="E342" s="28">
        <v>261870</v>
      </c>
      <c r="F342" s="28">
        <v>229234</v>
      </c>
      <c r="G342" s="28">
        <v>0</v>
      </c>
      <c r="H342" s="28">
        <v>-32636</v>
      </c>
      <c r="I342" s="28">
        <v>191145</v>
      </c>
      <c r="J342" s="25"/>
    </row>
    <row r="343" spans="1:10" s="16" customFormat="1" x14ac:dyDescent="0.2">
      <c r="A343" s="22" t="s">
        <v>979</v>
      </c>
      <c r="B343" s="29" t="s">
        <v>980</v>
      </c>
      <c r="C343" s="24">
        <v>0</v>
      </c>
      <c r="D343" s="24">
        <v>261870</v>
      </c>
      <c r="E343" s="24">
        <v>261870</v>
      </c>
      <c r="F343" s="24">
        <v>229234</v>
      </c>
      <c r="G343" s="24">
        <v>229234</v>
      </c>
      <c r="H343" s="24">
        <v>-32636</v>
      </c>
      <c r="I343" s="24">
        <v>191145</v>
      </c>
      <c r="J343" s="25"/>
    </row>
    <row r="344" spans="1:10" s="16" customFormat="1" x14ac:dyDescent="0.2">
      <c r="A344" s="26" t="s">
        <v>981</v>
      </c>
      <c r="B344" s="30" t="s">
        <v>982</v>
      </c>
      <c r="C344" s="28">
        <v>0</v>
      </c>
      <c r="D344" s="28">
        <v>261870</v>
      </c>
      <c r="E344" s="28">
        <v>261870</v>
      </c>
      <c r="F344" s="28">
        <v>229234</v>
      </c>
      <c r="G344" s="28">
        <v>0</v>
      </c>
      <c r="H344" s="28">
        <v>-32636</v>
      </c>
      <c r="I344" s="28">
        <v>191145</v>
      </c>
      <c r="J344" s="25"/>
    </row>
    <row r="345" spans="1:10" s="16" customFormat="1" ht="12.75" customHeight="1" x14ac:dyDescent="0.2">
      <c r="A345" s="26" t="s">
        <v>983</v>
      </c>
      <c r="B345" s="30" t="s">
        <v>984</v>
      </c>
      <c r="C345" s="28">
        <v>0</v>
      </c>
      <c r="D345" s="28">
        <v>261870</v>
      </c>
      <c r="E345" s="28">
        <v>261870</v>
      </c>
      <c r="F345" s="28">
        <v>229234</v>
      </c>
      <c r="G345" s="28">
        <v>0</v>
      </c>
      <c r="H345" s="28">
        <v>-32636</v>
      </c>
      <c r="I345" s="28">
        <v>191145</v>
      </c>
      <c r="J345" s="25"/>
    </row>
    <row r="346" spans="1:10" s="16" customFormat="1" x14ac:dyDescent="0.2">
      <c r="A346" s="26" t="s">
        <v>985</v>
      </c>
      <c r="B346" s="30" t="s">
        <v>986</v>
      </c>
      <c r="C346" s="28">
        <v>0</v>
      </c>
      <c r="D346" s="28">
        <v>0</v>
      </c>
      <c r="E346" s="28">
        <v>0</v>
      </c>
      <c r="F346" s="28">
        <v>0</v>
      </c>
      <c r="G346" s="28">
        <v>0</v>
      </c>
      <c r="H346" s="28">
        <v>0</v>
      </c>
      <c r="I346" s="28">
        <v>1605</v>
      </c>
      <c r="J346" s="25"/>
    </row>
    <row r="347" spans="1:10" s="16" customFormat="1" x14ac:dyDescent="0.2">
      <c r="A347" s="26" t="s">
        <v>1053</v>
      </c>
      <c r="B347" s="30" t="s">
        <v>1054</v>
      </c>
      <c r="C347" s="28">
        <v>0</v>
      </c>
      <c r="D347" s="28">
        <v>261870</v>
      </c>
      <c r="E347" s="28">
        <v>261870</v>
      </c>
      <c r="F347" s="28">
        <v>229234</v>
      </c>
      <c r="G347" s="28">
        <v>0</v>
      </c>
      <c r="H347" s="28">
        <v>-32636</v>
      </c>
      <c r="I347" s="28">
        <v>189540</v>
      </c>
      <c r="J347" s="25"/>
    </row>
    <row r="348" spans="1:10" s="16" customFormat="1" ht="12" x14ac:dyDescent="0.2">
      <c r="A348" s="25"/>
      <c r="B348" s="25"/>
      <c r="C348" s="25"/>
      <c r="D348" s="25"/>
      <c r="E348" s="25"/>
      <c r="F348" s="25"/>
      <c r="G348" s="25"/>
      <c r="H348" s="25"/>
      <c r="I348" s="25"/>
      <c r="J348" s="25"/>
    </row>
    <row r="349" spans="1:10" s="16" customFormat="1" x14ac:dyDescent="0.2">
      <c r="A349" s="74" t="s">
        <v>2493</v>
      </c>
      <c r="B349" s="74"/>
      <c r="C349" s="74"/>
      <c r="D349" s="74"/>
      <c r="E349" s="74"/>
      <c r="F349" s="74"/>
      <c r="G349" s="74"/>
      <c r="H349" s="74"/>
      <c r="I349" s="74"/>
      <c r="J349" s="74"/>
    </row>
    <row r="350" spans="1:10" s="16" customFormat="1" x14ac:dyDescent="0.2">
      <c r="A350" s="22" t="s">
        <v>2438</v>
      </c>
      <c r="B350" s="25"/>
      <c r="C350" s="25"/>
      <c r="D350" s="25"/>
      <c r="E350" s="25"/>
      <c r="F350" s="25"/>
      <c r="G350" s="25"/>
      <c r="H350" s="25"/>
      <c r="I350" s="25"/>
      <c r="J350" s="25"/>
    </row>
    <row r="351" spans="1:10" s="16" customFormat="1" ht="12" x14ac:dyDescent="0.2">
      <c r="A351" s="25"/>
      <c r="B351" s="25"/>
      <c r="C351" s="25"/>
      <c r="D351" s="25"/>
      <c r="E351" s="25"/>
      <c r="F351" s="25"/>
      <c r="G351" s="25"/>
      <c r="H351" s="25"/>
      <c r="I351" s="25"/>
      <c r="J351" s="25"/>
    </row>
    <row r="352" spans="1:10" s="16" customFormat="1" x14ac:dyDescent="0.2">
      <c r="A352" s="22" t="s">
        <v>16</v>
      </c>
      <c r="B352" s="29" t="s">
        <v>2421</v>
      </c>
      <c r="C352" s="24">
        <v>99510160</v>
      </c>
      <c r="D352" s="24">
        <v>100396247</v>
      </c>
      <c r="E352" s="24">
        <v>886087</v>
      </c>
      <c r="F352" s="24">
        <v>99710100</v>
      </c>
      <c r="G352" s="24">
        <v>199940</v>
      </c>
      <c r="H352" s="24">
        <v>-686147</v>
      </c>
      <c r="I352" s="24">
        <v>81438836</v>
      </c>
      <c r="J352" s="25"/>
    </row>
    <row r="353" spans="1:10" s="16" customFormat="1" x14ac:dyDescent="0.2">
      <c r="A353" s="26" t="s">
        <v>649</v>
      </c>
      <c r="B353" s="30" t="s">
        <v>650</v>
      </c>
      <c r="C353" s="28">
        <v>545580</v>
      </c>
      <c r="D353" s="28">
        <v>545580</v>
      </c>
      <c r="E353" s="28">
        <v>0</v>
      </c>
      <c r="F353" s="28">
        <v>458198</v>
      </c>
      <c r="G353" s="28">
        <v>-87382</v>
      </c>
      <c r="H353" s="28">
        <v>-87382</v>
      </c>
      <c r="I353" s="28">
        <v>765900</v>
      </c>
      <c r="J353" s="25"/>
    </row>
    <row r="354" spans="1:10" s="16" customFormat="1" x14ac:dyDescent="0.2">
      <c r="A354" s="26" t="s">
        <v>808</v>
      </c>
      <c r="B354" s="30" t="s">
        <v>809</v>
      </c>
      <c r="C354" s="28">
        <v>0</v>
      </c>
      <c r="D354" s="28">
        <v>13268</v>
      </c>
      <c r="E354" s="28">
        <v>13268</v>
      </c>
      <c r="F354" s="28">
        <v>13142</v>
      </c>
      <c r="G354" s="28">
        <v>0</v>
      </c>
      <c r="H354" s="28">
        <v>-126</v>
      </c>
      <c r="I354" s="28">
        <v>12133</v>
      </c>
      <c r="J354" s="25"/>
    </row>
    <row r="355" spans="1:10" s="16" customFormat="1" x14ac:dyDescent="0.2">
      <c r="A355" s="26" t="s">
        <v>832</v>
      </c>
      <c r="B355" s="30" t="s">
        <v>833</v>
      </c>
      <c r="C355" s="28">
        <v>0</v>
      </c>
      <c r="D355" s="28">
        <v>1636</v>
      </c>
      <c r="E355" s="28">
        <v>1636</v>
      </c>
      <c r="F355" s="28">
        <v>1636</v>
      </c>
      <c r="G355" s="28">
        <v>0</v>
      </c>
      <c r="H355" s="28">
        <v>0</v>
      </c>
      <c r="I355" s="28">
        <v>810</v>
      </c>
      <c r="J355" s="25"/>
    </row>
    <row r="356" spans="1:10" s="16" customFormat="1" ht="25.5" x14ac:dyDescent="0.2">
      <c r="A356" s="26" t="s">
        <v>838</v>
      </c>
      <c r="B356" s="30" t="s">
        <v>839</v>
      </c>
      <c r="C356" s="28">
        <v>0</v>
      </c>
      <c r="D356" s="28">
        <v>1636</v>
      </c>
      <c r="E356" s="28">
        <v>1636</v>
      </c>
      <c r="F356" s="28">
        <v>1636</v>
      </c>
      <c r="G356" s="28">
        <v>0</v>
      </c>
      <c r="H356" s="28">
        <v>0</v>
      </c>
      <c r="I356" s="28">
        <v>810</v>
      </c>
      <c r="J356" s="25"/>
    </row>
    <row r="357" spans="1:10" s="16" customFormat="1" ht="25.5" x14ac:dyDescent="0.2">
      <c r="A357" s="26" t="s">
        <v>840</v>
      </c>
      <c r="B357" s="30" t="s">
        <v>841</v>
      </c>
      <c r="C357" s="28">
        <v>0</v>
      </c>
      <c r="D357" s="28">
        <v>1636</v>
      </c>
      <c r="E357" s="28">
        <v>1636</v>
      </c>
      <c r="F357" s="28">
        <v>1636</v>
      </c>
      <c r="G357" s="28">
        <v>0</v>
      </c>
      <c r="H357" s="28">
        <v>0</v>
      </c>
      <c r="I357" s="28">
        <v>810</v>
      </c>
      <c r="J357" s="25"/>
    </row>
    <row r="358" spans="1:10" s="16" customFormat="1" x14ac:dyDescent="0.2">
      <c r="A358" s="26" t="s">
        <v>916</v>
      </c>
      <c r="B358" s="30" t="s">
        <v>917</v>
      </c>
      <c r="C358" s="28">
        <v>0</v>
      </c>
      <c r="D358" s="28">
        <v>11632</v>
      </c>
      <c r="E358" s="28">
        <v>11632</v>
      </c>
      <c r="F358" s="28">
        <v>11506</v>
      </c>
      <c r="G358" s="28">
        <v>0</v>
      </c>
      <c r="H358" s="28">
        <v>-126</v>
      </c>
      <c r="I358" s="28">
        <v>11323</v>
      </c>
      <c r="J358" s="25"/>
    </row>
    <row r="359" spans="1:10" s="16" customFormat="1" ht="12.75" customHeight="1" x14ac:dyDescent="0.2">
      <c r="A359" s="26" t="s">
        <v>924</v>
      </c>
      <c r="B359" s="30" t="s">
        <v>925</v>
      </c>
      <c r="C359" s="28">
        <v>0</v>
      </c>
      <c r="D359" s="28">
        <v>11632</v>
      </c>
      <c r="E359" s="28">
        <v>11632</v>
      </c>
      <c r="F359" s="28">
        <v>11506</v>
      </c>
      <c r="G359" s="28">
        <v>0</v>
      </c>
      <c r="H359" s="28">
        <v>-126</v>
      </c>
      <c r="I359" s="28">
        <v>11323</v>
      </c>
      <c r="J359" s="25"/>
    </row>
    <row r="360" spans="1:10" s="16" customFormat="1" ht="25.5" x14ac:dyDescent="0.2">
      <c r="A360" s="26" t="s">
        <v>926</v>
      </c>
      <c r="B360" s="30" t="s">
        <v>927</v>
      </c>
      <c r="C360" s="28">
        <v>0</v>
      </c>
      <c r="D360" s="28">
        <v>11632</v>
      </c>
      <c r="E360" s="28">
        <v>11632</v>
      </c>
      <c r="F360" s="28">
        <v>11506</v>
      </c>
      <c r="G360" s="28">
        <v>0</v>
      </c>
      <c r="H360" s="28">
        <v>-126</v>
      </c>
      <c r="I360" s="28">
        <v>11323</v>
      </c>
      <c r="J360" s="25"/>
    </row>
    <row r="361" spans="1:10" s="16" customFormat="1" x14ac:dyDescent="0.2">
      <c r="A361" s="26" t="s">
        <v>958</v>
      </c>
      <c r="B361" s="30" t="s">
        <v>959</v>
      </c>
      <c r="C361" s="28">
        <v>98964580</v>
      </c>
      <c r="D361" s="28">
        <v>99837399</v>
      </c>
      <c r="E361" s="28">
        <v>872819</v>
      </c>
      <c r="F361" s="28">
        <v>99238760</v>
      </c>
      <c r="G361" s="28">
        <v>274180</v>
      </c>
      <c r="H361" s="28">
        <v>-598639</v>
      </c>
      <c r="I361" s="28">
        <v>80660803</v>
      </c>
      <c r="J361" s="25"/>
    </row>
    <row r="362" spans="1:10" s="16" customFormat="1" x14ac:dyDescent="0.2">
      <c r="A362" s="26" t="s">
        <v>960</v>
      </c>
      <c r="B362" s="30" t="s">
        <v>959</v>
      </c>
      <c r="C362" s="28">
        <v>98964580</v>
      </c>
      <c r="D362" s="28">
        <v>99837399</v>
      </c>
      <c r="E362" s="28">
        <v>872819</v>
      </c>
      <c r="F362" s="28">
        <v>99238760</v>
      </c>
      <c r="G362" s="28">
        <v>274180</v>
      </c>
      <c r="H362" s="28">
        <v>-598639</v>
      </c>
      <c r="I362" s="28">
        <v>80660803</v>
      </c>
      <c r="J362" s="25"/>
    </row>
    <row r="363" spans="1:10" s="16" customFormat="1" x14ac:dyDescent="0.2">
      <c r="A363" s="26" t="s">
        <v>961</v>
      </c>
      <c r="B363" s="30" t="s">
        <v>962</v>
      </c>
      <c r="C363" s="28">
        <v>98964580</v>
      </c>
      <c r="D363" s="28">
        <v>99837399</v>
      </c>
      <c r="E363" s="28">
        <v>872819</v>
      </c>
      <c r="F363" s="28">
        <v>99238760</v>
      </c>
      <c r="G363" s="28">
        <v>274180</v>
      </c>
      <c r="H363" s="28">
        <v>-598639</v>
      </c>
      <c r="I363" s="28">
        <v>80660803</v>
      </c>
      <c r="J363" s="25"/>
    </row>
    <row r="364" spans="1:10" s="16" customFormat="1" x14ac:dyDescent="0.2">
      <c r="A364" s="22" t="s">
        <v>979</v>
      </c>
      <c r="B364" s="29" t="s">
        <v>980</v>
      </c>
      <c r="C364" s="24">
        <v>98694665</v>
      </c>
      <c r="D364" s="24">
        <v>99750138</v>
      </c>
      <c r="E364" s="24">
        <v>1055473</v>
      </c>
      <c r="F364" s="24">
        <v>99339322</v>
      </c>
      <c r="G364" s="24">
        <v>644657</v>
      </c>
      <c r="H364" s="24">
        <v>-410816</v>
      </c>
      <c r="I364" s="24">
        <v>80677851</v>
      </c>
      <c r="J364" s="25"/>
    </row>
    <row r="365" spans="1:10" s="16" customFormat="1" x14ac:dyDescent="0.2">
      <c r="A365" s="26" t="s">
        <v>981</v>
      </c>
      <c r="B365" s="30" t="s">
        <v>982</v>
      </c>
      <c r="C365" s="28">
        <v>98617567</v>
      </c>
      <c r="D365" s="28">
        <v>99508757</v>
      </c>
      <c r="E365" s="28">
        <v>891190</v>
      </c>
      <c r="F365" s="28">
        <v>99155264</v>
      </c>
      <c r="G365" s="28">
        <v>537697</v>
      </c>
      <c r="H365" s="28">
        <v>-353493</v>
      </c>
      <c r="I365" s="28">
        <v>80429549</v>
      </c>
      <c r="J365" s="25"/>
    </row>
    <row r="366" spans="1:10" s="16" customFormat="1" x14ac:dyDescent="0.2">
      <c r="A366" s="26" t="s">
        <v>983</v>
      </c>
      <c r="B366" s="30" t="s">
        <v>984</v>
      </c>
      <c r="C366" s="28">
        <v>4106821</v>
      </c>
      <c r="D366" s="28">
        <v>3775656</v>
      </c>
      <c r="E366" s="28">
        <v>-331165</v>
      </c>
      <c r="F366" s="28">
        <v>3527765</v>
      </c>
      <c r="G366" s="28">
        <v>-579056</v>
      </c>
      <c r="H366" s="28">
        <v>-247891</v>
      </c>
      <c r="I366" s="28">
        <v>3853987</v>
      </c>
      <c r="J366" s="25"/>
    </row>
    <row r="367" spans="1:10" s="16" customFormat="1" x14ac:dyDescent="0.2">
      <c r="A367" s="26" t="s">
        <v>985</v>
      </c>
      <c r="B367" s="30" t="s">
        <v>986</v>
      </c>
      <c r="C367" s="28">
        <v>3478146</v>
      </c>
      <c r="D367" s="28">
        <v>3022860</v>
      </c>
      <c r="E367" s="28">
        <v>-455286</v>
      </c>
      <c r="F367" s="28">
        <v>2909369</v>
      </c>
      <c r="G367" s="28">
        <v>-568777</v>
      </c>
      <c r="H367" s="28">
        <v>-113491</v>
      </c>
      <c r="I367" s="28">
        <v>3365527</v>
      </c>
      <c r="J367" s="25"/>
    </row>
    <row r="368" spans="1:10" s="16" customFormat="1" x14ac:dyDescent="0.2">
      <c r="A368" s="26" t="s">
        <v>1053</v>
      </c>
      <c r="B368" s="30" t="s">
        <v>1054</v>
      </c>
      <c r="C368" s="28">
        <v>628675</v>
      </c>
      <c r="D368" s="28">
        <v>752796</v>
      </c>
      <c r="E368" s="28">
        <v>124121</v>
      </c>
      <c r="F368" s="28">
        <v>618396</v>
      </c>
      <c r="G368" s="28">
        <v>-10279</v>
      </c>
      <c r="H368" s="28">
        <v>-134400</v>
      </c>
      <c r="I368" s="28">
        <v>488460</v>
      </c>
      <c r="J368" s="25"/>
    </row>
    <row r="369" spans="1:10" s="16" customFormat="1" x14ac:dyDescent="0.2">
      <c r="A369" s="26" t="s">
        <v>1225</v>
      </c>
      <c r="B369" s="30" t="s">
        <v>1226</v>
      </c>
      <c r="C369" s="28">
        <v>1765893</v>
      </c>
      <c r="D369" s="28">
        <v>1780627</v>
      </c>
      <c r="E369" s="28">
        <v>14734</v>
      </c>
      <c r="F369" s="28">
        <v>1780592</v>
      </c>
      <c r="G369" s="28">
        <v>14699</v>
      </c>
      <c r="H369" s="28">
        <v>-35</v>
      </c>
      <c r="I369" s="28">
        <v>699654</v>
      </c>
      <c r="J369" s="25"/>
    </row>
    <row r="370" spans="1:10" s="16" customFormat="1" ht="25.5" x14ac:dyDescent="0.2">
      <c r="A370" s="26" t="s">
        <v>1266</v>
      </c>
      <c r="B370" s="30" t="s">
        <v>3032</v>
      </c>
      <c r="C370" s="28">
        <v>4544962</v>
      </c>
      <c r="D370" s="28">
        <v>4045934</v>
      </c>
      <c r="E370" s="28">
        <v>-499028</v>
      </c>
      <c r="F370" s="28">
        <v>4045584</v>
      </c>
      <c r="G370" s="28">
        <v>-499378</v>
      </c>
      <c r="H370" s="28">
        <v>-350</v>
      </c>
      <c r="I370" s="28">
        <v>3047853</v>
      </c>
      <c r="J370" s="25"/>
    </row>
    <row r="371" spans="1:10" s="16" customFormat="1" x14ac:dyDescent="0.2">
      <c r="A371" s="26" t="s">
        <v>1267</v>
      </c>
      <c r="B371" s="30" t="s">
        <v>1268</v>
      </c>
      <c r="C371" s="28">
        <v>3972477</v>
      </c>
      <c r="D371" s="28">
        <v>3832485</v>
      </c>
      <c r="E371" s="28">
        <v>-139992</v>
      </c>
      <c r="F371" s="28">
        <v>3832485</v>
      </c>
      <c r="G371" s="28">
        <v>-139992</v>
      </c>
      <c r="H371" s="28">
        <v>0</v>
      </c>
      <c r="I371" s="28">
        <v>2835043</v>
      </c>
      <c r="J371" s="25"/>
    </row>
    <row r="372" spans="1:10" s="16" customFormat="1" x14ac:dyDescent="0.2">
      <c r="A372" s="26" t="s">
        <v>1337</v>
      </c>
      <c r="B372" s="30" t="s">
        <v>1338</v>
      </c>
      <c r="C372" s="28">
        <v>572485</v>
      </c>
      <c r="D372" s="28">
        <v>213449</v>
      </c>
      <c r="E372" s="28">
        <v>-359036</v>
      </c>
      <c r="F372" s="28">
        <v>213099</v>
      </c>
      <c r="G372" s="28">
        <v>-359386</v>
      </c>
      <c r="H372" s="28">
        <v>-350</v>
      </c>
      <c r="I372" s="28">
        <v>212810</v>
      </c>
      <c r="J372" s="25"/>
    </row>
    <row r="373" spans="1:10" s="16" customFormat="1" ht="25.5" x14ac:dyDescent="0.2">
      <c r="A373" s="26" t="s">
        <v>1475</v>
      </c>
      <c r="B373" s="30" t="s">
        <v>1476</v>
      </c>
      <c r="C373" s="28">
        <v>88199891</v>
      </c>
      <c r="D373" s="28">
        <v>89906540</v>
      </c>
      <c r="E373" s="28">
        <v>1706649</v>
      </c>
      <c r="F373" s="28">
        <v>89801323</v>
      </c>
      <c r="G373" s="28">
        <v>1601432</v>
      </c>
      <c r="H373" s="28">
        <v>-105217</v>
      </c>
      <c r="I373" s="28">
        <v>72828055</v>
      </c>
      <c r="J373" s="25"/>
    </row>
    <row r="374" spans="1:10" s="16" customFormat="1" ht="25.5" x14ac:dyDescent="0.2">
      <c r="A374" s="26" t="s">
        <v>1477</v>
      </c>
      <c r="B374" s="30" t="s">
        <v>1478</v>
      </c>
      <c r="C374" s="28">
        <v>6636</v>
      </c>
      <c r="D374" s="28">
        <v>7474</v>
      </c>
      <c r="E374" s="28">
        <v>838</v>
      </c>
      <c r="F374" s="28">
        <v>7474</v>
      </c>
      <c r="G374" s="28">
        <v>838</v>
      </c>
      <c r="H374" s="28">
        <v>0</v>
      </c>
      <c r="I374" s="28">
        <v>6636</v>
      </c>
      <c r="J374" s="25"/>
    </row>
    <row r="375" spans="1:10" s="16" customFormat="1" x14ac:dyDescent="0.2">
      <c r="A375" s="26" t="s">
        <v>1499</v>
      </c>
      <c r="B375" s="30" t="s">
        <v>1500</v>
      </c>
      <c r="C375" s="28">
        <v>6636</v>
      </c>
      <c r="D375" s="28">
        <v>7474</v>
      </c>
      <c r="E375" s="28">
        <v>838</v>
      </c>
      <c r="F375" s="28">
        <v>7474</v>
      </c>
      <c r="G375" s="28">
        <v>838</v>
      </c>
      <c r="H375" s="28">
        <v>0</v>
      </c>
      <c r="I375" s="28">
        <v>6636</v>
      </c>
      <c r="J375" s="25"/>
    </row>
    <row r="376" spans="1:10" s="16" customFormat="1" ht="25.5" x14ac:dyDescent="0.2">
      <c r="A376" s="26" t="s">
        <v>1513</v>
      </c>
      <c r="B376" s="30" t="s">
        <v>1514</v>
      </c>
      <c r="C376" s="28">
        <v>88193255</v>
      </c>
      <c r="D376" s="28">
        <v>89899066</v>
      </c>
      <c r="E376" s="28">
        <v>1705811</v>
      </c>
      <c r="F376" s="28">
        <v>89793849</v>
      </c>
      <c r="G376" s="28">
        <v>1600594</v>
      </c>
      <c r="H376" s="28">
        <v>-105217</v>
      </c>
      <c r="I376" s="28">
        <v>72821419</v>
      </c>
      <c r="J376" s="25"/>
    </row>
    <row r="377" spans="1:10" s="16" customFormat="1" ht="25.5" x14ac:dyDescent="0.2">
      <c r="A377" s="26" t="s">
        <v>1521</v>
      </c>
      <c r="B377" s="30" t="s">
        <v>1522</v>
      </c>
      <c r="C377" s="28">
        <v>0</v>
      </c>
      <c r="D377" s="28">
        <v>23597</v>
      </c>
      <c r="E377" s="28">
        <v>23597</v>
      </c>
      <c r="F377" s="28">
        <v>23597</v>
      </c>
      <c r="G377" s="28">
        <v>0</v>
      </c>
      <c r="H377" s="28">
        <v>0</v>
      </c>
      <c r="I377" s="28">
        <v>2720</v>
      </c>
      <c r="J377" s="25"/>
    </row>
    <row r="378" spans="1:10" s="16" customFormat="1" ht="25.5" x14ac:dyDescent="0.2">
      <c r="A378" s="26" t="s">
        <v>1523</v>
      </c>
      <c r="B378" s="30" t="s">
        <v>1524</v>
      </c>
      <c r="C378" s="28">
        <v>0</v>
      </c>
      <c r="D378" s="28">
        <v>23597</v>
      </c>
      <c r="E378" s="28">
        <v>23597</v>
      </c>
      <c r="F378" s="28">
        <v>23597</v>
      </c>
      <c r="G378" s="28">
        <v>0</v>
      </c>
      <c r="H378" s="28">
        <v>0</v>
      </c>
      <c r="I378" s="28">
        <v>2720</v>
      </c>
      <c r="J378" s="25"/>
    </row>
    <row r="379" spans="1:10" s="16" customFormat="1" ht="51" x14ac:dyDescent="0.2">
      <c r="A379" s="26" t="s">
        <v>1555</v>
      </c>
      <c r="B379" s="30" t="s">
        <v>1556</v>
      </c>
      <c r="C379" s="28">
        <v>0</v>
      </c>
      <c r="D379" s="28">
        <v>0</v>
      </c>
      <c r="E379" s="28">
        <v>0</v>
      </c>
      <c r="F379" s="28">
        <v>87907</v>
      </c>
      <c r="G379" s="28">
        <v>0</v>
      </c>
      <c r="H379" s="28">
        <v>0</v>
      </c>
      <c r="I379" s="28">
        <v>0</v>
      </c>
      <c r="J379" s="25"/>
    </row>
    <row r="380" spans="1:10" s="16" customFormat="1" ht="63.75" x14ac:dyDescent="0.2">
      <c r="A380" s="26" t="s">
        <v>1559</v>
      </c>
      <c r="B380" s="32" t="s">
        <v>1560</v>
      </c>
      <c r="C380" s="28">
        <v>0</v>
      </c>
      <c r="D380" s="28">
        <v>0</v>
      </c>
      <c r="E380" s="28">
        <v>0</v>
      </c>
      <c r="F380" s="28">
        <v>87907</v>
      </c>
      <c r="G380" s="28">
        <v>0</v>
      </c>
      <c r="H380" s="28">
        <v>0</v>
      </c>
      <c r="I380" s="28">
        <v>0</v>
      </c>
      <c r="J380" s="25"/>
    </row>
    <row r="381" spans="1:10" s="16" customFormat="1" ht="25.5" x14ac:dyDescent="0.2">
      <c r="A381" s="26" t="s">
        <v>1565</v>
      </c>
      <c r="B381" s="30" t="s">
        <v>1566</v>
      </c>
      <c r="C381" s="28">
        <v>88193255</v>
      </c>
      <c r="D381" s="28">
        <v>89875469</v>
      </c>
      <c r="E381" s="28">
        <v>1682214</v>
      </c>
      <c r="F381" s="28">
        <v>89682345</v>
      </c>
      <c r="G381" s="28">
        <v>1489090</v>
      </c>
      <c r="H381" s="28">
        <v>-193124</v>
      </c>
      <c r="I381" s="28">
        <v>72818699</v>
      </c>
      <c r="J381" s="25"/>
    </row>
    <row r="382" spans="1:10" s="16" customFormat="1" ht="38.25" x14ac:dyDescent="0.2">
      <c r="A382" s="26" t="s">
        <v>1569</v>
      </c>
      <c r="B382" s="30" t="s">
        <v>1570</v>
      </c>
      <c r="C382" s="28">
        <v>88193255</v>
      </c>
      <c r="D382" s="28">
        <v>89875469</v>
      </c>
      <c r="E382" s="28">
        <v>1682214</v>
      </c>
      <c r="F382" s="28">
        <v>89682345</v>
      </c>
      <c r="G382" s="28">
        <v>1489090</v>
      </c>
      <c r="H382" s="28">
        <v>-193124</v>
      </c>
      <c r="I382" s="28">
        <v>72818699</v>
      </c>
      <c r="J382" s="25"/>
    </row>
    <row r="383" spans="1:10" s="16" customFormat="1" x14ac:dyDescent="0.2">
      <c r="A383" s="26" t="s">
        <v>1599</v>
      </c>
      <c r="B383" s="30" t="s">
        <v>1600</v>
      </c>
      <c r="C383" s="28">
        <v>77098</v>
      </c>
      <c r="D383" s="28">
        <v>241381</v>
      </c>
      <c r="E383" s="28">
        <v>164283</v>
      </c>
      <c r="F383" s="28">
        <v>184058</v>
      </c>
      <c r="G383" s="28">
        <v>106960</v>
      </c>
      <c r="H383" s="28">
        <v>-57323</v>
      </c>
      <c r="I383" s="28">
        <v>248302</v>
      </c>
      <c r="J383" s="25"/>
    </row>
    <row r="384" spans="1:10" s="16" customFormat="1" x14ac:dyDescent="0.2">
      <c r="A384" s="26" t="s">
        <v>1601</v>
      </c>
      <c r="B384" s="30" t="s">
        <v>1602</v>
      </c>
      <c r="C384" s="28">
        <v>77098</v>
      </c>
      <c r="D384" s="28">
        <v>241381</v>
      </c>
      <c r="E384" s="28">
        <v>164283</v>
      </c>
      <c r="F384" s="28">
        <v>184058</v>
      </c>
      <c r="G384" s="28">
        <v>106960</v>
      </c>
      <c r="H384" s="28">
        <v>-57323</v>
      </c>
      <c r="I384" s="28">
        <v>248302</v>
      </c>
      <c r="J384" s="25"/>
    </row>
    <row r="385" spans="1:10" s="16" customFormat="1" x14ac:dyDescent="0.2">
      <c r="A385" s="22" t="s">
        <v>1749</v>
      </c>
      <c r="B385" s="29" t="s">
        <v>2422</v>
      </c>
      <c r="C385" s="24">
        <v>815495</v>
      </c>
      <c r="D385" s="24">
        <v>646109</v>
      </c>
      <c r="E385" s="24">
        <v>-169386</v>
      </c>
      <c r="F385" s="24">
        <v>370778</v>
      </c>
      <c r="G385" s="24">
        <v>-444717</v>
      </c>
      <c r="H385" s="24">
        <v>-275331</v>
      </c>
      <c r="I385" s="24">
        <v>760985</v>
      </c>
      <c r="J385" s="25"/>
    </row>
    <row r="386" spans="1:10" s="16" customFormat="1" x14ac:dyDescent="0.2">
      <c r="A386" s="22" t="s">
        <v>1750</v>
      </c>
      <c r="B386" s="29" t="s">
        <v>2423</v>
      </c>
      <c r="C386" s="24">
        <v>-815495</v>
      </c>
      <c r="D386" s="24">
        <v>-646109</v>
      </c>
      <c r="E386" s="24">
        <v>169386</v>
      </c>
      <c r="F386" s="24">
        <v>-370778</v>
      </c>
      <c r="G386" s="24">
        <v>444717</v>
      </c>
      <c r="H386" s="24">
        <v>275331</v>
      </c>
      <c r="I386" s="24">
        <v>-760985</v>
      </c>
      <c r="J386" s="25"/>
    </row>
    <row r="387" spans="1:10" s="16" customFormat="1" x14ac:dyDescent="0.2">
      <c r="A387" s="26" t="s">
        <v>1752</v>
      </c>
      <c r="B387" s="30" t="s">
        <v>1753</v>
      </c>
      <c r="C387" s="28">
        <v>0</v>
      </c>
      <c r="D387" s="28">
        <v>169386</v>
      </c>
      <c r="E387" s="28">
        <v>169386</v>
      </c>
      <c r="F387" s="28">
        <v>89865</v>
      </c>
      <c r="G387" s="28">
        <v>0</v>
      </c>
      <c r="H387" s="28">
        <v>-79521</v>
      </c>
      <c r="I387" s="28">
        <v>-76449</v>
      </c>
      <c r="J387" s="25"/>
    </row>
    <row r="388" spans="1:10" s="16" customFormat="1" x14ac:dyDescent="0.2">
      <c r="A388" s="26" t="s">
        <v>1754</v>
      </c>
      <c r="B388" s="30" t="s">
        <v>1755</v>
      </c>
      <c r="C388" s="28">
        <v>0</v>
      </c>
      <c r="D388" s="28">
        <v>169386</v>
      </c>
      <c r="E388" s="28">
        <v>169386</v>
      </c>
      <c r="F388" s="28">
        <v>0</v>
      </c>
      <c r="G388" s="28">
        <v>0</v>
      </c>
      <c r="H388" s="28">
        <v>-169386</v>
      </c>
      <c r="I388" s="28">
        <v>0</v>
      </c>
      <c r="J388" s="25"/>
    </row>
    <row r="389" spans="1:10" s="16" customFormat="1" x14ac:dyDescent="0.2">
      <c r="A389" s="26" t="s">
        <v>1790</v>
      </c>
      <c r="B389" s="30" t="s">
        <v>1791</v>
      </c>
      <c r="C389" s="28">
        <v>0</v>
      </c>
      <c r="D389" s="28">
        <v>0</v>
      </c>
      <c r="E389" s="28">
        <v>0</v>
      </c>
      <c r="F389" s="28">
        <v>89865</v>
      </c>
      <c r="G389" s="28">
        <v>0</v>
      </c>
      <c r="H389" s="28">
        <v>0</v>
      </c>
      <c r="I389" s="28">
        <v>-76449</v>
      </c>
      <c r="J389" s="25"/>
    </row>
    <row r="390" spans="1:10" s="16" customFormat="1" x14ac:dyDescent="0.2">
      <c r="A390" s="26" t="s">
        <v>2076</v>
      </c>
      <c r="B390" s="30" t="s">
        <v>2077</v>
      </c>
      <c r="C390" s="28">
        <v>708000</v>
      </c>
      <c r="D390" s="28">
        <v>708000</v>
      </c>
      <c r="E390" s="28">
        <v>0</v>
      </c>
      <c r="F390" s="28">
        <v>1518</v>
      </c>
      <c r="G390" s="28">
        <v>-706482</v>
      </c>
      <c r="H390" s="28">
        <v>-706482</v>
      </c>
      <c r="I390" s="28">
        <v>719</v>
      </c>
      <c r="J390" s="25"/>
    </row>
    <row r="391" spans="1:10" s="16" customFormat="1" x14ac:dyDescent="0.2">
      <c r="A391" s="26" t="s">
        <v>2140</v>
      </c>
      <c r="B391" s="30" t="s">
        <v>2141</v>
      </c>
      <c r="C391" s="28">
        <v>708000</v>
      </c>
      <c r="D391" s="28">
        <v>708000</v>
      </c>
      <c r="E391" s="28">
        <v>0</v>
      </c>
      <c r="F391" s="28">
        <v>1518</v>
      </c>
      <c r="G391" s="28">
        <v>-706482</v>
      </c>
      <c r="H391" s="28">
        <v>-706482</v>
      </c>
      <c r="I391" s="28">
        <v>719</v>
      </c>
      <c r="J391" s="25"/>
    </row>
    <row r="392" spans="1:10" s="16" customFormat="1" x14ac:dyDescent="0.2">
      <c r="A392" s="26" t="s">
        <v>2202</v>
      </c>
      <c r="B392" s="30" t="s">
        <v>2203</v>
      </c>
      <c r="C392" s="28">
        <v>-1523495</v>
      </c>
      <c r="D392" s="28">
        <v>-1523495</v>
      </c>
      <c r="E392" s="28">
        <v>0</v>
      </c>
      <c r="F392" s="28">
        <v>-462161</v>
      </c>
      <c r="G392" s="28">
        <v>1061334</v>
      </c>
      <c r="H392" s="28">
        <v>1061334</v>
      </c>
      <c r="I392" s="28">
        <v>-685255</v>
      </c>
      <c r="J392" s="25"/>
    </row>
    <row r="393" spans="1:10" s="16" customFormat="1" x14ac:dyDescent="0.2">
      <c r="A393" s="26" t="s">
        <v>2266</v>
      </c>
      <c r="B393" s="30" t="s">
        <v>2267</v>
      </c>
      <c r="C393" s="28">
        <v>-1523495</v>
      </c>
      <c r="D393" s="28">
        <v>-1523495</v>
      </c>
      <c r="E393" s="28">
        <v>0</v>
      </c>
      <c r="F393" s="28">
        <v>-462161</v>
      </c>
      <c r="G393" s="28">
        <v>1061334</v>
      </c>
      <c r="H393" s="28">
        <v>1061334</v>
      </c>
      <c r="I393" s="28">
        <v>-685255</v>
      </c>
      <c r="J393" s="25"/>
    </row>
    <row r="394" spans="1:10" s="16" customFormat="1" ht="25.5" x14ac:dyDescent="0.2">
      <c r="A394" s="26" t="s">
        <v>1752</v>
      </c>
      <c r="B394" s="30" t="s">
        <v>2379</v>
      </c>
      <c r="C394" s="28">
        <v>0</v>
      </c>
      <c r="D394" s="28">
        <v>0</v>
      </c>
      <c r="E394" s="28">
        <v>0</v>
      </c>
      <c r="F394" s="28">
        <v>89865</v>
      </c>
      <c r="G394" s="28">
        <v>0</v>
      </c>
      <c r="H394" s="28">
        <v>0</v>
      </c>
      <c r="I394" s="28">
        <v>-76449</v>
      </c>
      <c r="J394" s="25"/>
    </row>
    <row r="395" spans="1:10" s="16" customFormat="1" ht="25.5" x14ac:dyDescent="0.2">
      <c r="A395" s="26" t="s">
        <v>2384</v>
      </c>
      <c r="B395" s="30" t="s">
        <v>2385</v>
      </c>
      <c r="C395" s="28">
        <v>0</v>
      </c>
      <c r="D395" s="28">
        <v>169386</v>
      </c>
      <c r="E395" s="28">
        <v>169386</v>
      </c>
      <c r="F395" s="28">
        <v>89865</v>
      </c>
      <c r="G395" s="28">
        <v>0</v>
      </c>
      <c r="H395" s="28">
        <v>-79521</v>
      </c>
      <c r="I395" s="28">
        <v>-76449</v>
      </c>
      <c r="J395" s="25"/>
    </row>
    <row r="396" spans="1:10" s="16" customFormat="1" x14ac:dyDescent="0.2">
      <c r="A396" s="26" t="s">
        <v>2400</v>
      </c>
      <c r="B396" s="30" t="s">
        <v>2401</v>
      </c>
      <c r="C396" s="28">
        <v>0</v>
      </c>
      <c r="D396" s="28">
        <v>0</v>
      </c>
      <c r="E396" s="28">
        <v>0</v>
      </c>
      <c r="F396" s="28">
        <v>598639</v>
      </c>
      <c r="G396" s="28">
        <v>0</v>
      </c>
      <c r="H396" s="28">
        <v>0</v>
      </c>
      <c r="I396" s="28">
        <v>532272</v>
      </c>
      <c r="J396" s="25"/>
    </row>
    <row r="397" spans="1:10" s="16" customFormat="1" ht="12" x14ac:dyDescent="0.2">
      <c r="A397" s="25"/>
      <c r="B397" s="25"/>
      <c r="C397" s="25"/>
      <c r="D397" s="25"/>
      <c r="E397" s="25"/>
      <c r="F397" s="25"/>
      <c r="G397" s="25"/>
      <c r="H397" s="25"/>
      <c r="I397" s="25"/>
      <c r="J397" s="25"/>
    </row>
    <row r="398" spans="1:10" s="16" customFormat="1" x14ac:dyDescent="0.2">
      <c r="A398" s="74" t="s">
        <v>2494</v>
      </c>
      <c r="B398" s="74"/>
      <c r="C398" s="74"/>
      <c r="D398" s="74"/>
      <c r="E398" s="74"/>
      <c r="F398" s="74"/>
      <c r="G398" s="74"/>
      <c r="H398" s="74"/>
      <c r="I398" s="74"/>
      <c r="J398" s="74"/>
    </row>
    <row r="399" spans="1:10" s="16" customFormat="1" x14ac:dyDescent="0.2">
      <c r="A399" s="22" t="s">
        <v>2495</v>
      </c>
      <c r="B399" s="25"/>
      <c r="C399" s="25"/>
      <c r="D399" s="25"/>
      <c r="E399" s="25"/>
      <c r="F399" s="25"/>
      <c r="G399" s="25"/>
      <c r="H399" s="25"/>
      <c r="I399" s="25"/>
      <c r="J399" s="25"/>
    </row>
    <row r="400" spans="1:10" s="16" customFormat="1" ht="12" x14ac:dyDescent="0.2">
      <c r="A400" s="25"/>
      <c r="B400" s="25"/>
      <c r="C400" s="25"/>
      <c r="D400" s="25"/>
      <c r="E400" s="25"/>
      <c r="F400" s="25"/>
      <c r="G400" s="25"/>
      <c r="H400" s="25"/>
      <c r="I400" s="25"/>
      <c r="J400" s="25"/>
    </row>
    <row r="401" spans="1:10" s="16" customFormat="1" x14ac:dyDescent="0.2">
      <c r="A401" s="22" t="s">
        <v>16</v>
      </c>
      <c r="B401" s="29" t="s">
        <v>2421</v>
      </c>
      <c r="C401" s="24">
        <v>64256303</v>
      </c>
      <c r="D401" s="24">
        <v>66920356</v>
      </c>
      <c r="E401" s="24">
        <v>2664053</v>
      </c>
      <c r="F401" s="24">
        <v>66730558</v>
      </c>
      <c r="G401" s="24">
        <v>2474255</v>
      </c>
      <c r="H401" s="24">
        <v>-189798</v>
      </c>
      <c r="I401" s="24">
        <v>58529238</v>
      </c>
      <c r="J401" s="25"/>
    </row>
    <row r="402" spans="1:10" s="16" customFormat="1" x14ac:dyDescent="0.2">
      <c r="A402" s="26" t="s">
        <v>958</v>
      </c>
      <c r="B402" s="30" t="s">
        <v>959</v>
      </c>
      <c r="C402" s="28">
        <v>64256303</v>
      </c>
      <c r="D402" s="28">
        <v>66920356</v>
      </c>
      <c r="E402" s="28">
        <v>2664053</v>
      </c>
      <c r="F402" s="28">
        <v>66730558</v>
      </c>
      <c r="G402" s="28">
        <v>2474255</v>
      </c>
      <c r="H402" s="28">
        <v>-189798</v>
      </c>
      <c r="I402" s="28">
        <v>58529238</v>
      </c>
      <c r="J402" s="25"/>
    </row>
    <row r="403" spans="1:10" s="16" customFormat="1" x14ac:dyDescent="0.2">
      <c r="A403" s="26" t="s">
        <v>960</v>
      </c>
      <c r="B403" s="30" t="s">
        <v>959</v>
      </c>
      <c r="C403" s="28">
        <v>64256303</v>
      </c>
      <c r="D403" s="28">
        <v>66920356</v>
      </c>
      <c r="E403" s="28">
        <v>2664053</v>
      </c>
      <c r="F403" s="28">
        <v>66730558</v>
      </c>
      <c r="G403" s="28">
        <v>2474255</v>
      </c>
      <c r="H403" s="28">
        <v>-189798</v>
      </c>
      <c r="I403" s="28">
        <v>58529238</v>
      </c>
      <c r="J403" s="25"/>
    </row>
    <row r="404" spans="1:10" s="16" customFormat="1" x14ac:dyDescent="0.2">
      <c r="A404" s="26" t="s">
        <v>961</v>
      </c>
      <c r="B404" s="30" t="s">
        <v>962</v>
      </c>
      <c r="C404" s="28">
        <v>64256303</v>
      </c>
      <c r="D404" s="28">
        <v>66920356</v>
      </c>
      <c r="E404" s="28">
        <v>2664053</v>
      </c>
      <c r="F404" s="28">
        <v>66730558</v>
      </c>
      <c r="G404" s="28">
        <v>2474255</v>
      </c>
      <c r="H404" s="28">
        <v>-189798</v>
      </c>
      <c r="I404" s="28">
        <v>58529238</v>
      </c>
      <c r="J404" s="25"/>
    </row>
    <row r="405" spans="1:10" s="16" customFormat="1" x14ac:dyDescent="0.2">
      <c r="A405" s="22" t="s">
        <v>979</v>
      </c>
      <c r="B405" s="29" t="s">
        <v>980</v>
      </c>
      <c r="C405" s="24">
        <v>64256303</v>
      </c>
      <c r="D405" s="24">
        <v>66920356</v>
      </c>
      <c r="E405" s="24">
        <v>2664053</v>
      </c>
      <c r="F405" s="24">
        <v>66730558</v>
      </c>
      <c r="G405" s="24">
        <v>2474255</v>
      </c>
      <c r="H405" s="24">
        <v>-189798</v>
      </c>
      <c r="I405" s="24">
        <v>58529238</v>
      </c>
      <c r="J405" s="25"/>
    </row>
    <row r="406" spans="1:10" s="16" customFormat="1" x14ac:dyDescent="0.2">
      <c r="A406" s="26" t="s">
        <v>981</v>
      </c>
      <c r="B406" s="30" t="s">
        <v>982</v>
      </c>
      <c r="C406" s="28">
        <v>64256303</v>
      </c>
      <c r="D406" s="28">
        <v>66920356</v>
      </c>
      <c r="E406" s="28">
        <v>2664053</v>
      </c>
      <c r="F406" s="28">
        <v>66730558</v>
      </c>
      <c r="G406" s="28">
        <v>2474255</v>
      </c>
      <c r="H406" s="28">
        <v>-189798</v>
      </c>
      <c r="I406" s="28">
        <v>58529238</v>
      </c>
      <c r="J406" s="25"/>
    </row>
    <row r="407" spans="1:10" s="16" customFormat="1" ht="25.5" x14ac:dyDescent="0.2">
      <c r="A407" s="26" t="s">
        <v>1266</v>
      </c>
      <c r="B407" s="30" t="s">
        <v>3032</v>
      </c>
      <c r="C407" s="28">
        <v>62446</v>
      </c>
      <c r="D407" s="28">
        <v>0</v>
      </c>
      <c r="E407" s="28">
        <v>-62446</v>
      </c>
      <c r="F407" s="28">
        <v>0</v>
      </c>
      <c r="G407" s="28">
        <v>-62446</v>
      </c>
      <c r="H407" s="28">
        <v>0</v>
      </c>
      <c r="I407" s="28">
        <v>7411</v>
      </c>
      <c r="J407" s="25"/>
    </row>
    <row r="408" spans="1:10" s="16" customFormat="1" ht="12.75" customHeight="1" x14ac:dyDescent="0.2">
      <c r="A408" s="26" t="s">
        <v>1267</v>
      </c>
      <c r="B408" s="30" t="s">
        <v>1268</v>
      </c>
      <c r="C408" s="28">
        <v>62446</v>
      </c>
      <c r="D408" s="28">
        <v>0</v>
      </c>
      <c r="E408" s="28">
        <v>-62446</v>
      </c>
      <c r="F408" s="28">
        <v>0</v>
      </c>
      <c r="G408" s="28">
        <v>-62446</v>
      </c>
      <c r="H408" s="28">
        <v>0</v>
      </c>
      <c r="I408" s="28">
        <v>7411</v>
      </c>
      <c r="J408" s="25"/>
    </row>
    <row r="409" spans="1:10" s="16" customFormat="1" ht="25.5" x14ac:dyDescent="0.2">
      <c r="A409" s="26" t="s">
        <v>1475</v>
      </c>
      <c r="B409" s="30" t="s">
        <v>1476</v>
      </c>
      <c r="C409" s="28">
        <v>64193857</v>
      </c>
      <c r="D409" s="28">
        <v>66920356</v>
      </c>
      <c r="E409" s="28">
        <v>2726499</v>
      </c>
      <c r="F409" s="28">
        <v>66730558</v>
      </c>
      <c r="G409" s="28">
        <v>2536701</v>
      </c>
      <c r="H409" s="28">
        <v>-189798</v>
      </c>
      <c r="I409" s="28">
        <v>58521827</v>
      </c>
      <c r="J409" s="25"/>
    </row>
    <row r="410" spans="1:10" s="16" customFormat="1" ht="25.5" x14ac:dyDescent="0.2">
      <c r="A410" s="26" t="s">
        <v>1513</v>
      </c>
      <c r="B410" s="30" t="s">
        <v>1514</v>
      </c>
      <c r="C410" s="28">
        <v>64193857</v>
      </c>
      <c r="D410" s="28">
        <v>66920356</v>
      </c>
      <c r="E410" s="28">
        <v>2726499</v>
      </c>
      <c r="F410" s="28">
        <v>66730558</v>
      </c>
      <c r="G410" s="28">
        <v>2536701</v>
      </c>
      <c r="H410" s="28">
        <v>-189798</v>
      </c>
      <c r="I410" s="28">
        <v>58521827</v>
      </c>
      <c r="J410" s="25"/>
    </row>
    <row r="411" spans="1:10" s="16" customFormat="1" ht="25.5" x14ac:dyDescent="0.2">
      <c r="A411" s="26" t="s">
        <v>1565</v>
      </c>
      <c r="B411" s="30" t="s">
        <v>1566</v>
      </c>
      <c r="C411" s="28">
        <v>64193857</v>
      </c>
      <c r="D411" s="28">
        <v>66920356</v>
      </c>
      <c r="E411" s="28">
        <v>2726499</v>
      </c>
      <c r="F411" s="28">
        <v>66730558</v>
      </c>
      <c r="G411" s="28">
        <v>2536701</v>
      </c>
      <c r="H411" s="28">
        <v>-189798</v>
      </c>
      <c r="I411" s="28">
        <v>58521827</v>
      </c>
      <c r="J411" s="25"/>
    </row>
    <row r="412" spans="1:10" s="16" customFormat="1" ht="38.25" x14ac:dyDescent="0.2">
      <c r="A412" s="26" t="s">
        <v>1569</v>
      </c>
      <c r="B412" s="30" t="s">
        <v>1570</v>
      </c>
      <c r="C412" s="28">
        <v>64193857</v>
      </c>
      <c r="D412" s="28">
        <v>66920356</v>
      </c>
      <c r="E412" s="28">
        <v>2726499</v>
      </c>
      <c r="F412" s="28">
        <v>66730558</v>
      </c>
      <c r="G412" s="28">
        <v>2536701</v>
      </c>
      <c r="H412" s="28">
        <v>-189798</v>
      </c>
      <c r="I412" s="28">
        <v>58521827</v>
      </c>
      <c r="J412" s="25"/>
    </row>
    <row r="413" spans="1:10" s="16" customFormat="1" x14ac:dyDescent="0.2">
      <c r="A413" s="26" t="s">
        <v>2400</v>
      </c>
      <c r="B413" s="30" t="s">
        <v>2401</v>
      </c>
      <c r="C413" s="28">
        <v>0</v>
      </c>
      <c r="D413" s="28">
        <v>0</v>
      </c>
      <c r="E413" s="28">
        <v>0</v>
      </c>
      <c r="F413" s="28">
        <v>189798</v>
      </c>
      <c r="G413" s="28">
        <v>0</v>
      </c>
      <c r="H413" s="28">
        <v>0</v>
      </c>
      <c r="I413" s="28">
        <v>1</v>
      </c>
      <c r="J413" s="25"/>
    </row>
    <row r="414" spans="1:10" s="16" customFormat="1" ht="12" x14ac:dyDescent="0.2">
      <c r="A414" s="25"/>
      <c r="B414" s="25"/>
      <c r="C414" s="25"/>
      <c r="D414" s="25"/>
      <c r="E414" s="25"/>
      <c r="F414" s="25"/>
      <c r="G414" s="25"/>
      <c r="H414" s="25"/>
      <c r="I414" s="25"/>
      <c r="J414" s="25"/>
    </row>
    <row r="415" spans="1:10" s="16" customFormat="1" x14ac:dyDescent="0.2">
      <c r="A415" s="74" t="s">
        <v>2496</v>
      </c>
      <c r="B415" s="74"/>
      <c r="C415" s="74"/>
      <c r="D415" s="74"/>
      <c r="E415" s="74"/>
      <c r="F415" s="74"/>
      <c r="G415" s="74"/>
      <c r="H415" s="74"/>
      <c r="I415" s="74"/>
      <c r="J415" s="74"/>
    </row>
    <row r="416" spans="1:10" s="16" customFormat="1" x14ac:dyDescent="0.2">
      <c r="A416" s="22" t="s">
        <v>2495</v>
      </c>
      <c r="B416" s="25"/>
      <c r="C416" s="25"/>
      <c r="D416" s="25"/>
      <c r="E416" s="25"/>
      <c r="F416" s="25"/>
      <c r="G416" s="25"/>
      <c r="H416" s="25"/>
      <c r="I416" s="25"/>
      <c r="J416" s="25"/>
    </row>
    <row r="417" spans="1:10" s="16" customFormat="1" ht="12" x14ac:dyDescent="0.2">
      <c r="A417" s="25"/>
      <c r="B417" s="25"/>
      <c r="C417" s="25"/>
      <c r="D417" s="25"/>
      <c r="E417" s="25"/>
      <c r="F417" s="25"/>
      <c r="G417" s="25"/>
      <c r="H417" s="25"/>
      <c r="I417" s="25"/>
      <c r="J417" s="25"/>
    </row>
    <row r="418" spans="1:10" s="16" customFormat="1" x14ac:dyDescent="0.2">
      <c r="A418" s="22" t="s">
        <v>16</v>
      </c>
      <c r="B418" s="29" t="s">
        <v>2421</v>
      </c>
      <c r="C418" s="24">
        <v>13225828</v>
      </c>
      <c r="D418" s="24">
        <v>13240304</v>
      </c>
      <c r="E418" s="24">
        <v>14476</v>
      </c>
      <c r="F418" s="24">
        <v>13217034</v>
      </c>
      <c r="G418" s="24">
        <v>-8794</v>
      </c>
      <c r="H418" s="24">
        <v>-23270</v>
      </c>
      <c r="I418" s="24">
        <v>6485000</v>
      </c>
      <c r="J418" s="25"/>
    </row>
    <row r="419" spans="1:10" s="16" customFormat="1" x14ac:dyDescent="0.2">
      <c r="A419" s="26" t="s">
        <v>958</v>
      </c>
      <c r="B419" s="30" t="s">
        <v>959</v>
      </c>
      <c r="C419" s="28">
        <v>13225828</v>
      </c>
      <c r="D419" s="28">
        <v>13240304</v>
      </c>
      <c r="E419" s="28">
        <v>14476</v>
      </c>
      <c r="F419" s="28">
        <v>13217034</v>
      </c>
      <c r="G419" s="28">
        <v>-8794</v>
      </c>
      <c r="H419" s="28">
        <v>-23270</v>
      </c>
      <c r="I419" s="28">
        <v>6485000</v>
      </c>
      <c r="J419" s="25"/>
    </row>
    <row r="420" spans="1:10" s="16" customFormat="1" x14ac:dyDescent="0.2">
      <c r="A420" s="26" t="s">
        <v>960</v>
      </c>
      <c r="B420" s="30" t="s">
        <v>959</v>
      </c>
      <c r="C420" s="28">
        <v>13225828</v>
      </c>
      <c r="D420" s="28">
        <v>13240304</v>
      </c>
      <c r="E420" s="28">
        <v>14476</v>
      </c>
      <c r="F420" s="28">
        <v>13217034</v>
      </c>
      <c r="G420" s="28">
        <v>-8794</v>
      </c>
      <c r="H420" s="28">
        <v>-23270</v>
      </c>
      <c r="I420" s="28">
        <v>6485000</v>
      </c>
      <c r="J420" s="25"/>
    </row>
    <row r="421" spans="1:10" s="16" customFormat="1" x14ac:dyDescent="0.2">
      <c r="A421" s="26" t="s">
        <v>961</v>
      </c>
      <c r="B421" s="30" t="s">
        <v>962</v>
      </c>
      <c r="C421" s="28">
        <v>13225828</v>
      </c>
      <c r="D421" s="28">
        <v>13240304</v>
      </c>
      <c r="E421" s="28">
        <v>14476</v>
      </c>
      <c r="F421" s="28">
        <v>13217034</v>
      </c>
      <c r="G421" s="28">
        <v>-8794</v>
      </c>
      <c r="H421" s="28">
        <v>-23270</v>
      </c>
      <c r="I421" s="28">
        <v>6485000</v>
      </c>
      <c r="J421" s="25"/>
    </row>
    <row r="422" spans="1:10" s="16" customFormat="1" x14ac:dyDescent="0.2">
      <c r="A422" s="22" t="s">
        <v>979</v>
      </c>
      <c r="B422" s="29" t="s">
        <v>980</v>
      </c>
      <c r="C422" s="24">
        <v>13225828</v>
      </c>
      <c r="D422" s="24">
        <v>13240304</v>
      </c>
      <c r="E422" s="24">
        <v>14476</v>
      </c>
      <c r="F422" s="24">
        <v>13217034</v>
      </c>
      <c r="G422" s="24">
        <v>-8794</v>
      </c>
      <c r="H422" s="24">
        <v>-23270</v>
      </c>
      <c r="I422" s="24">
        <v>6485000</v>
      </c>
      <c r="J422" s="25"/>
    </row>
    <row r="423" spans="1:10" s="16" customFormat="1" x14ac:dyDescent="0.2">
      <c r="A423" s="26" t="s">
        <v>981</v>
      </c>
      <c r="B423" s="30" t="s">
        <v>982</v>
      </c>
      <c r="C423" s="28">
        <v>13225828</v>
      </c>
      <c r="D423" s="28">
        <v>13180394</v>
      </c>
      <c r="E423" s="28">
        <v>-45434</v>
      </c>
      <c r="F423" s="28">
        <v>13157124</v>
      </c>
      <c r="G423" s="28">
        <v>-68704</v>
      </c>
      <c r="H423" s="28">
        <v>-23270</v>
      </c>
      <c r="I423" s="28">
        <v>6485000</v>
      </c>
      <c r="J423" s="25"/>
    </row>
    <row r="424" spans="1:10" s="16" customFormat="1" x14ac:dyDescent="0.2">
      <c r="A424" s="26" t="s">
        <v>983</v>
      </c>
      <c r="B424" s="30" t="s">
        <v>984</v>
      </c>
      <c r="C424" s="28">
        <v>199476</v>
      </c>
      <c r="D424" s="28">
        <v>74690</v>
      </c>
      <c r="E424" s="28">
        <v>-124786</v>
      </c>
      <c r="F424" s="28">
        <v>51420</v>
      </c>
      <c r="G424" s="28">
        <v>-148056</v>
      </c>
      <c r="H424" s="28">
        <v>-23270</v>
      </c>
      <c r="I424" s="28">
        <v>0</v>
      </c>
      <c r="J424" s="25"/>
    </row>
    <row r="425" spans="1:10" s="16" customFormat="1" ht="12.75" customHeight="1" x14ac:dyDescent="0.2">
      <c r="A425" s="26" t="s">
        <v>985</v>
      </c>
      <c r="B425" s="30" t="s">
        <v>986</v>
      </c>
      <c r="C425" s="28">
        <v>129476</v>
      </c>
      <c r="D425" s="28">
        <v>39519</v>
      </c>
      <c r="E425" s="28">
        <v>-89957</v>
      </c>
      <c r="F425" s="28">
        <v>36944</v>
      </c>
      <c r="G425" s="28">
        <v>-92532</v>
      </c>
      <c r="H425" s="28">
        <v>-2575</v>
      </c>
      <c r="I425" s="28">
        <v>0</v>
      </c>
      <c r="J425" s="25"/>
    </row>
    <row r="426" spans="1:10" s="16" customFormat="1" x14ac:dyDescent="0.2">
      <c r="A426" s="26" t="s">
        <v>1053</v>
      </c>
      <c r="B426" s="30" t="s">
        <v>1054</v>
      </c>
      <c r="C426" s="28">
        <v>70000</v>
      </c>
      <c r="D426" s="28">
        <v>35171</v>
      </c>
      <c r="E426" s="28">
        <v>-34829</v>
      </c>
      <c r="F426" s="28">
        <v>14476</v>
      </c>
      <c r="G426" s="28">
        <v>-55524</v>
      </c>
      <c r="H426" s="28">
        <v>-20695</v>
      </c>
      <c r="I426" s="28">
        <v>0</v>
      </c>
      <c r="J426" s="25"/>
    </row>
    <row r="427" spans="1:10" s="16" customFormat="1" ht="25.5" x14ac:dyDescent="0.2">
      <c r="A427" s="26" t="s">
        <v>1266</v>
      </c>
      <c r="B427" s="30" t="s">
        <v>3032</v>
      </c>
      <c r="C427" s="28">
        <v>0</v>
      </c>
      <c r="D427" s="28">
        <v>21000</v>
      </c>
      <c r="E427" s="28">
        <v>21000</v>
      </c>
      <c r="F427" s="28">
        <v>21000</v>
      </c>
      <c r="G427" s="28">
        <v>0</v>
      </c>
      <c r="H427" s="28">
        <v>0</v>
      </c>
      <c r="I427" s="28">
        <v>0</v>
      </c>
      <c r="J427" s="25"/>
    </row>
    <row r="428" spans="1:10" s="16" customFormat="1" x14ac:dyDescent="0.2">
      <c r="A428" s="26" t="s">
        <v>1337</v>
      </c>
      <c r="B428" s="30" t="s">
        <v>1338</v>
      </c>
      <c r="C428" s="28">
        <v>0</v>
      </c>
      <c r="D428" s="28">
        <v>21000</v>
      </c>
      <c r="E428" s="28">
        <v>21000</v>
      </c>
      <c r="F428" s="28">
        <v>21000</v>
      </c>
      <c r="G428" s="28">
        <v>0</v>
      </c>
      <c r="H428" s="28">
        <v>0</v>
      </c>
      <c r="I428" s="28">
        <v>0</v>
      </c>
      <c r="J428" s="25"/>
    </row>
    <row r="429" spans="1:10" s="16" customFormat="1" ht="25.5" x14ac:dyDescent="0.2">
      <c r="A429" s="26" t="s">
        <v>1475</v>
      </c>
      <c r="B429" s="30" t="s">
        <v>1476</v>
      </c>
      <c r="C429" s="28">
        <v>13026352</v>
      </c>
      <c r="D429" s="28">
        <v>13084704</v>
      </c>
      <c r="E429" s="28">
        <v>58352</v>
      </c>
      <c r="F429" s="28">
        <v>13084704</v>
      </c>
      <c r="G429" s="28">
        <v>58352</v>
      </c>
      <c r="H429" s="28">
        <v>0</v>
      </c>
      <c r="I429" s="28">
        <v>6485000</v>
      </c>
      <c r="J429" s="25"/>
    </row>
    <row r="430" spans="1:10" s="16" customFormat="1" ht="25.5" x14ac:dyDescent="0.2">
      <c r="A430" s="26" t="s">
        <v>1513</v>
      </c>
      <c r="B430" s="30" t="s">
        <v>1514</v>
      </c>
      <c r="C430" s="28">
        <v>13026352</v>
      </c>
      <c r="D430" s="28">
        <v>13084704</v>
      </c>
      <c r="E430" s="28">
        <v>58352</v>
      </c>
      <c r="F430" s="28">
        <v>13084704</v>
      </c>
      <c r="G430" s="28">
        <v>58352</v>
      </c>
      <c r="H430" s="28">
        <v>0</v>
      </c>
      <c r="I430" s="28">
        <v>6485000</v>
      </c>
      <c r="J430" s="25"/>
    </row>
    <row r="431" spans="1:10" s="16" customFormat="1" ht="25.5" x14ac:dyDescent="0.2">
      <c r="A431" s="26" t="s">
        <v>1521</v>
      </c>
      <c r="B431" s="30" t="s">
        <v>1522</v>
      </c>
      <c r="C431" s="28">
        <v>0</v>
      </c>
      <c r="D431" s="28">
        <v>6248</v>
      </c>
      <c r="E431" s="28">
        <v>6248</v>
      </c>
      <c r="F431" s="28">
        <v>6248</v>
      </c>
      <c r="G431" s="28">
        <v>0</v>
      </c>
      <c r="H431" s="28">
        <v>0</v>
      </c>
      <c r="I431" s="28">
        <v>0</v>
      </c>
      <c r="J431" s="25"/>
    </row>
    <row r="432" spans="1:10" s="16" customFormat="1" ht="25.5" x14ac:dyDescent="0.2">
      <c r="A432" s="26" t="s">
        <v>1523</v>
      </c>
      <c r="B432" s="30" t="s">
        <v>1524</v>
      </c>
      <c r="C432" s="28">
        <v>0</v>
      </c>
      <c r="D432" s="28">
        <v>6248</v>
      </c>
      <c r="E432" s="28">
        <v>6248</v>
      </c>
      <c r="F432" s="28">
        <v>6248</v>
      </c>
      <c r="G432" s="28">
        <v>0</v>
      </c>
      <c r="H432" s="28">
        <v>0</v>
      </c>
      <c r="I432" s="28">
        <v>0</v>
      </c>
      <c r="J432" s="25"/>
    </row>
    <row r="433" spans="1:10" s="16" customFormat="1" ht="25.5" x14ac:dyDescent="0.2">
      <c r="A433" s="26" t="s">
        <v>1565</v>
      </c>
      <c r="B433" s="30" t="s">
        <v>1566</v>
      </c>
      <c r="C433" s="28">
        <v>13026352</v>
      </c>
      <c r="D433" s="28">
        <v>13078456</v>
      </c>
      <c r="E433" s="28">
        <v>52104</v>
      </c>
      <c r="F433" s="28">
        <v>13078456</v>
      </c>
      <c r="G433" s="28">
        <v>52104</v>
      </c>
      <c r="H433" s="28">
        <v>0</v>
      </c>
      <c r="I433" s="28">
        <v>6485000</v>
      </c>
      <c r="J433" s="25"/>
    </row>
    <row r="434" spans="1:10" s="16" customFormat="1" ht="38.25" x14ac:dyDescent="0.2">
      <c r="A434" s="26" t="s">
        <v>1569</v>
      </c>
      <c r="B434" s="30" t="s">
        <v>1570</v>
      </c>
      <c r="C434" s="28">
        <v>13026352</v>
      </c>
      <c r="D434" s="28">
        <v>13078456</v>
      </c>
      <c r="E434" s="28">
        <v>52104</v>
      </c>
      <c r="F434" s="28">
        <v>13078456</v>
      </c>
      <c r="G434" s="28">
        <v>52104</v>
      </c>
      <c r="H434" s="28">
        <v>0</v>
      </c>
      <c r="I434" s="28">
        <v>6485000</v>
      </c>
      <c r="J434" s="25"/>
    </row>
    <row r="435" spans="1:10" s="16" customFormat="1" x14ac:dyDescent="0.2">
      <c r="A435" s="26" t="s">
        <v>1599</v>
      </c>
      <c r="B435" s="30" t="s">
        <v>1600</v>
      </c>
      <c r="C435" s="28">
        <v>0</v>
      </c>
      <c r="D435" s="28">
        <v>59910</v>
      </c>
      <c r="E435" s="28">
        <v>59910</v>
      </c>
      <c r="F435" s="28">
        <v>59910</v>
      </c>
      <c r="G435" s="28">
        <v>0</v>
      </c>
      <c r="H435" s="28">
        <v>0</v>
      </c>
      <c r="I435" s="28">
        <v>0</v>
      </c>
      <c r="J435" s="25"/>
    </row>
    <row r="436" spans="1:10" s="16" customFormat="1" x14ac:dyDescent="0.2">
      <c r="A436" s="26" t="s">
        <v>1601</v>
      </c>
      <c r="B436" s="30" t="s">
        <v>1602</v>
      </c>
      <c r="C436" s="28">
        <v>0</v>
      </c>
      <c r="D436" s="28">
        <v>59910</v>
      </c>
      <c r="E436" s="28">
        <v>59910</v>
      </c>
      <c r="F436" s="28">
        <v>59910</v>
      </c>
      <c r="G436" s="28">
        <v>0</v>
      </c>
      <c r="H436" s="28">
        <v>0</v>
      </c>
      <c r="I436" s="28">
        <v>0</v>
      </c>
      <c r="J436" s="25"/>
    </row>
    <row r="437" spans="1:10" s="16" customFormat="1" x14ac:dyDescent="0.2">
      <c r="A437" s="26" t="s">
        <v>2400</v>
      </c>
      <c r="B437" s="30" t="s">
        <v>2401</v>
      </c>
      <c r="C437" s="28">
        <v>0</v>
      </c>
      <c r="D437" s="28">
        <v>0</v>
      </c>
      <c r="E437" s="28">
        <v>0</v>
      </c>
      <c r="F437" s="28">
        <v>23270</v>
      </c>
      <c r="G437" s="28">
        <v>0</v>
      </c>
      <c r="H437" s="28">
        <v>0</v>
      </c>
      <c r="I437" s="28">
        <v>14476</v>
      </c>
      <c r="J437" s="25"/>
    </row>
    <row r="438" spans="1:10" s="16" customFormat="1" ht="12" x14ac:dyDescent="0.2">
      <c r="A438" s="25"/>
      <c r="B438" s="25"/>
      <c r="C438" s="25"/>
      <c r="D438" s="25"/>
      <c r="E438" s="25"/>
      <c r="F438" s="25"/>
      <c r="G438" s="25"/>
      <c r="H438" s="25"/>
      <c r="I438" s="25"/>
      <c r="J438" s="25"/>
    </row>
    <row r="439" spans="1:10" s="16" customFormat="1" x14ac:dyDescent="0.2">
      <c r="A439" s="74" t="s">
        <v>2497</v>
      </c>
      <c r="B439" s="74"/>
      <c r="C439" s="74"/>
      <c r="D439" s="74"/>
      <c r="E439" s="74"/>
      <c r="F439" s="74"/>
      <c r="G439" s="74"/>
      <c r="H439" s="74"/>
      <c r="I439" s="74"/>
      <c r="J439" s="74"/>
    </row>
    <row r="440" spans="1:10" s="16" customFormat="1" x14ac:dyDescent="0.2">
      <c r="A440" s="22" t="s">
        <v>2498</v>
      </c>
      <c r="B440" s="25"/>
      <c r="C440" s="25"/>
      <c r="D440" s="25"/>
      <c r="E440" s="25"/>
      <c r="F440" s="25"/>
      <c r="G440" s="25"/>
      <c r="H440" s="25"/>
      <c r="I440" s="25"/>
      <c r="J440" s="25"/>
    </row>
    <row r="441" spans="1:10" s="16" customFormat="1" ht="12" x14ac:dyDescent="0.2">
      <c r="A441" s="25"/>
      <c r="B441" s="25"/>
      <c r="C441" s="25"/>
      <c r="D441" s="25"/>
      <c r="E441" s="25"/>
      <c r="F441" s="25"/>
      <c r="G441" s="25"/>
      <c r="H441" s="25"/>
      <c r="I441" s="25"/>
      <c r="J441" s="25"/>
    </row>
    <row r="442" spans="1:10" s="16" customFormat="1" x14ac:dyDescent="0.2">
      <c r="A442" s="22" t="s">
        <v>16</v>
      </c>
      <c r="B442" s="29" t="s">
        <v>2421</v>
      </c>
      <c r="C442" s="24">
        <v>5532780</v>
      </c>
      <c r="D442" s="24">
        <v>5547514</v>
      </c>
      <c r="E442" s="24">
        <v>14734</v>
      </c>
      <c r="F442" s="24">
        <v>5176042</v>
      </c>
      <c r="G442" s="24">
        <v>-356738</v>
      </c>
      <c r="H442" s="24">
        <v>-371472</v>
      </c>
      <c r="I442" s="24">
        <v>3623973</v>
      </c>
      <c r="J442" s="25"/>
    </row>
    <row r="443" spans="1:10" s="16" customFormat="1" ht="12.75" customHeight="1" x14ac:dyDescent="0.2">
      <c r="A443" s="26" t="s">
        <v>958</v>
      </c>
      <c r="B443" s="30" t="s">
        <v>959</v>
      </c>
      <c r="C443" s="28">
        <v>5532780</v>
      </c>
      <c r="D443" s="28">
        <v>5547514</v>
      </c>
      <c r="E443" s="28">
        <v>14734</v>
      </c>
      <c r="F443" s="28">
        <v>5176042</v>
      </c>
      <c r="G443" s="28">
        <v>-356738</v>
      </c>
      <c r="H443" s="28">
        <v>-371472</v>
      </c>
      <c r="I443" s="28">
        <v>3623973</v>
      </c>
      <c r="J443" s="25"/>
    </row>
    <row r="444" spans="1:10" s="16" customFormat="1" x14ac:dyDescent="0.2">
      <c r="A444" s="26" t="s">
        <v>960</v>
      </c>
      <c r="B444" s="30" t="s">
        <v>959</v>
      </c>
      <c r="C444" s="28">
        <v>5532780</v>
      </c>
      <c r="D444" s="28">
        <v>5547514</v>
      </c>
      <c r="E444" s="28">
        <v>14734</v>
      </c>
      <c r="F444" s="28">
        <v>5176042</v>
      </c>
      <c r="G444" s="28">
        <v>-356738</v>
      </c>
      <c r="H444" s="28">
        <v>-371472</v>
      </c>
      <c r="I444" s="28">
        <v>3623973</v>
      </c>
      <c r="J444" s="25"/>
    </row>
    <row r="445" spans="1:10" s="16" customFormat="1" x14ac:dyDescent="0.2">
      <c r="A445" s="26" t="s">
        <v>961</v>
      </c>
      <c r="B445" s="30" t="s">
        <v>962</v>
      </c>
      <c r="C445" s="28">
        <v>5532780</v>
      </c>
      <c r="D445" s="28">
        <v>5547514</v>
      </c>
      <c r="E445" s="28">
        <v>14734</v>
      </c>
      <c r="F445" s="28">
        <v>5176042</v>
      </c>
      <c r="G445" s="28">
        <v>-356738</v>
      </c>
      <c r="H445" s="28">
        <v>-371472</v>
      </c>
      <c r="I445" s="28">
        <v>3623973</v>
      </c>
      <c r="J445" s="25"/>
    </row>
    <row r="446" spans="1:10" s="16" customFormat="1" x14ac:dyDescent="0.2">
      <c r="A446" s="22" t="s">
        <v>979</v>
      </c>
      <c r="B446" s="29" t="s">
        <v>980</v>
      </c>
      <c r="C446" s="24">
        <v>4717285</v>
      </c>
      <c r="D446" s="24">
        <v>4732019</v>
      </c>
      <c r="E446" s="24">
        <v>14734</v>
      </c>
      <c r="F446" s="24">
        <v>4715399</v>
      </c>
      <c r="G446" s="24">
        <v>-1886</v>
      </c>
      <c r="H446" s="24">
        <v>-16620</v>
      </c>
      <c r="I446" s="24">
        <v>2939437</v>
      </c>
      <c r="J446" s="25"/>
    </row>
    <row r="447" spans="1:10" s="16" customFormat="1" x14ac:dyDescent="0.2">
      <c r="A447" s="26" t="s">
        <v>981</v>
      </c>
      <c r="B447" s="30" t="s">
        <v>982</v>
      </c>
      <c r="C447" s="28">
        <v>4717285</v>
      </c>
      <c r="D447" s="28">
        <v>4732019</v>
      </c>
      <c r="E447" s="28">
        <v>14734</v>
      </c>
      <c r="F447" s="28">
        <v>4715399</v>
      </c>
      <c r="G447" s="28">
        <v>-1886</v>
      </c>
      <c r="H447" s="28">
        <v>-16620</v>
      </c>
      <c r="I447" s="28">
        <v>2939437</v>
      </c>
      <c r="J447" s="25"/>
    </row>
    <row r="448" spans="1:10" s="16" customFormat="1" x14ac:dyDescent="0.2">
      <c r="A448" s="26" t="s">
        <v>983</v>
      </c>
      <c r="B448" s="30" t="s">
        <v>984</v>
      </c>
      <c r="C448" s="28">
        <v>26392</v>
      </c>
      <c r="D448" s="28">
        <v>26392</v>
      </c>
      <c r="E448" s="28">
        <v>0</v>
      </c>
      <c r="F448" s="28">
        <v>9807</v>
      </c>
      <c r="G448" s="28">
        <v>-16585</v>
      </c>
      <c r="H448" s="28">
        <v>-16585</v>
      </c>
      <c r="I448" s="28">
        <v>9726</v>
      </c>
      <c r="J448" s="25"/>
    </row>
    <row r="449" spans="1:10" s="16" customFormat="1" x14ac:dyDescent="0.2">
      <c r="A449" s="26" t="s">
        <v>1053</v>
      </c>
      <c r="B449" s="30" t="s">
        <v>1054</v>
      </c>
      <c r="C449" s="28">
        <v>26392</v>
      </c>
      <c r="D449" s="28">
        <v>26392</v>
      </c>
      <c r="E449" s="28">
        <v>0</v>
      </c>
      <c r="F449" s="28">
        <v>9807</v>
      </c>
      <c r="G449" s="28">
        <v>-16585</v>
      </c>
      <c r="H449" s="28">
        <v>-16585</v>
      </c>
      <c r="I449" s="28">
        <v>9726</v>
      </c>
      <c r="J449" s="25"/>
    </row>
    <row r="450" spans="1:10" s="16" customFormat="1" x14ac:dyDescent="0.2">
      <c r="A450" s="26" t="s">
        <v>1225</v>
      </c>
      <c r="B450" s="30" t="s">
        <v>1226</v>
      </c>
      <c r="C450" s="28">
        <v>1765893</v>
      </c>
      <c r="D450" s="28">
        <v>1780627</v>
      </c>
      <c r="E450" s="28">
        <v>14734</v>
      </c>
      <c r="F450" s="28">
        <v>1780592</v>
      </c>
      <c r="G450" s="28">
        <v>14699</v>
      </c>
      <c r="H450" s="28">
        <v>-35</v>
      </c>
      <c r="I450" s="28">
        <v>699654</v>
      </c>
      <c r="J450" s="25"/>
    </row>
    <row r="451" spans="1:10" s="16" customFormat="1" ht="25.5" x14ac:dyDescent="0.2">
      <c r="A451" s="26" t="s">
        <v>1266</v>
      </c>
      <c r="B451" s="30" t="s">
        <v>3032</v>
      </c>
      <c r="C451" s="28">
        <v>2925000</v>
      </c>
      <c r="D451" s="28">
        <v>2925000</v>
      </c>
      <c r="E451" s="28">
        <v>0</v>
      </c>
      <c r="F451" s="28">
        <v>2925000</v>
      </c>
      <c r="G451" s="28">
        <v>0</v>
      </c>
      <c r="H451" s="28">
        <v>0</v>
      </c>
      <c r="I451" s="28">
        <v>2230057</v>
      </c>
      <c r="J451" s="25"/>
    </row>
    <row r="452" spans="1:10" s="16" customFormat="1" x14ac:dyDescent="0.2">
      <c r="A452" s="26" t="s">
        <v>1267</v>
      </c>
      <c r="B452" s="30" t="s">
        <v>1268</v>
      </c>
      <c r="C452" s="28">
        <v>2925000</v>
      </c>
      <c r="D452" s="28">
        <v>2925000</v>
      </c>
      <c r="E452" s="28">
        <v>0</v>
      </c>
      <c r="F452" s="28">
        <v>2925000</v>
      </c>
      <c r="G452" s="28">
        <v>0</v>
      </c>
      <c r="H452" s="28">
        <v>0</v>
      </c>
      <c r="I452" s="28">
        <v>2230057</v>
      </c>
      <c r="J452" s="25"/>
    </row>
    <row r="453" spans="1:10" s="16" customFormat="1" x14ac:dyDescent="0.2">
      <c r="A453" s="22" t="s">
        <v>1749</v>
      </c>
      <c r="B453" s="29" t="s">
        <v>2422</v>
      </c>
      <c r="C453" s="24">
        <v>815495</v>
      </c>
      <c r="D453" s="24">
        <v>815495</v>
      </c>
      <c r="E453" s="24">
        <v>0</v>
      </c>
      <c r="F453" s="24">
        <v>460643</v>
      </c>
      <c r="G453" s="24">
        <v>-354852</v>
      </c>
      <c r="H453" s="24">
        <v>-354852</v>
      </c>
      <c r="I453" s="24">
        <v>684536</v>
      </c>
      <c r="J453" s="25"/>
    </row>
    <row r="454" spans="1:10" s="16" customFormat="1" x14ac:dyDescent="0.2">
      <c r="A454" s="22" t="s">
        <v>1750</v>
      </c>
      <c r="B454" s="29" t="s">
        <v>2423</v>
      </c>
      <c r="C454" s="24">
        <v>-815495</v>
      </c>
      <c r="D454" s="24">
        <v>-815495</v>
      </c>
      <c r="E454" s="24">
        <v>0</v>
      </c>
      <c r="F454" s="24">
        <v>-460643</v>
      </c>
      <c r="G454" s="24">
        <v>354852</v>
      </c>
      <c r="H454" s="24">
        <v>354852</v>
      </c>
      <c r="I454" s="24">
        <v>-684536</v>
      </c>
      <c r="J454" s="25"/>
    </row>
    <row r="455" spans="1:10" s="16" customFormat="1" x14ac:dyDescent="0.2">
      <c r="A455" s="26" t="s">
        <v>2076</v>
      </c>
      <c r="B455" s="30" t="s">
        <v>2077</v>
      </c>
      <c r="C455" s="28">
        <v>708000</v>
      </c>
      <c r="D455" s="28">
        <v>708000</v>
      </c>
      <c r="E455" s="28">
        <v>0</v>
      </c>
      <c r="F455" s="28">
        <v>1518</v>
      </c>
      <c r="G455" s="28">
        <v>-706482</v>
      </c>
      <c r="H455" s="28">
        <v>-706482</v>
      </c>
      <c r="I455" s="28">
        <v>719</v>
      </c>
      <c r="J455" s="25"/>
    </row>
    <row r="456" spans="1:10" s="16" customFormat="1" x14ac:dyDescent="0.2">
      <c r="A456" s="26" t="s">
        <v>2140</v>
      </c>
      <c r="B456" s="30" t="s">
        <v>2141</v>
      </c>
      <c r="C456" s="28">
        <v>708000</v>
      </c>
      <c r="D456" s="28">
        <v>708000</v>
      </c>
      <c r="E456" s="28">
        <v>0</v>
      </c>
      <c r="F456" s="28">
        <v>1518</v>
      </c>
      <c r="G456" s="28">
        <v>-706482</v>
      </c>
      <c r="H456" s="28">
        <v>-706482</v>
      </c>
      <c r="I456" s="28">
        <v>719</v>
      </c>
      <c r="J456" s="25"/>
    </row>
    <row r="457" spans="1:10" s="16" customFormat="1" x14ac:dyDescent="0.2">
      <c r="A457" s="26" t="s">
        <v>2202</v>
      </c>
      <c r="B457" s="30" t="s">
        <v>2203</v>
      </c>
      <c r="C457" s="28">
        <v>-1523495</v>
      </c>
      <c r="D457" s="28">
        <v>-1523495</v>
      </c>
      <c r="E457" s="28">
        <v>0</v>
      </c>
      <c r="F457" s="28">
        <v>-462161</v>
      </c>
      <c r="G457" s="28">
        <v>1061334</v>
      </c>
      <c r="H457" s="28">
        <v>1061334</v>
      </c>
      <c r="I457" s="28">
        <v>-685255</v>
      </c>
      <c r="J457" s="25"/>
    </row>
    <row r="458" spans="1:10" s="16" customFormat="1" x14ac:dyDescent="0.2">
      <c r="A458" s="26" t="s">
        <v>2266</v>
      </c>
      <c r="B458" s="30" t="s">
        <v>2267</v>
      </c>
      <c r="C458" s="28">
        <v>-1523495</v>
      </c>
      <c r="D458" s="28">
        <v>-1523495</v>
      </c>
      <c r="E458" s="28">
        <v>0</v>
      </c>
      <c r="F458" s="28">
        <v>-462161</v>
      </c>
      <c r="G458" s="28">
        <v>1061334</v>
      </c>
      <c r="H458" s="28">
        <v>1061334</v>
      </c>
      <c r="I458" s="28">
        <v>-685255</v>
      </c>
      <c r="J458" s="25"/>
    </row>
    <row r="459" spans="1:10" s="16" customFormat="1" x14ac:dyDescent="0.2">
      <c r="A459" s="26" t="s">
        <v>2400</v>
      </c>
      <c r="B459" s="30" t="s">
        <v>2401</v>
      </c>
      <c r="C459" s="28">
        <v>0</v>
      </c>
      <c r="D459" s="28">
        <v>0</v>
      </c>
      <c r="E459" s="28">
        <v>0</v>
      </c>
      <c r="F459" s="28">
        <v>371472</v>
      </c>
      <c r="G459" s="28">
        <v>0</v>
      </c>
      <c r="H459" s="28">
        <v>0</v>
      </c>
      <c r="I459" s="28">
        <v>511509</v>
      </c>
      <c r="J459" s="25"/>
    </row>
    <row r="460" spans="1:10" s="16" customFormat="1" ht="12" x14ac:dyDescent="0.2">
      <c r="A460" s="25"/>
      <c r="B460" s="25"/>
      <c r="C460" s="25"/>
      <c r="D460" s="25"/>
      <c r="E460" s="25"/>
      <c r="F460" s="25"/>
      <c r="G460" s="25"/>
      <c r="H460" s="25"/>
      <c r="I460" s="25"/>
      <c r="J460" s="25"/>
    </row>
    <row r="461" spans="1:10" s="16" customFormat="1" x14ac:dyDescent="0.2">
      <c r="A461" s="74" t="s">
        <v>2499</v>
      </c>
      <c r="B461" s="74"/>
      <c r="C461" s="74"/>
      <c r="D461" s="74"/>
      <c r="E461" s="74"/>
      <c r="F461" s="74"/>
      <c r="G461" s="74"/>
      <c r="H461" s="74"/>
      <c r="I461" s="74"/>
      <c r="J461" s="74"/>
    </row>
    <row r="462" spans="1:10" s="16" customFormat="1" x14ac:dyDescent="0.2">
      <c r="A462" s="22" t="s">
        <v>2495</v>
      </c>
      <c r="B462" s="25"/>
      <c r="C462" s="25"/>
      <c r="D462" s="25"/>
      <c r="E462" s="25"/>
      <c r="F462" s="25"/>
      <c r="G462" s="25"/>
      <c r="H462" s="25"/>
      <c r="I462" s="25"/>
      <c r="J462" s="25"/>
    </row>
    <row r="463" spans="1:10" s="16" customFormat="1" ht="12" x14ac:dyDescent="0.2">
      <c r="A463" s="25"/>
      <c r="B463" s="25"/>
      <c r="C463" s="25"/>
      <c r="D463" s="25"/>
      <c r="E463" s="25"/>
      <c r="F463" s="25"/>
      <c r="G463" s="25"/>
      <c r="H463" s="25"/>
      <c r="I463" s="25"/>
      <c r="J463" s="25"/>
    </row>
    <row r="464" spans="1:10" s="16" customFormat="1" x14ac:dyDescent="0.2">
      <c r="A464" s="22" t="s">
        <v>16</v>
      </c>
      <c r="B464" s="29" t="s">
        <v>2421</v>
      </c>
      <c r="C464" s="24">
        <v>6073348</v>
      </c>
      <c r="D464" s="24">
        <v>4761626</v>
      </c>
      <c r="E464" s="24">
        <v>-1311722</v>
      </c>
      <c r="F464" s="24">
        <v>4747529</v>
      </c>
      <c r="G464" s="24">
        <v>-1325819</v>
      </c>
      <c r="H464" s="24">
        <v>-14097</v>
      </c>
      <c r="I464" s="24">
        <v>2565280</v>
      </c>
      <c r="J464" s="25"/>
    </row>
    <row r="465" spans="1:10" s="16" customFormat="1" ht="12.75" customHeight="1" x14ac:dyDescent="0.2">
      <c r="A465" s="26" t="s">
        <v>958</v>
      </c>
      <c r="B465" s="30" t="s">
        <v>959</v>
      </c>
      <c r="C465" s="28">
        <v>6073348</v>
      </c>
      <c r="D465" s="28">
        <v>4761626</v>
      </c>
      <c r="E465" s="28">
        <v>-1311722</v>
      </c>
      <c r="F465" s="28">
        <v>4747529</v>
      </c>
      <c r="G465" s="28">
        <v>-1325819</v>
      </c>
      <c r="H465" s="28">
        <v>-14097</v>
      </c>
      <c r="I465" s="28">
        <v>2565280</v>
      </c>
      <c r="J465" s="25"/>
    </row>
    <row r="466" spans="1:10" s="16" customFormat="1" x14ac:dyDescent="0.2">
      <c r="A466" s="26" t="s">
        <v>960</v>
      </c>
      <c r="B466" s="30" t="s">
        <v>959</v>
      </c>
      <c r="C466" s="28">
        <v>6073348</v>
      </c>
      <c r="D466" s="28">
        <v>4761626</v>
      </c>
      <c r="E466" s="28">
        <v>-1311722</v>
      </c>
      <c r="F466" s="28">
        <v>4747529</v>
      </c>
      <c r="G466" s="28">
        <v>-1325819</v>
      </c>
      <c r="H466" s="28">
        <v>-14097</v>
      </c>
      <c r="I466" s="28">
        <v>2565280</v>
      </c>
      <c r="J466" s="25"/>
    </row>
    <row r="467" spans="1:10" s="16" customFormat="1" x14ac:dyDescent="0.2">
      <c r="A467" s="26" t="s">
        <v>961</v>
      </c>
      <c r="B467" s="30" t="s">
        <v>962</v>
      </c>
      <c r="C467" s="28">
        <v>6073348</v>
      </c>
      <c r="D467" s="28">
        <v>4761626</v>
      </c>
      <c r="E467" s="28">
        <v>-1311722</v>
      </c>
      <c r="F467" s="28">
        <v>4747529</v>
      </c>
      <c r="G467" s="28">
        <v>-1325819</v>
      </c>
      <c r="H467" s="28">
        <v>-14097</v>
      </c>
      <c r="I467" s="28">
        <v>2565280</v>
      </c>
      <c r="J467" s="25"/>
    </row>
    <row r="468" spans="1:10" s="16" customFormat="1" x14ac:dyDescent="0.2">
      <c r="A468" s="22" t="s">
        <v>979</v>
      </c>
      <c r="B468" s="29" t="s">
        <v>980</v>
      </c>
      <c r="C468" s="24">
        <v>6073348</v>
      </c>
      <c r="D468" s="24">
        <v>4761626</v>
      </c>
      <c r="E468" s="24">
        <v>-1311722</v>
      </c>
      <c r="F468" s="24">
        <v>4747529</v>
      </c>
      <c r="G468" s="24">
        <v>-1325819</v>
      </c>
      <c r="H468" s="24">
        <v>-14097</v>
      </c>
      <c r="I468" s="24">
        <v>2565280</v>
      </c>
      <c r="J468" s="25"/>
    </row>
    <row r="469" spans="1:10" s="16" customFormat="1" x14ac:dyDescent="0.2">
      <c r="A469" s="26" t="s">
        <v>981</v>
      </c>
      <c r="B469" s="30" t="s">
        <v>982</v>
      </c>
      <c r="C469" s="28">
        <v>6073348</v>
      </c>
      <c r="D469" s="28">
        <v>4761626</v>
      </c>
      <c r="E469" s="28">
        <v>-1311722</v>
      </c>
      <c r="F469" s="28">
        <v>4747529</v>
      </c>
      <c r="G469" s="28">
        <v>-1325819</v>
      </c>
      <c r="H469" s="28">
        <v>-14097</v>
      </c>
      <c r="I469" s="28">
        <v>2565280</v>
      </c>
      <c r="J469" s="25"/>
    </row>
    <row r="470" spans="1:10" s="16" customFormat="1" x14ac:dyDescent="0.2">
      <c r="A470" s="26" t="s">
        <v>983</v>
      </c>
      <c r="B470" s="30" t="s">
        <v>984</v>
      </c>
      <c r="C470" s="28">
        <v>7812</v>
      </c>
      <c r="D470" s="28">
        <v>124941</v>
      </c>
      <c r="E470" s="28">
        <v>117129</v>
      </c>
      <c r="F470" s="28">
        <v>114519</v>
      </c>
      <c r="G470" s="28">
        <v>106707</v>
      </c>
      <c r="H470" s="28">
        <v>-10422</v>
      </c>
      <c r="I470" s="28">
        <v>0</v>
      </c>
      <c r="J470" s="25"/>
    </row>
    <row r="471" spans="1:10" s="16" customFormat="1" x14ac:dyDescent="0.2">
      <c r="A471" s="26" t="s">
        <v>985</v>
      </c>
      <c r="B471" s="30" t="s">
        <v>986</v>
      </c>
      <c r="C471" s="28">
        <v>7812</v>
      </c>
      <c r="D471" s="28">
        <v>7812</v>
      </c>
      <c r="E471" s="28">
        <v>0</v>
      </c>
      <c r="F471" s="28">
        <v>4589</v>
      </c>
      <c r="G471" s="28">
        <v>-3223</v>
      </c>
      <c r="H471" s="28">
        <v>-3223</v>
      </c>
      <c r="I471" s="28">
        <v>0</v>
      </c>
      <c r="J471" s="25"/>
    </row>
    <row r="472" spans="1:10" s="16" customFormat="1" x14ac:dyDescent="0.2">
      <c r="A472" s="26" t="s">
        <v>1053</v>
      </c>
      <c r="B472" s="30" t="s">
        <v>1054</v>
      </c>
      <c r="C472" s="28">
        <v>0</v>
      </c>
      <c r="D472" s="28">
        <v>117129</v>
      </c>
      <c r="E472" s="28">
        <v>117129</v>
      </c>
      <c r="F472" s="28">
        <v>109930</v>
      </c>
      <c r="G472" s="28">
        <v>0</v>
      </c>
      <c r="H472" s="28">
        <v>-7199</v>
      </c>
      <c r="I472" s="28">
        <v>0</v>
      </c>
      <c r="J472" s="25"/>
    </row>
    <row r="473" spans="1:10" s="16" customFormat="1" ht="25.5" x14ac:dyDescent="0.2">
      <c r="A473" s="26" t="s">
        <v>1266</v>
      </c>
      <c r="B473" s="30" t="s">
        <v>3032</v>
      </c>
      <c r="C473" s="28">
        <v>748663</v>
      </c>
      <c r="D473" s="28">
        <v>321120</v>
      </c>
      <c r="E473" s="28">
        <v>-427543</v>
      </c>
      <c r="F473" s="28">
        <v>320770</v>
      </c>
      <c r="G473" s="28">
        <v>-427893</v>
      </c>
      <c r="H473" s="28">
        <v>-350</v>
      </c>
      <c r="I473" s="28">
        <v>182240</v>
      </c>
      <c r="J473" s="25"/>
    </row>
    <row r="474" spans="1:10" s="16" customFormat="1" x14ac:dyDescent="0.2">
      <c r="A474" s="26" t="s">
        <v>1267</v>
      </c>
      <c r="B474" s="30" t="s">
        <v>1268</v>
      </c>
      <c r="C474" s="28">
        <v>358108</v>
      </c>
      <c r="D474" s="28">
        <v>281400</v>
      </c>
      <c r="E474" s="28">
        <v>-76708</v>
      </c>
      <c r="F474" s="28">
        <v>281400</v>
      </c>
      <c r="G474" s="28">
        <v>-76708</v>
      </c>
      <c r="H474" s="28">
        <v>0</v>
      </c>
      <c r="I474" s="28">
        <v>151360</v>
      </c>
      <c r="J474" s="25"/>
    </row>
    <row r="475" spans="1:10" s="16" customFormat="1" x14ac:dyDescent="0.2">
      <c r="A475" s="26" t="s">
        <v>1337</v>
      </c>
      <c r="B475" s="30" t="s">
        <v>1338</v>
      </c>
      <c r="C475" s="28">
        <v>390555</v>
      </c>
      <c r="D475" s="28">
        <v>39720</v>
      </c>
      <c r="E475" s="28">
        <v>-350835</v>
      </c>
      <c r="F475" s="28">
        <v>39370</v>
      </c>
      <c r="G475" s="28">
        <v>-351185</v>
      </c>
      <c r="H475" s="28">
        <v>-350</v>
      </c>
      <c r="I475" s="28">
        <v>30880</v>
      </c>
      <c r="J475" s="25"/>
    </row>
    <row r="476" spans="1:10" s="16" customFormat="1" ht="25.5" x14ac:dyDescent="0.2">
      <c r="A476" s="26" t="s">
        <v>1475</v>
      </c>
      <c r="B476" s="30" t="s">
        <v>1476</v>
      </c>
      <c r="C476" s="28">
        <v>5316873</v>
      </c>
      <c r="D476" s="28">
        <v>4315565</v>
      </c>
      <c r="E476" s="28">
        <v>-1001308</v>
      </c>
      <c r="F476" s="28">
        <v>4312240</v>
      </c>
      <c r="G476" s="28">
        <v>-1004633</v>
      </c>
      <c r="H476" s="28">
        <v>-3325</v>
      </c>
      <c r="I476" s="28">
        <v>2383040</v>
      </c>
      <c r="J476" s="25"/>
    </row>
    <row r="477" spans="1:10" s="16" customFormat="1" ht="25.5" x14ac:dyDescent="0.2">
      <c r="A477" s="26" t="s">
        <v>1513</v>
      </c>
      <c r="B477" s="30" t="s">
        <v>1514</v>
      </c>
      <c r="C477" s="28">
        <v>5316873</v>
      </c>
      <c r="D477" s="28">
        <v>4315565</v>
      </c>
      <c r="E477" s="28">
        <v>-1001308</v>
      </c>
      <c r="F477" s="28">
        <v>4312240</v>
      </c>
      <c r="G477" s="28">
        <v>-1004633</v>
      </c>
      <c r="H477" s="28">
        <v>-3325</v>
      </c>
      <c r="I477" s="28">
        <v>2383040</v>
      </c>
      <c r="J477" s="25"/>
    </row>
    <row r="478" spans="1:10" s="16" customFormat="1" ht="25.5" x14ac:dyDescent="0.2">
      <c r="A478" s="26" t="s">
        <v>1521</v>
      </c>
      <c r="B478" s="30" t="s">
        <v>1522</v>
      </c>
      <c r="C478" s="28">
        <v>0</v>
      </c>
      <c r="D478" s="28">
        <v>4980</v>
      </c>
      <c r="E478" s="28">
        <v>4980</v>
      </c>
      <c r="F478" s="28">
        <v>4980</v>
      </c>
      <c r="G478" s="28">
        <v>0</v>
      </c>
      <c r="H478" s="28">
        <v>0</v>
      </c>
      <c r="I478" s="28">
        <v>2720</v>
      </c>
      <c r="J478" s="25"/>
    </row>
    <row r="479" spans="1:10" s="16" customFormat="1" ht="25.5" x14ac:dyDescent="0.2">
      <c r="A479" s="26" t="s">
        <v>1523</v>
      </c>
      <c r="B479" s="30" t="s">
        <v>1524</v>
      </c>
      <c r="C479" s="28">
        <v>0</v>
      </c>
      <c r="D479" s="28">
        <v>4980</v>
      </c>
      <c r="E479" s="28">
        <v>4980</v>
      </c>
      <c r="F479" s="28">
        <v>4980</v>
      </c>
      <c r="G479" s="28">
        <v>0</v>
      </c>
      <c r="H479" s="28">
        <v>0</v>
      </c>
      <c r="I479" s="28">
        <v>2720</v>
      </c>
      <c r="J479" s="25"/>
    </row>
    <row r="480" spans="1:10" s="16" customFormat="1" ht="25.5" x14ac:dyDescent="0.2">
      <c r="A480" s="26" t="s">
        <v>1565</v>
      </c>
      <c r="B480" s="30" t="s">
        <v>1566</v>
      </c>
      <c r="C480" s="28">
        <v>5316873</v>
      </c>
      <c r="D480" s="28">
        <v>4310585</v>
      </c>
      <c r="E480" s="28">
        <v>-1006288</v>
      </c>
      <c r="F480" s="28">
        <v>4307260</v>
      </c>
      <c r="G480" s="28">
        <v>-1009613</v>
      </c>
      <c r="H480" s="28">
        <v>-3325</v>
      </c>
      <c r="I480" s="28">
        <v>2380320</v>
      </c>
      <c r="J480" s="25"/>
    </row>
    <row r="481" spans="1:10" s="16" customFormat="1" ht="38.25" x14ac:dyDescent="0.2">
      <c r="A481" s="26" t="s">
        <v>1569</v>
      </c>
      <c r="B481" s="30" t="s">
        <v>1570</v>
      </c>
      <c r="C481" s="28">
        <v>5316873</v>
      </c>
      <c r="D481" s="28">
        <v>4310585</v>
      </c>
      <c r="E481" s="28">
        <v>-1006288</v>
      </c>
      <c r="F481" s="28">
        <v>4307260</v>
      </c>
      <c r="G481" s="28">
        <v>-1009613</v>
      </c>
      <c r="H481" s="28">
        <v>-3325</v>
      </c>
      <c r="I481" s="28">
        <v>2380320</v>
      </c>
      <c r="J481" s="25"/>
    </row>
    <row r="482" spans="1:10" s="16" customFormat="1" x14ac:dyDescent="0.2">
      <c r="A482" s="26" t="s">
        <v>2400</v>
      </c>
      <c r="B482" s="30" t="s">
        <v>2401</v>
      </c>
      <c r="C482" s="28">
        <v>0</v>
      </c>
      <c r="D482" s="28">
        <v>0</v>
      </c>
      <c r="E482" s="28">
        <v>0</v>
      </c>
      <c r="F482" s="28">
        <v>14097</v>
      </c>
      <c r="G482" s="28">
        <v>0</v>
      </c>
      <c r="H482" s="28">
        <v>0</v>
      </c>
      <c r="I482" s="28">
        <v>6080</v>
      </c>
      <c r="J482" s="25"/>
    </row>
    <row r="483" spans="1:10" s="16" customFormat="1" ht="12" x14ac:dyDescent="0.2">
      <c r="A483" s="25"/>
      <c r="B483" s="25"/>
      <c r="C483" s="25"/>
      <c r="D483" s="25"/>
      <c r="E483" s="25"/>
      <c r="F483" s="25"/>
      <c r="G483" s="25"/>
      <c r="H483" s="25"/>
      <c r="I483" s="25"/>
      <c r="J483" s="25"/>
    </row>
    <row r="484" spans="1:10" s="16" customFormat="1" x14ac:dyDescent="0.2">
      <c r="A484" s="74" t="s">
        <v>2500</v>
      </c>
      <c r="B484" s="74"/>
      <c r="C484" s="74"/>
      <c r="D484" s="74"/>
      <c r="E484" s="74"/>
      <c r="F484" s="74"/>
      <c r="G484" s="74"/>
      <c r="H484" s="74"/>
      <c r="I484" s="74"/>
      <c r="J484" s="74"/>
    </row>
    <row r="485" spans="1:10" s="16" customFormat="1" x14ac:dyDescent="0.2">
      <c r="A485" s="22" t="s">
        <v>2495</v>
      </c>
      <c r="B485" s="25"/>
      <c r="C485" s="25"/>
      <c r="D485" s="25"/>
      <c r="E485" s="25"/>
      <c r="F485" s="25"/>
      <c r="G485" s="25"/>
      <c r="H485" s="25"/>
      <c r="I485" s="25"/>
      <c r="J485" s="25"/>
    </row>
    <row r="486" spans="1:10" s="16" customFormat="1" ht="12" x14ac:dyDescent="0.2">
      <c r="A486" s="25"/>
      <c r="B486" s="25"/>
      <c r="C486" s="25"/>
      <c r="D486" s="25"/>
      <c r="E486" s="25"/>
      <c r="F486" s="25"/>
      <c r="G486" s="25"/>
      <c r="H486" s="25"/>
      <c r="I486" s="25"/>
      <c r="J486" s="25"/>
    </row>
    <row r="487" spans="1:10" s="16" customFormat="1" ht="12.75" customHeight="1" x14ac:dyDescent="0.2">
      <c r="A487" s="22" t="s">
        <v>16</v>
      </c>
      <c r="B487" s="29" t="s">
        <v>2421</v>
      </c>
      <c r="C487" s="24">
        <v>123779</v>
      </c>
      <c r="D487" s="24">
        <v>123779</v>
      </c>
      <c r="E487" s="24">
        <v>0</v>
      </c>
      <c r="F487" s="24">
        <v>123779</v>
      </c>
      <c r="G487" s="24">
        <v>0</v>
      </c>
      <c r="H487" s="24">
        <v>0</v>
      </c>
      <c r="I487" s="24">
        <v>125356</v>
      </c>
      <c r="J487" s="25"/>
    </row>
    <row r="488" spans="1:10" s="16" customFormat="1" x14ac:dyDescent="0.2">
      <c r="A488" s="26" t="s">
        <v>958</v>
      </c>
      <c r="B488" s="30" t="s">
        <v>959</v>
      </c>
      <c r="C488" s="28">
        <v>123779</v>
      </c>
      <c r="D488" s="28">
        <v>123779</v>
      </c>
      <c r="E488" s="28">
        <v>0</v>
      </c>
      <c r="F488" s="28">
        <v>123779</v>
      </c>
      <c r="G488" s="28">
        <v>0</v>
      </c>
      <c r="H488" s="28">
        <v>0</v>
      </c>
      <c r="I488" s="28">
        <v>125356</v>
      </c>
      <c r="J488" s="25"/>
    </row>
    <row r="489" spans="1:10" s="16" customFormat="1" x14ac:dyDescent="0.2">
      <c r="A489" s="26" t="s">
        <v>960</v>
      </c>
      <c r="B489" s="30" t="s">
        <v>959</v>
      </c>
      <c r="C489" s="28">
        <v>123779</v>
      </c>
      <c r="D489" s="28">
        <v>123779</v>
      </c>
      <c r="E489" s="28">
        <v>0</v>
      </c>
      <c r="F489" s="28">
        <v>123779</v>
      </c>
      <c r="G489" s="28">
        <v>0</v>
      </c>
      <c r="H489" s="28">
        <v>0</v>
      </c>
      <c r="I489" s="28">
        <v>125356</v>
      </c>
      <c r="J489" s="25"/>
    </row>
    <row r="490" spans="1:10" s="16" customFormat="1" x14ac:dyDescent="0.2">
      <c r="A490" s="26" t="s">
        <v>961</v>
      </c>
      <c r="B490" s="30" t="s">
        <v>962</v>
      </c>
      <c r="C490" s="28">
        <v>123779</v>
      </c>
      <c r="D490" s="28">
        <v>123779</v>
      </c>
      <c r="E490" s="28">
        <v>0</v>
      </c>
      <c r="F490" s="28">
        <v>123779</v>
      </c>
      <c r="G490" s="28">
        <v>0</v>
      </c>
      <c r="H490" s="28">
        <v>0</v>
      </c>
      <c r="I490" s="28">
        <v>125356</v>
      </c>
      <c r="J490" s="25"/>
    </row>
    <row r="491" spans="1:10" s="16" customFormat="1" x14ac:dyDescent="0.2">
      <c r="A491" s="22" t="s">
        <v>979</v>
      </c>
      <c r="B491" s="29" t="s">
        <v>980</v>
      </c>
      <c r="C491" s="24">
        <v>123779</v>
      </c>
      <c r="D491" s="24">
        <v>123779</v>
      </c>
      <c r="E491" s="24">
        <v>0</v>
      </c>
      <c r="F491" s="24">
        <v>123779</v>
      </c>
      <c r="G491" s="24">
        <v>0</v>
      </c>
      <c r="H491" s="24">
        <v>0</v>
      </c>
      <c r="I491" s="24">
        <v>125356</v>
      </c>
      <c r="J491" s="25"/>
    </row>
    <row r="492" spans="1:10" s="16" customFormat="1" x14ac:dyDescent="0.2">
      <c r="A492" s="26" t="s">
        <v>981</v>
      </c>
      <c r="B492" s="30" t="s">
        <v>982</v>
      </c>
      <c r="C492" s="28">
        <v>123779</v>
      </c>
      <c r="D492" s="28">
        <v>123779</v>
      </c>
      <c r="E492" s="28">
        <v>0</v>
      </c>
      <c r="F492" s="28">
        <v>123779</v>
      </c>
      <c r="G492" s="28">
        <v>0</v>
      </c>
      <c r="H492" s="28">
        <v>0</v>
      </c>
      <c r="I492" s="28">
        <v>125356</v>
      </c>
      <c r="J492" s="25"/>
    </row>
    <row r="493" spans="1:10" s="16" customFormat="1" ht="25.5" x14ac:dyDescent="0.2">
      <c r="A493" s="26" t="s">
        <v>1475</v>
      </c>
      <c r="B493" s="30" t="s">
        <v>1476</v>
      </c>
      <c r="C493" s="28">
        <v>123779</v>
      </c>
      <c r="D493" s="28">
        <v>123779</v>
      </c>
      <c r="E493" s="28">
        <v>0</v>
      </c>
      <c r="F493" s="28">
        <v>123779</v>
      </c>
      <c r="G493" s="28">
        <v>0</v>
      </c>
      <c r="H493" s="28">
        <v>0</v>
      </c>
      <c r="I493" s="28">
        <v>125356</v>
      </c>
      <c r="J493" s="25"/>
    </row>
    <row r="494" spans="1:10" s="16" customFormat="1" ht="25.5" x14ac:dyDescent="0.2">
      <c r="A494" s="26" t="s">
        <v>1513</v>
      </c>
      <c r="B494" s="30" t="s">
        <v>1514</v>
      </c>
      <c r="C494" s="28">
        <v>123779</v>
      </c>
      <c r="D494" s="28">
        <v>123779</v>
      </c>
      <c r="E494" s="28">
        <v>0</v>
      </c>
      <c r="F494" s="28">
        <v>123779</v>
      </c>
      <c r="G494" s="28">
        <v>0</v>
      </c>
      <c r="H494" s="28">
        <v>0</v>
      </c>
      <c r="I494" s="28">
        <v>125356</v>
      </c>
      <c r="J494" s="25"/>
    </row>
    <row r="495" spans="1:10" s="16" customFormat="1" ht="25.5" x14ac:dyDescent="0.2">
      <c r="A495" s="26" t="s">
        <v>1565</v>
      </c>
      <c r="B495" s="30" t="s">
        <v>1566</v>
      </c>
      <c r="C495" s="28">
        <v>123779</v>
      </c>
      <c r="D495" s="28">
        <v>123779</v>
      </c>
      <c r="E495" s="28">
        <v>0</v>
      </c>
      <c r="F495" s="28">
        <v>123779</v>
      </c>
      <c r="G495" s="28">
        <v>0</v>
      </c>
      <c r="H495" s="28">
        <v>0</v>
      </c>
      <c r="I495" s="28">
        <v>125356</v>
      </c>
      <c r="J495" s="25"/>
    </row>
    <row r="496" spans="1:10" s="16" customFormat="1" ht="38.25" x14ac:dyDescent="0.2">
      <c r="A496" s="26" t="s">
        <v>1569</v>
      </c>
      <c r="B496" s="30" t="s">
        <v>1570</v>
      </c>
      <c r="C496" s="28">
        <v>123779</v>
      </c>
      <c r="D496" s="28">
        <v>123779</v>
      </c>
      <c r="E496" s="28">
        <v>0</v>
      </c>
      <c r="F496" s="28">
        <v>123779</v>
      </c>
      <c r="G496" s="28">
        <v>0</v>
      </c>
      <c r="H496" s="28">
        <v>0</v>
      </c>
      <c r="I496" s="28">
        <v>125356</v>
      </c>
      <c r="J496" s="25"/>
    </row>
    <row r="497" spans="1:10" s="16" customFormat="1" ht="12" x14ac:dyDescent="0.2">
      <c r="A497" s="25"/>
      <c r="B497" s="25"/>
      <c r="C497" s="25"/>
      <c r="D497" s="25"/>
      <c r="E497" s="25"/>
      <c r="F497" s="25"/>
      <c r="G497" s="25"/>
      <c r="H497" s="25"/>
      <c r="I497" s="25"/>
      <c r="J497" s="25"/>
    </row>
    <row r="498" spans="1:10" s="16" customFormat="1" x14ac:dyDescent="0.2">
      <c r="A498" s="74" t="s">
        <v>2501</v>
      </c>
      <c r="B498" s="74"/>
      <c r="C498" s="74"/>
      <c r="D498" s="74"/>
      <c r="E498" s="74"/>
      <c r="F498" s="74"/>
      <c r="G498" s="74"/>
      <c r="H498" s="74"/>
      <c r="I498" s="74"/>
      <c r="J498" s="74"/>
    </row>
    <row r="499" spans="1:10" s="16" customFormat="1" x14ac:dyDescent="0.2">
      <c r="A499" s="22" t="s">
        <v>2502</v>
      </c>
      <c r="B499" s="25"/>
      <c r="C499" s="25"/>
      <c r="D499" s="25"/>
      <c r="E499" s="25"/>
      <c r="F499" s="25"/>
      <c r="G499" s="25"/>
      <c r="H499" s="25"/>
      <c r="I499" s="25"/>
      <c r="J499" s="25"/>
    </row>
    <row r="500" spans="1:10" s="16" customFormat="1" ht="12" x14ac:dyDescent="0.2">
      <c r="A500" s="25"/>
      <c r="B500" s="25"/>
      <c r="C500" s="25"/>
      <c r="D500" s="25"/>
      <c r="E500" s="25"/>
      <c r="F500" s="25"/>
      <c r="G500" s="25"/>
      <c r="H500" s="25"/>
      <c r="I500" s="25"/>
      <c r="J500" s="25"/>
    </row>
    <row r="501" spans="1:10" s="16" customFormat="1" ht="12.75" customHeight="1" x14ac:dyDescent="0.2">
      <c r="A501" s="22" t="s">
        <v>16</v>
      </c>
      <c r="B501" s="29" t="s">
        <v>2421</v>
      </c>
      <c r="C501" s="24">
        <v>9664563</v>
      </c>
      <c r="D501" s="24">
        <v>8831196</v>
      </c>
      <c r="E501" s="24">
        <v>-833367</v>
      </c>
      <c r="F501" s="24">
        <v>8743686</v>
      </c>
      <c r="G501" s="24">
        <v>-920877</v>
      </c>
      <c r="H501" s="24">
        <v>-87510</v>
      </c>
      <c r="I501" s="24">
        <v>9657138</v>
      </c>
      <c r="J501" s="25"/>
    </row>
    <row r="502" spans="1:10" s="16" customFormat="1" x14ac:dyDescent="0.2">
      <c r="A502" s="26" t="s">
        <v>649</v>
      </c>
      <c r="B502" s="30" t="s">
        <v>650</v>
      </c>
      <c r="C502" s="28">
        <v>545580</v>
      </c>
      <c r="D502" s="28">
        <v>545580</v>
      </c>
      <c r="E502" s="28">
        <v>0</v>
      </c>
      <c r="F502" s="28">
        <v>458198</v>
      </c>
      <c r="G502" s="28">
        <v>-87382</v>
      </c>
      <c r="H502" s="28">
        <v>-87382</v>
      </c>
      <c r="I502" s="28">
        <v>765900</v>
      </c>
      <c r="J502" s="25"/>
    </row>
    <row r="503" spans="1:10" s="16" customFormat="1" x14ac:dyDescent="0.2">
      <c r="A503" s="26" t="s">
        <v>808</v>
      </c>
      <c r="B503" s="30" t="s">
        <v>809</v>
      </c>
      <c r="C503" s="28">
        <v>0</v>
      </c>
      <c r="D503" s="28">
        <v>13268</v>
      </c>
      <c r="E503" s="28">
        <v>13268</v>
      </c>
      <c r="F503" s="28">
        <v>13142</v>
      </c>
      <c r="G503" s="28">
        <v>0</v>
      </c>
      <c r="H503" s="28">
        <v>-126</v>
      </c>
      <c r="I503" s="28">
        <v>12133</v>
      </c>
      <c r="J503" s="25"/>
    </row>
    <row r="504" spans="1:10" s="16" customFormat="1" x14ac:dyDescent="0.2">
      <c r="A504" s="26" t="s">
        <v>832</v>
      </c>
      <c r="B504" s="30" t="s">
        <v>833</v>
      </c>
      <c r="C504" s="28">
        <v>0</v>
      </c>
      <c r="D504" s="28">
        <v>1636</v>
      </c>
      <c r="E504" s="28">
        <v>1636</v>
      </c>
      <c r="F504" s="28">
        <v>1636</v>
      </c>
      <c r="G504" s="28">
        <v>0</v>
      </c>
      <c r="H504" s="28">
        <v>0</v>
      </c>
      <c r="I504" s="28">
        <v>810</v>
      </c>
      <c r="J504" s="25"/>
    </row>
    <row r="505" spans="1:10" s="16" customFormat="1" ht="25.5" x14ac:dyDescent="0.2">
      <c r="A505" s="26" t="s">
        <v>838</v>
      </c>
      <c r="B505" s="30" t="s">
        <v>839</v>
      </c>
      <c r="C505" s="28">
        <v>0</v>
      </c>
      <c r="D505" s="28">
        <v>1636</v>
      </c>
      <c r="E505" s="28">
        <v>1636</v>
      </c>
      <c r="F505" s="28">
        <v>1636</v>
      </c>
      <c r="G505" s="28">
        <v>0</v>
      </c>
      <c r="H505" s="28">
        <v>0</v>
      </c>
      <c r="I505" s="28">
        <v>810</v>
      </c>
      <c r="J505" s="25"/>
    </row>
    <row r="506" spans="1:10" s="16" customFormat="1" ht="25.5" x14ac:dyDescent="0.2">
      <c r="A506" s="26" t="s">
        <v>840</v>
      </c>
      <c r="B506" s="30" t="s">
        <v>841</v>
      </c>
      <c r="C506" s="28">
        <v>0</v>
      </c>
      <c r="D506" s="28">
        <v>1636</v>
      </c>
      <c r="E506" s="28">
        <v>1636</v>
      </c>
      <c r="F506" s="28">
        <v>1636</v>
      </c>
      <c r="G506" s="28">
        <v>0</v>
      </c>
      <c r="H506" s="28">
        <v>0</v>
      </c>
      <c r="I506" s="28">
        <v>810</v>
      </c>
      <c r="J506" s="25"/>
    </row>
    <row r="507" spans="1:10" s="16" customFormat="1" x14ac:dyDescent="0.2">
      <c r="A507" s="26" t="s">
        <v>916</v>
      </c>
      <c r="B507" s="30" t="s">
        <v>917</v>
      </c>
      <c r="C507" s="28">
        <v>0</v>
      </c>
      <c r="D507" s="28">
        <v>11632</v>
      </c>
      <c r="E507" s="28">
        <v>11632</v>
      </c>
      <c r="F507" s="28">
        <v>11506</v>
      </c>
      <c r="G507" s="28">
        <v>0</v>
      </c>
      <c r="H507" s="28">
        <v>-126</v>
      </c>
      <c r="I507" s="28">
        <v>11323</v>
      </c>
      <c r="J507" s="25"/>
    </row>
    <row r="508" spans="1:10" s="16" customFormat="1" x14ac:dyDescent="0.2">
      <c r="A508" s="26" t="s">
        <v>924</v>
      </c>
      <c r="B508" s="30" t="s">
        <v>925</v>
      </c>
      <c r="C508" s="28">
        <v>0</v>
      </c>
      <c r="D508" s="28">
        <v>11632</v>
      </c>
      <c r="E508" s="28">
        <v>11632</v>
      </c>
      <c r="F508" s="28">
        <v>11506</v>
      </c>
      <c r="G508" s="28">
        <v>0</v>
      </c>
      <c r="H508" s="28">
        <v>-126</v>
      </c>
      <c r="I508" s="28">
        <v>11323</v>
      </c>
      <c r="J508" s="25"/>
    </row>
    <row r="509" spans="1:10" s="16" customFormat="1" ht="25.5" x14ac:dyDescent="0.2">
      <c r="A509" s="26" t="s">
        <v>926</v>
      </c>
      <c r="B509" s="30" t="s">
        <v>927</v>
      </c>
      <c r="C509" s="28">
        <v>0</v>
      </c>
      <c r="D509" s="28">
        <v>11632</v>
      </c>
      <c r="E509" s="28">
        <v>11632</v>
      </c>
      <c r="F509" s="28">
        <v>11506</v>
      </c>
      <c r="G509" s="28">
        <v>0</v>
      </c>
      <c r="H509" s="28">
        <v>-126</v>
      </c>
      <c r="I509" s="28">
        <v>11323</v>
      </c>
      <c r="J509" s="25"/>
    </row>
    <row r="510" spans="1:10" s="16" customFormat="1" x14ac:dyDescent="0.2">
      <c r="A510" s="26" t="s">
        <v>958</v>
      </c>
      <c r="B510" s="30" t="s">
        <v>959</v>
      </c>
      <c r="C510" s="28">
        <v>9118983</v>
      </c>
      <c r="D510" s="28">
        <v>8272348</v>
      </c>
      <c r="E510" s="28">
        <v>-846635</v>
      </c>
      <c r="F510" s="28">
        <v>8272346</v>
      </c>
      <c r="G510" s="28">
        <v>-846637</v>
      </c>
      <c r="H510" s="28">
        <v>-2</v>
      </c>
      <c r="I510" s="28">
        <v>8879105</v>
      </c>
      <c r="J510" s="25"/>
    </row>
    <row r="511" spans="1:10" s="16" customFormat="1" x14ac:dyDescent="0.2">
      <c r="A511" s="26" t="s">
        <v>960</v>
      </c>
      <c r="B511" s="30" t="s">
        <v>959</v>
      </c>
      <c r="C511" s="28">
        <v>9118983</v>
      </c>
      <c r="D511" s="28">
        <v>8272348</v>
      </c>
      <c r="E511" s="28">
        <v>-846635</v>
      </c>
      <c r="F511" s="28">
        <v>8272346</v>
      </c>
      <c r="G511" s="28">
        <v>-846637</v>
      </c>
      <c r="H511" s="28">
        <v>-2</v>
      </c>
      <c r="I511" s="28">
        <v>8879105</v>
      </c>
      <c r="J511" s="25"/>
    </row>
    <row r="512" spans="1:10" s="16" customFormat="1" x14ac:dyDescent="0.2">
      <c r="A512" s="26" t="s">
        <v>961</v>
      </c>
      <c r="B512" s="30" t="s">
        <v>962</v>
      </c>
      <c r="C512" s="28">
        <v>9118983</v>
      </c>
      <c r="D512" s="28">
        <v>8272348</v>
      </c>
      <c r="E512" s="28">
        <v>-846635</v>
      </c>
      <c r="F512" s="28">
        <v>8272346</v>
      </c>
      <c r="G512" s="28">
        <v>-846637</v>
      </c>
      <c r="H512" s="28">
        <v>-2</v>
      </c>
      <c r="I512" s="28">
        <v>8879105</v>
      </c>
      <c r="J512" s="25"/>
    </row>
    <row r="513" spans="1:10" s="16" customFormat="1" x14ac:dyDescent="0.2">
      <c r="A513" s="22" t="s">
        <v>979</v>
      </c>
      <c r="B513" s="29" t="s">
        <v>980</v>
      </c>
      <c r="C513" s="24">
        <v>9664563</v>
      </c>
      <c r="D513" s="24">
        <v>9000582</v>
      </c>
      <c r="E513" s="24">
        <v>-663981</v>
      </c>
      <c r="F513" s="24">
        <v>8833551</v>
      </c>
      <c r="G513" s="24">
        <v>-831012</v>
      </c>
      <c r="H513" s="24">
        <v>-167031</v>
      </c>
      <c r="I513" s="24">
        <v>9580689</v>
      </c>
      <c r="J513" s="25"/>
    </row>
    <row r="514" spans="1:10" s="16" customFormat="1" x14ac:dyDescent="0.2">
      <c r="A514" s="26" t="s">
        <v>981</v>
      </c>
      <c r="B514" s="30" t="s">
        <v>982</v>
      </c>
      <c r="C514" s="28">
        <v>9587465</v>
      </c>
      <c r="D514" s="28">
        <v>8819111</v>
      </c>
      <c r="E514" s="28">
        <v>-768354</v>
      </c>
      <c r="F514" s="28">
        <v>8709403</v>
      </c>
      <c r="G514" s="28">
        <v>-878062</v>
      </c>
      <c r="H514" s="28">
        <v>-109708</v>
      </c>
      <c r="I514" s="28">
        <v>9332387</v>
      </c>
      <c r="J514" s="25"/>
    </row>
    <row r="515" spans="1:10" s="16" customFormat="1" x14ac:dyDescent="0.2">
      <c r="A515" s="26" t="s">
        <v>983</v>
      </c>
      <c r="B515" s="30" t="s">
        <v>984</v>
      </c>
      <c r="C515" s="28">
        <v>3873141</v>
      </c>
      <c r="D515" s="28">
        <v>3549633</v>
      </c>
      <c r="E515" s="28">
        <v>-323508</v>
      </c>
      <c r="F515" s="28">
        <v>3352019</v>
      </c>
      <c r="G515" s="28">
        <v>-521122</v>
      </c>
      <c r="H515" s="28">
        <v>-197614</v>
      </c>
      <c r="I515" s="28">
        <v>3844261</v>
      </c>
      <c r="J515" s="25"/>
    </row>
    <row r="516" spans="1:10" s="16" customFormat="1" x14ac:dyDescent="0.2">
      <c r="A516" s="26" t="s">
        <v>985</v>
      </c>
      <c r="B516" s="30" t="s">
        <v>986</v>
      </c>
      <c r="C516" s="28">
        <v>3340858</v>
      </c>
      <c r="D516" s="28">
        <v>2975529</v>
      </c>
      <c r="E516" s="28">
        <v>-365329</v>
      </c>
      <c r="F516" s="28">
        <v>2867836</v>
      </c>
      <c r="G516" s="28">
        <v>-473022</v>
      </c>
      <c r="H516" s="28">
        <v>-107693</v>
      </c>
      <c r="I516" s="28">
        <v>3365527</v>
      </c>
      <c r="J516" s="25"/>
    </row>
    <row r="517" spans="1:10" s="16" customFormat="1" x14ac:dyDescent="0.2">
      <c r="A517" s="26" t="s">
        <v>1053</v>
      </c>
      <c r="B517" s="30" t="s">
        <v>1054</v>
      </c>
      <c r="C517" s="28">
        <v>532283</v>
      </c>
      <c r="D517" s="28">
        <v>574104</v>
      </c>
      <c r="E517" s="28">
        <v>41821</v>
      </c>
      <c r="F517" s="28">
        <v>484183</v>
      </c>
      <c r="G517" s="28">
        <v>-48100</v>
      </c>
      <c r="H517" s="28">
        <v>-89921</v>
      </c>
      <c r="I517" s="28">
        <v>478734</v>
      </c>
      <c r="J517" s="25"/>
    </row>
    <row r="518" spans="1:10" s="16" customFormat="1" ht="25.5" x14ac:dyDescent="0.2">
      <c r="A518" s="26" t="s">
        <v>1266</v>
      </c>
      <c r="B518" s="30" t="s">
        <v>3032</v>
      </c>
      <c r="C518" s="28">
        <v>181930</v>
      </c>
      <c r="D518" s="28">
        <v>152729</v>
      </c>
      <c r="E518" s="28">
        <v>-29201</v>
      </c>
      <c r="F518" s="28">
        <v>152729</v>
      </c>
      <c r="G518" s="28">
        <v>-29201</v>
      </c>
      <c r="H518" s="28">
        <v>0</v>
      </c>
      <c r="I518" s="28">
        <v>181930</v>
      </c>
      <c r="J518" s="25"/>
    </row>
    <row r="519" spans="1:10" s="16" customFormat="1" x14ac:dyDescent="0.2">
      <c r="A519" s="26" t="s">
        <v>1337</v>
      </c>
      <c r="B519" s="30" t="s">
        <v>1338</v>
      </c>
      <c r="C519" s="28">
        <v>181930</v>
      </c>
      <c r="D519" s="28">
        <v>152729</v>
      </c>
      <c r="E519" s="28">
        <v>-29201</v>
      </c>
      <c r="F519" s="28">
        <v>152729</v>
      </c>
      <c r="G519" s="28">
        <v>-29201</v>
      </c>
      <c r="H519" s="28">
        <v>0</v>
      </c>
      <c r="I519" s="28">
        <v>181930</v>
      </c>
      <c r="J519" s="25"/>
    </row>
    <row r="520" spans="1:10" s="16" customFormat="1" ht="25.5" x14ac:dyDescent="0.2">
      <c r="A520" s="26" t="s">
        <v>1475</v>
      </c>
      <c r="B520" s="30" t="s">
        <v>1476</v>
      </c>
      <c r="C520" s="28">
        <v>5532394</v>
      </c>
      <c r="D520" s="28">
        <v>5116749</v>
      </c>
      <c r="E520" s="28">
        <v>-415645</v>
      </c>
      <c r="F520" s="28">
        <v>5204655</v>
      </c>
      <c r="G520" s="28">
        <v>-327739</v>
      </c>
      <c r="H520" s="28">
        <v>87906</v>
      </c>
      <c r="I520" s="28">
        <v>5306196</v>
      </c>
      <c r="J520" s="25"/>
    </row>
    <row r="521" spans="1:10" s="16" customFormat="1" ht="25.5" x14ac:dyDescent="0.2">
      <c r="A521" s="26" t="s">
        <v>1513</v>
      </c>
      <c r="B521" s="30" t="s">
        <v>1514</v>
      </c>
      <c r="C521" s="28">
        <v>5532394</v>
      </c>
      <c r="D521" s="28">
        <v>5116749</v>
      </c>
      <c r="E521" s="28">
        <v>-415645</v>
      </c>
      <c r="F521" s="28">
        <v>5204655</v>
      </c>
      <c r="G521" s="28">
        <v>-327739</v>
      </c>
      <c r="H521" s="28">
        <v>87906</v>
      </c>
      <c r="I521" s="28">
        <v>5306196</v>
      </c>
      <c r="J521" s="25"/>
    </row>
    <row r="522" spans="1:10" s="16" customFormat="1" ht="25.5" x14ac:dyDescent="0.2">
      <c r="A522" s="26" t="s">
        <v>1521</v>
      </c>
      <c r="B522" s="30" t="s">
        <v>1522</v>
      </c>
      <c r="C522" s="28">
        <v>0</v>
      </c>
      <c r="D522" s="28">
        <v>12369</v>
      </c>
      <c r="E522" s="28">
        <v>12369</v>
      </c>
      <c r="F522" s="28">
        <v>12369</v>
      </c>
      <c r="G522" s="28">
        <v>0</v>
      </c>
      <c r="H522" s="28">
        <v>0</v>
      </c>
      <c r="I522" s="28">
        <v>0</v>
      </c>
      <c r="J522" s="25"/>
    </row>
    <row r="523" spans="1:10" s="16" customFormat="1" ht="25.5" x14ac:dyDescent="0.2">
      <c r="A523" s="26" t="s">
        <v>1523</v>
      </c>
      <c r="B523" s="30" t="s">
        <v>1524</v>
      </c>
      <c r="C523" s="28">
        <v>0</v>
      </c>
      <c r="D523" s="28">
        <v>12369</v>
      </c>
      <c r="E523" s="28">
        <v>12369</v>
      </c>
      <c r="F523" s="28">
        <v>12369</v>
      </c>
      <c r="G523" s="28">
        <v>0</v>
      </c>
      <c r="H523" s="28">
        <v>0</v>
      </c>
      <c r="I523" s="28">
        <v>0</v>
      </c>
      <c r="J523" s="25"/>
    </row>
    <row r="524" spans="1:10" s="16" customFormat="1" ht="51" x14ac:dyDescent="0.2">
      <c r="A524" s="26" t="s">
        <v>1555</v>
      </c>
      <c r="B524" s="30" t="s">
        <v>1556</v>
      </c>
      <c r="C524" s="28">
        <v>0</v>
      </c>
      <c r="D524" s="28">
        <v>0</v>
      </c>
      <c r="E524" s="28">
        <v>0</v>
      </c>
      <c r="F524" s="28">
        <v>87907</v>
      </c>
      <c r="G524" s="28">
        <v>0</v>
      </c>
      <c r="H524" s="28">
        <v>0</v>
      </c>
      <c r="I524" s="28">
        <v>0</v>
      </c>
      <c r="J524" s="25"/>
    </row>
    <row r="525" spans="1:10" s="16" customFormat="1" ht="63.75" x14ac:dyDescent="0.2">
      <c r="A525" s="26" t="s">
        <v>1559</v>
      </c>
      <c r="B525" s="32" t="s">
        <v>1560</v>
      </c>
      <c r="C525" s="28">
        <v>0</v>
      </c>
      <c r="D525" s="28">
        <v>0</v>
      </c>
      <c r="E525" s="28">
        <v>0</v>
      </c>
      <c r="F525" s="28">
        <v>87907</v>
      </c>
      <c r="G525" s="28">
        <v>0</v>
      </c>
      <c r="H525" s="28">
        <v>0</v>
      </c>
      <c r="I525" s="28">
        <v>0</v>
      </c>
      <c r="J525" s="25"/>
    </row>
    <row r="526" spans="1:10" s="16" customFormat="1" ht="25.5" x14ac:dyDescent="0.2">
      <c r="A526" s="26" t="s">
        <v>1565</v>
      </c>
      <c r="B526" s="30" t="s">
        <v>1566</v>
      </c>
      <c r="C526" s="28">
        <v>5532394</v>
      </c>
      <c r="D526" s="28">
        <v>5104380</v>
      </c>
      <c r="E526" s="28">
        <v>-428014</v>
      </c>
      <c r="F526" s="28">
        <v>5104379</v>
      </c>
      <c r="G526" s="28">
        <v>-428015</v>
      </c>
      <c r="H526" s="28">
        <v>-1</v>
      </c>
      <c r="I526" s="28">
        <v>5306196</v>
      </c>
      <c r="J526" s="25"/>
    </row>
    <row r="527" spans="1:10" s="16" customFormat="1" ht="38.25" x14ac:dyDescent="0.2">
      <c r="A527" s="26" t="s">
        <v>1569</v>
      </c>
      <c r="B527" s="30" t="s">
        <v>1570</v>
      </c>
      <c r="C527" s="28">
        <v>5532394</v>
      </c>
      <c r="D527" s="28">
        <v>5104380</v>
      </c>
      <c r="E527" s="28">
        <v>-428014</v>
      </c>
      <c r="F527" s="28">
        <v>5104379</v>
      </c>
      <c r="G527" s="28">
        <v>-428015</v>
      </c>
      <c r="H527" s="28">
        <v>-1</v>
      </c>
      <c r="I527" s="28">
        <v>5306196</v>
      </c>
      <c r="J527" s="25"/>
    </row>
    <row r="528" spans="1:10" s="16" customFormat="1" x14ac:dyDescent="0.2">
      <c r="A528" s="26" t="s">
        <v>1599</v>
      </c>
      <c r="B528" s="30" t="s">
        <v>1600</v>
      </c>
      <c r="C528" s="28">
        <v>77098</v>
      </c>
      <c r="D528" s="28">
        <v>181471</v>
      </c>
      <c r="E528" s="28">
        <v>104373</v>
      </c>
      <c r="F528" s="28">
        <v>124148</v>
      </c>
      <c r="G528" s="28">
        <v>47050</v>
      </c>
      <c r="H528" s="28">
        <v>-57323</v>
      </c>
      <c r="I528" s="28">
        <v>248302</v>
      </c>
      <c r="J528" s="25"/>
    </row>
    <row r="529" spans="1:10" s="16" customFormat="1" x14ac:dyDescent="0.2">
      <c r="A529" s="26" t="s">
        <v>1601</v>
      </c>
      <c r="B529" s="30" t="s">
        <v>1602</v>
      </c>
      <c r="C529" s="28">
        <v>77098</v>
      </c>
      <c r="D529" s="28">
        <v>181471</v>
      </c>
      <c r="E529" s="28">
        <v>104373</v>
      </c>
      <c r="F529" s="28">
        <v>124148</v>
      </c>
      <c r="G529" s="28">
        <v>47050</v>
      </c>
      <c r="H529" s="28">
        <v>-57323</v>
      </c>
      <c r="I529" s="28">
        <v>248302</v>
      </c>
      <c r="J529" s="25"/>
    </row>
    <row r="530" spans="1:10" s="16" customFormat="1" x14ac:dyDescent="0.2">
      <c r="A530" s="22" t="s">
        <v>1749</v>
      </c>
      <c r="B530" s="29" t="s">
        <v>2422</v>
      </c>
      <c r="C530" s="24">
        <v>0</v>
      </c>
      <c r="D530" s="24">
        <v>-169386</v>
      </c>
      <c r="E530" s="24">
        <v>-169386</v>
      </c>
      <c r="F530" s="24">
        <v>-89865</v>
      </c>
      <c r="G530" s="24">
        <v>-89865</v>
      </c>
      <c r="H530" s="24">
        <v>79521</v>
      </c>
      <c r="I530" s="24">
        <v>76449</v>
      </c>
      <c r="J530" s="25"/>
    </row>
    <row r="531" spans="1:10" s="16" customFormat="1" x14ac:dyDescent="0.2">
      <c r="A531" s="22" t="s">
        <v>1750</v>
      </c>
      <c r="B531" s="29" t="s">
        <v>2423</v>
      </c>
      <c r="C531" s="24">
        <v>0</v>
      </c>
      <c r="D531" s="24">
        <v>169386</v>
      </c>
      <c r="E531" s="24">
        <v>169386</v>
      </c>
      <c r="F531" s="24">
        <v>89865</v>
      </c>
      <c r="G531" s="24">
        <v>89865</v>
      </c>
      <c r="H531" s="24">
        <v>-79521</v>
      </c>
      <c r="I531" s="24">
        <v>-76449</v>
      </c>
      <c r="J531" s="25"/>
    </row>
    <row r="532" spans="1:10" s="16" customFormat="1" x14ac:dyDescent="0.2">
      <c r="A532" s="26" t="s">
        <v>1752</v>
      </c>
      <c r="B532" s="30" t="s">
        <v>1753</v>
      </c>
      <c r="C532" s="28">
        <v>0</v>
      </c>
      <c r="D532" s="28">
        <v>169386</v>
      </c>
      <c r="E532" s="28">
        <v>169386</v>
      </c>
      <c r="F532" s="28">
        <v>89865</v>
      </c>
      <c r="G532" s="28">
        <v>0</v>
      </c>
      <c r="H532" s="28">
        <v>-79521</v>
      </c>
      <c r="I532" s="28">
        <v>-76449</v>
      </c>
      <c r="J532" s="25"/>
    </row>
    <row r="533" spans="1:10" s="16" customFormat="1" x14ac:dyDescent="0.2">
      <c r="A533" s="26" t="s">
        <v>1754</v>
      </c>
      <c r="B533" s="30" t="s">
        <v>1755</v>
      </c>
      <c r="C533" s="28">
        <v>0</v>
      </c>
      <c r="D533" s="28">
        <v>169386</v>
      </c>
      <c r="E533" s="28">
        <v>169386</v>
      </c>
      <c r="F533" s="28">
        <v>0</v>
      </c>
      <c r="G533" s="28">
        <v>0</v>
      </c>
      <c r="H533" s="28">
        <v>-169386</v>
      </c>
      <c r="I533" s="28">
        <v>0</v>
      </c>
      <c r="J533" s="25"/>
    </row>
    <row r="534" spans="1:10" s="16" customFormat="1" x14ac:dyDescent="0.2">
      <c r="A534" s="26" t="s">
        <v>1790</v>
      </c>
      <c r="B534" s="30" t="s">
        <v>1791</v>
      </c>
      <c r="C534" s="28">
        <v>0</v>
      </c>
      <c r="D534" s="28">
        <v>0</v>
      </c>
      <c r="E534" s="28">
        <v>0</v>
      </c>
      <c r="F534" s="28">
        <v>89865</v>
      </c>
      <c r="G534" s="28">
        <v>0</v>
      </c>
      <c r="H534" s="28">
        <v>0</v>
      </c>
      <c r="I534" s="28">
        <v>-76449</v>
      </c>
      <c r="J534" s="25"/>
    </row>
    <row r="535" spans="1:10" s="16" customFormat="1" ht="25.5" x14ac:dyDescent="0.2">
      <c r="A535" s="26" t="s">
        <v>1752</v>
      </c>
      <c r="B535" s="30" t="s">
        <v>2379</v>
      </c>
      <c r="C535" s="28">
        <v>0</v>
      </c>
      <c r="D535" s="28">
        <v>0</v>
      </c>
      <c r="E535" s="28">
        <v>0</v>
      </c>
      <c r="F535" s="28">
        <v>89865</v>
      </c>
      <c r="G535" s="28">
        <v>0</v>
      </c>
      <c r="H535" s="28">
        <v>0</v>
      </c>
      <c r="I535" s="28">
        <v>-76449</v>
      </c>
      <c r="J535" s="25"/>
    </row>
    <row r="536" spans="1:10" s="16" customFormat="1" ht="25.5" x14ac:dyDescent="0.2">
      <c r="A536" s="26" t="s">
        <v>2384</v>
      </c>
      <c r="B536" s="30" t="s">
        <v>2385</v>
      </c>
      <c r="C536" s="28">
        <v>0</v>
      </c>
      <c r="D536" s="28">
        <v>169386</v>
      </c>
      <c r="E536" s="28">
        <v>169386</v>
      </c>
      <c r="F536" s="28">
        <v>89865</v>
      </c>
      <c r="G536" s="28">
        <v>0</v>
      </c>
      <c r="H536" s="28">
        <v>-79521</v>
      </c>
      <c r="I536" s="28">
        <v>-76449</v>
      </c>
      <c r="J536" s="25"/>
    </row>
    <row r="537" spans="1:10" s="16" customFormat="1" x14ac:dyDescent="0.2">
      <c r="A537" s="26" t="s">
        <v>2400</v>
      </c>
      <c r="B537" s="30" t="s">
        <v>2401</v>
      </c>
      <c r="C537" s="28">
        <v>0</v>
      </c>
      <c r="D537" s="28">
        <v>0</v>
      </c>
      <c r="E537" s="28">
        <v>0</v>
      </c>
      <c r="F537" s="28">
        <v>2</v>
      </c>
      <c r="G537" s="28">
        <v>0</v>
      </c>
      <c r="H537" s="28">
        <v>0</v>
      </c>
      <c r="I537" s="28">
        <v>206</v>
      </c>
      <c r="J537" s="25"/>
    </row>
    <row r="538" spans="1:10" s="16" customFormat="1" ht="12" x14ac:dyDescent="0.2">
      <c r="A538" s="25"/>
      <c r="B538" s="25"/>
      <c r="C538" s="25"/>
      <c r="D538" s="25"/>
      <c r="E538" s="25"/>
      <c r="F538" s="25"/>
      <c r="G538" s="25"/>
      <c r="H538" s="25"/>
      <c r="I538" s="25"/>
      <c r="J538" s="25"/>
    </row>
    <row r="539" spans="1:10" s="16" customFormat="1" x14ac:dyDescent="0.2">
      <c r="A539" s="74" t="s">
        <v>3033</v>
      </c>
      <c r="B539" s="74"/>
      <c r="C539" s="74"/>
      <c r="D539" s="74"/>
      <c r="E539" s="74"/>
      <c r="F539" s="74"/>
      <c r="G539" s="74"/>
      <c r="H539" s="74"/>
      <c r="I539" s="74"/>
      <c r="J539" s="74"/>
    </row>
    <row r="540" spans="1:10" s="16" customFormat="1" x14ac:dyDescent="0.2">
      <c r="A540" s="22" t="s">
        <v>2502</v>
      </c>
      <c r="B540" s="25"/>
      <c r="C540" s="25"/>
      <c r="D540" s="25"/>
      <c r="E540" s="25"/>
      <c r="F540" s="25"/>
      <c r="G540" s="25"/>
      <c r="H540" s="25"/>
      <c r="I540" s="25"/>
      <c r="J540" s="25"/>
    </row>
    <row r="541" spans="1:10" s="16" customFormat="1" ht="12.75" customHeight="1" x14ac:dyDescent="0.2">
      <c r="A541" s="25"/>
      <c r="B541" s="25"/>
      <c r="C541" s="25"/>
      <c r="D541" s="25"/>
      <c r="E541" s="25"/>
      <c r="F541" s="25"/>
      <c r="G541" s="25"/>
      <c r="H541" s="25"/>
      <c r="I541" s="25"/>
      <c r="J541" s="25"/>
    </row>
    <row r="542" spans="1:10" s="16" customFormat="1" x14ac:dyDescent="0.2">
      <c r="A542" s="22" t="s">
        <v>16</v>
      </c>
      <c r="B542" s="29" t="s">
        <v>2421</v>
      </c>
      <c r="C542" s="24">
        <v>0</v>
      </c>
      <c r="D542" s="24">
        <v>337913</v>
      </c>
      <c r="E542" s="24">
        <v>337913</v>
      </c>
      <c r="F542" s="24">
        <v>337913</v>
      </c>
      <c r="G542" s="24">
        <v>337913</v>
      </c>
      <c r="H542" s="24">
        <v>0</v>
      </c>
      <c r="I542" s="24">
        <v>0</v>
      </c>
      <c r="J542" s="25"/>
    </row>
    <row r="543" spans="1:10" s="16" customFormat="1" x14ac:dyDescent="0.2">
      <c r="A543" s="26" t="s">
        <v>958</v>
      </c>
      <c r="B543" s="30" t="s">
        <v>959</v>
      </c>
      <c r="C543" s="28">
        <v>0</v>
      </c>
      <c r="D543" s="28">
        <v>337913</v>
      </c>
      <c r="E543" s="28">
        <v>337913</v>
      </c>
      <c r="F543" s="28">
        <v>337913</v>
      </c>
      <c r="G543" s="28">
        <v>0</v>
      </c>
      <c r="H543" s="28">
        <v>0</v>
      </c>
      <c r="I543" s="28">
        <v>0</v>
      </c>
      <c r="J543" s="25"/>
    </row>
    <row r="544" spans="1:10" s="16" customFormat="1" x14ac:dyDescent="0.2">
      <c r="A544" s="26" t="s">
        <v>960</v>
      </c>
      <c r="B544" s="30" t="s">
        <v>959</v>
      </c>
      <c r="C544" s="28">
        <v>0</v>
      </c>
      <c r="D544" s="28">
        <v>337913</v>
      </c>
      <c r="E544" s="28">
        <v>337913</v>
      </c>
      <c r="F544" s="28">
        <v>337913</v>
      </c>
      <c r="G544" s="28">
        <v>0</v>
      </c>
      <c r="H544" s="28">
        <v>0</v>
      </c>
      <c r="I544" s="28">
        <v>0</v>
      </c>
      <c r="J544" s="25"/>
    </row>
    <row r="545" spans="1:10" s="16" customFormat="1" x14ac:dyDescent="0.2">
      <c r="A545" s="26" t="s">
        <v>961</v>
      </c>
      <c r="B545" s="30" t="s">
        <v>962</v>
      </c>
      <c r="C545" s="28">
        <v>0</v>
      </c>
      <c r="D545" s="28">
        <v>337913</v>
      </c>
      <c r="E545" s="28">
        <v>337913</v>
      </c>
      <c r="F545" s="28">
        <v>337913</v>
      </c>
      <c r="G545" s="28">
        <v>0</v>
      </c>
      <c r="H545" s="28">
        <v>0</v>
      </c>
      <c r="I545" s="28">
        <v>0</v>
      </c>
      <c r="J545" s="25"/>
    </row>
    <row r="546" spans="1:10" s="16" customFormat="1" x14ac:dyDescent="0.2">
      <c r="A546" s="22" t="s">
        <v>979</v>
      </c>
      <c r="B546" s="29" t="s">
        <v>980</v>
      </c>
      <c r="C546" s="24">
        <v>0</v>
      </c>
      <c r="D546" s="24">
        <v>337913</v>
      </c>
      <c r="E546" s="24">
        <v>337913</v>
      </c>
      <c r="F546" s="24">
        <v>337913</v>
      </c>
      <c r="G546" s="24">
        <v>337913</v>
      </c>
      <c r="H546" s="24">
        <v>0</v>
      </c>
      <c r="I546" s="24">
        <v>0</v>
      </c>
      <c r="J546" s="25"/>
    </row>
    <row r="547" spans="1:10" s="16" customFormat="1" x14ac:dyDescent="0.2">
      <c r="A547" s="26" t="s">
        <v>981</v>
      </c>
      <c r="B547" s="30" t="s">
        <v>982</v>
      </c>
      <c r="C547" s="28">
        <v>0</v>
      </c>
      <c r="D547" s="28">
        <v>337913</v>
      </c>
      <c r="E547" s="28">
        <v>337913</v>
      </c>
      <c r="F547" s="28">
        <v>337913</v>
      </c>
      <c r="G547" s="28">
        <v>0</v>
      </c>
      <c r="H547" s="28">
        <v>0</v>
      </c>
      <c r="I547" s="28">
        <v>0</v>
      </c>
      <c r="J547" s="25"/>
    </row>
    <row r="548" spans="1:10" s="16" customFormat="1" ht="25.5" x14ac:dyDescent="0.2">
      <c r="A548" s="26" t="s">
        <v>1475</v>
      </c>
      <c r="B548" s="30" t="s">
        <v>1476</v>
      </c>
      <c r="C548" s="28">
        <v>0</v>
      </c>
      <c r="D548" s="28">
        <v>337913</v>
      </c>
      <c r="E548" s="28">
        <v>337913</v>
      </c>
      <c r="F548" s="28">
        <v>337913</v>
      </c>
      <c r="G548" s="28">
        <v>0</v>
      </c>
      <c r="H548" s="28">
        <v>0</v>
      </c>
      <c r="I548" s="28">
        <v>0</v>
      </c>
      <c r="J548" s="25"/>
    </row>
    <row r="549" spans="1:10" s="16" customFormat="1" ht="25.5" x14ac:dyDescent="0.2">
      <c r="A549" s="26" t="s">
        <v>1513</v>
      </c>
      <c r="B549" s="30" t="s">
        <v>1514</v>
      </c>
      <c r="C549" s="28">
        <v>0</v>
      </c>
      <c r="D549" s="28">
        <v>337913</v>
      </c>
      <c r="E549" s="28">
        <v>337913</v>
      </c>
      <c r="F549" s="28">
        <v>337913</v>
      </c>
      <c r="G549" s="28">
        <v>0</v>
      </c>
      <c r="H549" s="28">
        <v>0</v>
      </c>
      <c r="I549" s="28">
        <v>0</v>
      </c>
      <c r="J549" s="25"/>
    </row>
    <row r="550" spans="1:10" s="16" customFormat="1" ht="25.5" x14ac:dyDescent="0.2">
      <c r="A550" s="26" t="s">
        <v>1565</v>
      </c>
      <c r="B550" s="30" t="s">
        <v>1566</v>
      </c>
      <c r="C550" s="28">
        <v>0</v>
      </c>
      <c r="D550" s="28">
        <v>337913</v>
      </c>
      <c r="E550" s="28">
        <v>337913</v>
      </c>
      <c r="F550" s="28">
        <v>337913</v>
      </c>
      <c r="G550" s="28">
        <v>0</v>
      </c>
      <c r="H550" s="28">
        <v>0</v>
      </c>
      <c r="I550" s="28">
        <v>0</v>
      </c>
      <c r="J550" s="25"/>
    </row>
    <row r="551" spans="1:10" s="16" customFormat="1" ht="38.25" x14ac:dyDescent="0.2">
      <c r="A551" s="26" t="s">
        <v>1569</v>
      </c>
      <c r="B551" s="30" t="s">
        <v>1570</v>
      </c>
      <c r="C551" s="28">
        <v>0</v>
      </c>
      <c r="D551" s="28">
        <v>337913</v>
      </c>
      <c r="E551" s="28">
        <v>337913</v>
      </c>
      <c r="F551" s="28">
        <v>337913</v>
      </c>
      <c r="G551" s="28">
        <v>0</v>
      </c>
      <c r="H551" s="28">
        <v>0</v>
      </c>
      <c r="I551" s="28">
        <v>0</v>
      </c>
      <c r="J551" s="25"/>
    </row>
    <row r="552" spans="1:10" s="16" customFormat="1" ht="12" x14ac:dyDescent="0.2">
      <c r="A552" s="25"/>
      <c r="B552" s="25"/>
      <c r="C552" s="25"/>
      <c r="D552" s="25"/>
      <c r="E552" s="25"/>
      <c r="F552" s="25"/>
      <c r="G552" s="25"/>
      <c r="H552" s="25"/>
      <c r="I552" s="25"/>
      <c r="J552" s="25"/>
    </row>
    <row r="553" spans="1:10" s="16" customFormat="1" x14ac:dyDescent="0.2">
      <c r="A553" s="74" t="s">
        <v>2503</v>
      </c>
      <c r="B553" s="74"/>
      <c r="C553" s="74"/>
      <c r="D553" s="74"/>
      <c r="E553" s="74"/>
      <c r="F553" s="74"/>
      <c r="G553" s="74"/>
      <c r="H553" s="74"/>
      <c r="I553" s="74"/>
      <c r="J553" s="74"/>
    </row>
    <row r="554" spans="1:10" s="16" customFormat="1" x14ac:dyDescent="0.2">
      <c r="A554" s="22" t="s">
        <v>2504</v>
      </c>
      <c r="B554" s="25"/>
      <c r="C554" s="25"/>
      <c r="D554" s="25"/>
      <c r="E554" s="25"/>
      <c r="F554" s="25"/>
      <c r="G554" s="25"/>
      <c r="H554" s="25"/>
      <c r="I554" s="25"/>
      <c r="J554" s="25"/>
    </row>
    <row r="555" spans="1:10" s="16" customFormat="1" ht="12" x14ac:dyDescent="0.2">
      <c r="A555" s="25"/>
      <c r="B555" s="25"/>
      <c r="C555" s="25"/>
      <c r="D555" s="25"/>
      <c r="E555" s="25"/>
      <c r="F555" s="25"/>
      <c r="G555" s="25"/>
      <c r="H555" s="25"/>
      <c r="I555" s="25"/>
      <c r="J555" s="25"/>
    </row>
    <row r="556" spans="1:10" s="16" customFormat="1" ht="12.75" customHeight="1" x14ac:dyDescent="0.2">
      <c r="A556" s="22" t="s">
        <v>16</v>
      </c>
      <c r="B556" s="29" t="s">
        <v>2421</v>
      </c>
      <c r="C556" s="24">
        <v>633559</v>
      </c>
      <c r="D556" s="24">
        <v>633559</v>
      </c>
      <c r="E556" s="24">
        <v>0</v>
      </c>
      <c r="F556" s="24">
        <v>633559</v>
      </c>
      <c r="G556" s="24">
        <v>0</v>
      </c>
      <c r="H556" s="24">
        <v>0</v>
      </c>
      <c r="I556" s="24">
        <v>452851</v>
      </c>
      <c r="J556" s="25"/>
    </row>
    <row r="557" spans="1:10" s="16" customFormat="1" x14ac:dyDescent="0.2">
      <c r="A557" s="26" t="s">
        <v>958</v>
      </c>
      <c r="B557" s="30" t="s">
        <v>959</v>
      </c>
      <c r="C557" s="28">
        <v>633559</v>
      </c>
      <c r="D557" s="28">
        <v>633559</v>
      </c>
      <c r="E557" s="28">
        <v>0</v>
      </c>
      <c r="F557" s="28">
        <v>633559</v>
      </c>
      <c r="G557" s="28">
        <v>0</v>
      </c>
      <c r="H557" s="28">
        <v>0</v>
      </c>
      <c r="I557" s="28">
        <v>452851</v>
      </c>
      <c r="J557" s="25"/>
    </row>
    <row r="558" spans="1:10" s="16" customFormat="1" x14ac:dyDescent="0.2">
      <c r="A558" s="26" t="s">
        <v>960</v>
      </c>
      <c r="B558" s="30" t="s">
        <v>959</v>
      </c>
      <c r="C558" s="28">
        <v>633559</v>
      </c>
      <c r="D558" s="28">
        <v>633559</v>
      </c>
      <c r="E558" s="28">
        <v>0</v>
      </c>
      <c r="F558" s="28">
        <v>633559</v>
      </c>
      <c r="G558" s="28">
        <v>0</v>
      </c>
      <c r="H558" s="28">
        <v>0</v>
      </c>
      <c r="I558" s="28">
        <v>452851</v>
      </c>
      <c r="J558" s="25"/>
    </row>
    <row r="559" spans="1:10" s="16" customFormat="1" x14ac:dyDescent="0.2">
      <c r="A559" s="26" t="s">
        <v>961</v>
      </c>
      <c r="B559" s="30" t="s">
        <v>962</v>
      </c>
      <c r="C559" s="28">
        <v>633559</v>
      </c>
      <c r="D559" s="28">
        <v>633559</v>
      </c>
      <c r="E559" s="28">
        <v>0</v>
      </c>
      <c r="F559" s="28">
        <v>633559</v>
      </c>
      <c r="G559" s="28">
        <v>0</v>
      </c>
      <c r="H559" s="28">
        <v>0</v>
      </c>
      <c r="I559" s="28">
        <v>452851</v>
      </c>
      <c r="J559" s="25"/>
    </row>
    <row r="560" spans="1:10" s="16" customFormat="1" x14ac:dyDescent="0.2">
      <c r="A560" s="22" t="s">
        <v>979</v>
      </c>
      <c r="B560" s="29" t="s">
        <v>980</v>
      </c>
      <c r="C560" s="24">
        <v>633559</v>
      </c>
      <c r="D560" s="24">
        <v>633559</v>
      </c>
      <c r="E560" s="24">
        <v>0</v>
      </c>
      <c r="F560" s="24">
        <v>633559</v>
      </c>
      <c r="G560" s="24">
        <v>0</v>
      </c>
      <c r="H560" s="24">
        <v>0</v>
      </c>
      <c r="I560" s="24">
        <v>452851</v>
      </c>
      <c r="J560" s="25"/>
    </row>
    <row r="561" spans="1:10" s="16" customFormat="1" x14ac:dyDescent="0.2">
      <c r="A561" s="26" t="s">
        <v>981</v>
      </c>
      <c r="B561" s="30" t="s">
        <v>982</v>
      </c>
      <c r="C561" s="28">
        <v>633559</v>
      </c>
      <c r="D561" s="28">
        <v>633559</v>
      </c>
      <c r="E561" s="28">
        <v>0</v>
      </c>
      <c r="F561" s="28">
        <v>633559</v>
      </c>
      <c r="G561" s="28">
        <v>0</v>
      </c>
      <c r="H561" s="28">
        <v>0</v>
      </c>
      <c r="I561" s="28">
        <v>452851</v>
      </c>
      <c r="J561" s="25"/>
    </row>
    <row r="562" spans="1:10" s="16" customFormat="1" ht="25.5" x14ac:dyDescent="0.2">
      <c r="A562" s="26" t="s">
        <v>1266</v>
      </c>
      <c r="B562" s="30" t="s">
        <v>3032</v>
      </c>
      <c r="C562" s="28">
        <v>626923</v>
      </c>
      <c r="D562" s="28">
        <v>626085</v>
      </c>
      <c r="E562" s="28">
        <v>-838</v>
      </c>
      <c r="F562" s="28">
        <v>626085</v>
      </c>
      <c r="G562" s="28">
        <v>-838</v>
      </c>
      <c r="H562" s="28">
        <v>0</v>
      </c>
      <c r="I562" s="28">
        <v>446215</v>
      </c>
      <c r="J562" s="25"/>
    </row>
    <row r="563" spans="1:10" s="16" customFormat="1" x14ac:dyDescent="0.2">
      <c r="A563" s="26" t="s">
        <v>1267</v>
      </c>
      <c r="B563" s="30" t="s">
        <v>1268</v>
      </c>
      <c r="C563" s="28">
        <v>626923</v>
      </c>
      <c r="D563" s="28">
        <v>626085</v>
      </c>
      <c r="E563" s="28">
        <v>-838</v>
      </c>
      <c r="F563" s="28">
        <v>626085</v>
      </c>
      <c r="G563" s="28">
        <v>-838</v>
      </c>
      <c r="H563" s="28">
        <v>0</v>
      </c>
      <c r="I563" s="28">
        <v>446215</v>
      </c>
      <c r="J563" s="25"/>
    </row>
    <row r="564" spans="1:10" s="16" customFormat="1" ht="25.5" x14ac:dyDescent="0.2">
      <c r="A564" s="26" t="s">
        <v>1475</v>
      </c>
      <c r="B564" s="30" t="s">
        <v>1476</v>
      </c>
      <c r="C564" s="28">
        <v>6636</v>
      </c>
      <c r="D564" s="28">
        <v>7474</v>
      </c>
      <c r="E564" s="28">
        <v>838</v>
      </c>
      <c r="F564" s="28">
        <v>7474</v>
      </c>
      <c r="G564" s="28">
        <v>838</v>
      </c>
      <c r="H564" s="28">
        <v>0</v>
      </c>
      <c r="I564" s="28">
        <v>6636</v>
      </c>
      <c r="J564" s="25"/>
    </row>
    <row r="565" spans="1:10" s="16" customFormat="1" ht="25.5" x14ac:dyDescent="0.2">
      <c r="A565" s="26" t="s">
        <v>1477</v>
      </c>
      <c r="B565" s="30" t="s">
        <v>1478</v>
      </c>
      <c r="C565" s="28">
        <v>6636</v>
      </c>
      <c r="D565" s="28">
        <v>7474</v>
      </c>
      <c r="E565" s="28">
        <v>838</v>
      </c>
      <c r="F565" s="28">
        <v>7474</v>
      </c>
      <c r="G565" s="28">
        <v>838</v>
      </c>
      <c r="H565" s="28">
        <v>0</v>
      </c>
      <c r="I565" s="28">
        <v>6636</v>
      </c>
      <c r="J565" s="25"/>
    </row>
    <row r="566" spans="1:10" s="16" customFormat="1" x14ac:dyDescent="0.2">
      <c r="A566" s="26" t="s">
        <v>1499</v>
      </c>
      <c r="B566" s="30" t="s">
        <v>1500</v>
      </c>
      <c r="C566" s="28">
        <v>6636</v>
      </c>
      <c r="D566" s="28">
        <v>7474</v>
      </c>
      <c r="E566" s="28">
        <v>838</v>
      </c>
      <c r="F566" s="28">
        <v>7474</v>
      </c>
      <c r="G566" s="28">
        <v>838</v>
      </c>
      <c r="H566" s="28">
        <v>0</v>
      </c>
      <c r="I566" s="28">
        <v>6636</v>
      </c>
      <c r="J566" s="25"/>
    </row>
    <row r="567" spans="1:10" s="16" customFormat="1" ht="12" x14ac:dyDescent="0.2">
      <c r="A567" s="25"/>
      <c r="B567" s="25"/>
      <c r="C567" s="25"/>
      <c r="D567" s="25"/>
      <c r="E567" s="25"/>
      <c r="F567" s="25"/>
      <c r="G567" s="25"/>
      <c r="H567" s="25"/>
      <c r="I567" s="25"/>
      <c r="J567" s="25"/>
    </row>
    <row r="568" spans="1:10" s="16" customFormat="1" x14ac:dyDescent="0.2">
      <c r="A568" s="74" t="s">
        <v>2505</v>
      </c>
      <c r="B568" s="74"/>
      <c r="C568" s="74"/>
      <c r="D568" s="74"/>
      <c r="E568" s="74"/>
      <c r="F568" s="74"/>
      <c r="G568" s="74"/>
      <c r="H568" s="74"/>
      <c r="I568" s="74"/>
      <c r="J568" s="74"/>
    </row>
    <row r="569" spans="1:10" s="16" customFormat="1" x14ac:dyDescent="0.2">
      <c r="A569" s="22" t="s">
        <v>2504</v>
      </c>
      <c r="B569" s="25"/>
      <c r="C569" s="25"/>
      <c r="D569" s="25"/>
      <c r="E569" s="25"/>
      <c r="F569" s="25"/>
      <c r="G569" s="25"/>
      <c r="H569" s="25"/>
      <c r="I569" s="25"/>
      <c r="J569" s="25"/>
    </row>
    <row r="570" spans="1:10" s="16" customFormat="1" ht="12" x14ac:dyDescent="0.2">
      <c r="A570" s="25"/>
      <c r="B570" s="25"/>
      <c r="C570" s="25"/>
      <c r="D570" s="25"/>
      <c r="E570" s="25"/>
      <c r="F570" s="25"/>
      <c r="G570" s="25"/>
      <c r="H570" s="25"/>
      <c r="I570" s="25"/>
      <c r="J570" s="25"/>
    </row>
    <row r="571" spans="1:10" s="16" customFormat="1" x14ac:dyDescent="0.2">
      <c r="A571" s="22" t="s">
        <v>16</v>
      </c>
      <c r="B571" s="29" t="s">
        <v>2421</v>
      </c>
      <c r="C571" s="24">
        <v>2256161</v>
      </c>
      <c r="D571" s="24">
        <v>2320374</v>
      </c>
      <c r="E571" s="24">
        <v>64213</v>
      </c>
      <c r="F571" s="24">
        <v>2304754</v>
      </c>
      <c r="G571" s="24">
        <v>48593</v>
      </c>
      <c r="H571" s="24">
        <v>-15620</v>
      </c>
      <c r="I571" s="24">
        <v>2114246</v>
      </c>
      <c r="J571" s="25"/>
    </row>
    <row r="572" spans="1:10" s="16" customFormat="1" x14ac:dyDescent="0.2">
      <c r="A572" s="26" t="s">
        <v>649</v>
      </c>
      <c r="B572" s="30" t="s">
        <v>650</v>
      </c>
      <c r="C572" s="28">
        <v>185745</v>
      </c>
      <c r="D572" s="28">
        <v>237745</v>
      </c>
      <c r="E572" s="28">
        <v>52000</v>
      </c>
      <c r="F572" s="28">
        <v>246836</v>
      </c>
      <c r="G572" s="28">
        <v>61091</v>
      </c>
      <c r="H572" s="28">
        <v>9091</v>
      </c>
      <c r="I572" s="28">
        <v>196791</v>
      </c>
      <c r="J572" s="25"/>
    </row>
    <row r="573" spans="1:10" s="16" customFormat="1" x14ac:dyDescent="0.2">
      <c r="A573" s="26" t="s">
        <v>808</v>
      </c>
      <c r="B573" s="30" t="s">
        <v>809</v>
      </c>
      <c r="C573" s="28">
        <v>0</v>
      </c>
      <c r="D573" s="28">
        <v>12388</v>
      </c>
      <c r="E573" s="28">
        <v>12388</v>
      </c>
      <c r="F573" s="28">
        <v>12388</v>
      </c>
      <c r="G573" s="28">
        <v>0</v>
      </c>
      <c r="H573" s="28">
        <v>0</v>
      </c>
      <c r="I573" s="28">
        <v>0</v>
      </c>
      <c r="J573" s="25"/>
    </row>
    <row r="574" spans="1:10" s="16" customFormat="1" ht="25.5" x14ac:dyDescent="0.2">
      <c r="A574" s="26" t="s">
        <v>810</v>
      </c>
      <c r="B574" s="30" t="s">
        <v>811</v>
      </c>
      <c r="C574" s="28">
        <v>0</v>
      </c>
      <c r="D574" s="28">
        <v>12388</v>
      </c>
      <c r="E574" s="28">
        <v>12388</v>
      </c>
      <c r="F574" s="28">
        <v>12388</v>
      </c>
      <c r="G574" s="28">
        <v>0</v>
      </c>
      <c r="H574" s="28">
        <v>0</v>
      </c>
      <c r="I574" s="28">
        <v>0</v>
      </c>
      <c r="J574" s="25"/>
    </row>
    <row r="575" spans="1:10" s="16" customFormat="1" ht="38.25" x14ac:dyDescent="0.2">
      <c r="A575" s="26" t="s">
        <v>812</v>
      </c>
      <c r="B575" s="30" t="s">
        <v>813</v>
      </c>
      <c r="C575" s="28">
        <v>0</v>
      </c>
      <c r="D575" s="28">
        <v>12388</v>
      </c>
      <c r="E575" s="28">
        <v>12388</v>
      </c>
      <c r="F575" s="28">
        <v>12388</v>
      </c>
      <c r="G575" s="28">
        <v>0</v>
      </c>
      <c r="H575" s="28">
        <v>0</v>
      </c>
      <c r="I575" s="28">
        <v>0</v>
      </c>
      <c r="J575" s="25"/>
    </row>
    <row r="576" spans="1:10" s="16" customFormat="1" ht="51" x14ac:dyDescent="0.2">
      <c r="A576" s="26" t="s">
        <v>814</v>
      </c>
      <c r="B576" s="30" t="s">
        <v>815</v>
      </c>
      <c r="C576" s="28">
        <v>0</v>
      </c>
      <c r="D576" s="28">
        <v>12388</v>
      </c>
      <c r="E576" s="28">
        <v>12388</v>
      </c>
      <c r="F576" s="28">
        <v>12388</v>
      </c>
      <c r="G576" s="28">
        <v>0</v>
      </c>
      <c r="H576" s="28">
        <v>0</v>
      </c>
      <c r="I576" s="28">
        <v>0</v>
      </c>
      <c r="J576" s="25"/>
    </row>
    <row r="577" spans="1:10" s="16" customFormat="1" x14ac:dyDescent="0.2">
      <c r="A577" s="26" t="s">
        <v>958</v>
      </c>
      <c r="B577" s="30" t="s">
        <v>959</v>
      </c>
      <c r="C577" s="28">
        <v>2070416</v>
      </c>
      <c r="D577" s="28">
        <v>2070241</v>
      </c>
      <c r="E577" s="28">
        <v>-175</v>
      </c>
      <c r="F577" s="28">
        <v>2045530</v>
      </c>
      <c r="G577" s="28">
        <v>-24886</v>
      </c>
      <c r="H577" s="28">
        <v>-24711</v>
      </c>
      <c r="I577" s="28">
        <v>1917455</v>
      </c>
      <c r="J577" s="25"/>
    </row>
    <row r="578" spans="1:10" s="16" customFormat="1" x14ac:dyDescent="0.2">
      <c r="A578" s="26" t="s">
        <v>960</v>
      </c>
      <c r="B578" s="30" t="s">
        <v>959</v>
      </c>
      <c r="C578" s="28">
        <v>2070416</v>
      </c>
      <c r="D578" s="28">
        <v>2070241</v>
      </c>
      <c r="E578" s="28">
        <v>-175</v>
      </c>
      <c r="F578" s="28">
        <v>2045530</v>
      </c>
      <c r="G578" s="28">
        <v>-24886</v>
      </c>
      <c r="H578" s="28">
        <v>-24711</v>
      </c>
      <c r="I578" s="28">
        <v>1917455</v>
      </c>
      <c r="J578" s="25"/>
    </row>
    <row r="579" spans="1:10" s="16" customFormat="1" x14ac:dyDescent="0.2">
      <c r="A579" s="26" t="s">
        <v>961</v>
      </c>
      <c r="B579" s="30" t="s">
        <v>962</v>
      </c>
      <c r="C579" s="28">
        <v>2070416</v>
      </c>
      <c r="D579" s="28">
        <v>2070241</v>
      </c>
      <c r="E579" s="28">
        <v>-175</v>
      </c>
      <c r="F579" s="28">
        <v>2045530</v>
      </c>
      <c r="G579" s="28">
        <v>-24886</v>
      </c>
      <c r="H579" s="28">
        <v>-24711</v>
      </c>
      <c r="I579" s="28">
        <v>1917455</v>
      </c>
      <c r="J579" s="25"/>
    </row>
    <row r="580" spans="1:10" s="16" customFormat="1" x14ac:dyDescent="0.2">
      <c r="A580" s="22" t="s">
        <v>979</v>
      </c>
      <c r="B580" s="29" t="s">
        <v>980</v>
      </c>
      <c r="C580" s="24">
        <v>2256161</v>
      </c>
      <c r="D580" s="24">
        <v>2331709</v>
      </c>
      <c r="E580" s="24">
        <v>75548</v>
      </c>
      <c r="F580" s="24">
        <v>2298449</v>
      </c>
      <c r="G580" s="24">
        <v>42288</v>
      </c>
      <c r="H580" s="24">
        <v>-33260</v>
      </c>
      <c r="I580" s="24">
        <v>2111985</v>
      </c>
      <c r="J580" s="25"/>
    </row>
    <row r="581" spans="1:10" s="16" customFormat="1" x14ac:dyDescent="0.2">
      <c r="A581" s="26" t="s">
        <v>981</v>
      </c>
      <c r="B581" s="30" t="s">
        <v>982</v>
      </c>
      <c r="C581" s="28">
        <v>2178477</v>
      </c>
      <c r="D581" s="28">
        <v>2247690</v>
      </c>
      <c r="E581" s="28">
        <v>69213</v>
      </c>
      <c r="F581" s="28">
        <v>2215415</v>
      </c>
      <c r="G581" s="28">
        <v>36938</v>
      </c>
      <c r="H581" s="28">
        <v>-32275</v>
      </c>
      <c r="I581" s="28">
        <v>1968427</v>
      </c>
      <c r="J581" s="25"/>
    </row>
    <row r="582" spans="1:10" s="16" customFormat="1" x14ac:dyDescent="0.2">
      <c r="A582" s="26" t="s">
        <v>983</v>
      </c>
      <c r="B582" s="30" t="s">
        <v>984</v>
      </c>
      <c r="C582" s="28">
        <v>1898253</v>
      </c>
      <c r="D582" s="28">
        <v>1968466</v>
      </c>
      <c r="E582" s="28">
        <v>70213</v>
      </c>
      <c r="F582" s="28">
        <v>1936296</v>
      </c>
      <c r="G582" s="28">
        <v>38043</v>
      </c>
      <c r="H582" s="28">
        <v>-32170</v>
      </c>
      <c r="I582" s="28">
        <v>1598296</v>
      </c>
      <c r="J582" s="25"/>
    </row>
    <row r="583" spans="1:10" s="16" customFormat="1" x14ac:dyDescent="0.2">
      <c r="A583" s="26" t="s">
        <v>985</v>
      </c>
      <c r="B583" s="30" t="s">
        <v>986</v>
      </c>
      <c r="C583" s="28">
        <v>1107927</v>
      </c>
      <c r="D583" s="28">
        <v>1058142</v>
      </c>
      <c r="E583" s="28">
        <v>-49785</v>
      </c>
      <c r="F583" s="28">
        <v>1050088</v>
      </c>
      <c r="G583" s="28">
        <v>-57839</v>
      </c>
      <c r="H583" s="28">
        <v>-8054</v>
      </c>
      <c r="I583" s="28">
        <v>866229</v>
      </c>
      <c r="J583" s="25"/>
    </row>
    <row r="584" spans="1:10" s="16" customFormat="1" x14ac:dyDescent="0.2">
      <c r="A584" s="26" t="s">
        <v>1053</v>
      </c>
      <c r="B584" s="30" t="s">
        <v>1054</v>
      </c>
      <c r="C584" s="28">
        <v>790326</v>
      </c>
      <c r="D584" s="28">
        <v>910324</v>
      </c>
      <c r="E584" s="28">
        <v>119998</v>
      </c>
      <c r="F584" s="28">
        <v>886208</v>
      </c>
      <c r="G584" s="28">
        <v>95882</v>
      </c>
      <c r="H584" s="28">
        <v>-24116</v>
      </c>
      <c r="I584" s="28">
        <v>732067</v>
      </c>
      <c r="J584" s="25"/>
    </row>
    <row r="585" spans="1:10" s="16" customFormat="1" ht="25.5" x14ac:dyDescent="0.2">
      <c r="A585" s="26" t="s">
        <v>1266</v>
      </c>
      <c r="B585" s="30" t="s">
        <v>3032</v>
      </c>
      <c r="C585" s="28">
        <v>280224</v>
      </c>
      <c r="D585" s="28">
        <v>279224</v>
      </c>
      <c r="E585" s="28">
        <v>-1000</v>
      </c>
      <c r="F585" s="28">
        <v>279119</v>
      </c>
      <c r="G585" s="28">
        <v>-1105</v>
      </c>
      <c r="H585" s="28">
        <v>-105</v>
      </c>
      <c r="I585" s="28">
        <v>370131</v>
      </c>
      <c r="J585" s="25"/>
    </row>
    <row r="586" spans="1:10" s="16" customFormat="1" x14ac:dyDescent="0.2">
      <c r="A586" s="26" t="s">
        <v>1267</v>
      </c>
      <c r="B586" s="30" t="s">
        <v>1268</v>
      </c>
      <c r="C586" s="28">
        <v>280224</v>
      </c>
      <c r="D586" s="28">
        <v>279224</v>
      </c>
      <c r="E586" s="28">
        <v>-1000</v>
      </c>
      <c r="F586" s="28">
        <v>279119</v>
      </c>
      <c r="G586" s="28">
        <v>-1105</v>
      </c>
      <c r="H586" s="28">
        <v>-105</v>
      </c>
      <c r="I586" s="28">
        <v>370131</v>
      </c>
      <c r="J586" s="25"/>
    </row>
    <row r="587" spans="1:10" s="16" customFormat="1" ht="12.75" customHeight="1" x14ac:dyDescent="0.2">
      <c r="A587" s="26" t="s">
        <v>1599</v>
      </c>
      <c r="B587" s="30" t="s">
        <v>1600</v>
      </c>
      <c r="C587" s="28">
        <v>77684</v>
      </c>
      <c r="D587" s="28">
        <v>84019</v>
      </c>
      <c r="E587" s="28">
        <v>6335</v>
      </c>
      <c r="F587" s="28">
        <v>83034</v>
      </c>
      <c r="G587" s="28">
        <v>5350</v>
      </c>
      <c r="H587" s="28">
        <v>-985</v>
      </c>
      <c r="I587" s="28">
        <v>143558</v>
      </c>
      <c r="J587" s="25"/>
    </row>
    <row r="588" spans="1:10" s="16" customFormat="1" x14ac:dyDescent="0.2">
      <c r="A588" s="26" t="s">
        <v>1601</v>
      </c>
      <c r="B588" s="30" t="s">
        <v>1602</v>
      </c>
      <c r="C588" s="28">
        <v>77684</v>
      </c>
      <c r="D588" s="28">
        <v>84019</v>
      </c>
      <c r="E588" s="28">
        <v>6335</v>
      </c>
      <c r="F588" s="28">
        <v>83034</v>
      </c>
      <c r="G588" s="28">
        <v>5350</v>
      </c>
      <c r="H588" s="28">
        <v>-985</v>
      </c>
      <c r="I588" s="28">
        <v>143558</v>
      </c>
      <c r="J588" s="25"/>
    </row>
    <row r="589" spans="1:10" s="16" customFormat="1" x14ac:dyDescent="0.2">
      <c r="A589" s="22" t="s">
        <v>1749</v>
      </c>
      <c r="B589" s="29" t="s">
        <v>2422</v>
      </c>
      <c r="C589" s="24">
        <v>0</v>
      </c>
      <c r="D589" s="24">
        <v>-11335</v>
      </c>
      <c r="E589" s="24">
        <v>-11335</v>
      </c>
      <c r="F589" s="24">
        <v>6305</v>
      </c>
      <c r="G589" s="24">
        <v>6305</v>
      </c>
      <c r="H589" s="24">
        <v>17640</v>
      </c>
      <c r="I589" s="24">
        <v>2261</v>
      </c>
      <c r="J589" s="25"/>
    </row>
    <row r="590" spans="1:10" s="16" customFormat="1" x14ac:dyDescent="0.2">
      <c r="A590" s="22" t="s">
        <v>1750</v>
      </c>
      <c r="B590" s="29" t="s">
        <v>2423</v>
      </c>
      <c r="C590" s="24">
        <v>0</v>
      </c>
      <c r="D590" s="24">
        <v>11335</v>
      </c>
      <c r="E590" s="24">
        <v>11335</v>
      </c>
      <c r="F590" s="24">
        <v>-6305</v>
      </c>
      <c r="G590" s="24">
        <v>-6305</v>
      </c>
      <c r="H590" s="24">
        <v>-17640</v>
      </c>
      <c r="I590" s="24">
        <v>-2261</v>
      </c>
      <c r="J590" s="25"/>
    </row>
    <row r="591" spans="1:10" s="16" customFormat="1" x14ac:dyDescent="0.2">
      <c r="A591" s="26" t="s">
        <v>1752</v>
      </c>
      <c r="B591" s="30" t="s">
        <v>1753</v>
      </c>
      <c r="C591" s="28">
        <v>0</v>
      </c>
      <c r="D591" s="28">
        <v>11335</v>
      </c>
      <c r="E591" s="28">
        <v>11335</v>
      </c>
      <c r="F591" s="28">
        <v>-6305</v>
      </c>
      <c r="G591" s="28">
        <v>0</v>
      </c>
      <c r="H591" s="28">
        <v>-17640</v>
      </c>
      <c r="I591" s="28">
        <v>-2261</v>
      </c>
      <c r="J591" s="25"/>
    </row>
    <row r="592" spans="1:10" s="16" customFormat="1" x14ac:dyDescent="0.2">
      <c r="A592" s="26" t="s">
        <v>1754</v>
      </c>
      <c r="B592" s="30" t="s">
        <v>1755</v>
      </c>
      <c r="C592" s="28">
        <v>0</v>
      </c>
      <c r="D592" s="28">
        <v>11335</v>
      </c>
      <c r="E592" s="28">
        <v>11335</v>
      </c>
      <c r="F592" s="28">
        <v>0</v>
      </c>
      <c r="G592" s="28">
        <v>0</v>
      </c>
      <c r="H592" s="28">
        <v>-11335</v>
      </c>
      <c r="I592" s="28">
        <v>0</v>
      </c>
      <c r="J592" s="25"/>
    </row>
    <row r="593" spans="1:10" s="16" customFormat="1" x14ac:dyDescent="0.2">
      <c r="A593" s="26" t="s">
        <v>1790</v>
      </c>
      <c r="B593" s="30" t="s">
        <v>1791</v>
      </c>
      <c r="C593" s="28">
        <v>0</v>
      </c>
      <c r="D593" s="28">
        <v>0</v>
      </c>
      <c r="E593" s="28">
        <v>0</v>
      </c>
      <c r="F593" s="28">
        <v>-6305</v>
      </c>
      <c r="G593" s="28">
        <v>0</v>
      </c>
      <c r="H593" s="28">
        <v>0</v>
      </c>
      <c r="I593" s="28">
        <v>-2261</v>
      </c>
      <c r="J593" s="25"/>
    </row>
    <row r="594" spans="1:10" s="16" customFormat="1" ht="25.5" x14ac:dyDescent="0.2">
      <c r="A594" s="26" t="s">
        <v>1752</v>
      </c>
      <c r="B594" s="30" t="s">
        <v>2379</v>
      </c>
      <c r="C594" s="28">
        <v>0</v>
      </c>
      <c r="D594" s="28">
        <v>0</v>
      </c>
      <c r="E594" s="28">
        <v>0</v>
      </c>
      <c r="F594" s="28">
        <v>-6305</v>
      </c>
      <c r="G594" s="28">
        <v>0</v>
      </c>
      <c r="H594" s="28">
        <v>0</v>
      </c>
      <c r="I594" s="28">
        <v>-2261</v>
      </c>
      <c r="J594" s="25"/>
    </row>
    <row r="595" spans="1:10" s="16" customFormat="1" ht="25.5" x14ac:dyDescent="0.2">
      <c r="A595" s="26" t="s">
        <v>2384</v>
      </c>
      <c r="B595" s="30" t="s">
        <v>2385</v>
      </c>
      <c r="C595" s="28">
        <v>0</v>
      </c>
      <c r="D595" s="28">
        <v>11335</v>
      </c>
      <c r="E595" s="28">
        <v>11335</v>
      </c>
      <c r="F595" s="28">
        <v>-6305</v>
      </c>
      <c r="G595" s="28">
        <v>0</v>
      </c>
      <c r="H595" s="28">
        <v>-17640</v>
      </c>
      <c r="I595" s="28">
        <v>-2261</v>
      </c>
      <c r="J595" s="25"/>
    </row>
    <row r="596" spans="1:10" s="16" customFormat="1" x14ac:dyDescent="0.2">
      <c r="A596" s="26" t="s">
        <v>2400</v>
      </c>
      <c r="B596" s="30" t="s">
        <v>2401</v>
      </c>
      <c r="C596" s="28">
        <v>0</v>
      </c>
      <c r="D596" s="28">
        <v>0</v>
      </c>
      <c r="E596" s="28">
        <v>0</v>
      </c>
      <c r="F596" s="28">
        <v>24711</v>
      </c>
      <c r="G596" s="28">
        <v>0</v>
      </c>
      <c r="H596" s="28">
        <v>0</v>
      </c>
      <c r="I596" s="28">
        <v>13901</v>
      </c>
      <c r="J596" s="25"/>
    </row>
    <row r="597" spans="1:10" s="16" customFormat="1" ht="12" x14ac:dyDescent="0.2">
      <c r="A597" s="25"/>
      <c r="B597" s="25"/>
      <c r="C597" s="25"/>
      <c r="D597" s="25"/>
      <c r="E597" s="25"/>
      <c r="F597" s="25"/>
      <c r="G597" s="25"/>
      <c r="H597" s="25"/>
      <c r="I597" s="25"/>
      <c r="J597" s="25"/>
    </row>
    <row r="598" spans="1:10" s="16" customFormat="1" x14ac:dyDescent="0.2">
      <c r="A598" s="74" t="s">
        <v>2506</v>
      </c>
      <c r="B598" s="74"/>
      <c r="C598" s="74"/>
      <c r="D598" s="74"/>
      <c r="E598" s="74"/>
      <c r="F598" s="74"/>
      <c r="G598" s="74"/>
      <c r="H598" s="74"/>
      <c r="I598" s="74"/>
      <c r="J598" s="74"/>
    </row>
    <row r="599" spans="1:10" s="16" customFormat="1" x14ac:dyDescent="0.2">
      <c r="A599" s="22" t="s">
        <v>2438</v>
      </c>
      <c r="B599" s="25"/>
      <c r="C599" s="25"/>
      <c r="D599" s="25"/>
      <c r="E599" s="25"/>
      <c r="F599" s="25"/>
      <c r="G599" s="25"/>
      <c r="H599" s="25"/>
      <c r="I599" s="25"/>
      <c r="J599" s="25"/>
    </row>
    <row r="600" spans="1:10" s="16" customFormat="1" ht="12" x14ac:dyDescent="0.2">
      <c r="A600" s="25"/>
      <c r="B600" s="25"/>
      <c r="C600" s="25"/>
      <c r="D600" s="25"/>
      <c r="E600" s="25"/>
      <c r="F600" s="25"/>
      <c r="G600" s="25"/>
      <c r="H600" s="25"/>
      <c r="I600" s="25"/>
      <c r="J600" s="25"/>
    </row>
    <row r="601" spans="1:10" s="16" customFormat="1" x14ac:dyDescent="0.2">
      <c r="A601" s="22" t="s">
        <v>16</v>
      </c>
      <c r="B601" s="29" t="s">
        <v>2421</v>
      </c>
      <c r="C601" s="24">
        <v>81855834</v>
      </c>
      <c r="D601" s="24">
        <v>76506521</v>
      </c>
      <c r="E601" s="24">
        <v>-5349313</v>
      </c>
      <c r="F601" s="24">
        <v>75429009</v>
      </c>
      <c r="G601" s="24">
        <v>-6426825</v>
      </c>
      <c r="H601" s="24">
        <v>-1077512</v>
      </c>
      <c r="I601" s="24">
        <v>65383559</v>
      </c>
      <c r="J601" s="25"/>
    </row>
    <row r="602" spans="1:10" s="16" customFormat="1" x14ac:dyDescent="0.2">
      <c r="A602" s="26" t="s">
        <v>649</v>
      </c>
      <c r="B602" s="30" t="s">
        <v>650</v>
      </c>
      <c r="C602" s="28">
        <v>45000</v>
      </c>
      <c r="D602" s="28">
        <v>60000</v>
      </c>
      <c r="E602" s="28">
        <v>15000</v>
      </c>
      <c r="F602" s="28">
        <v>68346</v>
      </c>
      <c r="G602" s="28">
        <v>23346</v>
      </c>
      <c r="H602" s="28">
        <v>8346</v>
      </c>
      <c r="I602" s="28">
        <v>99834</v>
      </c>
      <c r="J602" s="25"/>
    </row>
    <row r="603" spans="1:10" s="16" customFormat="1" x14ac:dyDescent="0.2">
      <c r="A603" s="26" t="s">
        <v>808</v>
      </c>
      <c r="B603" s="30" t="s">
        <v>809</v>
      </c>
      <c r="C603" s="28">
        <v>4392227</v>
      </c>
      <c r="D603" s="28">
        <v>4534953</v>
      </c>
      <c r="E603" s="28">
        <v>142726</v>
      </c>
      <c r="F603" s="28">
        <v>4489953</v>
      </c>
      <c r="G603" s="28">
        <v>97726</v>
      </c>
      <c r="H603" s="28">
        <v>-45000</v>
      </c>
      <c r="I603" s="28">
        <v>5243221</v>
      </c>
      <c r="J603" s="25"/>
    </row>
    <row r="604" spans="1:10" s="16" customFormat="1" x14ac:dyDescent="0.2">
      <c r="A604" s="26" t="s">
        <v>832</v>
      </c>
      <c r="B604" s="30" t="s">
        <v>833</v>
      </c>
      <c r="C604" s="28">
        <v>4392227</v>
      </c>
      <c r="D604" s="28">
        <v>4534953</v>
      </c>
      <c r="E604" s="28">
        <v>142726</v>
      </c>
      <c r="F604" s="28">
        <v>4489953</v>
      </c>
      <c r="G604" s="28">
        <v>97726</v>
      </c>
      <c r="H604" s="28">
        <v>-45000</v>
      </c>
      <c r="I604" s="28">
        <v>5243221</v>
      </c>
      <c r="J604" s="25"/>
    </row>
    <row r="605" spans="1:10" s="16" customFormat="1" ht="25.5" x14ac:dyDescent="0.2">
      <c r="A605" s="26" t="s">
        <v>838</v>
      </c>
      <c r="B605" s="30" t="s">
        <v>839</v>
      </c>
      <c r="C605" s="28">
        <v>4392227</v>
      </c>
      <c r="D605" s="28">
        <v>4534953</v>
      </c>
      <c r="E605" s="28">
        <v>142726</v>
      </c>
      <c r="F605" s="28">
        <v>4489953</v>
      </c>
      <c r="G605" s="28">
        <v>97726</v>
      </c>
      <c r="H605" s="28">
        <v>-45000</v>
      </c>
      <c r="I605" s="28">
        <v>5243221</v>
      </c>
      <c r="J605" s="25"/>
    </row>
    <row r="606" spans="1:10" s="16" customFormat="1" ht="25.5" x14ac:dyDescent="0.2">
      <c r="A606" s="26" t="s">
        <v>840</v>
      </c>
      <c r="B606" s="30" t="s">
        <v>841</v>
      </c>
      <c r="C606" s="28">
        <v>4392227</v>
      </c>
      <c r="D606" s="28">
        <v>4534953</v>
      </c>
      <c r="E606" s="28">
        <v>142726</v>
      </c>
      <c r="F606" s="28">
        <v>4489953</v>
      </c>
      <c r="G606" s="28">
        <v>97726</v>
      </c>
      <c r="H606" s="28">
        <v>-45000</v>
      </c>
      <c r="I606" s="28">
        <v>5243221</v>
      </c>
      <c r="J606" s="25"/>
    </row>
    <row r="607" spans="1:10" s="16" customFormat="1" x14ac:dyDescent="0.2">
      <c r="A607" s="26" t="s">
        <v>958</v>
      </c>
      <c r="B607" s="30" t="s">
        <v>959</v>
      </c>
      <c r="C607" s="28">
        <v>77418607</v>
      </c>
      <c r="D607" s="28">
        <v>71911568</v>
      </c>
      <c r="E607" s="28">
        <v>-5507039</v>
      </c>
      <c r="F607" s="28">
        <v>70870710</v>
      </c>
      <c r="G607" s="28">
        <v>-6547897</v>
      </c>
      <c r="H607" s="28">
        <v>-1040858</v>
      </c>
      <c r="I607" s="28">
        <v>60040504</v>
      </c>
      <c r="J607" s="25"/>
    </row>
    <row r="608" spans="1:10" s="16" customFormat="1" x14ac:dyDescent="0.2">
      <c r="A608" s="26" t="s">
        <v>960</v>
      </c>
      <c r="B608" s="30" t="s">
        <v>959</v>
      </c>
      <c r="C608" s="28">
        <v>77418607</v>
      </c>
      <c r="D608" s="28">
        <v>71911568</v>
      </c>
      <c r="E608" s="28">
        <v>-5507039</v>
      </c>
      <c r="F608" s="28">
        <v>70870710</v>
      </c>
      <c r="G608" s="28">
        <v>-6547897</v>
      </c>
      <c r="H608" s="28">
        <v>-1040858</v>
      </c>
      <c r="I608" s="28">
        <v>60040504</v>
      </c>
      <c r="J608" s="25"/>
    </row>
    <row r="609" spans="1:10" s="16" customFormat="1" x14ac:dyDescent="0.2">
      <c r="A609" s="26" t="s">
        <v>961</v>
      </c>
      <c r="B609" s="30" t="s">
        <v>962</v>
      </c>
      <c r="C609" s="28">
        <v>77418607</v>
      </c>
      <c r="D609" s="28">
        <v>71911568</v>
      </c>
      <c r="E609" s="28">
        <v>-5507039</v>
      </c>
      <c r="F609" s="28">
        <v>70870710</v>
      </c>
      <c r="G609" s="28">
        <v>-6547897</v>
      </c>
      <c r="H609" s="28">
        <v>-1040858</v>
      </c>
      <c r="I609" s="28">
        <v>60040504</v>
      </c>
      <c r="J609" s="25"/>
    </row>
    <row r="610" spans="1:10" s="16" customFormat="1" x14ac:dyDescent="0.2">
      <c r="A610" s="22" t="s">
        <v>979</v>
      </c>
      <c r="B610" s="29" t="s">
        <v>980</v>
      </c>
      <c r="C610" s="24">
        <v>81855834</v>
      </c>
      <c r="D610" s="24">
        <v>76544737</v>
      </c>
      <c r="E610" s="24">
        <v>-5311097</v>
      </c>
      <c r="F610" s="24">
        <v>75443769</v>
      </c>
      <c r="G610" s="24">
        <v>-6412065</v>
      </c>
      <c r="H610" s="24">
        <v>-1100968</v>
      </c>
      <c r="I610" s="24">
        <v>65357503</v>
      </c>
      <c r="J610" s="25"/>
    </row>
    <row r="611" spans="1:10" s="16" customFormat="1" x14ac:dyDescent="0.2">
      <c r="A611" s="26" t="s">
        <v>981</v>
      </c>
      <c r="B611" s="30" t="s">
        <v>982</v>
      </c>
      <c r="C611" s="28">
        <v>81855834</v>
      </c>
      <c r="D611" s="28">
        <v>76519287</v>
      </c>
      <c r="E611" s="28">
        <v>-5336547</v>
      </c>
      <c r="F611" s="28">
        <v>75419222</v>
      </c>
      <c r="G611" s="28">
        <v>-6436612</v>
      </c>
      <c r="H611" s="28">
        <v>-1100065</v>
      </c>
      <c r="I611" s="28">
        <v>65337179</v>
      </c>
      <c r="J611" s="25"/>
    </row>
    <row r="612" spans="1:10" s="16" customFormat="1" x14ac:dyDescent="0.2">
      <c r="A612" s="26" t="s">
        <v>983</v>
      </c>
      <c r="B612" s="30" t="s">
        <v>984</v>
      </c>
      <c r="C612" s="28">
        <v>6122664</v>
      </c>
      <c r="D612" s="28">
        <v>5746233</v>
      </c>
      <c r="E612" s="28">
        <v>-376431</v>
      </c>
      <c r="F612" s="28">
        <v>5633377</v>
      </c>
      <c r="G612" s="28">
        <v>-489287</v>
      </c>
      <c r="H612" s="28">
        <v>-112856</v>
      </c>
      <c r="I612" s="28">
        <v>4974199</v>
      </c>
      <c r="J612" s="25"/>
    </row>
    <row r="613" spans="1:10" s="16" customFormat="1" x14ac:dyDescent="0.2">
      <c r="A613" s="26" t="s">
        <v>985</v>
      </c>
      <c r="B613" s="30" t="s">
        <v>986</v>
      </c>
      <c r="C613" s="28">
        <v>2028825</v>
      </c>
      <c r="D613" s="28">
        <v>1360508</v>
      </c>
      <c r="E613" s="28">
        <v>-668317</v>
      </c>
      <c r="F613" s="28">
        <v>1302110</v>
      </c>
      <c r="G613" s="28">
        <v>-726715</v>
      </c>
      <c r="H613" s="28">
        <v>-58398</v>
      </c>
      <c r="I613" s="28">
        <v>1018072</v>
      </c>
      <c r="J613" s="25"/>
    </row>
    <row r="614" spans="1:10" s="16" customFormat="1" x14ac:dyDescent="0.2">
      <c r="A614" s="26" t="s">
        <v>1053</v>
      </c>
      <c r="B614" s="30" t="s">
        <v>1054</v>
      </c>
      <c r="C614" s="28">
        <v>4093839</v>
      </c>
      <c r="D614" s="28">
        <v>4385725</v>
      </c>
      <c r="E614" s="28">
        <v>291886</v>
      </c>
      <c r="F614" s="28">
        <v>4331267</v>
      </c>
      <c r="G614" s="28">
        <v>237428</v>
      </c>
      <c r="H614" s="28">
        <v>-54458</v>
      </c>
      <c r="I614" s="28">
        <v>3956127</v>
      </c>
      <c r="J614" s="25"/>
    </row>
    <row r="615" spans="1:10" s="16" customFormat="1" ht="25.5" x14ac:dyDescent="0.2">
      <c r="A615" s="26" t="s">
        <v>1266</v>
      </c>
      <c r="B615" s="30" t="s">
        <v>3032</v>
      </c>
      <c r="C615" s="28">
        <v>708560</v>
      </c>
      <c r="D615" s="28">
        <v>268015</v>
      </c>
      <c r="E615" s="28">
        <v>-440545</v>
      </c>
      <c r="F615" s="28">
        <v>268015</v>
      </c>
      <c r="G615" s="28">
        <v>-440545</v>
      </c>
      <c r="H615" s="28">
        <v>0</v>
      </c>
      <c r="I615" s="28">
        <v>136086</v>
      </c>
      <c r="J615" s="25"/>
    </row>
    <row r="616" spans="1:10" s="16" customFormat="1" x14ac:dyDescent="0.2">
      <c r="A616" s="26" t="s">
        <v>1267</v>
      </c>
      <c r="B616" s="30" t="s">
        <v>1268</v>
      </c>
      <c r="C616" s="28">
        <v>708560</v>
      </c>
      <c r="D616" s="28">
        <v>268015</v>
      </c>
      <c r="E616" s="28">
        <v>-440545</v>
      </c>
      <c r="F616" s="28">
        <v>268015</v>
      </c>
      <c r="G616" s="28">
        <v>-440545</v>
      </c>
      <c r="H616" s="28">
        <v>0</v>
      </c>
      <c r="I616" s="28">
        <v>136086</v>
      </c>
      <c r="J616" s="25"/>
    </row>
    <row r="617" spans="1:10" s="16" customFormat="1" ht="25.5" x14ac:dyDescent="0.2">
      <c r="A617" s="26" t="s">
        <v>1475</v>
      </c>
      <c r="B617" s="30" t="s">
        <v>1476</v>
      </c>
      <c r="C617" s="28">
        <v>75024610</v>
      </c>
      <c r="D617" s="28">
        <v>70505039</v>
      </c>
      <c r="E617" s="28">
        <v>-4519571</v>
      </c>
      <c r="F617" s="28">
        <v>69517830</v>
      </c>
      <c r="G617" s="28">
        <v>-5506780</v>
      </c>
      <c r="H617" s="28">
        <v>-987209</v>
      </c>
      <c r="I617" s="28">
        <v>60226894</v>
      </c>
      <c r="J617" s="25"/>
    </row>
    <row r="618" spans="1:10" s="16" customFormat="1" ht="25.5" x14ac:dyDescent="0.2">
      <c r="A618" s="26" t="s">
        <v>1477</v>
      </c>
      <c r="B618" s="30" t="s">
        <v>1478</v>
      </c>
      <c r="C618" s="28">
        <v>2264681</v>
      </c>
      <c r="D618" s="28">
        <v>2353364</v>
      </c>
      <c r="E618" s="28">
        <v>88683</v>
      </c>
      <c r="F618" s="28">
        <v>2353254</v>
      </c>
      <c r="G618" s="28">
        <v>88573</v>
      </c>
      <c r="H618" s="28">
        <v>-110</v>
      </c>
      <c r="I618" s="28">
        <v>2051619</v>
      </c>
      <c r="J618" s="25"/>
    </row>
    <row r="619" spans="1:10" s="16" customFormat="1" x14ac:dyDescent="0.2">
      <c r="A619" s="26" t="s">
        <v>1499</v>
      </c>
      <c r="B619" s="30" t="s">
        <v>1500</v>
      </c>
      <c r="C619" s="28">
        <v>2264681</v>
      </c>
      <c r="D619" s="28">
        <v>2353364</v>
      </c>
      <c r="E619" s="28">
        <v>88683</v>
      </c>
      <c r="F619" s="28">
        <v>2353254</v>
      </c>
      <c r="G619" s="28">
        <v>88573</v>
      </c>
      <c r="H619" s="28">
        <v>-110</v>
      </c>
      <c r="I619" s="28">
        <v>2051619</v>
      </c>
      <c r="J619" s="25"/>
    </row>
    <row r="620" spans="1:10" s="16" customFormat="1" ht="25.5" x14ac:dyDescent="0.2">
      <c r="A620" s="26" t="s">
        <v>1513</v>
      </c>
      <c r="B620" s="30" t="s">
        <v>1514</v>
      </c>
      <c r="C620" s="28">
        <v>72759929</v>
      </c>
      <c r="D620" s="28">
        <v>68151675</v>
      </c>
      <c r="E620" s="28">
        <v>-4608254</v>
      </c>
      <c r="F620" s="28">
        <v>67164576</v>
      </c>
      <c r="G620" s="28">
        <v>-5595353</v>
      </c>
      <c r="H620" s="28">
        <v>-987099</v>
      </c>
      <c r="I620" s="28">
        <v>58175275</v>
      </c>
      <c r="J620" s="25"/>
    </row>
    <row r="621" spans="1:10" s="16" customFormat="1" ht="25.5" x14ac:dyDescent="0.2">
      <c r="A621" s="26" t="s">
        <v>1521</v>
      </c>
      <c r="B621" s="30" t="s">
        <v>1522</v>
      </c>
      <c r="C621" s="28">
        <v>0</v>
      </c>
      <c r="D621" s="28">
        <v>6726</v>
      </c>
      <c r="E621" s="28">
        <v>6726</v>
      </c>
      <c r="F621" s="28">
        <v>5627</v>
      </c>
      <c r="G621" s="28">
        <v>0</v>
      </c>
      <c r="H621" s="28">
        <v>-1099</v>
      </c>
      <c r="I621" s="28">
        <v>176410</v>
      </c>
      <c r="J621" s="25"/>
    </row>
    <row r="622" spans="1:10" s="16" customFormat="1" ht="25.5" x14ac:dyDescent="0.2">
      <c r="A622" s="26" t="s">
        <v>1523</v>
      </c>
      <c r="B622" s="30" t="s">
        <v>1524</v>
      </c>
      <c r="C622" s="28">
        <v>0</v>
      </c>
      <c r="D622" s="28">
        <v>6726</v>
      </c>
      <c r="E622" s="28">
        <v>6726</v>
      </c>
      <c r="F622" s="28">
        <v>5627</v>
      </c>
      <c r="G622" s="28">
        <v>0</v>
      </c>
      <c r="H622" s="28">
        <v>-1099</v>
      </c>
      <c r="I622" s="28">
        <v>176410</v>
      </c>
      <c r="J622" s="25"/>
    </row>
    <row r="623" spans="1:10" s="16" customFormat="1" ht="25.5" x14ac:dyDescent="0.2">
      <c r="A623" s="26" t="s">
        <v>1565</v>
      </c>
      <c r="B623" s="30" t="s">
        <v>1566</v>
      </c>
      <c r="C623" s="28">
        <v>72759929</v>
      </c>
      <c r="D623" s="28">
        <v>68144949</v>
      </c>
      <c r="E623" s="28">
        <v>-4614980</v>
      </c>
      <c r="F623" s="28">
        <v>67158949</v>
      </c>
      <c r="G623" s="28">
        <v>-5600980</v>
      </c>
      <c r="H623" s="28">
        <v>-986000</v>
      </c>
      <c r="I623" s="28">
        <v>57998865</v>
      </c>
      <c r="J623" s="25"/>
    </row>
    <row r="624" spans="1:10" s="16" customFormat="1" ht="12.75" customHeight="1" x14ac:dyDescent="0.2">
      <c r="A624" s="26" t="s">
        <v>1569</v>
      </c>
      <c r="B624" s="30" t="s">
        <v>1570</v>
      </c>
      <c r="C624" s="28">
        <v>72759929</v>
      </c>
      <c r="D624" s="28">
        <v>68144949</v>
      </c>
      <c r="E624" s="28">
        <v>-4614980</v>
      </c>
      <c r="F624" s="28">
        <v>67158949</v>
      </c>
      <c r="G624" s="28">
        <v>-5600980</v>
      </c>
      <c r="H624" s="28">
        <v>-986000</v>
      </c>
      <c r="I624" s="28">
        <v>57998865</v>
      </c>
      <c r="J624" s="25"/>
    </row>
    <row r="625" spans="1:10" s="16" customFormat="1" x14ac:dyDescent="0.2">
      <c r="A625" s="26" t="s">
        <v>1599</v>
      </c>
      <c r="B625" s="30" t="s">
        <v>1600</v>
      </c>
      <c r="C625" s="28">
        <v>0</v>
      </c>
      <c r="D625" s="28">
        <v>25450</v>
      </c>
      <c r="E625" s="28">
        <v>25450</v>
      </c>
      <c r="F625" s="28">
        <v>24547</v>
      </c>
      <c r="G625" s="28">
        <v>0</v>
      </c>
      <c r="H625" s="28">
        <v>-903</v>
      </c>
      <c r="I625" s="28">
        <v>20324</v>
      </c>
      <c r="J625" s="25"/>
    </row>
    <row r="626" spans="1:10" s="16" customFormat="1" x14ac:dyDescent="0.2">
      <c r="A626" s="26" t="s">
        <v>1601</v>
      </c>
      <c r="B626" s="30" t="s">
        <v>1602</v>
      </c>
      <c r="C626" s="28">
        <v>0</v>
      </c>
      <c r="D626" s="28">
        <v>25450</v>
      </c>
      <c r="E626" s="28">
        <v>25450</v>
      </c>
      <c r="F626" s="28">
        <v>24547</v>
      </c>
      <c r="G626" s="28">
        <v>0</v>
      </c>
      <c r="H626" s="28">
        <v>-903</v>
      </c>
      <c r="I626" s="28">
        <v>20324</v>
      </c>
      <c r="J626" s="25"/>
    </row>
    <row r="627" spans="1:10" s="16" customFormat="1" x14ac:dyDescent="0.2">
      <c r="A627" s="22" t="s">
        <v>1749</v>
      </c>
      <c r="B627" s="29" t="s">
        <v>2422</v>
      </c>
      <c r="C627" s="24">
        <v>0</v>
      </c>
      <c r="D627" s="24">
        <v>-38216</v>
      </c>
      <c r="E627" s="24">
        <v>-38216</v>
      </c>
      <c r="F627" s="24">
        <v>-14760</v>
      </c>
      <c r="G627" s="24">
        <v>-14760</v>
      </c>
      <c r="H627" s="24">
        <v>23456</v>
      </c>
      <c r="I627" s="24">
        <v>26056</v>
      </c>
      <c r="J627" s="25"/>
    </row>
    <row r="628" spans="1:10" s="16" customFormat="1" x14ac:dyDescent="0.2">
      <c r="A628" s="22" t="s">
        <v>1750</v>
      </c>
      <c r="B628" s="29" t="s">
        <v>2423</v>
      </c>
      <c r="C628" s="24">
        <v>0</v>
      </c>
      <c r="D628" s="24">
        <v>38216</v>
      </c>
      <c r="E628" s="24">
        <v>38216</v>
      </c>
      <c r="F628" s="24">
        <v>14760</v>
      </c>
      <c r="G628" s="24">
        <v>14760</v>
      </c>
      <c r="H628" s="24">
        <v>-23456</v>
      </c>
      <c r="I628" s="24">
        <v>-26056</v>
      </c>
      <c r="J628" s="25"/>
    </row>
    <row r="629" spans="1:10" s="16" customFormat="1" x14ac:dyDescent="0.2">
      <c r="A629" s="26" t="s">
        <v>1752</v>
      </c>
      <c r="B629" s="30" t="s">
        <v>1753</v>
      </c>
      <c r="C629" s="28">
        <v>0</v>
      </c>
      <c r="D629" s="28">
        <v>38216</v>
      </c>
      <c r="E629" s="28">
        <v>38216</v>
      </c>
      <c r="F629" s="28">
        <v>14760</v>
      </c>
      <c r="G629" s="28">
        <v>0</v>
      </c>
      <c r="H629" s="28">
        <v>-23456</v>
      </c>
      <c r="I629" s="28">
        <v>-26056</v>
      </c>
      <c r="J629" s="25"/>
    </row>
    <row r="630" spans="1:10" s="16" customFormat="1" x14ac:dyDescent="0.2">
      <c r="A630" s="26" t="s">
        <v>1754</v>
      </c>
      <c r="B630" s="30" t="s">
        <v>1755</v>
      </c>
      <c r="C630" s="28">
        <v>0</v>
      </c>
      <c r="D630" s="28">
        <v>38216</v>
      </c>
      <c r="E630" s="28">
        <v>38216</v>
      </c>
      <c r="F630" s="28">
        <v>0</v>
      </c>
      <c r="G630" s="28">
        <v>0</v>
      </c>
      <c r="H630" s="28">
        <v>-38216</v>
      </c>
      <c r="I630" s="28">
        <v>0</v>
      </c>
      <c r="J630" s="25"/>
    </row>
    <row r="631" spans="1:10" s="16" customFormat="1" x14ac:dyDescent="0.2">
      <c r="A631" s="26" t="s">
        <v>1790</v>
      </c>
      <c r="B631" s="30" t="s">
        <v>1791</v>
      </c>
      <c r="C631" s="28">
        <v>0</v>
      </c>
      <c r="D631" s="28">
        <v>0</v>
      </c>
      <c r="E631" s="28">
        <v>0</v>
      </c>
      <c r="F631" s="28">
        <v>14760</v>
      </c>
      <c r="G631" s="28">
        <v>0</v>
      </c>
      <c r="H631" s="28">
        <v>0</v>
      </c>
      <c r="I631" s="28">
        <v>-26056</v>
      </c>
      <c r="J631" s="25"/>
    </row>
    <row r="632" spans="1:10" s="16" customFormat="1" ht="25.5" x14ac:dyDescent="0.2">
      <c r="A632" s="26" t="s">
        <v>1752</v>
      </c>
      <c r="B632" s="30" t="s">
        <v>2379</v>
      </c>
      <c r="C632" s="28">
        <v>0</v>
      </c>
      <c r="D632" s="28">
        <v>0</v>
      </c>
      <c r="E632" s="28">
        <v>0</v>
      </c>
      <c r="F632" s="28">
        <v>14760</v>
      </c>
      <c r="G632" s="28">
        <v>0</v>
      </c>
      <c r="H632" s="28">
        <v>0</v>
      </c>
      <c r="I632" s="28">
        <v>-26056</v>
      </c>
      <c r="J632" s="25"/>
    </row>
    <row r="633" spans="1:10" s="16" customFormat="1" ht="25.5" x14ac:dyDescent="0.2">
      <c r="A633" s="26" t="s">
        <v>2384</v>
      </c>
      <c r="B633" s="30" t="s">
        <v>2385</v>
      </c>
      <c r="C633" s="28">
        <v>0</v>
      </c>
      <c r="D633" s="28">
        <v>38216</v>
      </c>
      <c r="E633" s="28">
        <v>38216</v>
      </c>
      <c r="F633" s="28">
        <v>14760</v>
      </c>
      <c r="G633" s="28">
        <v>0</v>
      </c>
      <c r="H633" s="28">
        <v>-23456</v>
      </c>
      <c r="I633" s="28">
        <v>-26056</v>
      </c>
      <c r="J633" s="25"/>
    </row>
    <row r="634" spans="1:10" s="16" customFormat="1" x14ac:dyDescent="0.2">
      <c r="A634" s="26" t="s">
        <v>2400</v>
      </c>
      <c r="B634" s="30" t="s">
        <v>2401</v>
      </c>
      <c r="C634" s="28">
        <v>0</v>
      </c>
      <c r="D634" s="28">
        <v>0</v>
      </c>
      <c r="E634" s="28">
        <v>0</v>
      </c>
      <c r="F634" s="28">
        <v>1040858</v>
      </c>
      <c r="G634" s="28">
        <v>0</v>
      </c>
      <c r="H634" s="28">
        <v>0</v>
      </c>
      <c r="I634" s="28">
        <v>59124</v>
      </c>
      <c r="J634" s="25"/>
    </row>
    <row r="635" spans="1:10" s="16" customFormat="1" ht="12" x14ac:dyDescent="0.2">
      <c r="A635" s="25"/>
      <c r="B635" s="25"/>
      <c r="C635" s="25"/>
      <c r="D635" s="25"/>
      <c r="E635" s="25"/>
      <c r="F635" s="25"/>
      <c r="G635" s="25"/>
      <c r="H635" s="25"/>
      <c r="I635" s="25"/>
      <c r="J635" s="25"/>
    </row>
    <row r="636" spans="1:10" s="16" customFormat="1" x14ac:dyDescent="0.2">
      <c r="A636" s="74" t="s">
        <v>2507</v>
      </c>
      <c r="B636" s="74"/>
      <c r="C636" s="74"/>
      <c r="D636" s="74"/>
      <c r="E636" s="74"/>
      <c r="F636" s="74"/>
      <c r="G636" s="74"/>
      <c r="H636" s="74"/>
      <c r="I636" s="74"/>
      <c r="J636" s="74"/>
    </row>
    <row r="637" spans="1:10" s="16" customFormat="1" x14ac:dyDescent="0.2">
      <c r="A637" s="22" t="s">
        <v>2508</v>
      </c>
      <c r="B637" s="25"/>
      <c r="C637" s="25"/>
      <c r="D637" s="25"/>
      <c r="E637" s="25"/>
      <c r="F637" s="25"/>
      <c r="G637" s="25"/>
      <c r="H637" s="25"/>
      <c r="I637" s="25"/>
      <c r="J637" s="25"/>
    </row>
    <row r="638" spans="1:10" s="16" customFormat="1" ht="12" x14ac:dyDescent="0.2">
      <c r="A638" s="25"/>
      <c r="B638" s="25"/>
      <c r="C638" s="25"/>
      <c r="D638" s="25"/>
      <c r="E638" s="25"/>
      <c r="F638" s="25"/>
      <c r="G638" s="25"/>
      <c r="H638" s="25"/>
      <c r="I638" s="25"/>
      <c r="J638" s="25"/>
    </row>
    <row r="639" spans="1:10" s="16" customFormat="1" x14ac:dyDescent="0.2">
      <c r="A639" s="22" t="s">
        <v>16</v>
      </c>
      <c r="B639" s="29" t="s">
        <v>2421</v>
      </c>
      <c r="C639" s="24">
        <v>22826238</v>
      </c>
      <c r="D639" s="24">
        <v>22915178</v>
      </c>
      <c r="E639" s="24">
        <v>88940</v>
      </c>
      <c r="F639" s="24">
        <v>22841133</v>
      </c>
      <c r="G639" s="24">
        <v>14895</v>
      </c>
      <c r="H639" s="24">
        <v>-74045</v>
      </c>
      <c r="I639" s="24">
        <v>22051011</v>
      </c>
      <c r="J639" s="25"/>
    </row>
    <row r="640" spans="1:10" s="16" customFormat="1" x14ac:dyDescent="0.2">
      <c r="A640" s="26" t="s">
        <v>649</v>
      </c>
      <c r="B640" s="30" t="s">
        <v>650</v>
      </c>
      <c r="C640" s="28">
        <v>0</v>
      </c>
      <c r="D640" s="28">
        <v>45000</v>
      </c>
      <c r="E640" s="28">
        <v>45000</v>
      </c>
      <c r="F640" s="28">
        <v>45000</v>
      </c>
      <c r="G640" s="28">
        <v>0</v>
      </c>
      <c r="H640" s="28">
        <v>0</v>
      </c>
      <c r="I640" s="28">
        <v>0</v>
      </c>
      <c r="J640" s="25"/>
    </row>
    <row r="641" spans="1:10" s="16" customFormat="1" x14ac:dyDescent="0.2">
      <c r="A641" s="26" t="s">
        <v>958</v>
      </c>
      <c r="B641" s="30" t="s">
        <v>959</v>
      </c>
      <c r="C641" s="28">
        <v>22826238</v>
      </c>
      <c r="D641" s="28">
        <v>22870178</v>
      </c>
      <c r="E641" s="28">
        <v>43940</v>
      </c>
      <c r="F641" s="28">
        <v>22796133</v>
      </c>
      <c r="G641" s="28">
        <v>-30105</v>
      </c>
      <c r="H641" s="28">
        <v>-74045</v>
      </c>
      <c r="I641" s="28">
        <v>22051011</v>
      </c>
      <c r="J641" s="25"/>
    </row>
    <row r="642" spans="1:10" s="16" customFormat="1" x14ac:dyDescent="0.2">
      <c r="A642" s="26" t="s">
        <v>960</v>
      </c>
      <c r="B642" s="30" t="s">
        <v>959</v>
      </c>
      <c r="C642" s="28">
        <v>22826238</v>
      </c>
      <c r="D642" s="28">
        <v>22870178</v>
      </c>
      <c r="E642" s="28">
        <v>43940</v>
      </c>
      <c r="F642" s="28">
        <v>22796133</v>
      </c>
      <c r="G642" s="28">
        <v>-30105</v>
      </c>
      <c r="H642" s="28">
        <v>-74045</v>
      </c>
      <c r="I642" s="28">
        <v>22051011</v>
      </c>
      <c r="J642" s="25"/>
    </row>
    <row r="643" spans="1:10" s="16" customFormat="1" x14ac:dyDescent="0.2">
      <c r="A643" s="26" t="s">
        <v>961</v>
      </c>
      <c r="B643" s="30" t="s">
        <v>962</v>
      </c>
      <c r="C643" s="28">
        <v>22826238</v>
      </c>
      <c r="D643" s="28">
        <v>22870178</v>
      </c>
      <c r="E643" s="28">
        <v>43940</v>
      </c>
      <c r="F643" s="28">
        <v>22796133</v>
      </c>
      <c r="G643" s="28">
        <v>-30105</v>
      </c>
      <c r="H643" s="28">
        <v>-74045</v>
      </c>
      <c r="I643" s="28">
        <v>22051011</v>
      </c>
      <c r="J643" s="25"/>
    </row>
    <row r="644" spans="1:10" s="16" customFormat="1" x14ac:dyDescent="0.2">
      <c r="A644" s="22" t="s">
        <v>979</v>
      </c>
      <c r="B644" s="29" t="s">
        <v>980</v>
      </c>
      <c r="C644" s="24">
        <v>22826238</v>
      </c>
      <c r="D644" s="24">
        <v>22953394</v>
      </c>
      <c r="E644" s="24">
        <v>127156</v>
      </c>
      <c r="F644" s="24">
        <v>22879239</v>
      </c>
      <c r="G644" s="24">
        <v>53001</v>
      </c>
      <c r="H644" s="24">
        <v>-74155</v>
      </c>
      <c r="I644" s="24">
        <v>22051011</v>
      </c>
      <c r="J644" s="25"/>
    </row>
    <row r="645" spans="1:10" s="16" customFormat="1" x14ac:dyDescent="0.2">
      <c r="A645" s="26" t="s">
        <v>981</v>
      </c>
      <c r="B645" s="30" t="s">
        <v>982</v>
      </c>
      <c r="C645" s="28">
        <v>22826238</v>
      </c>
      <c r="D645" s="28">
        <v>22927944</v>
      </c>
      <c r="E645" s="28">
        <v>101706</v>
      </c>
      <c r="F645" s="28">
        <v>22854692</v>
      </c>
      <c r="G645" s="28">
        <v>28454</v>
      </c>
      <c r="H645" s="28">
        <v>-73252</v>
      </c>
      <c r="I645" s="28">
        <v>22030687</v>
      </c>
      <c r="J645" s="25"/>
    </row>
    <row r="646" spans="1:10" s="16" customFormat="1" x14ac:dyDescent="0.2">
      <c r="A646" s="26" t="s">
        <v>983</v>
      </c>
      <c r="B646" s="30" t="s">
        <v>984</v>
      </c>
      <c r="C646" s="28">
        <v>1260901</v>
      </c>
      <c r="D646" s="28">
        <v>1233747</v>
      </c>
      <c r="E646" s="28">
        <v>-27154</v>
      </c>
      <c r="F646" s="28">
        <v>1160611</v>
      </c>
      <c r="G646" s="28">
        <v>-100290</v>
      </c>
      <c r="H646" s="28">
        <v>-73136</v>
      </c>
      <c r="I646" s="28">
        <v>796313</v>
      </c>
      <c r="J646" s="25"/>
    </row>
    <row r="647" spans="1:10" s="16" customFormat="1" x14ac:dyDescent="0.2">
      <c r="A647" s="26" t="s">
        <v>985</v>
      </c>
      <c r="B647" s="30" t="s">
        <v>986</v>
      </c>
      <c r="C647" s="28">
        <v>1073749</v>
      </c>
      <c r="D647" s="28">
        <v>1073749</v>
      </c>
      <c r="E647" s="28">
        <v>0</v>
      </c>
      <c r="F647" s="28">
        <v>1033136</v>
      </c>
      <c r="G647" s="28">
        <v>-40613</v>
      </c>
      <c r="H647" s="28">
        <v>-40613</v>
      </c>
      <c r="I647" s="28">
        <v>666317</v>
      </c>
      <c r="J647" s="25"/>
    </row>
    <row r="648" spans="1:10" s="16" customFormat="1" x14ac:dyDescent="0.2">
      <c r="A648" s="26" t="s">
        <v>1053</v>
      </c>
      <c r="B648" s="30" t="s">
        <v>1054</v>
      </c>
      <c r="C648" s="28">
        <v>187152</v>
      </c>
      <c r="D648" s="28">
        <v>159998</v>
      </c>
      <c r="E648" s="28">
        <v>-27154</v>
      </c>
      <c r="F648" s="28">
        <v>127475</v>
      </c>
      <c r="G648" s="28">
        <v>-59677</v>
      </c>
      <c r="H648" s="28">
        <v>-32523</v>
      </c>
      <c r="I648" s="28">
        <v>129996</v>
      </c>
      <c r="J648" s="25"/>
    </row>
    <row r="649" spans="1:10" s="16" customFormat="1" ht="25.5" x14ac:dyDescent="0.2">
      <c r="A649" s="26" t="s">
        <v>1266</v>
      </c>
      <c r="B649" s="30" t="s">
        <v>3032</v>
      </c>
      <c r="C649" s="28">
        <v>508560</v>
      </c>
      <c r="D649" s="28">
        <v>105915</v>
      </c>
      <c r="E649" s="28">
        <v>-402645</v>
      </c>
      <c r="F649" s="28">
        <v>105915</v>
      </c>
      <c r="G649" s="28">
        <v>-402645</v>
      </c>
      <c r="H649" s="28">
        <v>0</v>
      </c>
      <c r="I649" s="28">
        <v>4000</v>
      </c>
      <c r="J649" s="25"/>
    </row>
    <row r="650" spans="1:10" s="16" customFormat="1" ht="12.75" customHeight="1" x14ac:dyDescent="0.2">
      <c r="A650" s="26" t="s">
        <v>1267</v>
      </c>
      <c r="B650" s="30" t="s">
        <v>1268</v>
      </c>
      <c r="C650" s="28">
        <v>508560</v>
      </c>
      <c r="D650" s="28">
        <v>105915</v>
      </c>
      <c r="E650" s="28">
        <v>-402645</v>
      </c>
      <c r="F650" s="28">
        <v>105915</v>
      </c>
      <c r="G650" s="28">
        <v>-402645</v>
      </c>
      <c r="H650" s="28">
        <v>0</v>
      </c>
      <c r="I650" s="28">
        <v>4000</v>
      </c>
      <c r="J650" s="25"/>
    </row>
    <row r="651" spans="1:10" s="16" customFormat="1" ht="25.5" x14ac:dyDescent="0.2">
      <c r="A651" s="26" t="s">
        <v>1475</v>
      </c>
      <c r="B651" s="30" t="s">
        <v>1476</v>
      </c>
      <c r="C651" s="28">
        <v>21056777</v>
      </c>
      <c r="D651" s="28">
        <v>21588282</v>
      </c>
      <c r="E651" s="28">
        <v>531505</v>
      </c>
      <c r="F651" s="28">
        <v>21588166</v>
      </c>
      <c r="G651" s="28">
        <v>531389</v>
      </c>
      <c r="H651" s="28">
        <v>-116</v>
      </c>
      <c r="I651" s="28">
        <v>21230374</v>
      </c>
      <c r="J651" s="25"/>
    </row>
    <row r="652" spans="1:10" s="16" customFormat="1" ht="25.5" x14ac:dyDescent="0.2">
      <c r="A652" s="26" t="s">
        <v>1477</v>
      </c>
      <c r="B652" s="30" t="s">
        <v>1478</v>
      </c>
      <c r="C652" s="28">
        <v>2121919</v>
      </c>
      <c r="D652" s="28">
        <v>2211501</v>
      </c>
      <c r="E652" s="28">
        <v>89582</v>
      </c>
      <c r="F652" s="28">
        <v>2211391</v>
      </c>
      <c r="G652" s="28">
        <v>89472</v>
      </c>
      <c r="H652" s="28">
        <v>-110</v>
      </c>
      <c r="I652" s="28">
        <v>2051619</v>
      </c>
      <c r="J652" s="25"/>
    </row>
    <row r="653" spans="1:10" s="16" customFormat="1" x14ac:dyDescent="0.2">
      <c r="A653" s="26" t="s">
        <v>1499</v>
      </c>
      <c r="B653" s="30" t="s">
        <v>1500</v>
      </c>
      <c r="C653" s="28">
        <v>2121919</v>
      </c>
      <c r="D653" s="28">
        <v>2211501</v>
      </c>
      <c r="E653" s="28">
        <v>89582</v>
      </c>
      <c r="F653" s="28">
        <v>2211391</v>
      </c>
      <c r="G653" s="28">
        <v>89472</v>
      </c>
      <c r="H653" s="28">
        <v>-110</v>
      </c>
      <c r="I653" s="28">
        <v>2051619</v>
      </c>
      <c r="J653" s="25"/>
    </row>
    <row r="654" spans="1:10" s="16" customFormat="1" ht="25.5" x14ac:dyDescent="0.2">
      <c r="A654" s="26" t="s">
        <v>1513</v>
      </c>
      <c r="B654" s="30" t="s">
        <v>1514</v>
      </c>
      <c r="C654" s="28">
        <v>18934858</v>
      </c>
      <c r="D654" s="28">
        <v>19376781</v>
      </c>
      <c r="E654" s="28">
        <v>441923</v>
      </c>
      <c r="F654" s="28">
        <v>19376775</v>
      </c>
      <c r="G654" s="28">
        <v>441917</v>
      </c>
      <c r="H654" s="28">
        <v>-6</v>
      </c>
      <c r="I654" s="28">
        <v>19178755</v>
      </c>
      <c r="J654" s="25"/>
    </row>
    <row r="655" spans="1:10" s="16" customFormat="1" ht="25.5" x14ac:dyDescent="0.2">
      <c r="A655" s="26" t="s">
        <v>1521</v>
      </c>
      <c r="B655" s="30" t="s">
        <v>1522</v>
      </c>
      <c r="C655" s="28">
        <v>0</v>
      </c>
      <c r="D655" s="28">
        <v>3226</v>
      </c>
      <c r="E655" s="28">
        <v>3226</v>
      </c>
      <c r="F655" s="28">
        <v>3220</v>
      </c>
      <c r="G655" s="28">
        <v>0</v>
      </c>
      <c r="H655" s="28">
        <v>-6</v>
      </c>
      <c r="I655" s="28">
        <v>117969</v>
      </c>
      <c r="J655" s="25"/>
    </row>
    <row r="656" spans="1:10" s="16" customFormat="1" ht="25.5" x14ac:dyDescent="0.2">
      <c r="A656" s="26" t="s">
        <v>1523</v>
      </c>
      <c r="B656" s="30" t="s">
        <v>1524</v>
      </c>
      <c r="C656" s="28">
        <v>0</v>
      </c>
      <c r="D656" s="28">
        <v>3226</v>
      </c>
      <c r="E656" s="28">
        <v>3226</v>
      </c>
      <c r="F656" s="28">
        <v>3220</v>
      </c>
      <c r="G656" s="28">
        <v>0</v>
      </c>
      <c r="H656" s="28">
        <v>-6</v>
      </c>
      <c r="I656" s="28">
        <v>117969</v>
      </c>
      <c r="J656" s="25"/>
    </row>
    <row r="657" spans="1:10" s="16" customFormat="1" ht="25.5" x14ac:dyDescent="0.2">
      <c r="A657" s="26" t="s">
        <v>1565</v>
      </c>
      <c r="B657" s="30" t="s">
        <v>1566</v>
      </c>
      <c r="C657" s="28">
        <v>18934858</v>
      </c>
      <c r="D657" s="28">
        <v>19373555</v>
      </c>
      <c r="E657" s="28">
        <v>438697</v>
      </c>
      <c r="F657" s="28">
        <v>19373555</v>
      </c>
      <c r="G657" s="28">
        <v>438697</v>
      </c>
      <c r="H657" s="28">
        <v>0</v>
      </c>
      <c r="I657" s="28">
        <v>19060786</v>
      </c>
      <c r="J657" s="25"/>
    </row>
    <row r="658" spans="1:10" s="16" customFormat="1" ht="38.25" x14ac:dyDescent="0.2">
      <c r="A658" s="26" t="s">
        <v>1569</v>
      </c>
      <c r="B658" s="30" t="s">
        <v>1570</v>
      </c>
      <c r="C658" s="28">
        <v>18934858</v>
      </c>
      <c r="D658" s="28">
        <v>19373555</v>
      </c>
      <c r="E658" s="28">
        <v>438697</v>
      </c>
      <c r="F658" s="28">
        <v>19373555</v>
      </c>
      <c r="G658" s="28">
        <v>438697</v>
      </c>
      <c r="H658" s="28">
        <v>0</v>
      </c>
      <c r="I658" s="28">
        <v>19060786</v>
      </c>
      <c r="J658" s="25"/>
    </row>
    <row r="659" spans="1:10" s="16" customFormat="1" x14ac:dyDescent="0.2">
      <c r="A659" s="26" t="s">
        <v>1599</v>
      </c>
      <c r="B659" s="30" t="s">
        <v>1600</v>
      </c>
      <c r="C659" s="28">
        <v>0</v>
      </c>
      <c r="D659" s="28">
        <v>25450</v>
      </c>
      <c r="E659" s="28">
        <v>25450</v>
      </c>
      <c r="F659" s="28">
        <v>24547</v>
      </c>
      <c r="G659" s="28">
        <v>0</v>
      </c>
      <c r="H659" s="28">
        <v>-903</v>
      </c>
      <c r="I659" s="28">
        <v>20324</v>
      </c>
      <c r="J659" s="25"/>
    </row>
    <row r="660" spans="1:10" s="16" customFormat="1" x14ac:dyDescent="0.2">
      <c r="A660" s="26" t="s">
        <v>1601</v>
      </c>
      <c r="B660" s="30" t="s">
        <v>1602</v>
      </c>
      <c r="C660" s="28">
        <v>0</v>
      </c>
      <c r="D660" s="28">
        <v>25450</v>
      </c>
      <c r="E660" s="28">
        <v>25450</v>
      </c>
      <c r="F660" s="28">
        <v>24547</v>
      </c>
      <c r="G660" s="28">
        <v>0</v>
      </c>
      <c r="H660" s="28">
        <v>-903</v>
      </c>
      <c r="I660" s="28">
        <v>20324</v>
      </c>
      <c r="J660" s="25"/>
    </row>
    <row r="661" spans="1:10" s="16" customFormat="1" x14ac:dyDescent="0.2">
      <c r="A661" s="22" t="s">
        <v>1749</v>
      </c>
      <c r="B661" s="29" t="s">
        <v>2422</v>
      </c>
      <c r="C661" s="24">
        <v>0</v>
      </c>
      <c r="D661" s="24">
        <v>-38216</v>
      </c>
      <c r="E661" s="24">
        <v>-38216</v>
      </c>
      <c r="F661" s="24">
        <v>-38106</v>
      </c>
      <c r="G661" s="24">
        <v>-38106</v>
      </c>
      <c r="H661" s="24">
        <v>110</v>
      </c>
      <c r="I661" s="24">
        <v>0</v>
      </c>
      <c r="J661" s="25"/>
    </row>
    <row r="662" spans="1:10" s="16" customFormat="1" x14ac:dyDescent="0.2">
      <c r="A662" s="22" t="s">
        <v>1750</v>
      </c>
      <c r="B662" s="29" t="s">
        <v>2423</v>
      </c>
      <c r="C662" s="24">
        <v>0</v>
      </c>
      <c r="D662" s="24">
        <v>38216</v>
      </c>
      <c r="E662" s="24">
        <v>38216</v>
      </c>
      <c r="F662" s="24">
        <v>38106</v>
      </c>
      <c r="G662" s="24">
        <v>38106</v>
      </c>
      <c r="H662" s="24">
        <v>-110</v>
      </c>
      <c r="I662" s="24">
        <v>0</v>
      </c>
      <c r="J662" s="25"/>
    </row>
    <row r="663" spans="1:10" s="16" customFormat="1" x14ac:dyDescent="0.2">
      <c r="A663" s="26" t="s">
        <v>1752</v>
      </c>
      <c r="B663" s="30" t="s">
        <v>1753</v>
      </c>
      <c r="C663" s="28">
        <v>0</v>
      </c>
      <c r="D663" s="28">
        <v>38216</v>
      </c>
      <c r="E663" s="28">
        <v>38216</v>
      </c>
      <c r="F663" s="28">
        <v>38106</v>
      </c>
      <c r="G663" s="28">
        <v>0</v>
      </c>
      <c r="H663" s="28">
        <v>-110</v>
      </c>
      <c r="I663" s="28">
        <v>0</v>
      </c>
      <c r="J663" s="25"/>
    </row>
    <row r="664" spans="1:10" s="16" customFormat="1" x14ac:dyDescent="0.2">
      <c r="A664" s="26" t="s">
        <v>1754</v>
      </c>
      <c r="B664" s="30" t="s">
        <v>1755</v>
      </c>
      <c r="C664" s="28">
        <v>0</v>
      </c>
      <c r="D664" s="28">
        <v>38216</v>
      </c>
      <c r="E664" s="28">
        <v>38216</v>
      </c>
      <c r="F664" s="28">
        <v>0</v>
      </c>
      <c r="G664" s="28">
        <v>0</v>
      </c>
      <c r="H664" s="28">
        <v>-38216</v>
      </c>
      <c r="I664" s="28">
        <v>0</v>
      </c>
      <c r="J664" s="25"/>
    </row>
    <row r="665" spans="1:10" s="16" customFormat="1" x14ac:dyDescent="0.2">
      <c r="A665" s="26" t="s">
        <v>1790</v>
      </c>
      <c r="B665" s="30" t="s">
        <v>1791</v>
      </c>
      <c r="C665" s="28">
        <v>0</v>
      </c>
      <c r="D665" s="28">
        <v>0</v>
      </c>
      <c r="E665" s="28">
        <v>0</v>
      </c>
      <c r="F665" s="28">
        <v>38106</v>
      </c>
      <c r="G665" s="28">
        <v>0</v>
      </c>
      <c r="H665" s="28">
        <v>0</v>
      </c>
      <c r="I665" s="28">
        <v>0</v>
      </c>
      <c r="J665" s="25"/>
    </row>
    <row r="666" spans="1:10" s="16" customFormat="1" ht="25.5" x14ac:dyDescent="0.2">
      <c r="A666" s="26" t="s">
        <v>1752</v>
      </c>
      <c r="B666" s="30" t="s">
        <v>2379</v>
      </c>
      <c r="C666" s="28">
        <v>0</v>
      </c>
      <c r="D666" s="28">
        <v>0</v>
      </c>
      <c r="E666" s="28">
        <v>0</v>
      </c>
      <c r="F666" s="28">
        <v>-109</v>
      </c>
      <c r="G666" s="28">
        <v>0</v>
      </c>
      <c r="H666" s="28">
        <v>0</v>
      </c>
      <c r="I666" s="28">
        <v>0</v>
      </c>
      <c r="J666" s="25"/>
    </row>
    <row r="667" spans="1:10" s="16" customFormat="1" ht="25.5" x14ac:dyDescent="0.2">
      <c r="A667" s="26" t="s">
        <v>2384</v>
      </c>
      <c r="B667" s="30" t="s">
        <v>2385</v>
      </c>
      <c r="C667" s="28">
        <v>0</v>
      </c>
      <c r="D667" s="28">
        <v>38216</v>
      </c>
      <c r="E667" s="28">
        <v>38216</v>
      </c>
      <c r="F667" s="28">
        <v>-109</v>
      </c>
      <c r="G667" s="28">
        <v>0</v>
      </c>
      <c r="H667" s="28">
        <v>-38325</v>
      </c>
      <c r="I667" s="28">
        <v>0</v>
      </c>
      <c r="J667" s="25"/>
    </row>
    <row r="668" spans="1:10" s="16" customFormat="1" x14ac:dyDescent="0.2">
      <c r="A668" s="26" t="s">
        <v>2400</v>
      </c>
      <c r="B668" s="30" t="s">
        <v>2401</v>
      </c>
      <c r="C668" s="28">
        <v>0</v>
      </c>
      <c r="D668" s="28">
        <v>0</v>
      </c>
      <c r="E668" s="28">
        <v>0</v>
      </c>
      <c r="F668" s="28">
        <v>74045</v>
      </c>
      <c r="G668" s="28">
        <v>0</v>
      </c>
      <c r="H668" s="28">
        <v>0</v>
      </c>
      <c r="I668" s="28">
        <v>44389</v>
      </c>
      <c r="J668" s="25"/>
    </row>
    <row r="669" spans="1:10" s="16" customFormat="1" ht="12" x14ac:dyDescent="0.2">
      <c r="A669" s="25"/>
      <c r="B669" s="25"/>
      <c r="C669" s="25"/>
      <c r="D669" s="25"/>
      <c r="E669" s="25"/>
      <c r="F669" s="25"/>
      <c r="G669" s="25"/>
      <c r="H669" s="25"/>
      <c r="I669" s="25"/>
      <c r="J669" s="25"/>
    </row>
    <row r="670" spans="1:10" s="16" customFormat="1" x14ac:dyDescent="0.2">
      <c r="A670" s="74" t="s">
        <v>2509</v>
      </c>
      <c r="B670" s="74"/>
      <c r="C670" s="74"/>
      <c r="D670" s="74"/>
      <c r="E670" s="74"/>
      <c r="F670" s="74"/>
      <c r="G670" s="74"/>
      <c r="H670" s="74"/>
      <c r="I670" s="74"/>
      <c r="J670" s="74"/>
    </row>
    <row r="671" spans="1:10" s="16" customFormat="1" x14ac:dyDescent="0.2">
      <c r="A671" s="22" t="s">
        <v>2510</v>
      </c>
      <c r="B671" s="25"/>
      <c r="C671" s="25"/>
      <c r="D671" s="25"/>
      <c r="E671" s="25"/>
      <c r="F671" s="25"/>
      <c r="G671" s="25"/>
      <c r="H671" s="25"/>
      <c r="I671" s="25"/>
      <c r="J671" s="25"/>
    </row>
    <row r="672" spans="1:10" s="16" customFormat="1" ht="12" x14ac:dyDescent="0.2">
      <c r="A672" s="25"/>
      <c r="B672" s="25"/>
      <c r="C672" s="25"/>
      <c r="D672" s="25"/>
      <c r="E672" s="25"/>
      <c r="F672" s="25"/>
      <c r="G672" s="25"/>
      <c r="H672" s="25"/>
      <c r="I672" s="25"/>
      <c r="J672" s="25"/>
    </row>
    <row r="673" spans="1:10" s="16" customFormat="1" x14ac:dyDescent="0.2">
      <c r="A673" s="22" t="s">
        <v>16</v>
      </c>
      <c r="B673" s="29" t="s">
        <v>2421</v>
      </c>
      <c r="C673" s="24">
        <v>42747703</v>
      </c>
      <c r="D673" s="24">
        <v>42730006</v>
      </c>
      <c r="E673" s="24">
        <v>-17697</v>
      </c>
      <c r="F673" s="24">
        <v>42738352</v>
      </c>
      <c r="G673" s="24">
        <v>-9351</v>
      </c>
      <c r="H673" s="24">
        <v>8346</v>
      </c>
      <c r="I673" s="24">
        <v>35265219</v>
      </c>
      <c r="J673" s="25"/>
    </row>
    <row r="674" spans="1:10" s="16" customFormat="1" x14ac:dyDescent="0.2">
      <c r="A674" s="26" t="s">
        <v>649</v>
      </c>
      <c r="B674" s="30" t="s">
        <v>650</v>
      </c>
      <c r="C674" s="28">
        <v>45000</v>
      </c>
      <c r="D674" s="28">
        <v>15000</v>
      </c>
      <c r="E674" s="28">
        <v>-30000</v>
      </c>
      <c r="F674" s="28">
        <v>23346</v>
      </c>
      <c r="G674" s="28">
        <v>-21654</v>
      </c>
      <c r="H674" s="28">
        <v>8346</v>
      </c>
      <c r="I674" s="28">
        <v>99834</v>
      </c>
      <c r="J674" s="25"/>
    </row>
    <row r="675" spans="1:10" s="16" customFormat="1" x14ac:dyDescent="0.2">
      <c r="A675" s="26" t="s">
        <v>958</v>
      </c>
      <c r="B675" s="30" t="s">
        <v>959</v>
      </c>
      <c r="C675" s="28">
        <v>42702703</v>
      </c>
      <c r="D675" s="28">
        <v>42715006</v>
      </c>
      <c r="E675" s="28">
        <v>12303</v>
      </c>
      <c r="F675" s="28">
        <v>42715006</v>
      </c>
      <c r="G675" s="28">
        <v>12303</v>
      </c>
      <c r="H675" s="28">
        <v>0</v>
      </c>
      <c r="I675" s="28">
        <v>35165385</v>
      </c>
      <c r="J675" s="25"/>
    </row>
    <row r="676" spans="1:10" s="16" customFormat="1" x14ac:dyDescent="0.2">
      <c r="A676" s="26" t="s">
        <v>960</v>
      </c>
      <c r="B676" s="30" t="s">
        <v>959</v>
      </c>
      <c r="C676" s="28">
        <v>42702703</v>
      </c>
      <c r="D676" s="28">
        <v>42715006</v>
      </c>
      <c r="E676" s="28">
        <v>12303</v>
      </c>
      <c r="F676" s="28">
        <v>42715006</v>
      </c>
      <c r="G676" s="28">
        <v>12303</v>
      </c>
      <c r="H676" s="28">
        <v>0</v>
      </c>
      <c r="I676" s="28">
        <v>35165385</v>
      </c>
      <c r="J676" s="25"/>
    </row>
    <row r="677" spans="1:10" s="16" customFormat="1" ht="12.75" customHeight="1" x14ac:dyDescent="0.2">
      <c r="A677" s="26" t="s">
        <v>961</v>
      </c>
      <c r="B677" s="30" t="s">
        <v>962</v>
      </c>
      <c r="C677" s="28">
        <v>42702703</v>
      </c>
      <c r="D677" s="28">
        <v>42715006</v>
      </c>
      <c r="E677" s="28">
        <v>12303</v>
      </c>
      <c r="F677" s="28">
        <v>42715006</v>
      </c>
      <c r="G677" s="28">
        <v>12303</v>
      </c>
      <c r="H677" s="28">
        <v>0</v>
      </c>
      <c r="I677" s="28">
        <v>35165385</v>
      </c>
      <c r="J677" s="25"/>
    </row>
    <row r="678" spans="1:10" s="16" customFormat="1" x14ac:dyDescent="0.2">
      <c r="A678" s="22" t="s">
        <v>979</v>
      </c>
      <c r="B678" s="29" t="s">
        <v>980</v>
      </c>
      <c r="C678" s="24">
        <v>42747703</v>
      </c>
      <c r="D678" s="24">
        <v>42730006</v>
      </c>
      <c r="E678" s="24">
        <v>-17697</v>
      </c>
      <c r="F678" s="24">
        <v>42715006</v>
      </c>
      <c r="G678" s="24">
        <v>-32697</v>
      </c>
      <c r="H678" s="24">
        <v>-15000</v>
      </c>
      <c r="I678" s="24">
        <v>35239163</v>
      </c>
      <c r="J678" s="25"/>
    </row>
    <row r="679" spans="1:10" s="16" customFormat="1" x14ac:dyDescent="0.2">
      <c r="A679" s="26" t="s">
        <v>981</v>
      </c>
      <c r="B679" s="30" t="s">
        <v>982</v>
      </c>
      <c r="C679" s="28">
        <v>42747703</v>
      </c>
      <c r="D679" s="28">
        <v>42730006</v>
      </c>
      <c r="E679" s="28">
        <v>-17697</v>
      </c>
      <c r="F679" s="28">
        <v>42715006</v>
      </c>
      <c r="G679" s="28">
        <v>-32697</v>
      </c>
      <c r="H679" s="28">
        <v>-15000</v>
      </c>
      <c r="I679" s="28">
        <v>35239163</v>
      </c>
      <c r="J679" s="25"/>
    </row>
    <row r="680" spans="1:10" s="16" customFormat="1" x14ac:dyDescent="0.2">
      <c r="A680" s="26" t="s">
        <v>983</v>
      </c>
      <c r="B680" s="30" t="s">
        <v>984</v>
      </c>
      <c r="C680" s="28">
        <v>3896687</v>
      </c>
      <c r="D680" s="28">
        <v>4215727</v>
      </c>
      <c r="E680" s="28">
        <v>319040</v>
      </c>
      <c r="F680" s="28">
        <v>4200727</v>
      </c>
      <c r="G680" s="28">
        <v>304040</v>
      </c>
      <c r="H680" s="28">
        <v>-15000</v>
      </c>
      <c r="I680" s="28">
        <v>3955538</v>
      </c>
      <c r="J680" s="25"/>
    </row>
    <row r="681" spans="1:10" s="16" customFormat="1" x14ac:dyDescent="0.2">
      <c r="A681" s="26" t="s">
        <v>985</v>
      </c>
      <c r="B681" s="30" t="s">
        <v>986</v>
      </c>
      <c r="C681" s="28">
        <v>0</v>
      </c>
      <c r="D681" s="28">
        <v>0</v>
      </c>
      <c r="E681" s="28">
        <v>0</v>
      </c>
      <c r="F681" s="28">
        <v>0</v>
      </c>
      <c r="G681" s="28">
        <v>0</v>
      </c>
      <c r="H681" s="28">
        <v>0</v>
      </c>
      <c r="I681" s="28">
        <v>129783</v>
      </c>
      <c r="J681" s="25"/>
    </row>
    <row r="682" spans="1:10" s="16" customFormat="1" x14ac:dyDescent="0.2">
      <c r="A682" s="26" t="s">
        <v>1053</v>
      </c>
      <c r="B682" s="30" t="s">
        <v>1054</v>
      </c>
      <c r="C682" s="28">
        <v>3896687</v>
      </c>
      <c r="D682" s="28">
        <v>4215727</v>
      </c>
      <c r="E682" s="28">
        <v>319040</v>
      </c>
      <c r="F682" s="28">
        <v>4200727</v>
      </c>
      <c r="G682" s="28">
        <v>304040</v>
      </c>
      <c r="H682" s="28">
        <v>-15000</v>
      </c>
      <c r="I682" s="28">
        <v>3825755</v>
      </c>
      <c r="J682" s="25"/>
    </row>
    <row r="683" spans="1:10" s="16" customFormat="1" ht="25.5" x14ac:dyDescent="0.2">
      <c r="A683" s="26" t="s">
        <v>1266</v>
      </c>
      <c r="B683" s="30" t="s">
        <v>3032</v>
      </c>
      <c r="C683" s="28">
        <v>100000</v>
      </c>
      <c r="D683" s="28">
        <v>162100</v>
      </c>
      <c r="E683" s="28">
        <v>62100</v>
      </c>
      <c r="F683" s="28">
        <v>162100</v>
      </c>
      <c r="G683" s="28">
        <v>62100</v>
      </c>
      <c r="H683" s="28">
        <v>0</v>
      </c>
      <c r="I683" s="28">
        <v>100000</v>
      </c>
      <c r="J683" s="25"/>
    </row>
    <row r="684" spans="1:10" s="16" customFormat="1" x14ac:dyDescent="0.2">
      <c r="A684" s="26" t="s">
        <v>1267</v>
      </c>
      <c r="B684" s="30" t="s">
        <v>1268</v>
      </c>
      <c r="C684" s="28">
        <v>100000</v>
      </c>
      <c r="D684" s="28">
        <v>162100</v>
      </c>
      <c r="E684" s="28">
        <v>62100</v>
      </c>
      <c r="F684" s="28">
        <v>162100</v>
      </c>
      <c r="G684" s="28">
        <v>62100</v>
      </c>
      <c r="H684" s="28">
        <v>0</v>
      </c>
      <c r="I684" s="28">
        <v>100000</v>
      </c>
      <c r="J684" s="25"/>
    </row>
    <row r="685" spans="1:10" s="16" customFormat="1" ht="25.5" x14ac:dyDescent="0.2">
      <c r="A685" s="26" t="s">
        <v>1475</v>
      </c>
      <c r="B685" s="30" t="s">
        <v>1476</v>
      </c>
      <c r="C685" s="28">
        <v>38751016</v>
      </c>
      <c r="D685" s="28">
        <v>38352179</v>
      </c>
      <c r="E685" s="28">
        <v>-398837</v>
      </c>
      <c r="F685" s="28">
        <v>38352179</v>
      </c>
      <c r="G685" s="28">
        <v>-398837</v>
      </c>
      <c r="H685" s="28">
        <v>0</v>
      </c>
      <c r="I685" s="28">
        <v>31183625</v>
      </c>
      <c r="J685" s="25"/>
    </row>
    <row r="686" spans="1:10" s="16" customFormat="1" ht="25.5" x14ac:dyDescent="0.2">
      <c r="A686" s="26" t="s">
        <v>1477</v>
      </c>
      <c r="B686" s="30" t="s">
        <v>1478</v>
      </c>
      <c r="C686" s="28">
        <v>142762</v>
      </c>
      <c r="D686" s="28">
        <v>141863</v>
      </c>
      <c r="E686" s="28">
        <v>-899</v>
      </c>
      <c r="F686" s="28">
        <v>141863</v>
      </c>
      <c r="G686" s="28">
        <v>-899</v>
      </c>
      <c r="H686" s="28">
        <v>0</v>
      </c>
      <c r="I686" s="28">
        <v>0</v>
      </c>
      <c r="J686" s="25"/>
    </row>
    <row r="687" spans="1:10" s="16" customFormat="1" x14ac:dyDescent="0.2">
      <c r="A687" s="26" t="s">
        <v>1499</v>
      </c>
      <c r="B687" s="30" t="s">
        <v>1500</v>
      </c>
      <c r="C687" s="28">
        <v>142762</v>
      </c>
      <c r="D687" s="28">
        <v>141863</v>
      </c>
      <c r="E687" s="28">
        <v>-899</v>
      </c>
      <c r="F687" s="28">
        <v>141863</v>
      </c>
      <c r="G687" s="28">
        <v>-899</v>
      </c>
      <c r="H687" s="28">
        <v>0</v>
      </c>
      <c r="I687" s="28">
        <v>0</v>
      </c>
      <c r="J687" s="25"/>
    </row>
    <row r="688" spans="1:10" s="16" customFormat="1" ht="25.5" x14ac:dyDescent="0.2">
      <c r="A688" s="26" t="s">
        <v>1513</v>
      </c>
      <c r="B688" s="30" t="s">
        <v>1514</v>
      </c>
      <c r="C688" s="28">
        <v>38608254</v>
      </c>
      <c r="D688" s="28">
        <v>38210316</v>
      </c>
      <c r="E688" s="28">
        <v>-397938</v>
      </c>
      <c r="F688" s="28">
        <v>38210316</v>
      </c>
      <c r="G688" s="28">
        <v>-397938</v>
      </c>
      <c r="H688" s="28">
        <v>0</v>
      </c>
      <c r="I688" s="28">
        <v>31183625</v>
      </c>
      <c r="J688" s="25"/>
    </row>
    <row r="689" spans="1:10" s="16" customFormat="1" ht="25.5" x14ac:dyDescent="0.2">
      <c r="A689" s="26" t="s">
        <v>1565</v>
      </c>
      <c r="B689" s="30" t="s">
        <v>1566</v>
      </c>
      <c r="C689" s="28">
        <v>38608254</v>
      </c>
      <c r="D689" s="28">
        <v>38210316</v>
      </c>
      <c r="E689" s="28">
        <v>-397938</v>
      </c>
      <c r="F689" s="28">
        <v>38210316</v>
      </c>
      <c r="G689" s="28">
        <v>-397938</v>
      </c>
      <c r="H689" s="28">
        <v>0</v>
      </c>
      <c r="I689" s="28">
        <v>31183625</v>
      </c>
      <c r="J689" s="25"/>
    </row>
    <row r="690" spans="1:10" s="16" customFormat="1" ht="38.25" x14ac:dyDescent="0.2">
      <c r="A690" s="26" t="s">
        <v>1569</v>
      </c>
      <c r="B690" s="30" t="s">
        <v>1570</v>
      </c>
      <c r="C690" s="28">
        <v>38608254</v>
      </c>
      <c r="D690" s="28">
        <v>38210316</v>
      </c>
      <c r="E690" s="28">
        <v>-397938</v>
      </c>
      <c r="F690" s="28">
        <v>38210316</v>
      </c>
      <c r="G690" s="28">
        <v>-397938</v>
      </c>
      <c r="H690" s="28">
        <v>0</v>
      </c>
      <c r="I690" s="28">
        <v>31183625</v>
      </c>
      <c r="J690" s="25"/>
    </row>
    <row r="691" spans="1:10" s="16" customFormat="1" ht="12.75" customHeight="1" x14ac:dyDescent="0.2">
      <c r="A691" s="22" t="s">
        <v>1749</v>
      </c>
      <c r="B691" s="29" t="s">
        <v>2422</v>
      </c>
      <c r="C691" s="24">
        <v>0</v>
      </c>
      <c r="D691" s="24">
        <v>0</v>
      </c>
      <c r="E691" s="24">
        <v>0</v>
      </c>
      <c r="F691" s="24">
        <v>23346</v>
      </c>
      <c r="G691" s="24">
        <v>23346</v>
      </c>
      <c r="H691" s="24">
        <v>23346</v>
      </c>
      <c r="I691" s="24">
        <v>26056</v>
      </c>
      <c r="J691" s="25"/>
    </row>
    <row r="692" spans="1:10" s="16" customFormat="1" x14ac:dyDescent="0.2">
      <c r="A692" s="22" t="s">
        <v>1750</v>
      </c>
      <c r="B692" s="29" t="s">
        <v>2423</v>
      </c>
      <c r="C692" s="24">
        <v>0</v>
      </c>
      <c r="D692" s="24">
        <v>0</v>
      </c>
      <c r="E692" s="24">
        <v>0</v>
      </c>
      <c r="F692" s="24">
        <v>-23346</v>
      </c>
      <c r="G692" s="24">
        <v>-23346</v>
      </c>
      <c r="H692" s="24">
        <v>-23346</v>
      </c>
      <c r="I692" s="24">
        <v>-26056</v>
      </c>
      <c r="J692" s="25"/>
    </row>
    <row r="693" spans="1:10" s="16" customFormat="1" x14ac:dyDescent="0.2">
      <c r="A693" s="26" t="s">
        <v>1752</v>
      </c>
      <c r="B693" s="30" t="s">
        <v>1753</v>
      </c>
      <c r="C693" s="28">
        <v>0</v>
      </c>
      <c r="D693" s="28">
        <v>0</v>
      </c>
      <c r="E693" s="28">
        <v>0</v>
      </c>
      <c r="F693" s="28">
        <v>-23346</v>
      </c>
      <c r="G693" s="28">
        <v>0</v>
      </c>
      <c r="H693" s="28">
        <v>0</v>
      </c>
      <c r="I693" s="28">
        <v>-26056</v>
      </c>
      <c r="J693" s="25"/>
    </row>
    <row r="694" spans="1:10" s="16" customFormat="1" x14ac:dyDescent="0.2">
      <c r="A694" s="26" t="s">
        <v>1790</v>
      </c>
      <c r="B694" s="30" t="s">
        <v>1791</v>
      </c>
      <c r="C694" s="28">
        <v>0</v>
      </c>
      <c r="D694" s="28">
        <v>0</v>
      </c>
      <c r="E694" s="28">
        <v>0</v>
      </c>
      <c r="F694" s="28">
        <v>-23346</v>
      </c>
      <c r="G694" s="28">
        <v>0</v>
      </c>
      <c r="H694" s="28">
        <v>0</v>
      </c>
      <c r="I694" s="28">
        <v>-26056</v>
      </c>
      <c r="J694" s="25"/>
    </row>
    <row r="695" spans="1:10" s="16" customFormat="1" ht="25.5" x14ac:dyDescent="0.2">
      <c r="A695" s="26" t="s">
        <v>1752</v>
      </c>
      <c r="B695" s="30" t="s">
        <v>2379</v>
      </c>
      <c r="C695" s="28">
        <v>0</v>
      </c>
      <c r="D695" s="28">
        <v>0</v>
      </c>
      <c r="E695" s="28">
        <v>0</v>
      </c>
      <c r="F695" s="28">
        <v>14869</v>
      </c>
      <c r="G695" s="28">
        <v>0</v>
      </c>
      <c r="H695" s="28">
        <v>0</v>
      </c>
      <c r="I695" s="28">
        <v>-26056</v>
      </c>
      <c r="J695" s="25"/>
    </row>
    <row r="696" spans="1:10" s="16" customFormat="1" ht="25.5" x14ac:dyDescent="0.2">
      <c r="A696" s="26" t="s">
        <v>2384</v>
      </c>
      <c r="B696" s="30" t="s">
        <v>2385</v>
      </c>
      <c r="C696" s="28">
        <v>0</v>
      </c>
      <c r="D696" s="28">
        <v>0</v>
      </c>
      <c r="E696" s="28">
        <v>0</v>
      </c>
      <c r="F696" s="28">
        <v>14869</v>
      </c>
      <c r="G696" s="28">
        <v>0</v>
      </c>
      <c r="H696" s="28">
        <v>0</v>
      </c>
      <c r="I696" s="28">
        <v>-26056</v>
      </c>
      <c r="J696" s="25"/>
    </row>
    <row r="697" spans="1:10" s="16" customFormat="1" x14ac:dyDescent="0.2">
      <c r="A697" s="26" t="s">
        <v>2400</v>
      </c>
      <c r="B697" s="30" t="s">
        <v>2401</v>
      </c>
      <c r="C697" s="28">
        <v>0</v>
      </c>
      <c r="D697" s="28">
        <v>0</v>
      </c>
      <c r="E697" s="28">
        <v>0</v>
      </c>
      <c r="F697" s="28">
        <v>0</v>
      </c>
      <c r="G697" s="28">
        <v>0</v>
      </c>
      <c r="H697" s="28">
        <v>0</v>
      </c>
      <c r="I697" s="28">
        <v>9522</v>
      </c>
      <c r="J697" s="25"/>
    </row>
    <row r="698" spans="1:10" s="16" customFormat="1" ht="12" x14ac:dyDescent="0.2">
      <c r="A698" s="25"/>
      <c r="B698" s="25"/>
      <c r="C698" s="25"/>
      <c r="D698" s="25"/>
      <c r="E698" s="25"/>
      <c r="F698" s="25"/>
      <c r="G698" s="25"/>
      <c r="H698" s="25"/>
      <c r="I698" s="25"/>
      <c r="J698" s="25"/>
    </row>
    <row r="699" spans="1:10" s="16" customFormat="1" x14ac:dyDescent="0.2">
      <c r="A699" s="74" t="s">
        <v>2511</v>
      </c>
      <c r="B699" s="74"/>
      <c r="C699" s="74"/>
      <c r="D699" s="74"/>
      <c r="E699" s="74"/>
      <c r="F699" s="74"/>
      <c r="G699" s="74"/>
      <c r="H699" s="74"/>
      <c r="I699" s="74"/>
      <c r="J699" s="74"/>
    </row>
    <row r="700" spans="1:10" s="16" customFormat="1" x14ac:dyDescent="0.2">
      <c r="A700" s="22" t="s">
        <v>2508</v>
      </c>
      <c r="B700" s="25"/>
      <c r="C700" s="25"/>
      <c r="D700" s="25"/>
      <c r="E700" s="25"/>
      <c r="F700" s="25"/>
      <c r="G700" s="25"/>
      <c r="H700" s="25"/>
      <c r="I700" s="25"/>
      <c r="J700" s="25"/>
    </row>
    <row r="701" spans="1:10" s="16" customFormat="1" ht="12" x14ac:dyDescent="0.2">
      <c r="A701" s="25"/>
      <c r="B701" s="25"/>
      <c r="C701" s="25"/>
      <c r="D701" s="25"/>
      <c r="E701" s="25"/>
      <c r="F701" s="25"/>
      <c r="G701" s="25"/>
      <c r="H701" s="25"/>
      <c r="I701" s="25"/>
      <c r="J701" s="25"/>
    </row>
    <row r="702" spans="1:10" s="16" customFormat="1" x14ac:dyDescent="0.2">
      <c r="A702" s="22" t="s">
        <v>16</v>
      </c>
      <c r="B702" s="29" t="s">
        <v>2421</v>
      </c>
      <c r="C702" s="24">
        <v>215992</v>
      </c>
      <c r="D702" s="24">
        <v>215992</v>
      </c>
      <c r="E702" s="24">
        <v>0</v>
      </c>
      <c r="F702" s="24">
        <v>215992</v>
      </c>
      <c r="G702" s="24">
        <v>0</v>
      </c>
      <c r="H702" s="24">
        <v>0</v>
      </c>
      <c r="I702" s="24">
        <v>215992</v>
      </c>
      <c r="J702" s="25"/>
    </row>
    <row r="703" spans="1:10" s="16" customFormat="1" x14ac:dyDescent="0.2">
      <c r="A703" s="26" t="s">
        <v>958</v>
      </c>
      <c r="B703" s="30" t="s">
        <v>959</v>
      </c>
      <c r="C703" s="28">
        <v>215992</v>
      </c>
      <c r="D703" s="28">
        <v>215992</v>
      </c>
      <c r="E703" s="28">
        <v>0</v>
      </c>
      <c r="F703" s="28">
        <v>215992</v>
      </c>
      <c r="G703" s="28">
        <v>0</v>
      </c>
      <c r="H703" s="28">
        <v>0</v>
      </c>
      <c r="I703" s="28">
        <v>215992</v>
      </c>
      <c r="J703" s="25"/>
    </row>
    <row r="704" spans="1:10" s="16" customFormat="1" x14ac:dyDescent="0.2">
      <c r="A704" s="26" t="s">
        <v>960</v>
      </c>
      <c r="B704" s="30" t="s">
        <v>959</v>
      </c>
      <c r="C704" s="28">
        <v>215992</v>
      </c>
      <c r="D704" s="28">
        <v>215992</v>
      </c>
      <c r="E704" s="28">
        <v>0</v>
      </c>
      <c r="F704" s="28">
        <v>215992</v>
      </c>
      <c r="G704" s="28">
        <v>0</v>
      </c>
      <c r="H704" s="28">
        <v>0</v>
      </c>
      <c r="I704" s="28">
        <v>215992</v>
      </c>
      <c r="J704" s="25"/>
    </row>
    <row r="705" spans="1:10" s="16" customFormat="1" x14ac:dyDescent="0.2">
      <c r="A705" s="26" t="s">
        <v>961</v>
      </c>
      <c r="B705" s="30" t="s">
        <v>962</v>
      </c>
      <c r="C705" s="28">
        <v>215992</v>
      </c>
      <c r="D705" s="28">
        <v>215992</v>
      </c>
      <c r="E705" s="28">
        <v>0</v>
      </c>
      <c r="F705" s="28">
        <v>215992</v>
      </c>
      <c r="G705" s="28">
        <v>0</v>
      </c>
      <c r="H705" s="28">
        <v>0</v>
      </c>
      <c r="I705" s="28">
        <v>215992</v>
      </c>
      <c r="J705" s="25"/>
    </row>
    <row r="706" spans="1:10" s="16" customFormat="1" x14ac:dyDescent="0.2">
      <c r="A706" s="22" t="s">
        <v>979</v>
      </c>
      <c r="B706" s="29" t="s">
        <v>980</v>
      </c>
      <c r="C706" s="24">
        <v>215992</v>
      </c>
      <c r="D706" s="24">
        <v>215992</v>
      </c>
      <c r="E706" s="24">
        <v>0</v>
      </c>
      <c r="F706" s="24">
        <v>215992</v>
      </c>
      <c r="G706" s="24">
        <v>0</v>
      </c>
      <c r="H706" s="24">
        <v>0</v>
      </c>
      <c r="I706" s="24">
        <v>215992</v>
      </c>
      <c r="J706" s="25"/>
    </row>
    <row r="707" spans="1:10" s="16" customFormat="1" x14ac:dyDescent="0.2">
      <c r="A707" s="26" t="s">
        <v>981</v>
      </c>
      <c r="B707" s="30" t="s">
        <v>982</v>
      </c>
      <c r="C707" s="28">
        <v>215992</v>
      </c>
      <c r="D707" s="28">
        <v>215992</v>
      </c>
      <c r="E707" s="28">
        <v>0</v>
      </c>
      <c r="F707" s="28">
        <v>215992</v>
      </c>
      <c r="G707" s="28">
        <v>0</v>
      </c>
      <c r="H707" s="28">
        <v>0</v>
      </c>
      <c r="I707" s="28">
        <v>215992</v>
      </c>
      <c r="J707" s="25"/>
    </row>
    <row r="708" spans="1:10" s="16" customFormat="1" ht="25.5" x14ac:dyDescent="0.2">
      <c r="A708" s="26" t="s">
        <v>1475</v>
      </c>
      <c r="B708" s="30" t="s">
        <v>1476</v>
      </c>
      <c r="C708" s="28">
        <v>215992</v>
      </c>
      <c r="D708" s="28">
        <v>215992</v>
      </c>
      <c r="E708" s="28">
        <v>0</v>
      </c>
      <c r="F708" s="28">
        <v>215992</v>
      </c>
      <c r="G708" s="28">
        <v>0</v>
      </c>
      <c r="H708" s="28">
        <v>0</v>
      </c>
      <c r="I708" s="28">
        <v>215992</v>
      </c>
      <c r="J708" s="25"/>
    </row>
    <row r="709" spans="1:10" s="16" customFormat="1" ht="25.5" x14ac:dyDescent="0.2">
      <c r="A709" s="26" t="s">
        <v>1513</v>
      </c>
      <c r="B709" s="30" t="s">
        <v>1514</v>
      </c>
      <c r="C709" s="28">
        <v>215992</v>
      </c>
      <c r="D709" s="28">
        <v>215992</v>
      </c>
      <c r="E709" s="28">
        <v>0</v>
      </c>
      <c r="F709" s="28">
        <v>215992</v>
      </c>
      <c r="G709" s="28">
        <v>0</v>
      </c>
      <c r="H709" s="28">
        <v>0</v>
      </c>
      <c r="I709" s="28">
        <v>215992</v>
      </c>
      <c r="J709" s="25"/>
    </row>
    <row r="710" spans="1:10" s="16" customFormat="1" ht="25.5" x14ac:dyDescent="0.2">
      <c r="A710" s="26" t="s">
        <v>1565</v>
      </c>
      <c r="B710" s="30" t="s">
        <v>1566</v>
      </c>
      <c r="C710" s="28">
        <v>215992</v>
      </c>
      <c r="D710" s="28">
        <v>215992</v>
      </c>
      <c r="E710" s="28">
        <v>0</v>
      </c>
      <c r="F710" s="28">
        <v>215992</v>
      </c>
      <c r="G710" s="28">
        <v>0</v>
      </c>
      <c r="H710" s="28">
        <v>0</v>
      </c>
      <c r="I710" s="28">
        <v>215992</v>
      </c>
      <c r="J710" s="25"/>
    </row>
    <row r="711" spans="1:10" s="16" customFormat="1" ht="38.25" x14ac:dyDescent="0.2">
      <c r="A711" s="26" t="s">
        <v>1569</v>
      </c>
      <c r="B711" s="30" t="s">
        <v>1570</v>
      </c>
      <c r="C711" s="28">
        <v>215992</v>
      </c>
      <c r="D711" s="28">
        <v>215992</v>
      </c>
      <c r="E711" s="28">
        <v>0</v>
      </c>
      <c r="F711" s="28">
        <v>215992</v>
      </c>
      <c r="G711" s="28">
        <v>0</v>
      </c>
      <c r="H711" s="28">
        <v>0</v>
      </c>
      <c r="I711" s="28">
        <v>215992</v>
      </c>
      <c r="J711" s="25"/>
    </row>
    <row r="712" spans="1:10" s="16" customFormat="1" ht="12" x14ac:dyDescent="0.2">
      <c r="A712" s="25"/>
      <c r="B712" s="25"/>
      <c r="C712" s="25"/>
      <c r="D712" s="25"/>
      <c r="E712" s="25"/>
      <c r="F712" s="25"/>
      <c r="G712" s="25"/>
      <c r="H712" s="25"/>
      <c r="I712" s="25"/>
      <c r="J712" s="25"/>
    </row>
    <row r="713" spans="1:10" s="16" customFormat="1" x14ac:dyDescent="0.2">
      <c r="A713" s="74" t="s">
        <v>2512</v>
      </c>
      <c r="B713" s="74"/>
      <c r="C713" s="74"/>
      <c r="D713" s="74"/>
      <c r="E713" s="74"/>
      <c r="F713" s="74"/>
      <c r="G713" s="74"/>
      <c r="H713" s="74"/>
      <c r="I713" s="74"/>
      <c r="J713" s="74"/>
    </row>
    <row r="714" spans="1:10" s="16" customFormat="1" x14ac:dyDescent="0.2">
      <c r="A714" s="22" t="s">
        <v>2508</v>
      </c>
      <c r="B714" s="25"/>
      <c r="C714" s="25"/>
      <c r="D714" s="25"/>
      <c r="E714" s="25"/>
      <c r="F714" s="25"/>
      <c r="G714" s="25"/>
      <c r="H714" s="25"/>
      <c r="I714" s="25"/>
      <c r="J714" s="25"/>
    </row>
    <row r="715" spans="1:10" s="16" customFormat="1" ht="12" x14ac:dyDescent="0.2">
      <c r="A715" s="25"/>
      <c r="B715" s="25"/>
      <c r="C715" s="25"/>
      <c r="D715" s="25"/>
      <c r="E715" s="25"/>
      <c r="F715" s="25"/>
      <c r="G715" s="25"/>
      <c r="H715" s="25"/>
      <c r="I715" s="25"/>
      <c r="J715" s="25"/>
    </row>
    <row r="716" spans="1:10" s="16" customFormat="1" x14ac:dyDescent="0.2">
      <c r="A716" s="22" t="s">
        <v>16</v>
      </c>
      <c r="B716" s="29" t="s">
        <v>2421</v>
      </c>
      <c r="C716" s="24">
        <v>16065901</v>
      </c>
      <c r="D716" s="24">
        <v>10645345</v>
      </c>
      <c r="E716" s="24">
        <v>-5420556</v>
      </c>
      <c r="F716" s="24">
        <v>9633532</v>
      </c>
      <c r="G716" s="24">
        <v>-6432369</v>
      </c>
      <c r="H716" s="24">
        <v>-1011813</v>
      </c>
      <c r="I716" s="24">
        <v>7851337</v>
      </c>
      <c r="J716" s="25"/>
    </row>
    <row r="717" spans="1:10" s="16" customFormat="1" ht="12.75" customHeight="1" x14ac:dyDescent="0.2">
      <c r="A717" s="26" t="s">
        <v>808</v>
      </c>
      <c r="B717" s="30" t="s">
        <v>809</v>
      </c>
      <c r="C717" s="28">
        <v>4392227</v>
      </c>
      <c r="D717" s="28">
        <v>4534953</v>
      </c>
      <c r="E717" s="28">
        <v>142726</v>
      </c>
      <c r="F717" s="28">
        <v>4489953</v>
      </c>
      <c r="G717" s="28">
        <v>97726</v>
      </c>
      <c r="H717" s="28">
        <v>-45000</v>
      </c>
      <c r="I717" s="28">
        <v>5243221</v>
      </c>
      <c r="J717" s="25"/>
    </row>
    <row r="718" spans="1:10" s="16" customFormat="1" x14ac:dyDescent="0.2">
      <c r="A718" s="26" t="s">
        <v>832</v>
      </c>
      <c r="B718" s="30" t="s">
        <v>833</v>
      </c>
      <c r="C718" s="28">
        <v>4392227</v>
      </c>
      <c r="D718" s="28">
        <v>4534953</v>
      </c>
      <c r="E718" s="28">
        <v>142726</v>
      </c>
      <c r="F718" s="28">
        <v>4489953</v>
      </c>
      <c r="G718" s="28">
        <v>97726</v>
      </c>
      <c r="H718" s="28">
        <v>-45000</v>
      </c>
      <c r="I718" s="28">
        <v>5243221</v>
      </c>
      <c r="J718" s="25"/>
    </row>
    <row r="719" spans="1:10" s="16" customFormat="1" ht="25.5" x14ac:dyDescent="0.2">
      <c r="A719" s="26" t="s">
        <v>838</v>
      </c>
      <c r="B719" s="30" t="s">
        <v>839</v>
      </c>
      <c r="C719" s="28">
        <v>4392227</v>
      </c>
      <c r="D719" s="28">
        <v>4534953</v>
      </c>
      <c r="E719" s="28">
        <v>142726</v>
      </c>
      <c r="F719" s="28">
        <v>4489953</v>
      </c>
      <c r="G719" s="28">
        <v>97726</v>
      </c>
      <c r="H719" s="28">
        <v>-45000</v>
      </c>
      <c r="I719" s="28">
        <v>5243221</v>
      </c>
      <c r="J719" s="25"/>
    </row>
    <row r="720" spans="1:10" s="16" customFormat="1" ht="25.5" x14ac:dyDescent="0.2">
      <c r="A720" s="26" t="s">
        <v>840</v>
      </c>
      <c r="B720" s="30" t="s">
        <v>841</v>
      </c>
      <c r="C720" s="28">
        <v>4392227</v>
      </c>
      <c r="D720" s="28">
        <v>4534953</v>
      </c>
      <c r="E720" s="28">
        <v>142726</v>
      </c>
      <c r="F720" s="28">
        <v>4489953</v>
      </c>
      <c r="G720" s="28">
        <v>97726</v>
      </c>
      <c r="H720" s="28">
        <v>-45000</v>
      </c>
      <c r="I720" s="28">
        <v>5243221</v>
      </c>
      <c r="J720" s="25"/>
    </row>
    <row r="721" spans="1:10" s="16" customFormat="1" x14ac:dyDescent="0.2">
      <c r="A721" s="26" t="s">
        <v>958</v>
      </c>
      <c r="B721" s="30" t="s">
        <v>959</v>
      </c>
      <c r="C721" s="28">
        <v>11673674</v>
      </c>
      <c r="D721" s="28">
        <v>6110392</v>
      </c>
      <c r="E721" s="28">
        <v>-5563282</v>
      </c>
      <c r="F721" s="28">
        <v>5143579</v>
      </c>
      <c r="G721" s="28">
        <v>-6530095</v>
      </c>
      <c r="H721" s="28">
        <v>-966813</v>
      </c>
      <c r="I721" s="28">
        <v>2608116</v>
      </c>
      <c r="J721" s="25"/>
    </row>
    <row r="722" spans="1:10" s="16" customFormat="1" x14ac:dyDescent="0.2">
      <c r="A722" s="26" t="s">
        <v>960</v>
      </c>
      <c r="B722" s="30" t="s">
        <v>959</v>
      </c>
      <c r="C722" s="28">
        <v>11673674</v>
      </c>
      <c r="D722" s="28">
        <v>6110392</v>
      </c>
      <c r="E722" s="28">
        <v>-5563282</v>
      </c>
      <c r="F722" s="28">
        <v>5143579</v>
      </c>
      <c r="G722" s="28">
        <v>-6530095</v>
      </c>
      <c r="H722" s="28">
        <v>-966813</v>
      </c>
      <c r="I722" s="28">
        <v>2608116</v>
      </c>
      <c r="J722" s="25"/>
    </row>
    <row r="723" spans="1:10" s="16" customFormat="1" x14ac:dyDescent="0.2">
      <c r="A723" s="26" t="s">
        <v>961</v>
      </c>
      <c r="B723" s="30" t="s">
        <v>962</v>
      </c>
      <c r="C723" s="28">
        <v>11673674</v>
      </c>
      <c r="D723" s="28">
        <v>6110392</v>
      </c>
      <c r="E723" s="28">
        <v>-5563282</v>
      </c>
      <c r="F723" s="28">
        <v>5143579</v>
      </c>
      <c r="G723" s="28">
        <v>-6530095</v>
      </c>
      <c r="H723" s="28">
        <v>-966813</v>
      </c>
      <c r="I723" s="28">
        <v>2608116</v>
      </c>
      <c r="J723" s="25"/>
    </row>
    <row r="724" spans="1:10" s="16" customFormat="1" x14ac:dyDescent="0.2">
      <c r="A724" s="22" t="s">
        <v>979</v>
      </c>
      <c r="B724" s="29" t="s">
        <v>980</v>
      </c>
      <c r="C724" s="24">
        <v>16065901</v>
      </c>
      <c r="D724" s="24">
        <v>10645345</v>
      </c>
      <c r="E724" s="24">
        <v>-5420556</v>
      </c>
      <c r="F724" s="24">
        <v>9633532</v>
      </c>
      <c r="G724" s="24">
        <v>-6432369</v>
      </c>
      <c r="H724" s="24">
        <v>-1011813</v>
      </c>
      <c r="I724" s="24">
        <v>7851337</v>
      </c>
      <c r="J724" s="25"/>
    </row>
    <row r="725" spans="1:10" s="16" customFormat="1" x14ac:dyDescent="0.2">
      <c r="A725" s="26" t="s">
        <v>981</v>
      </c>
      <c r="B725" s="30" t="s">
        <v>982</v>
      </c>
      <c r="C725" s="28">
        <v>16065901</v>
      </c>
      <c r="D725" s="28">
        <v>10645345</v>
      </c>
      <c r="E725" s="28">
        <v>-5420556</v>
      </c>
      <c r="F725" s="28">
        <v>9633532</v>
      </c>
      <c r="G725" s="28">
        <v>-6432369</v>
      </c>
      <c r="H725" s="28">
        <v>-1011813</v>
      </c>
      <c r="I725" s="28">
        <v>7851337</v>
      </c>
      <c r="J725" s="25"/>
    </row>
    <row r="726" spans="1:10" s="16" customFormat="1" x14ac:dyDescent="0.2">
      <c r="A726" s="26" t="s">
        <v>983</v>
      </c>
      <c r="B726" s="30" t="s">
        <v>984</v>
      </c>
      <c r="C726" s="28">
        <v>965076</v>
      </c>
      <c r="D726" s="28">
        <v>296759</v>
      </c>
      <c r="E726" s="28">
        <v>-668317</v>
      </c>
      <c r="F726" s="28">
        <v>272039</v>
      </c>
      <c r="G726" s="28">
        <v>-693037</v>
      </c>
      <c r="H726" s="28">
        <v>-24720</v>
      </c>
      <c r="I726" s="28">
        <v>222348</v>
      </c>
      <c r="J726" s="25"/>
    </row>
    <row r="727" spans="1:10" s="16" customFormat="1" x14ac:dyDescent="0.2">
      <c r="A727" s="26" t="s">
        <v>985</v>
      </c>
      <c r="B727" s="30" t="s">
        <v>986</v>
      </c>
      <c r="C727" s="28">
        <v>955076</v>
      </c>
      <c r="D727" s="28">
        <v>286759</v>
      </c>
      <c r="E727" s="28">
        <v>-668317</v>
      </c>
      <c r="F727" s="28">
        <v>268974</v>
      </c>
      <c r="G727" s="28">
        <v>-686102</v>
      </c>
      <c r="H727" s="28">
        <v>-17785</v>
      </c>
      <c r="I727" s="28">
        <v>221972</v>
      </c>
      <c r="J727" s="25"/>
    </row>
    <row r="728" spans="1:10" s="16" customFormat="1" x14ac:dyDescent="0.2">
      <c r="A728" s="26" t="s">
        <v>1053</v>
      </c>
      <c r="B728" s="30" t="s">
        <v>1054</v>
      </c>
      <c r="C728" s="28">
        <v>10000</v>
      </c>
      <c r="D728" s="28">
        <v>10000</v>
      </c>
      <c r="E728" s="28">
        <v>0</v>
      </c>
      <c r="F728" s="28">
        <v>3065</v>
      </c>
      <c r="G728" s="28">
        <v>-6935</v>
      </c>
      <c r="H728" s="28">
        <v>-6935</v>
      </c>
      <c r="I728" s="28">
        <v>376</v>
      </c>
      <c r="J728" s="25"/>
    </row>
    <row r="729" spans="1:10" s="16" customFormat="1" ht="25.5" x14ac:dyDescent="0.2">
      <c r="A729" s="26" t="s">
        <v>1266</v>
      </c>
      <c r="B729" s="30" t="s">
        <v>3032</v>
      </c>
      <c r="C729" s="28">
        <v>100000</v>
      </c>
      <c r="D729" s="28">
        <v>0</v>
      </c>
      <c r="E729" s="28">
        <v>-100000</v>
      </c>
      <c r="F729" s="28">
        <v>0</v>
      </c>
      <c r="G729" s="28">
        <v>-100000</v>
      </c>
      <c r="H729" s="28">
        <v>0</v>
      </c>
      <c r="I729" s="28">
        <v>32086</v>
      </c>
      <c r="J729" s="25"/>
    </row>
    <row r="730" spans="1:10" s="16" customFormat="1" x14ac:dyDescent="0.2">
      <c r="A730" s="26" t="s">
        <v>1267</v>
      </c>
      <c r="B730" s="30" t="s">
        <v>1268</v>
      </c>
      <c r="C730" s="28">
        <v>100000</v>
      </c>
      <c r="D730" s="28">
        <v>0</v>
      </c>
      <c r="E730" s="28">
        <v>-100000</v>
      </c>
      <c r="F730" s="28">
        <v>0</v>
      </c>
      <c r="G730" s="28">
        <v>-100000</v>
      </c>
      <c r="H730" s="28">
        <v>0</v>
      </c>
      <c r="I730" s="28">
        <v>32086</v>
      </c>
      <c r="J730" s="25"/>
    </row>
    <row r="731" spans="1:10" s="16" customFormat="1" ht="25.5" x14ac:dyDescent="0.2">
      <c r="A731" s="26" t="s">
        <v>1475</v>
      </c>
      <c r="B731" s="30" t="s">
        <v>1476</v>
      </c>
      <c r="C731" s="28">
        <v>15000825</v>
      </c>
      <c r="D731" s="28">
        <v>10348586</v>
      </c>
      <c r="E731" s="28">
        <v>-4652239</v>
      </c>
      <c r="F731" s="28">
        <v>9361493</v>
      </c>
      <c r="G731" s="28">
        <v>-5639332</v>
      </c>
      <c r="H731" s="28">
        <v>-987093</v>
      </c>
      <c r="I731" s="28">
        <v>7596903</v>
      </c>
      <c r="J731" s="25"/>
    </row>
    <row r="732" spans="1:10" s="16" customFormat="1" ht="25.5" x14ac:dyDescent="0.2">
      <c r="A732" s="26" t="s">
        <v>1513</v>
      </c>
      <c r="B732" s="30" t="s">
        <v>1514</v>
      </c>
      <c r="C732" s="28">
        <v>15000825</v>
      </c>
      <c r="D732" s="28">
        <v>10348586</v>
      </c>
      <c r="E732" s="28">
        <v>-4652239</v>
      </c>
      <c r="F732" s="28">
        <v>9361493</v>
      </c>
      <c r="G732" s="28">
        <v>-5639332</v>
      </c>
      <c r="H732" s="28">
        <v>-987093</v>
      </c>
      <c r="I732" s="28">
        <v>7596903</v>
      </c>
      <c r="J732" s="25"/>
    </row>
    <row r="733" spans="1:10" s="16" customFormat="1" ht="25.5" x14ac:dyDescent="0.2">
      <c r="A733" s="26" t="s">
        <v>1521</v>
      </c>
      <c r="B733" s="30" t="s">
        <v>1522</v>
      </c>
      <c r="C733" s="28">
        <v>0</v>
      </c>
      <c r="D733" s="28">
        <v>3500</v>
      </c>
      <c r="E733" s="28">
        <v>3500</v>
      </c>
      <c r="F733" s="28">
        <v>2407</v>
      </c>
      <c r="G733" s="28">
        <v>0</v>
      </c>
      <c r="H733" s="28">
        <v>-1093</v>
      </c>
      <c r="I733" s="28">
        <v>58441</v>
      </c>
      <c r="J733" s="25"/>
    </row>
    <row r="734" spans="1:10" s="16" customFormat="1" ht="25.5" x14ac:dyDescent="0.2">
      <c r="A734" s="26" t="s">
        <v>1523</v>
      </c>
      <c r="B734" s="30" t="s">
        <v>1524</v>
      </c>
      <c r="C734" s="28">
        <v>0</v>
      </c>
      <c r="D734" s="28">
        <v>3500</v>
      </c>
      <c r="E734" s="28">
        <v>3500</v>
      </c>
      <c r="F734" s="28">
        <v>2407</v>
      </c>
      <c r="G734" s="28">
        <v>0</v>
      </c>
      <c r="H734" s="28">
        <v>-1093</v>
      </c>
      <c r="I734" s="28">
        <v>58441</v>
      </c>
      <c r="J734" s="25"/>
    </row>
    <row r="735" spans="1:10" s="16" customFormat="1" ht="25.5" x14ac:dyDescent="0.2">
      <c r="A735" s="26" t="s">
        <v>1565</v>
      </c>
      <c r="B735" s="30" t="s">
        <v>1566</v>
      </c>
      <c r="C735" s="28">
        <v>15000825</v>
      </c>
      <c r="D735" s="28">
        <v>10345086</v>
      </c>
      <c r="E735" s="28">
        <v>-4655739</v>
      </c>
      <c r="F735" s="28">
        <v>9359086</v>
      </c>
      <c r="G735" s="28">
        <v>-5641739</v>
      </c>
      <c r="H735" s="28">
        <v>-986000</v>
      </c>
      <c r="I735" s="28">
        <v>7538462</v>
      </c>
      <c r="J735" s="25"/>
    </row>
    <row r="736" spans="1:10" s="16" customFormat="1" ht="38.25" x14ac:dyDescent="0.2">
      <c r="A736" s="26" t="s">
        <v>1569</v>
      </c>
      <c r="B736" s="30" t="s">
        <v>1570</v>
      </c>
      <c r="C736" s="28">
        <v>15000825</v>
      </c>
      <c r="D736" s="28">
        <v>10345086</v>
      </c>
      <c r="E736" s="28">
        <v>-4655739</v>
      </c>
      <c r="F736" s="28">
        <v>9359086</v>
      </c>
      <c r="G736" s="28">
        <v>-5641739</v>
      </c>
      <c r="H736" s="28">
        <v>-986000</v>
      </c>
      <c r="I736" s="28">
        <v>7538462</v>
      </c>
      <c r="J736" s="25"/>
    </row>
    <row r="737" spans="1:10" s="16" customFormat="1" x14ac:dyDescent="0.2">
      <c r="A737" s="26" t="s">
        <v>2400</v>
      </c>
      <c r="B737" s="30" t="s">
        <v>2401</v>
      </c>
      <c r="C737" s="28">
        <v>0</v>
      </c>
      <c r="D737" s="28">
        <v>0</v>
      </c>
      <c r="E737" s="28">
        <v>0</v>
      </c>
      <c r="F737" s="28">
        <v>966813</v>
      </c>
      <c r="G737" s="28">
        <v>0</v>
      </c>
      <c r="H737" s="28">
        <v>0</v>
      </c>
      <c r="I737" s="28">
        <v>5213</v>
      </c>
      <c r="J737" s="25"/>
    </row>
    <row r="738" spans="1:10" s="16" customFormat="1" ht="12.75" customHeight="1" x14ac:dyDescent="0.2">
      <c r="A738" s="25"/>
      <c r="B738" s="25"/>
      <c r="C738" s="25"/>
      <c r="D738" s="25"/>
      <c r="E738" s="25"/>
      <c r="F738" s="25"/>
      <c r="G738" s="25"/>
      <c r="H738" s="25"/>
      <c r="I738" s="25"/>
      <c r="J738" s="25"/>
    </row>
    <row r="739" spans="1:10" s="16" customFormat="1" x14ac:dyDescent="0.2">
      <c r="A739" s="74" t="s">
        <v>2513</v>
      </c>
      <c r="B739" s="74"/>
      <c r="C739" s="74"/>
      <c r="D739" s="74"/>
      <c r="E739" s="74"/>
      <c r="F739" s="74"/>
      <c r="G739" s="74"/>
      <c r="H739" s="74"/>
      <c r="I739" s="74"/>
      <c r="J739" s="74"/>
    </row>
    <row r="740" spans="1:10" s="16" customFormat="1" x14ac:dyDescent="0.2">
      <c r="A740" s="22" t="s">
        <v>2504</v>
      </c>
      <c r="B740" s="25"/>
      <c r="C740" s="25"/>
      <c r="D740" s="25"/>
      <c r="E740" s="25"/>
      <c r="F740" s="25"/>
      <c r="G740" s="25"/>
      <c r="H740" s="25"/>
      <c r="I740" s="25"/>
      <c r="J740" s="25"/>
    </row>
    <row r="741" spans="1:10" s="16" customFormat="1" ht="12" x14ac:dyDescent="0.2">
      <c r="A741" s="25"/>
      <c r="B741" s="25"/>
      <c r="C741" s="25"/>
      <c r="D741" s="25"/>
      <c r="E741" s="25"/>
      <c r="F741" s="25"/>
      <c r="G741" s="25"/>
      <c r="H741" s="25"/>
      <c r="I741" s="25"/>
      <c r="J741" s="25"/>
    </row>
    <row r="742" spans="1:10" s="16" customFormat="1" x14ac:dyDescent="0.2">
      <c r="A742" s="22" t="s">
        <v>16</v>
      </c>
      <c r="B742" s="29" t="s">
        <v>2421</v>
      </c>
      <c r="C742" s="24">
        <v>1653618</v>
      </c>
      <c r="D742" s="24">
        <v>1683462</v>
      </c>
      <c r="E742" s="24">
        <v>29844</v>
      </c>
      <c r="F742" s="24">
        <v>1683462</v>
      </c>
      <c r="G742" s="24">
        <v>29844</v>
      </c>
      <c r="H742" s="24">
        <v>0</v>
      </c>
      <c r="I742" s="24">
        <v>1723711</v>
      </c>
      <c r="J742" s="25"/>
    </row>
    <row r="743" spans="1:10" s="16" customFormat="1" x14ac:dyDescent="0.2">
      <c r="A743" s="26" t="s">
        <v>958</v>
      </c>
      <c r="B743" s="30" t="s">
        <v>959</v>
      </c>
      <c r="C743" s="28">
        <v>1653618</v>
      </c>
      <c r="D743" s="28">
        <v>1683462</v>
      </c>
      <c r="E743" s="28">
        <v>29844</v>
      </c>
      <c r="F743" s="28">
        <v>1683462</v>
      </c>
      <c r="G743" s="28">
        <v>29844</v>
      </c>
      <c r="H743" s="28">
        <v>0</v>
      </c>
      <c r="I743" s="28">
        <v>1723711</v>
      </c>
      <c r="J743" s="25"/>
    </row>
    <row r="744" spans="1:10" s="16" customFormat="1" x14ac:dyDescent="0.2">
      <c r="A744" s="26" t="s">
        <v>960</v>
      </c>
      <c r="B744" s="30" t="s">
        <v>959</v>
      </c>
      <c r="C744" s="28">
        <v>1653618</v>
      </c>
      <c r="D744" s="28">
        <v>1683462</v>
      </c>
      <c r="E744" s="28">
        <v>29844</v>
      </c>
      <c r="F744" s="28">
        <v>1683462</v>
      </c>
      <c r="G744" s="28">
        <v>29844</v>
      </c>
      <c r="H744" s="28">
        <v>0</v>
      </c>
      <c r="I744" s="28">
        <v>1723711</v>
      </c>
      <c r="J744" s="25"/>
    </row>
    <row r="745" spans="1:10" s="16" customFormat="1" x14ac:dyDescent="0.2">
      <c r="A745" s="26" t="s">
        <v>961</v>
      </c>
      <c r="B745" s="30" t="s">
        <v>962</v>
      </c>
      <c r="C745" s="28">
        <v>1653618</v>
      </c>
      <c r="D745" s="28">
        <v>1683462</v>
      </c>
      <c r="E745" s="28">
        <v>29844</v>
      </c>
      <c r="F745" s="28">
        <v>1683462</v>
      </c>
      <c r="G745" s="28">
        <v>29844</v>
      </c>
      <c r="H745" s="28">
        <v>0</v>
      </c>
      <c r="I745" s="28">
        <v>1723711</v>
      </c>
      <c r="J745" s="25"/>
    </row>
    <row r="746" spans="1:10" s="16" customFormat="1" x14ac:dyDescent="0.2">
      <c r="A746" s="22" t="s">
        <v>979</v>
      </c>
      <c r="B746" s="29" t="s">
        <v>980</v>
      </c>
      <c r="C746" s="24">
        <v>1653618</v>
      </c>
      <c r="D746" s="24">
        <v>1683462</v>
      </c>
      <c r="E746" s="24">
        <v>29844</v>
      </c>
      <c r="F746" s="24">
        <v>1683462</v>
      </c>
      <c r="G746" s="24">
        <v>29844</v>
      </c>
      <c r="H746" s="24">
        <v>0</v>
      </c>
      <c r="I746" s="24">
        <v>1723711</v>
      </c>
      <c r="J746" s="25"/>
    </row>
    <row r="747" spans="1:10" s="16" customFormat="1" x14ac:dyDescent="0.2">
      <c r="A747" s="26" t="s">
        <v>981</v>
      </c>
      <c r="B747" s="30" t="s">
        <v>982</v>
      </c>
      <c r="C747" s="28">
        <v>1357661</v>
      </c>
      <c r="D747" s="28">
        <v>1387505</v>
      </c>
      <c r="E747" s="28">
        <v>29844</v>
      </c>
      <c r="F747" s="28">
        <v>1387505</v>
      </c>
      <c r="G747" s="28">
        <v>29844</v>
      </c>
      <c r="H747" s="28">
        <v>0</v>
      </c>
      <c r="I747" s="28">
        <v>1367985</v>
      </c>
      <c r="J747" s="25"/>
    </row>
    <row r="748" spans="1:10" s="16" customFormat="1" x14ac:dyDescent="0.2">
      <c r="A748" s="26" t="s">
        <v>983</v>
      </c>
      <c r="B748" s="30" t="s">
        <v>984</v>
      </c>
      <c r="C748" s="28">
        <v>1357661</v>
      </c>
      <c r="D748" s="28">
        <v>1387505</v>
      </c>
      <c r="E748" s="28">
        <v>29844</v>
      </c>
      <c r="F748" s="28">
        <v>1387505</v>
      </c>
      <c r="G748" s="28">
        <v>29844</v>
      </c>
      <c r="H748" s="28">
        <v>0</v>
      </c>
      <c r="I748" s="28">
        <v>1367985</v>
      </c>
      <c r="J748" s="25"/>
    </row>
    <row r="749" spans="1:10" s="16" customFormat="1" x14ac:dyDescent="0.2">
      <c r="A749" s="26" t="s">
        <v>1053</v>
      </c>
      <c r="B749" s="30" t="s">
        <v>1054</v>
      </c>
      <c r="C749" s="28">
        <v>1357661</v>
      </c>
      <c r="D749" s="28">
        <v>1387505</v>
      </c>
      <c r="E749" s="28">
        <v>29844</v>
      </c>
      <c r="F749" s="28">
        <v>1387505</v>
      </c>
      <c r="G749" s="28">
        <v>29844</v>
      </c>
      <c r="H749" s="28">
        <v>0</v>
      </c>
      <c r="I749" s="28">
        <v>1367985</v>
      </c>
      <c r="J749" s="25"/>
    </row>
    <row r="750" spans="1:10" s="16" customFormat="1" x14ac:dyDescent="0.2">
      <c r="A750" s="26" t="s">
        <v>1599</v>
      </c>
      <c r="B750" s="30" t="s">
        <v>1600</v>
      </c>
      <c r="C750" s="28">
        <v>295957</v>
      </c>
      <c r="D750" s="28">
        <v>295957</v>
      </c>
      <c r="E750" s="28">
        <v>0</v>
      </c>
      <c r="F750" s="28">
        <v>295957</v>
      </c>
      <c r="G750" s="28">
        <v>0</v>
      </c>
      <c r="H750" s="28">
        <v>0</v>
      </c>
      <c r="I750" s="28">
        <v>355726</v>
      </c>
      <c r="J750" s="25"/>
    </row>
    <row r="751" spans="1:10" s="16" customFormat="1" x14ac:dyDescent="0.2">
      <c r="A751" s="26" t="s">
        <v>1601</v>
      </c>
      <c r="B751" s="30" t="s">
        <v>1602</v>
      </c>
      <c r="C751" s="28">
        <v>295957</v>
      </c>
      <c r="D751" s="28">
        <v>295957</v>
      </c>
      <c r="E751" s="28">
        <v>0</v>
      </c>
      <c r="F751" s="28">
        <v>295957</v>
      </c>
      <c r="G751" s="28">
        <v>0</v>
      </c>
      <c r="H751" s="28">
        <v>0</v>
      </c>
      <c r="I751" s="28">
        <v>355726</v>
      </c>
      <c r="J751" s="25"/>
    </row>
    <row r="752" spans="1:10" s="16" customFormat="1" x14ac:dyDescent="0.2">
      <c r="A752" s="26" t="s">
        <v>2400</v>
      </c>
      <c r="B752" s="30" t="s">
        <v>2401</v>
      </c>
      <c r="C752" s="28">
        <v>0</v>
      </c>
      <c r="D752" s="28">
        <v>0</v>
      </c>
      <c r="E752" s="28">
        <v>0</v>
      </c>
      <c r="F752" s="28">
        <v>0</v>
      </c>
      <c r="G752" s="28">
        <v>0</v>
      </c>
      <c r="H752" s="28">
        <v>0</v>
      </c>
      <c r="I752" s="28">
        <v>231</v>
      </c>
      <c r="J752" s="25"/>
    </row>
    <row r="753" spans="1:10" s="16" customFormat="1" ht="12" x14ac:dyDescent="0.2">
      <c r="A753" s="25"/>
      <c r="B753" s="25"/>
      <c r="C753" s="25"/>
      <c r="D753" s="25"/>
      <c r="E753" s="25"/>
      <c r="F753" s="25"/>
      <c r="G753" s="25"/>
      <c r="H753" s="25"/>
      <c r="I753" s="25"/>
      <c r="J753" s="25"/>
    </row>
    <row r="754" spans="1:10" s="16" customFormat="1" x14ac:dyDescent="0.2">
      <c r="A754" s="74" t="s">
        <v>2514</v>
      </c>
      <c r="B754" s="74"/>
      <c r="C754" s="74"/>
      <c r="D754" s="74"/>
      <c r="E754" s="74"/>
      <c r="F754" s="74"/>
      <c r="G754" s="74"/>
      <c r="H754" s="74"/>
      <c r="I754" s="74"/>
      <c r="J754" s="74"/>
    </row>
    <row r="755" spans="1:10" s="16" customFormat="1" x14ac:dyDescent="0.2">
      <c r="A755" s="22" t="s">
        <v>2438</v>
      </c>
      <c r="B755" s="25"/>
      <c r="C755" s="25"/>
      <c r="D755" s="25"/>
      <c r="E755" s="25"/>
      <c r="F755" s="25"/>
      <c r="G755" s="25"/>
      <c r="H755" s="25"/>
      <c r="I755" s="25"/>
      <c r="J755" s="25"/>
    </row>
    <row r="756" spans="1:10" s="16" customFormat="1" ht="12" x14ac:dyDescent="0.2">
      <c r="A756" s="25"/>
      <c r="B756" s="25"/>
      <c r="C756" s="25"/>
      <c r="D756" s="25"/>
      <c r="E756" s="25"/>
      <c r="F756" s="25"/>
      <c r="G756" s="25"/>
      <c r="H756" s="25"/>
      <c r="I756" s="25"/>
      <c r="J756" s="25"/>
    </row>
    <row r="757" spans="1:10" s="16" customFormat="1" x14ac:dyDescent="0.2">
      <c r="A757" s="22" t="s">
        <v>16</v>
      </c>
      <c r="B757" s="29" t="s">
        <v>2421</v>
      </c>
      <c r="C757" s="24">
        <v>45611391</v>
      </c>
      <c r="D757" s="24">
        <v>46594963</v>
      </c>
      <c r="E757" s="24">
        <v>983572</v>
      </c>
      <c r="F757" s="24">
        <v>46550716</v>
      </c>
      <c r="G757" s="24">
        <v>939325</v>
      </c>
      <c r="H757" s="24">
        <v>-44247</v>
      </c>
      <c r="I757" s="24">
        <v>51053486</v>
      </c>
      <c r="J757" s="25"/>
    </row>
    <row r="758" spans="1:10" s="16" customFormat="1" x14ac:dyDescent="0.2">
      <c r="A758" s="26" t="s">
        <v>649</v>
      </c>
      <c r="B758" s="30" t="s">
        <v>650</v>
      </c>
      <c r="C758" s="28">
        <v>81782</v>
      </c>
      <c r="D758" s="28">
        <v>81782</v>
      </c>
      <c r="E758" s="28">
        <v>0</v>
      </c>
      <c r="F758" s="28">
        <v>100820</v>
      </c>
      <c r="G758" s="28">
        <v>19038</v>
      </c>
      <c r="H758" s="28">
        <v>19038</v>
      </c>
      <c r="I758" s="28">
        <v>135396</v>
      </c>
      <c r="J758" s="25"/>
    </row>
    <row r="759" spans="1:10" s="16" customFormat="1" x14ac:dyDescent="0.2">
      <c r="A759" s="26" t="s">
        <v>958</v>
      </c>
      <c r="B759" s="30" t="s">
        <v>959</v>
      </c>
      <c r="C759" s="28">
        <v>45529609</v>
      </c>
      <c r="D759" s="28">
        <v>46513181</v>
      </c>
      <c r="E759" s="28">
        <v>983572</v>
      </c>
      <c r="F759" s="28">
        <v>46449896</v>
      </c>
      <c r="G759" s="28">
        <v>920287</v>
      </c>
      <c r="H759" s="28">
        <v>-63285</v>
      </c>
      <c r="I759" s="28">
        <v>50918090</v>
      </c>
      <c r="J759" s="25"/>
    </row>
    <row r="760" spans="1:10" s="16" customFormat="1" x14ac:dyDescent="0.2">
      <c r="A760" s="26" t="s">
        <v>960</v>
      </c>
      <c r="B760" s="30" t="s">
        <v>959</v>
      </c>
      <c r="C760" s="28">
        <v>45529609</v>
      </c>
      <c r="D760" s="28">
        <v>46513181</v>
      </c>
      <c r="E760" s="28">
        <v>983572</v>
      </c>
      <c r="F760" s="28">
        <v>46449896</v>
      </c>
      <c r="G760" s="28">
        <v>920287</v>
      </c>
      <c r="H760" s="28">
        <v>-63285</v>
      </c>
      <c r="I760" s="28">
        <v>50918090</v>
      </c>
      <c r="J760" s="25"/>
    </row>
    <row r="761" spans="1:10" s="16" customFormat="1" x14ac:dyDescent="0.2">
      <c r="A761" s="26" t="s">
        <v>961</v>
      </c>
      <c r="B761" s="30" t="s">
        <v>962</v>
      </c>
      <c r="C761" s="28">
        <v>45529609</v>
      </c>
      <c r="D761" s="28">
        <v>46513181</v>
      </c>
      <c r="E761" s="28">
        <v>983572</v>
      </c>
      <c r="F761" s="28">
        <v>46449896</v>
      </c>
      <c r="G761" s="28">
        <v>920287</v>
      </c>
      <c r="H761" s="28">
        <v>-63285</v>
      </c>
      <c r="I761" s="28">
        <v>50918090</v>
      </c>
      <c r="J761" s="25"/>
    </row>
    <row r="762" spans="1:10" s="16" customFormat="1" x14ac:dyDescent="0.2">
      <c r="A762" s="22" t="s">
        <v>979</v>
      </c>
      <c r="B762" s="29" t="s">
        <v>980</v>
      </c>
      <c r="C762" s="24">
        <v>45611391</v>
      </c>
      <c r="D762" s="24">
        <v>46620667</v>
      </c>
      <c r="E762" s="24">
        <v>1009276</v>
      </c>
      <c r="F762" s="24">
        <v>46553984</v>
      </c>
      <c r="G762" s="24">
        <v>942593</v>
      </c>
      <c r="H762" s="24">
        <v>-66683</v>
      </c>
      <c r="I762" s="24">
        <v>37560759</v>
      </c>
      <c r="J762" s="25"/>
    </row>
    <row r="763" spans="1:10" s="16" customFormat="1" x14ac:dyDescent="0.2">
      <c r="A763" s="26" t="s">
        <v>981</v>
      </c>
      <c r="B763" s="30" t="s">
        <v>982</v>
      </c>
      <c r="C763" s="28">
        <v>45600765</v>
      </c>
      <c r="D763" s="28">
        <v>46610041</v>
      </c>
      <c r="E763" s="28">
        <v>1009276</v>
      </c>
      <c r="F763" s="28">
        <v>46543358</v>
      </c>
      <c r="G763" s="28">
        <v>942593</v>
      </c>
      <c r="H763" s="28">
        <v>-66683</v>
      </c>
      <c r="I763" s="28">
        <v>37166961</v>
      </c>
      <c r="J763" s="25"/>
    </row>
    <row r="764" spans="1:10" s="16" customFormat="1" x14ac:dyDescent="0.2">
      <c r="A764" s="26" t="s">
        <v>983</v>
      </c>
      <c r="B764" s="30" t="s">
        <v>984</v>
      </c>
      <c r="C764" s="28">
        <v>2877367</v>
      </c>
      <c r="D764" s="28">
        <v>2926768</v>
      </c>
      <c r="E764" s="28">
        <v>49401</v>
      </c>
      <c r="F764" s="28">
        <v>2923298</v>
      </c>
      <c r="G764" s="28">
        <v>45931</v>
      </c>
      <c r="H764" s="28">
        <v>-3470</v>
      </c>
      <c r="I764" s="28">
        <v>2773165</v>
      </c>
      <c r="J764" s="25"/>
    </row>
    <row r="765" spans="1:10" s="16" customFormat="1" x14ac:dyDescent="0.2">
      <c r="A765" s="26" t="s">
        <v>985</v>
      </c>
      <c r="B765" s="30" t="s">
        <v>986</v>
      </c>
      <c r="C765" s="28">
        <v>2000897</v>
      </c>
      <c r="D765" s="28">
        <v>2000897</v>
      </c>
      <c r="E765" s="28">
        <v>0</v>
      </c>
      <c r="F765" s="28">
        <v>2000825</v>
      </c>
      <c r="G765" s="28">
        <v>-72</v>
      </c>
      <c r="H765" s="28">
        <v>-72</v>
      </c>
      <c r="I765" s="28">
        <v>1717692</v>
      </c>
      <c r="J765" s="25"/>
    </row>
    <row r="766" spans="1:10" s="16" customFormat="1" x14ac:dyDescent="0.2">
      <c r="A766" s="26" t="s">
        <v>1053</v>
      </c>
      <c r="B766" s="30" t="s">
        <v>1054</v>
      </c>
      <c r="C766" s="28">
        <v>876470</v>
      </c>
      <c r="D766" s="28">
        <v>925871</v>
      </c>
      <c r="E766" s="28">
        <v>49401</v>
      </c>
      <c r="F766" s="28">
        <v>922473</v>
      </c>
      <c r="G766" s="28">
        <v>46003</v>
      </c>
      <c r="H766" s="28">
        <v>-3398</v>
      </c>
      <c r="I766" s="28">
        <v>1055473</v>
      </c>
      <c r="J766" s="25"/>
    </row>
    <row r="767" spans="1:10" s="16" customFormat="1" ht="25.5" x14ac:dyDescent="0.2">
      <c r="A767" s="26" t="s">
        <v>1266</v>
      </c>
      <c r="B767" s="30" t="s">
        <v>3032</v>
      </c>
      <c r="C767" s="28">
        <v>22961876</v>
      </c>
      <c r="D767" s="28">
        <v>23711754</v>
      </c>
      <c r="E767" s="28">
        <v>749878</v>
      </c>
      <c r="F767" s="28">
        <v>23668526</v>
      </c>
      <c r="G767" s="28">
        <v>706650</v>
      </c>
      <c r="H767" s="28">
        <v>-43228</v>
      </c>
      <c r="I767" s="28">
        <v>17868414</v>
      </c>
      <c r="J767" s="25"/>
    </row>
    <row r="768" spans="1:10" s="16" customFormat="1" x14ac:dyDescent="0.2">
      <c r="A768" s="26" t="s">
        <v>1267</v>
      </c>
      <c r="B768" s="30" t="s">
        <v>1268</v>
      </c>
      <c r="C768" s="28">
        <v>22961876</v>
      </c>
      <c r="D768" s="28">
        <v>23705154</v>
      </c>
      <c r="E768" s="28">
        <v>743278</v>
      </c>
      <c r="F768" s="28">
        <v>23661926</v>
      </c>
      <c r="G768" s="28">
        <v>700050</v>
      </c>
      <c r="H768" s="28">
        <v>-43228</v>
      </c>
      <c r="I768" s="28">
        <v>17868414</v>
      </c>
      <c r="J768" s="25"/>
    </row>
    <row r="769" spans="1:10" s="16" customFormat="1" x14ac:dyDescent="0.2">
      <c r="A769" s="26" t="s">
        <v>1337</v>
      </c>
      <c r="B769" s="30" t="s">
        <v>1338</v>
      </c>
      <c r="C769" s="28">
        <v>0</v>
      </c>
      <c r="D769" s="28">
        <v>6600</v>
      </c>
      <c r="E769" s="28">
        <v>6600</v>
      </c>
      <c r="F769" s="28">
        <v>6600</v>
      </c>
      <c r="G769" s="28">
        <v>0</v>
      </c>
      <c r="H769" s="28">
        <v>0</v>
      </c>
      <c r="I769" s="28">
        <v>0</v>
      </c>
      <c r="J769" s="25"/>
    </row>
    <row r="770" spans="1:10" s="16" customFormat="1" ht="25.5" x14ac:dyDescent="0.2">
      <c r="A770" s="26" t="s">
        <v>1475</v>
      </c>
      <c r="B770" s="30" t="s">
        <v>1476</v>
      </c>
      <c r="C770" s="28">
        <v>19761522</v>
      </c>
      <c r="D770" s="28">
        <v>19971519</v>
      </c>
      <c r="E770" s="28">
        <v>209997</v>
      </c>
      <c r="F770" s="28">
        <v>19951534</v>
      </c>
      <c r="G770" s="28">
        <v>190012</v>
      </c>
      <c r="H770" s="28">
        <v>-19985</v>
      </c>
      <c r="I770" s="28">
        <v>16525382</v>
      </c>
      <c r="J770" s="25"/>
    </row>
    <row r="771" spans="1:10" s="16" customFormat="1" ht="25.5" x14ac:dyDescent="0.2">
      <c r="A771" s="26" t="s">
        <v>1513</v>
      </c>
      <c r="B771" s="30" t="s">
        <v>1514</v>
      </c>
      <c r="C771" s="28">
        <v>19761522</v>
      </c>
      <c r="D771" s="28">
        <v>19971519</v>
      </c>
      <c r="E771" s="28">
        <v>209997</v>
      </c>
      <c r="F771" s="28">
        <v>19951534</v>
      </c>
      <c r="G771" s="28">
        <v>190012</v>
      </c>
      <c r="H771" s="28">
        <v>-19985</v>
      </c>
      <c r="I771" s="28">
        <v>16525382</v>
      </c>
      <c r="J771" s="25"/>
    </row>
    <row r="772" spans="1:10" s="16" customFormat="1" ht="25.5" x14ac:dyDescent="0.2">
      <c r="A772" s="26" t="s">
        <v>1565</v>
      </c>
      <c r="B772" s="30" t="s">
        <v>1566</v>
      </c>
      <c r="C772" s="28">
        <v>19761522</v>
      </c>
      <c r="D772" s="28">
        <v>19971519</v>
      </c>
      <c r="E772" s="28">
        <v>209997</v>
      </c>
      <c r="F772" s="28">
        <v>19951534</v>
      </c>
      <c r="G772" s="28">
        <v>190012</v>
      </c>
      <c r="H772" s="28">
        <v>-19985</v>
      </c>
      <c r="I772" s="28">
        <v>16525382</v>
      </c>
      <c r="J772" s="25"/>
    </row>
    <row r="773" spans="1:10" s="16" customFormat="1" ht="12.75" customHeight="1" x14ac:dyDescent="0.2">
      <c r="A773" s="26" t="s">
        <v>1567</v>
      </c>
      <c r="B773" s="30" t="s">
        <v>1568</v>
      </c>
      <c r="C773" s="28">
        <v>19761522</v>
      </c>
      <c r="D773" s="28">
        <v>19971519</v>
      </c>
      <c r="E773" s="28">
        <v>209997</v>
      </c>
      <c r="F773" s="28">
        <v>19951534</v>
      </c>
      <c r="G773" s="28">
        <v>190012</v>
      </c>
      <c r="H773" s="28">
        <v>-19985</v>
      </c>
      <c r="I773" s="28">
        <v>16525382</v>
      </c>
      <c r="J773" s="25"/>
    </row>
    <row r="774" spans="1:10" s="16" customFormat="1" x14ac:dyDescent="0.2">
      <c r="A774" s="26" t="s">
        <v>1599</v>
      </c>
      <c r="B774" s="30" t="s">
        <v>1600</v>
      </c>
      <c r="C774" s="28">
        <v>10626</v>
      </c>
      <c r="D774" s="28">
        <v>10626</v>
      </c>
      <c r="E774" s="28">
        <v>0</v>
      </c>
      <c r="F774" s="28">
        <v>10626</v>
      </c>
      <c r="G774" s="28">
        <v>0</v>
      </c>
      <c r="H774" s="28">
        <v>0</v>
      </c>
      <c r="I774" s="28">
        <v>393798</v>
      </c>
      <c r="J774" s="25"/>
    </row>
    <row r="775" spans="1:10" s="16" customFormat="1" x14ac:dyDescent="0.2">
      <c r="A775" s="26" t="s">
        <v>1601</v>
      </c>
      <c r="B775" s="30" t="s">
        <v>1602</v>
      </c>
      <c r="C775" s="28">
        <v>10626</v>
      </c>
      <c r="D775" s="28">
        <v>10626</v>
      </c>
      <c r="E775" s="28">
        <v>0</v>
      </c>
      <c r="F775" s="28">
        <v>10626</v>
      </c>
      <c r="G775" s="28">
        <v>0</v>
      </c>
      <c r="H775" s="28">
        <v>0</v>
      </c>
      <c r="I775" s="28">
        <v>393798</v>
      </c>
      <c r="J775" s="25"/>
    </row>
    <row r="776" spans="1:10" s="16" customFormat="1" x14ac:dyDescent="0.2">
      <c r="A776" s="22" t="s">
        <v>1749</v>
      </c>
      <c r="B776" s="29" t="s">
        <v>2422</v>
      </c>
      <c r="C776" s="24">
        <v>0</v>
      </c>
      <c r="D776" s="24">
        <v>-25704</v>
      </c>
      <c r="E776" s="24">
        <v>-25704</v>
      </c>
      <c r="F776" s="24">
        <v>-3268</v>
      </c>
      <c r="G776" s="24">
        <v>-3268</v>
      </c>
      <c r="H776" s="24">
        <v>22436</v>
      </c>
      <c r="I776" s="24">
        <v>13492727</v>
      </c>
      <c r="J776" s="25"/>
    </row>
    <row r="777" spans="1:10" s="16" customFormat="1" x14ac:dyDescent="0.2">
      <c r="A777" s="22" t="s">
        <v>1750</v>
      </c>
      <c r="B777" s="29" t="s">
        <v>2423</v>
      </c>
      <c r="C777" s="24">
        <v>0</v>
      </c>
      <c r="D777" s="24">
        <v>25704</v>
      </c>
      <c r="E777" s="24">
        <v>25704</v>
      </c>
      <c r="F777" s="24">
        <v>3268</v>
      </c>
      <c r="G777" s="24">
        <v>3268</v>
      </c>
      <c r="H777" s="24">
        <v>-22436</v>
      </c>
      <c r="I777" s="24">
        <v>-13492727</v>
      </c>
      <c r="J777" s="25"/>
    </row>
    <row r="778" spans="1:10" s="16" customFormat="1" x14ac:dyDescent="0.2">
      <c r="A778" s="26" t="s">
        <v>1752</v>
      </c>
      <c r="B778" s="30" t="s">
        <v>1753</v>
      </c>
      <c r="C778" s="28">
        <v>0</v>
      </c>
      <c r="D778" s="28">
        <v>25704</v>
      </c>
      <c r="E778" s="28">
        <v>25704</v>
      </c>
      <c r="F778" s="28">
        <v>3268</v>
      </c>
      <c r="G778" s="28">
        <v>0</v>
      </c>
      <c r="H778" s="28">
        <v>-22436</v>
      </c>
      <c r="I778" s="28">
        <v>-25011</v>
      </c>
      <c r="J778" s="25"/>
    </row>
    <row r="779" spans="1:10" s="16" customFormat="1" x14ac:dyDescent="0.2">
      <c r="A779" s="26" t="s">
        <v>1754</v>
      </c>
      <c r="B779" s="30" t="s">
        <v>1755</v>
      </c>
      <c r="C779" s="28">
        <v>0</v>
      </c>
      <c r="D779" s="28">
        <v>25704</v>
      </c>
      <c r="E779" s="28">
        <v>25704</v>
      </c>
      <c r="F779" s="28">
        <v>0</v>
      </c>
      <c r="G779" s="28">
        <v>0</v>
      </c>
      <c r="H779" s="28">
        <v>-25704</v>
      </c>
      <c r="I779" s="28">
        <v>0</v>
      </c>
      <c r="J779" s="25"/>
    </row>
    <row r="780" spans="1:10" s="16" customFormat="1" x14ac:dyDescent="0.2">
      <c r="A780" s="26" t="s">
        <v>1790</v>
      </c>
      <c r="B780" s="30" t="s">
        <v>1791</v>
      </c>
      <c r="C780" s="28">
        <v>0</v>
      </c>
      <c r="D780" s="28">
        <v>0</v>
      </c>
      <c r="E780" s="28">
        <v>0</v>
      </c>
      <c r="F780" s="28">
        <v>3268</v>
      </c>
      <c r="G780" s="28">
        <v>0</v>
      </c>
      <c r="H780" s="28">
        <v>0</v>
      </c>
      <c r="I780" s="28">
        <v>-25011</v>
      </c>
      <c r="J780" s="25"/>
    </row>
    <row r="781" spans="1:10" s="16" customFormat="1" x14ac:dyDescent="0.2">
      <c r="A781" s="26" t="s">
        <v>2328</v>
      </c>
      <c r="B781" s="30" t="s">
        <v>2329</v>
      </c>
      <c r="C781" s="28">
        <v>0</v>
      </c>
      <c r="D781" s="28">
        <v>0</v>
      </c>
      <c r="E781" s="28">
        <v>0</v>
      </c>
      <c r="F781" s="28">
        <v>0</v>
      </c>
      <c r="G781" s="28">
        <v>0</v>
      </c>
      <c r="H781" s="28">
        <v>0</v>
      </c>
      <c r="I781" s="28">
        <v>-13467716</v>
      </c>
      <c r="J781" s="25"/>
    </row>
    <row r="782" spans="1:10" s="16" customFormat="1" ht="25.5" x14ac:dyDescent="0.2">
      <c r="A782" s="26" t="s">
        <v>1752</v>
      </c>
      <c r="B782" s="30" t="s">
        <v>2379</v>
      </c>
      <c r="C782" s="28">
        <v>0</v>
      </c>
      <c r="D782" s="28">
        <v>0</v>
      </c>
      <c r="E782" s="28">
        <v>0</v>
      </c>
      <c r="F782" s="28">
        <v>3268</v>
      </c>
      <c r="G782" s="28">
        <v>0</v>
      </c>
      <c r="H782" s="28">
        <v>0</v>
      </c>
      <c r="I782" s="28">
        <v>-25011</v>
      </c>
      <c r="J782" s="25"/>
    </row>
    <row r="783" spans="1:10" s="16" customFormat="1" ht="25.5" x14ac:dyDescent="0.2">
      <c r="A783" s="26" t="s">
        <v>2384</v>
      </c>
      <c r="B783" s="30" t="s">
        <v>2385</v>
      </c>
      <c r="C783" s="28">
        <v>0</v>
      </c>
      <c r="D783" s="28">
        <v>25704</v>
      </c>
      <c r="E783" s="28">
        <v>25704</v>
      </c>
      <c r="F783" s="28">
        <v>3268</v>
      </c>
      <c r="G783" s="28">
        <v>0</v>
      </c>
      <c r="H783" s="28">
        <v>-22436</v>
      </c>
      <c r="I783" s="28">
        <v>-25011</v>
      </c>
      <c r="J783" s="25"/>
    </row>
    <row r="784" spans="1:10" s="16" customFormat="1" x14ac:dyDescent="0.2">
      <c r="A784" s="26" t="s">
        <v>2400</v>
      </c>
      <c r="B784" s="30" t="s">
        <v>2401</v>
      </c>
      <c r="C784" s="28">
        <v>0</v>
      </c>
      <c r="D784" s="28">
        <v>0</v>
      </c>
      <c r="E784" s="28">
        <v>0</v>
      </c>
      <c r="F784" s="28">
        <v>63284</v>
      </c>
      <c r="G784" s="28">
        <v>0</v>
      </c>
      <c r="H784" s="28">
        <v>0</v>
      </c>
      <c r="I784" s="28">
        <v>32607</v>
      </c>
      <c r="J784" s="25"/>
    </row>
    <row r="785" spans="1:10" s="16" customFormat="1" ht="12" x14ac:dyDescent="0.2">
      <c r="A785" s="25"/>
      <c r="B785" s="25"/>
      <c r="C785" s="25"/>
      <c r="D785" s="25"/>
      <c r="E785" s="25"/>
      <c r="F785" s="25"/>
      <c r="G785" s="25"/>
      <c r="H785" s="25"/>
      <c r="I785" s="25"/>
      <c r="J785" s="25"/>
    </row>
    <row r="786" spans="1:10" s="16" customFormat="1" x14ac:dyDescent="0.2">
      <c r="A786" s="74" t="s">
        <v>2515</v>
      </c>
      <c r="B786" s="74"/>
      <c r="C786" s="74"/>
      <c r="D786" s="74"/>
      <c r="E786" s="74"/>
      <c r="F786" s="74"/>
      <c r="G786" s="74"/>
      <c r="H786" s="74"/>
      <c r="I786" s="74"/>
      <c r="J786" s="74"/>
    </row>
    <row r="787" spans="1:10" s="16" customFormat="1" x14ac:dyDescent="0.2">
      <c r="A787" s="22" t="s">
        <v>2516</v>
      </c>
      <c r="B787" s="25"/>
      <c r="C787" s="25"/>
      <c r="D787" s="25"/>
      <c r="E787" s="25"/>
      <c r="F787" s="25"/>
      <c r="G787" s="25"/>
      <c r="H787" s="25"/>
      <c r="I787" s="25"/>
      <c r="J787" s="25"/>
    </row>
    <row r="788" spans="1:10" s="16" customFormat="1" ht="12" x14ac:dyDescent="0.2">
      <c r="A788" s="25"/>
      <c r="B788" s="25"/>
      <c r="C788" s="25"/>
      <c r="D788" s="25"/>
      <c r="E788" s="25"/>
      <c r="F788" s="25"/>
      <c r="G788" s="25"/>
      <c r="H788" s="25"/>
      <c r="I788" s="25"/>
      <c r="J788" s="25"/>
    </row>
    <row r="789" spans="1:10" s="16" customFormat="1" x14ac:dyDescent="0.2">
      <c r="A789" s="22" t="s">
        <v>16</v>
      </c>
      <c r="B789" s="29" t="s">
        <v>2421</v>
      </c>
      <c r="C789" s="24">
        <v>627957</v>
      </c>
      <c r="D789" s="24">
        <v>627957</v>
      </c>
      <c r="E789" s="24">
        <v>0</v>
      </c>
      <c r="F789" s="24">
        <v>627957</v>
      </c>
      <c r="G789" s="24">
        <v>0</v>
      </c>
      <c r="H789" s="24">
        <v>0</v>
      </c>
      <c r="I789" s="24">
        <v>15170609</v>
      </c>
      <c r="J789" s="25"/>
    </row>
    <row r="790" spans="1:10" s="16" customFormat="1" x14ac:dyDescent="0.2">
      <c r="A790" s="26" t="s">
        <v>958</v>
      </c>
      <c r="B790" s="30" t="s">
        <v>959</v>
      </c>
      <c r="C790" s="28">
        <v>627957</v>
      </c>
      <c r="D790" s="28">
        <v>627957</v>
      </c>
      <c r="E790" s="28">
        <v>0</v>
      </c>
      <c r="F790" s="28">
        <v>627957</v>
      </c>
      <c r="G790" s="28">
        <v>0</v>
      </c>
      <c r="H790" s="28">
        <v>0</v>
      </c>
      <c r="I790" s="28">
        <v>15170609</v>
      </c>
      <c r="J790" s="25"/>
    </row>
    <row r="791" spans="1:10" s="16" customFormat="1" x14ac:dyDescent="0.2">
      <c r="A791" s="26" t="s">
        <v>960</v>
      </c>
      <c r="B791" s="30" t="s">
        <v>959</v>
      </c>
      <c r="C791" s="28">
        <v>627957</v>
      </c>
      <c r="D791" s="28">
        <v>627957</v>
      </c>
      <c r="E791" s="28">
        <v>0</v>
      </c>
      <c r="F791" s="28">
        <v>627957</v>
      </c>
      <c r="G791" s="28">
        <v>0</v>
      </c>
      <c r="H791" s="28">
        <v>0</v>
      </c>
      <c r="I791" s="28">
        <v>15170609</v>
      </c>
      <c r="J791" s="25"/>
    </row>
    <row r="792" spans="1:10" s="16" customFormat="1" x14ac:dyDescent="0.2">
      <c r="A792" s="26" t="s">
        <v>961</v>
      </c>
      <c r="B792" s="30" t="s">
        <v>962</v>
      </c>
      <c r="C792" s="28">
        <v>627957</v>
      </c>
      <c r="D792" s="28">
        <v>627957</v>
      </c>
      <c r="E792" s="28">
        <v>0</v>
      </c>
      <c r="F792" s="28">
        <v>627957</v>
      </c>
      <c r="G792" s="28">
        <v>0</v>
      </c>
      <c r="H792" s="28">
        <v>0</v>
      </c>
      <c r="I792" s="28">
        <v>15170609</v>
      </c>
      <c r="J792" s="25"/>
    </row>
    <row r="793" spans="1:10" s="16" customFormat="1" x14ac:dyDescent="0.2">
      <c r="A793" s="22" t="s">
        <v>979</v>
      </c>
      <c r="B793" s="29" t="s">
        <v>980</v>
      </c>
      <c r="C793" s="24">
        <v>627957</v>
      </c>
      <c r="D793" s="24">
        <v>627957</v>
      </c>
      <c r="E793" s="24">
        <v>0</v>
      </c>
      <c r="F793" s="24">
        <v>627957</v>
      </c>
      <c r="G793" s="24">
        <v>0</v>
      </c>
      <c r="H793" s="24">
        <v>0</v>
      </c>
      <c r="I793" s="24">
        <v>1702893</v>
      </c>
      <c r="J793" s="25"/>
    </row>
    <row r="794" spans="1:10" s="16" customFormat="1" x14ac:dyDescent="0.2">
      <c r="A794" s="26" t="s">
        <v>981</v>
      </c>
      <c r="B794" s="30" t="s">
        <v>982</v>
      </c>
      <c r="C794" s="28">
        <v>627957</v>
      </c>
      <c r="D794" s="28">
        <v>627957</v>
      </c>
      <c r="E794" s="28">
        <v>0</v>
      </c>
      <c r="F794" s="28">
        <v>627957</v>
      </c>
      <c r="G794" s="28">
        <v>0</v>
      </c>
      <c r="H794" s="28">
        <v>0</v>
      </c>
      <c r="I794" s="28">
        <v>1319721</v>
      </c>
      <c r="J794" s="25"/>
    </row>
    <row r="795" spans="1:10" s="16" customFormat="1" x14ac:dyDescent="0.2">
      <c r="A795" s="26" t="s">
        <v>983</v>
      </c>
      <c r="B795" s="30" t="s">
        <v>984</v>
      </c>
      <c r="C795" s="28">
        <v>0</v>
      </c>
      <c r="D795" s="28">
        <v>0</v>
      </c>
      <c r="E795" s="28">
        <v>0</v>
      </c>
      <c r="F795" s="28">
        <v>0</v>
      </c>
      <c r="G795" s="28">
        <v>0</v>
      </c>
      <c r="H795" s="28">
        <v>0</v>
      </c>
      <c r="I795" s="28">
        <v>330927</v>
      </c>
      <c r="J795" s="25"/>
    </row>
    <row r="796" spans="1:10" s="16" customFormat="1" x14ac:dyDescent="0.2">
      <c r="A796" s="26" t="s">
        <v>1053</v>
      </c>
      <c r="B796" s="30" t="s">
        <v>1054</v>
      </c>
      <c r="C796" s="28">
        <v>0</v>
      </c>
      <c r="D796" s="28">
        <v>0</v>
      </c>
      <c r="E796" s="28">
        <v>0</v>
      </c>
      <c r="F796" s="28">
        <v>0</v>
      </c>
      <c r="G796" s="28">
        <v>0</v>
      </c>
      <c r="H796" s="28">
        <v>0</v>
      </c>
      <c r="I796" s="28">
        <v>330927</v>
      </c>
      <c r="J796" s="25"/>
    </row>
    <row r="797" spans="1:10" s="16" customFormat="1" ht="25.5" x14ac:dyDescent="0.2">
      <c r="A797" s="26" t="s">
        <v>1266</v>
      </c>
      <c r="B797" s="30" t="s">
        <v>3032</v>
      </c>
      <c r="C797" s="28">
        <v>627957</v>
      </c>
      <c r="D797" s="28">
        <v>627957</v>
      </c>
      <c r="E797" s="28">
        <v>0</v>
      </c>
      <c r="F797" s="28">
        <v>627957</v>
      </c>
      <c r="G797" s="28">
        <v>0</v>
      </c>
      <c r="H797" s="28">
        <v>0</v>
      </c>
      <c r="I797" s="28">
        <v>988794</v>
      </c>
      <c r="J797" s="25"/>
    </row>
    <row r="798" spans="1:10" s="16" customFormat="1" ht="12.75" customHeight="1" x14ac:dyDescent="0.2">
      <c r="A798" s="26" t="s">
        <v>1267</v>
      </c>
      <c r="B798" s="30" t="s">
        <v>1268</v>
      </c>
      <c r="C798" s="28">
        <v>627957</v>
      </c>
      <c r="D798" s="28">
        <v>627957</v>
      </c>
      <c r="E798" s="28">
        <v>0</v>
      </c>
      <c r="F798" s="28">
        <v>627957</v>
      </c>
      <c r="G798" s="28">
        <v>0</v>
      </c>
      <c r="H798" s="28">
        <v>0</v>
      </c>
      <c r="I798" s="28">
        <v>988794</v>
      </c>
      <c r="J798" s="25"/>
    </row>
    <row r="799" spans="1:10" s="16" customFormat="1" x14ac:dyDescent="0.2">
      <c r="A799" s="26" t="s">
        <v>1599</v>
      </c>
      <c r="B799" s="30" t="s">
        <v>1600</v>
      </c>
      <c r="C799" s="28">
        <v>0</v>
      </c>
      <c r="D799" s="28">
        <v>0</v>
      </c>
      <c r="E799" s="28">
        <v>0</v>
      </c>
      <c r="F799" s="28">
        <v>0</v>
      </c>
      <c r="G799" s="28">
        <v>0</v>
      </c>
      <c r="H799" s="28">
        <v>0</v>
      </c>
      <c r="I799" s="28">
        <v>383172</v>
      </c>
      <c r="J799" s="25"/>
    </row>
    <row r="800" spans="1:10" s="16" customFormat="1" x14ac:dyDescent="0.2">
      <c r="A800" s="26" t="s">
        <v>1601</v>
      </c>
      <c r="B800" s="30" t="s">
        <v>1602</v>
      </c>
      <c r="C800" s="28">
        <v>0</v>
      </c>
      <c r="D800" s="28">
        <v>0</v>
      </c>
      <c r="E800" s="28">
        <v>0</v>
      </c>
      <c r="F800" s="28">
        <v>0</v>
      </c>
      <c r="G800" s="28">
        <v>0</v>
      </c>
      <c r="H800" s="28">
        <v>0</v>
      </c>
      <c r="I800" s="28">
        <v>383172</v>
      </c>
      <c r="J800" s="25"/>
    </row>
    <row r="801" spans="1:10" s="16" customFormat="1" x14ac:dyDescent="0.2">
      <c r="A801" s="22" t="s">
        <v>1749</v>
      </c>
      <c r="B801" s="29" t="s">
        <v>2422</v>
      </c>
      <c r="C801" s="24">
        <v>0</v>
      </c>
      <c r="D801" s="24">
        <v>0</v>
      </c>
      <c r="E801" s="24">
        <v>0</v>
      </c>
      <c r="F801" s="24">
        <v>0</v>
      </c>
      <c r="G801" s="24">
        <v>0</v>
      </c>
      <c r="H801" s="24">
        <v>0</v>
      </c>
      <c r="I801" s="24">
        <v>13467716</v>
      </c>
      <c r="J801" s="25"/>
    </row>
    <row r="802" spans="1:10" s="16" customFormat="1" x14ac:dyDescent="0.2">
      <c r="A802" s="22" t="s">
        <v>1750</v>
      </c>
      <c r="B802" s="29" t="s">
        <v>2423</v>
      </c>
      <c r="C802" s="24">
        <v>0</v>
      </c>
      <c r="D802" s="24">
        <v>0</v>
      </c>
      <c r="E802" s="24">
        <v>0</v>
      </c>
      <c r="F802" s="24">
        <v>0</v>
      </c>
      <c r="G802" s="24">
        <v>0</v>
      </c>
      <c r="H802" s="24">
        <v>0</v>
      </c>
      <c r="I802" s="24">
        <v>-13467716</v>
      </c>
      <c r="J802" s="25"/>
    </row>
    <row r="803" spans="1:10" s="16" customFormat="1" x14ac:dyDescent="0.2">
      <c r="A803" s="26" t="s">
        <v>2328</v>
      </c>
      <c r="B803" s="30" t="s">
        <v>2329</v>
      </c>
      <c r="C803" s="28">
        <v>0</v>
      </c>
      <c r="D803" s="28">
        <v>0</v>
      </c>
      <c r="E803" s="28">
        <v>0</v>
      </c>
      <c r="F803" s="28">
        <v>0</v>
      </c>
      <c r="G803" s="28">
        <v>0</v>
      </c>
      <c r="H803" s="28">
        <v>0</v>
      </c>
      <c r="I803" s="28">
        <v>-13467716</v>
      </c>
      <c r="J803" s="25"/>
    </row>
    <row r="804" spans="1:10" s="16" customFormat="1" x14ac:dyDescent="0.2">
      <c r="A804" s="26" t="s">
        <v>2400</v>
      </c>
      <c r="B804" s="30" t="s">
        <v>2401</v>
      </c>
      <c r="C804" s="28">
        <v>0</v>
      </c>
      <c r="D804" s="28">
        <v>0</v>
      </c>
      <c r="E804" s="28">
        <v>0</v>
      </c>
      <c r="F804" s="28">
        <v>0</v>
      </c>
      <c r="G804" s="28">
        <v>0</v>
      </c>
      <c r="H804" s="28">
        <v>0</v>
      </c>
      <c r="I804" s="28">
        <v>1</v>
      </c>
      <c r="J804" s="25"/>
    </row>
    <row r="805" spans="1:10" s="16" customFormat="1" ht="12" x14ac:dyDescent="0.2">
      <c r="A805" s="25"/>
      <c r="B805" s="25"/>
      <c r="C805" s="25"/>
      <c r="D805" s="25"/>
      <c r="E805" s="25"/>
      <c r="F805" s="25"/>
      <c r="G805" s="25"/>
      <c r="H805" s="25"/>
      <c r="I805" s="25"/>
      <c r="J805" s="25"/>
    </row>
    <row r="806" spans="1:10" s="16" customFormat="1" x14ac:dyDescent="0.2">
      <c r="A806" s="74" t="s">
        <v>2517</v>
      </c>
      <c r="B806" s="74"/>
      <c r="C806" s="74"/>
      <c r="D806" s="74"/>
      <c r="E806" s="74"/>
      <c r="F806" s="74"/>
      <c r="G806" s="74"/>
      <c r="H806" s="74"/>
      <c r="I806" s="74"/>
      <c r="J806" s="74"/>
    </row>
    <row r="807" spans="1:10" s="16" customFormat="1" x14ac:dyDescent="0.2">
      <c r="A807" s="22" t="s">
        <v>2516</v>
      </c>
      <c r="B807" s="25"/>
      <c r="C807" s="25"/>
      <c r="D807" s="25"/>
      <c r="E807" s="25"/>
      <c r="F807" s="25"/>
      <c r="G807" s="25"/>
      <c r="H807" s="25"/>
      <c r="I807" s="25"/>
      <c r="J807" s="25"/>
    </row>
    <row r="808" spans="1:10" s="16" customFormat="1" ht="12" x14ac:dyDescent="0.2">
      <c r="A808" s="25"/>
      <c r="B808" s="25"/>
      <c r="C808" s="25"/>
      <c r="D808" s="25"/>
      <c r="E808" s="25"/>
      <c r="F808" s="25"/>
      <c r="G808" s="25"/>
      <c r="H808" s="25"/>
      <c r="I808" s="25"/>
      <c r="J808" s="25"/>
    </row>
    <row r="809" spans="1:10" s="16" customFormat="1" x14ac:dyDescent="0.2">
      <c r="A809" s="22" t="s">
        <v>16</v>
      </c>
      <c r="B809" s="29" t="s">
        <v>2421</v>
      </c>
      <c r="C809" s="24">
        <v>42686</v>
      </c>
      <c r="D809" s="24">
        <v>42686</v>
      </c>
      <c r="E809" s="24">
        <v>0</v>
      </c>
      <c r="F809" s="24">
        <v>42686</v>
      </c>
      <c r="G809" s="24">
        <v>0</v>
      </c>
      <c r="H809" s="24">
        <v>0</v>
      </c>
      <c r="I809" s="24">
        <v>42686</v>
      </c>
      <c r="J809" s="25"/>
    </row>
    <row r="810" spans="1:10" s="16" customFormat="1" ht="12.75" customHeight="1" x14ac:dyDescent="0.2">
      <c r="A810" s="26" t="s">
        <v>958</v>
      </c>
      <c r="B810" s="30" t="s">
        <v>959</v>
      </c>
      <c r="C810" s="28">
        <v>42686</v>
      </c>
      <c r="D810" s="28">
        <v>42686</v>
      </c>
      <c r="E810" s="28">
        <v>0</v>
      </c>
      <c r="F810" s="28">
        <v>42686</v>
      </c>
      <c r="G810" s="28">
        <v>0</v>
      </c>
      <c r="H810" s="28">
        <v>0</v>
      </c>
      <c r="I810" s="28">
        <v>42686</v>
      </c>
      <c r="J810" s="25"/>
    </row>
    <row r="811" spans="1:10" s="16" customFormat="1" x14ac:dyDescent="0.2">
      <c r="A811" s="26" t="s">
        <v>960</v>
      </c>
      <c r="B811" s="30" t="s">
        <v>959</v>
      </c>
      <c r="C811" s="28">
        <v>42686</v>
      </c>
      <c r="D811" s="28">
        <v>42686</v>
      </c>
      <c r="E811" s="28">
        <v>0</v>
      </c>
      <c r="F811" s="28">
        <v>42686</v>
      </c>
      <c r="G811" s="28">
        <v>0</v>
      </c>
      <c r="H811" s="28">
        <v>0</v>
      </c>
      <c r="I811" s="28">
        <v>42686</v>
      </c>
      <c r="J811" s="25"/>
    </row>
    <row r="812" spans="1:10" s="16" customFormat="1" x14ac:dyDescent="0.2">
      <c r="A812" s="26" t="s">
        <v>961</v>
      </c>
      <c r="B812" s="30" t="s">
        <v>962</v>
      </c>
      <c r="C812" s="28">
        <v>42686</v>
      </c>
      <c r="D812" s="28">
        <v>42686</v>
      </c>
      <c r="E812" s="28">
        <v>0</v>
      </c>
      <c r="F812" s="28">
        <v>42686</v>
      </c>
      <c r="G812" s="28">
        <v>0</v>
      </c>
      <c r="H812" s="28">
        <v>0</v>
      </c>
      <c r="I812" s="28">
        <v>42686</v>
      </c>
      <c r="J812" s="25"/>
    </row>
    <row r="813" spans="1:10" s="16" customFormat="1" x14ac:dyDescent="0.2">
      <c r="A813" s="22" t="s">
        <v>979</v>
      </c>
      <c r="B813" s="29" t="s">
        <v>980</v>
      </c>
      <c r="C813" s="24">
        <v>42686</v>
      </c>
      <c r="D813" s="24">
        <v>42686</v>
      </c>
      <c r="E813" s="24">
        <v>0</v>
      </c>
      <c r="F813" s="24">
        <v>42686</v>
      </c>
      <c r="G813" s="24">
        <v>0</v>
      </c>
      <c r="H813" s="24">
        <v>0</v>
      </c>
      <c r="I813" s="24">
        <v>42686</v>
      </c>
      <c r="J813" s="25"/>
    </row>
    <row r="814" spans="1:10" s="16" customFormat="1" x14ac:dyDescent="0.2">
      <c r="A814" s="26" t="s">
        <v>981</v>
      </c>
      <c r="B814" s="30" t="s">
        <v>982</v>
      </c>
      <c r="C814" s="28">
        <v>42686</v>
      </c>
      <c r="D814" s="28">
        <v>42686</v>
      </c>
      <c r="E814" s="28">
        <v>0</v>
      </c>
      <c r="F814" s="28">
        <v>42686</v>
      </c>
      <c r="G814" s="28">
        <v>0</v>
      </c>
      <c r="H814" s="28">
        <v>0</v>
      </c>
      <c r="I814" s="28">
        <v>42686</v>
      </c>
      <c r="J814" s="25"/>
    </row>
    <row r="815" spans="1:10" s="16" customFormat="1" ht="25.5" x14ac:dyDescent="0.2">
      <c r="A815" s="26" t="s">
        <v>1266</v>
      </c>
      <c r="B815" s="30" t="s">
        <v>3032</v>
      </c>
      <c r="C815" s="28">
        <v>42686</v>
      </c>
      <c r="D815" s="28">
        <v>42686</v>
      </c>
      <c r="E815" s="28">
        <v>0</v>
      </c>
      <c r="F815" s="28">
        <v>42686</v>
      </c>
      <c r="G815" s="28">
        <v>0</v>
      </c>
      <c r="H815" s="28">
        <v>0</v>
      </c>
      <c r="I815" s="28">
        <v>42686</v>
      </c>
      <c r="J815" s="25"/>
    </row>
    <row r="816" spans="1:10" s="16" customFormat="1" x14ac:dyDescent="0.2">
      <c r="A816" s="26" t="s">
        <v>1267</v>
      </c>
      <c r="B816" s="30" t="s">
        <v>1268</v>
      </c>
      <c r="C816" s="28">
        <v>42686</v>
      </c>
      <c r="D816" s="28">
        <v>42686</v>
      </c>
      <c r="E816" s="28">
        <v>0</v>
      </c>
      <c r="F816" s="28">
        <v>42686</v>
      </c>
      <c r="G816" s="28">
        <v>0</v>
      </c>
      <c r="H816" s="28">
        <v>0</v>
      </c>
      <c r="I816" s="28">
        <v>42686</v>
      </c>
      <c r="J816" s="25"/>
    </row>
    <row r="817" spans="1:10" s="16" customFormat="1" ht="12" x14ac:dyDescent="0.2">
      <c r="A817" s="25"/>
      <c r="B817" s="25"/>
      <c r="C817" s="25"/>
      <c r="D817" s="25"/>
      <c r="E817" s="25"/>
      <c r="F817" s="25"/>
      <c r="G817" s="25"/>
      <c r="H817" s="25"/>
      <c r="I817" s="25"/>
      <c r="J817" s="25"/>
    </row>
    <row r="818" spans="1:10" s="16" customFormat="1" x14ac:dyDescent="0.2">
      <c r="A818" s="74" t="s">
        <v>2518</v>
      </c>
      <c r="B818" s="74"/>
      <c r="C818" s="74"/>
      <c r="D818" s="74"/>
      <c r="E818" s="74"/>
      <c r="F818" s="74"/>
      <c r="G818" s="74"/>
      <c r="H818" s="74"/>
      <c r="I818" s="74"/>
      <c r="J818" s="74"/>
    </row>
    <row r="819" spans="1:10" s="16" customFormat="1" x14ac:dyDescent="0.2">
      <c r="A819" s="22" t="s">
        <v>2516</v>
      </c>
      <c r="B819" s="25"/>
      <c r="C819" s="25"/>
      <c r="D819" s="25"/>
      <c r="E819" s="25"/>
      <c r="F819" s="25"/>
      <c r="G819" s="25"/>
      <c r="H819" s="25"/>
      <c r="I819" s="25"/>
      <c r="J819" s="25"/>
    </row>
    <row r="820" spans="1:10" s="16" customFormat="1" ht="12" x14ac:dyDescent="0.2">
      <c r="A820" s="25"/>
      <c r="B820" s="25"/>
      <c r="C820" s="25"/>
      <c r="D820" s="25"/>
      <c r="E820" s="25"/>
      <c r="F820" s="25"/>
      <c r="G820" s="25"/>
      <c r="H820" s="25"/>
      <c r="I820" s="25"/>
      <c r="J820" s="25"/>
    </row>
    <row r="821" spans="1:10" s="16" customFormat="1" x14ac:dyDescent="0.2">
      <c r="A821" s="22" t="s">
        <v>16</v>
      </c>
      <c r="B821" s="29" t="s">
        <v>2421</v>
      </c>
      <c r="C821" s="24">
        <v>8475000</v>
      </c>
      <c r="D821" s="24">
        <v>7441800</v>
      </c>
      <c r="E821" s="24">
        <v>-1033200</v>
      </c>
      <c r="F821" s="24">
        <v>7441800</v>
      </c>
      <c r="G821" s="24">
        <v>-1033200</v>
      </c>
      <c r="H821" s="24">
        <v>0</v>
      </c>
      <c r="I821" s="24">
        <v>3131661</v>
      </c>
      <c r="J821" s="25"/>
    </row>
    <row r="822" spans="1:10" s="16" customFormat="1" x14ac:dyDescent="0.2">
      <c r="A822" s="26" t="s">
        <v>958</v>
      </c>
      <c r="B822" s="30" t="s">
        <v>959</v>
      </c>
      <c r="C822" s="28">
        <v>8475000</v>
      </c>
      <c r="D822" s="28">
        <v>7441800</v>
      </c>
      <c r="E822" s="28">
        <v>-1033200</v>
      </c>
      <c r="F822" s="28">
        <v>7441800</v>
      </c>
      <c r="G822" s="28">
        <v>-1033200</v>
      </c>
      <c r="H822" s="28">
        <v>0</v>
      </c>
      <c r="I822" s="28">
        <v>3131661</v>
      </c>
      <c r="J822" s="25"/>
    </row>
    <row r="823" spans="1:10" s="16" customFormat="1" x14ac:dyDescent="0.2">
      <c r="A823" s="26" t="s">
        <v>960</v>
      </c>
      <c r="B823" s="30" t="s">
        <v>959</v>
      </c>
      <c r="C823" s="28">
        <v>8475000</v>
      </c>
      <c r="D823" s="28">
        <v>7441800</v>
      </c>
      <c r="E823" s="28">
        <v>-1033200</v>
      </c>
      <c r="F823" s="28">
        <v>7441800</v>
      </c>
      <c r="G823" s="28">
        <v>-1033200</v>
      </c>
      <c r="H823" s="28">
        <v>0</v>
      </c>
      <c r="I823" s="28">
        <v>3131661</v>
      </c>
      <c r="J823" s="25"/>
    </row>
    <row r="824" spans="1:10" s="16" customFormat="1" x14ac:dyDescent="0.2">
      <c r="A824" s="26" t="s">
        <v>961</v>
      </c>
      <c r="B824" s="30" t="s">
        <v>962</v>
      </c>
      <c r="C824" s="28">
        <v>8475000</v>
      </c>
      <c r="D824" s="28">
        <v>7441800</v>
      </c>
      <c r="E824" s="28">
        <v>-1033200</v>
      </c>
      <c r="F824" s="28">
        <v>7441800</v>
      </c>
      <c r="G824" s="28">
        <v>-1033200</v>
      </c>
      <c r="H824" s="28">
        <v>0</v>
      </c>
      <c r="I824" s="28">
        <v>3131661</v>
      </c>
      <c r="J824" s="25"/>
    </row>
    <row r="825" spans="1:10" s="16" customFormat="1" x14ac:dyDescent="0.2">
      <c r="A825" s="22" t="s">
        <v>979</v>
      </c>
      <c r="B825" s="29" t="s">
        <v>980</v>
      </c>
      <c r="C825" s="24">
        <v>8475000</v>
      </c>
      <c r="D825" s="24">
        <v>7441800</v>
      </c>
      <c r="E825" s="24">
        <v>-1033200</v>
      </c>
      <c r="F825" s="24">
        <v>7441800</v>
      </c>
      <c r="G825" s="24">
        <v>-1033200</v>
      </c>
      <c r="H825" s="24">
        <v>0</v>
      </c>
      <c r="I825" s="24">
        <v>3131661</v>
      </c>
      <c r="J825" s="25"/>
    </row>
    <row r="826" spans="1:10" s="16" customFormat="1" ht="12.75" customHeight="1" x14ac:dyDescent="0.2">
      <c r="A826" s="26" t="s">
        <v>981</v>
      </c>
      <c r="B826" s="30" t="s">
        <v>982</v>
      </c>
      <c r="C826" s="28">
        <v>8475000</v>
      </c>
      <c r="D826" s="28">
        <v>7441800</v>
      </c>
      <c r="E826" s="28">
        <v>-1033200</v>
      </c>
      <c r="F826" s="28">
        <v>7441800</v>
      </c>
      <c r="G826" s="28">
        <v>-1033200</v>
      </c>
      <c r="H826" s="28">
        <v>0</v>
      </c>
      <c r="I826" s="28">
        <v>3131661</v>
      </c>
      <c r="J826" s="25"/>
    </row>
    <row r="827" spans="1:10" s="16" customFormat="1" x14ac:dyDescent="0.2">
      <c r="A827" s="26" t="s">
        <v>983</v>
      </c>
      <c r="B827" s="30" t="s">
        <v>984</v>
      </c>
      <c r="C827" s="28">
        <v>0</v>
      </c>
      <c r="D827" s="28">
        <v>24777</v>
      </c>
      <c r="E827" s="28">
        <v>24777</v>
      </c>
      <c r="F827" s="28">
        <v>24777</v>
      </c>
      <c r="G827" s="28">
        <v>0</v>
      </c>
      <c r="H827" s="28">
        <v>0</v>
      </c>
      <c r="I827" s="28">
        <v>0</v>
      </c>
      <c r="J827" s="25"/>
    </row>
    <row r="828" spans="1:10" s="16" customFormat="1" x14ac:dyDescent="0.2">
      <c r="A828" s="26" t="s">
        <v>1053</v>
      </c>
      <c r="B828" s="30" t="s">
        <v>1054</v>
      </c>
      <c r="C828" s="28">
        <v>0</v>
      </c>
      <c r="D828" s="28">
        <v>24777</v>
      </c>
      <c r="E828" s="28">
        <v>24777</v>
      </c>
      <c r="F828" s="28">
        <v>24777</v>
      </c>
      <c r="G828" s="28">
        <v>0</v>
      </c>
      <c r="H828" s="28">
        <v>0</v>
      </c>
      <c r="I828" s="28">
        <v>0</v>
      </c>
      <c r="J828" s="25"/>
    </row>
    <row r="829" spans="1:10" s="16" customFormat="1" ht="25.5" x14ac:dyDescent="0.2">
      <c r="A829" s="26" t="s">
        <v>1266</v>
      </c>
      <c r="B829" s="30" t="s">
        <v>3032</v>
      </c>
      <c r="C829" s="28">
        <v>8475000</v>
      </c>
      <c r="D829" s="28">
        <v>7417023</v>
      </c>
      <c r="E829" s="28">
        <v>-1057977</v>
      </c>
      <c r="F829" s="28">
        <v>7417023</v>
      </c>
      <c r="G829" s="28">
        <v>-1057977</v>
      </c>
      <c r="H829" s="28">
        <v>0</v>
      </c>
      <c r="I829" s="28">
        <v>3131661</v>
      </c>
      <c r="J829" s="25"/>
    </row>
    <row r="830" spans="1:10" s="16" customFormat="1" x14ac:dyDescent="0.2">
      <c r="A830" s="26" t="s">
        <v>1267</v>
      </c>
      <c r="B830" s="30" t="s">
        <v>1268</v>
      </c>
      <c r="C830" s="28">
        <v>8475000</v>
      </c>
      <c r="D830" s="28">
        <v>7410423</v>
      </c>
      <c r="E830" s="28">
        <v>-1064577</v>
      </c>
      <c r="F830" s="28">
        <v>7410423</v>
      </c>
      <c r="G830" s="28">
        <v>-1064577</v>
      </c>
      <c r="H830" s="28">
        <v>0</v>
      </c>
      <c r="I830" s="28">
        <v>3131661</v>
      </c>
      <c r="J830" s="25"/>
    </row>
    <row r="831" spans="1:10" s="16" customFormat="1" x14ac:dyDescent="0.2">
      <c r="A831" s="26" t="s">
        <v>1337</v>
      </c>
      <c r="B831" s="30" t="s">
        <v>1338</v>
      </c>
      <c r="C831" s="28">
        <v>0</v>
      </c>
      <c r="D831" s="28">
        <v>6600</v>
      </c>
      <c r="E831" s="28">
        <v>6600</v>
      </c>
      <c r="F831" s="28">
        <v>6600</v>
      </c>
      <c r="G831" s="28">
        <v>0</v>
      </c>
      <c r="H831" s="28">
        <v>0</v>
      </c>
      <c r="I831" s="28">
        <v>0</v>
      </c>
      <c r="J831" s="25"/>
    </row>
    <row r="832" spans="1:10" s="16" customFormat="1" ht="12" x14ac:dyDescent="0.2">
      <c r="A832" s="25"/>
      <c r="B832" s="25"/>
      <c r="C832" s="25"/>
      <c r="D832" s="25"/>
      <c r="E832" s="25"/>
      <c r="F832" s="25"/>
      <c r="G832" s="25"/>
      <c r="H832" s="25"/>
      <c r="I832" s="25"/>
      <c r="J832" s="25"/>
    </row>
    <row r="833" spans="1:10" s="16" customFormat="1" x14ac:dyDescent="0.2">
      <c r="A833" s="74" t="s">
        <v>2519</v>
      </c>
      <c r="B833" s="74"/>
      <c r="C833" s="74"/>
      <c r="D833" s="74"/>
      <c r="E833" s="74"/>
      <c r="F833" s="74"/>
      <c r="G833" s="74"/>
      <c r="H833" s="74"/>
      <c r="I833" s="74"/>
      <c r="J833" s="74"/>
    </row>
    <row r="834" spans="1:10" s="16" customFormat="1" x14ac:dyDescent="0.2">
      <c r="A834" s="22" t="s">
        <v>2483</v>
      </c>
      <c r="B834" s="25"/>
      <c r="C834" s="25"/>
      <c r="D834" s="25"/>
      <c r="E834" s="25"/>
      <c r="F834" s="25"/>
      <c r="G834" s="25"/>
      <c r="H834" s="25"/>
      <c r="I834" s="25"/>
      <c r="J834" s="25"/>
    </row>
    <row r="835" spans="1:10" s="16" customFormat="1" ht="12" x14ac:dyDescent="0.2">
      <c r="A835" s="25"/>
      <c r="B835" s="25"/>
      <c r="C835" s="25"/>
      <c r="D835" s="25"/>
      <c r="E835" s="25"/>
      <c r="F835" s="25"/>
      <c r="G835" s="25"/>
      <c r="H835" s="25"/>
      <c r="I835" s="25"/>
      <c r="J835" s="25"/>
    </row>
    <row r="836" spans="1:10" s="16" customFormat="1" x14ac:dyDescent="0.2">
      <c r="A836" s="22" t="s">
        <v>16</v>
      </c>
      <c r="B836" s="29" t="s">
        <v>2421</v>
      </c>
      <c r="C836" s="24">
        <v>2773162</v>
      </c>
      <c r="D836" s="24">
        <v>2772082</v>
      </c>
      <c r="E836" s="24">
        <v>-1080</v>
      </c>
      <c r="F836" s="24">
        <v>2790606</v>
      </c>
      <c r="G836" s="24">
        <v>17444</v>
      </c>
      <c r="H836" s="24">
        <v>18524</v>
      </c>
      <c r="I836" s="24">
        <v>2391156</v>
      </c>
      <c r="J836" s="25"/>
    </row>
    <row r="837" spans="1:10" s="16" customFormat="1" x14ac:dyDescent="0.2">
      <c r="A837" s="26" t="s">
        <v>649</v>
      </c>
      <c r="B837" s="30" t="s">
        <v>650</v>
      </c>
      <c r="C837" s="28">
        <v>78936</v>
      </c>
      <c r="D837" s="28">
        <v>78936</v>
      </c>
      <c r="E837" s="28">
        <v>0</v>
      </c>
      <c r="F837" s="28">
        <v>97460</v>
      </c>
      <c r="G837" s="28">
        <v>18524</v>
      </c>
      <c r="H837" s="28">
        <v>18524</v>
      </c>
      <c r="I837" s="28">
        <v>132144</v>
      </c>
      <c r="J837" s="25"/>
    </row>
    <row r="838" spans="1:10" s="16" customFormat="1" x14ac:dyDescent="0.2">
      <c r="A838" s="26" t="s">
        <v>958</v>
      </c>
      <c r="B838" s="30" t="s">
        <v>959</v>
      </c>
      <c r="C838" s="28">
        <v>2694226</v>
      </c>
      <c r="D838" s="28">
        <v>2693146</v>
      </c>
      <c r="E838" s="28">
        <v>-1080</v>
      </c>
      <c r="F838" s="28">
        <v>2693146</v>
      </c>
      <c r="G838" s="28">
        <v>-1080</v>
      </c>
      <c r="H838" s="28">
        <v>0</v>
      </c>
      <c r="I838" s="28">
        <v>2259012</v>
      </c>
      <c r="J838" s="25"/>
    </row>
    <row r="839" spans="1:10" s="16" customFormat="1" x14ac:dyDescent="0.2">
      <c r="A839" s="26" t="s">
        <v>960</v>
      </c>
      <c r="B839" s="30" t="s">
        <v>959</v>
      </c>
      <c r="C839" s="28">
        <v>2694226</v>
      </c>
      <c r="D839" s="28">
        <v>2693146</v>
      </c>
      <c r="E839" s="28">
        <v>-1080</v>
      </c>
      <c r="F839" s="28">
        <v>2693146</v>
      </c>
      <c r="G839" s="28">
        <v>-1080</v>
      </c>
      <c r="H839" s="28">
        <v>0</v>
      </c>
      <c r="I839" s="28">
        <v>2259012</v>
      </c>
      <c r="J839" s="25"/>
    </row>
    <row r="840" spans="1:10" s="16" customFormat="1" x14ac:dyDescent="0.2">
      <c r="A840" s="26" t="s">
        <v>961</v>
      </c>
      <c r="B840" s="30" t="s">
        <v>962</v>
      </c>
      <c r="C840" s="28">
        <v>2694226</v>
      </c>
      <c r="D840" s="28">
        <v>2693146</v>
      </c>
      <c r="E840" s="28">
        <v>-1080</v>
      </c>
      <c r="F840" s="28">
        <v>2693146</v>
      </c>
      <c r="G840" s="28">
        <v>-1080</v>
      </c>
      <c r="H840" s="28">
        <v>0</v>
      </c>
      <c r="I840" s="28">
        <v>2259012</v>
      </c>
      <c r="J840" s="25"/>
    </row>
    <row r="841" spans="1:10" s="16" customFormat="1" x14ac:dyDescent="0.2">
      <c r="A841" s="22" t="s">
        <v>979</v>
      </c>
      <c r="B841" s="29" t="s">
        <v>980</v>
      </c>
      <c r="C841" s="24">
        <v>2773162</v>
      </c>
      <c r="D841" s="24">
        <v>2794318</v>
      </c>
      <c r="E841" s="24">
        <v>21156</v>
      </c>
      <c r="F841" s="24">
        <v>2794318</v>
      </c>
      <c r="G841" s="24">
        <v>21156</v>
      </c>
      <c r="H841" s="24">
        <v>0</v>
      </c>
      <c r="I841" s="24">
        <v>2369012</v>
      </c>
      <c r="J841" s="25"/>
    </row>
    <row r="842" spans="1:10" s="16" customFormat="1" x14ac:dyDescent="0.2">
      <c r="A842" s="26" t="s">
        <v>981</v>
      </c>
      <c r="B842" s="30" t="s">
        <v>982</v>
      </c>
      <c r="C842" s="28">
        <v>2763162</v>
      </c>
      <c r="D842" s="28">
        <v>2784318</v>
      </c>
      <c r="E842" s="28">
        <v>21156</v>
      </c>
      <c r="F842" s="28">
        <v>2784318</v>
      </c>
      <c r="G842" s="28">
        <v>21156</v>
      </c>
      <c r="H842" s="28">
        <v>0</v>
      </c>
      <c r="I842" s="28">
        <v>2359012</v>
      </c>
      <c r="J842" s="25"/>
    </row>
    <row r="843" spans="1:10" s="16" customFormat="1" x14ac:dyDescent="0.2">
      <c r="A843" s="26" t="s">
        <v>983</v>
      </c>
      <c r="B843" s="30" t="s">
        <v>984</v>
      </c>
      <c r="C843" s="28">
        <v>2763162</v>
      </c>
      <c r="D843" s="28">
        <v>2784318</v>
      </c>
      <c r="E843" s="28">
        <v>21156</v>
      </c>
      <c r="F843" s="28">
        <v>2784318</v>
      </c>
      <c r="G843" s="28">
        <v>21156</v>
      </c>
      <c r="H843" s="28">
        <v>0</v>
      </c>
      <c r="I843" s="28">
        <v>2359012</v>
      </c>
      <c r="J843" s="25"/>
    </row>
    <row r="844" spans="1:10" s="16" customFormat="1" x14ac:dyDescent="0.2">
      <c r="A844" s="26" t="s">
        <v>985</v>
      </c>
      <c r="B844" s="30" t="s">
        <v>986</v>
      </c>
      <c r="C844" s="28">
        <v>1908314</v>
      </c>
      <c r="D844" s="28">
        <v>1908314</v>
      </c>
      <c r="E844" s="28">
        <v>0</v>
      </c>
      <c r="F844" s="28">
        <v>1908314</v>
      </c>
      <c r="G844" s="28">
        <v>0</v>
      </c>
      <c r="H844" s="28">
        <v>0</v>
      </c>
      <c r="I844" s="28">
        <v>1648217</v>
      </c>
      <c r="J844" s="25"/>
    </row>
    <row r="845" spans="1:10" s="16" customFormat="1" x14ac:dyDescent="0.2">
      <c r="A845" s="26" t="s">
        <v>1053</v>
      </c>
      <c r="B845" s="30" t="s">
        <v>1054</v>
      </c>
      <c r="C845" s="28">
        <v>854848</v>
      </c>
      <c r="D845" s="28">
        <v>876004</v>
      </c>
      <c r="E845" s="28">
        <v>21156</v>
      </c>
      <c r="F845" s="28">
        <v>876004</v>
      </c>
      <c r="G845" s="28">
        <v>21156</v>
      </c>
      <c r="H845" s="28">
        <v>0</v>
      </c>
      <c r="I845" s="28">
        <v>710795</v>
      </c>
      <c r="J845" s="25"/>
    </row>
    <row r="846" spans="1:10" s="16" customFormat="1" x14ac:dyDescent="0.2">
      <c r="A846" s="26" t="s">
        <v>1599</v>
      </c>
      <c r="B846" s="30" t="s">
        <v>1600</v>
      </c>
      <c r="C846" s="28">
        <v>10000</v>
      </c>
      <c r="D846" s="28">
        <v>10000</v>
      </c>
      <c r="E846" s="28">
        <v>0</v>
      </c>
      <c r="F846" s="28">
        <v>10000</v>
      </c>
      <c r="G846" s="28">
        <v>0</v>
      </c>
      <c r="H846" s="28">
        <v>0</v>
      </c>
      <c r="I846" s="28">
        <v>10000</v>
      </c>
      <c r="J846" s="25"/>
    </row>
    <row r="847" spans="1:10" s="16" customFormat="1" x14ac:dyDescent="0.2">
      <c r="A847" s="26" t="s">
        <v>1601</v>
      </c>
      <c r="B847" s="30" t="s">
        <v>1602</v>
      </c>
      <c r="C847" s="28">
        <v>10000</v>
      </c>
      <c r="D847" s="28">
        <v>10000</v>
      </c>
      <c r="E847" s="28">
        <v>0</v>
      </c>
      <c r="F847" s="28">
        <v>10000</v>
      </c>
      <c r="G847" s="28">
        <v>0</v>
      </c>
      <c r="H847" s="28">
        <v>0</v>
      </c>
      <c r="I847" s="28">
        <v>10000</v>
      </c>
      <c r="J847" s="25"/>
    </row>
    <row r="848" spans="1:10" s="16" customFormat="1" ht="12.75" customHeight="1" x14ac:dyDescent="0.2">
      <c r="A848" s="22" t="s">
        <v>1749</v>
      </c>
      <c r="B848" s="29" t="s">
        <v>2422</v>
      </c>
      <c r="C848" s="24">
        <v>0</v>
      </c>
      <c r="D848" s="24">
        <v>-22236</v>
      </c>
      <c r="E848" s="24">
        <v>-22236</v>
      </c>
      <c r="F848" s="24">
        <v>-3712</v>
      </c>
      <c r="G848" s="24">
        <v>-3712</v>
      </c>
      <c r="H848" s="24">
        <v>18524</v>
      </c>
      <c r="I848" s="24">
        <v>22144</v>
      </c>
      <c r="J848" s="25"/>
    </row>
    <row r="849" spans="1:10" s="16" customFormat="1" x14ac:dyDescent="0.2">
      <c r="A849" s="22" t="s">
        <v>1750</v>
      </c>
      <c r="B849" s="29" t="s">
        <v>2423</v>
      </c>
      <c r="C849" s="24">
        <v>0</v>
      </c>
      <c r="D849" s="24">
        <v>22236</v>
      </c>
      <c r="E849" s="24">
        <v>22236</v>
      </c>
      <c r="F849" s="24">
        <v>3712</v>
      </c>
      <c r="G849" s="24">
        <v>3712</v>
      </c>
      <c r="H849" s="24">
        <v>-18524</v>
      </c>
      <c r="I849" s="24">
        <v>-22144</v>
      </c>
      <c r="J849" s="25"/>
    </row>
    <row r="850" spans="1:10" s="16" customFormat="1" x14ac:dyDescent="0.2">
      <c r="A850" s="26" t="s">
        <v>1752</v>
      </c>
      <c r="B850" s="30" t="s">
        <v>1753</v>
      </c>
      <c r="C850" s="28">
        <v>0</v>
      </c>
      <c r="D850" s="28">
        <v>22236</v>
      </c>
      <c r="E850" s="28">
        <v>22236</v>
      </c>
      <c r="F850" s="28">
        <v>3712</v>
      </c>
      <c r="G850" s="28">
        <v>0</v>
      </c>
      <c r="H850" s="28">
        <v>-18524</v>
      </c>
      <c r="I850" s="28">
        <v>-22144</v>
      </c>
      <c r="J850" s="25"/>
    </row>
    <row r="851" spans="1:10" s="16" customFormat="1" x14ac:dyDescent="0.2">
      <c r="A851" s="26" t="s">
        <v>1754</v>
      </c>
      <c r="B851" s="30" t="s">
        <v>1755</v>
      </c>
      <c r="C851" s="28">
        <v>0</v>
      </c>
      <c r="D851" s="28">
        <v>22236</v>
      </c>
      <c r="E851" s="28">
        <v>22236</v>
      </c>
      <c r="F851" s="28">
        <v>0</v>
      </c>
      <c r="G851" s="28">
        <v>0</v>
      </c>
      <c r="H851" s="28">
        <v>-22236</v>
      </c>
      <c r="I851" s="28">
        <v>0</v>
      </c>
      <c r="J851" s="25"/>
    </row>
    <row r="852" spans="1:10" s="16" customFormat="1" x14ac:dyDescent="0.2">
      <c r="A852" s="26" t="s">
        <v>1790</v>
      </c>
      <c r="B852" s="30" t="s">
        <v>1791</v>
      </c>
      <c r="C852" s="28">
        <v>0</v>
      </c>
      <c r="D852" s="28">
        <v>0</v>
      </c>
      <c r="E852" s="28">
        <v>0</v>
      </c>
      <c r="F852" s="28">
        <v>3712</v>
      </c>
      <c r="G852" s="28">
        <v>0</v>
      </c>
      <c r="H852" s="28">
        <v>0</v>
      </c>
      <c r="I852" s="28">
        <v>-22144</v>
      </c>
      <c r="J852" s="25"/>
    </row>
    <row r="853" spans="1:10" s="16" customFormat="1" ht="25.5" x14ac:dyDescent="0.2">
      <c r="A853" s="26" t="s">
        <v>1752</v>
      </c>
      <c r="B853" s="30" t="s">
        <v>2379</v>
      </c>
      <c r="C853" s="28">
        <v>0</v>
      </c>
      <c r="D853" s="28">
        <v>0</v>
      </c>
      <c r="E853" s="28">
        <v>0</v>
      </c>
      <c r="F853" s="28">
        <v>3712</v>
      </c>
      <c r="G853" s="28">
        <v>0</v>
      </c>
      <c r="H853" s="28">
        <v>0</v>
      </c>
      <c r="I853" s="28">
        <v>-22144</v>
      </c>
      <c r="J853" s="25"/>
    </row>
    <row r="854" spans="1:10" s="16" customFormat="1" ht="25.5" x14ac:dyDescent="0.2">
      <c r="A854" s="26" t="s">
        <v>2384</v>
      </c>
      <c r="B854" s="30" t="s">
        <v>2385</v>
      </c>
      <c r="C854" s="28">
        <v>0</v>
      </c>
      <c r="D854" s="28">
        <v>22236</v>
      </c>
      <c r="E854" s="28">
        <v>22236</v>
      </c>
      <c r="F854" s="28">
        <v>3712</v>
      </c>
      <c r="G854" s="28">
        <v>0</v>
      </c>
      <c r="H854" s="28">
        <v>-18524</v>
      </c>
      <c r="I854" s="28">
        <v>-22144</v>
      </c>
      <c r="J854" s="25"/>
    </row>
    <row r="855" spans="1:10" s="16" customFormat="1" ht="12" x14ac:dyDescent="0.2">
      <c r="A855" s="25"/>
      <c r="B855" s="25"/>
      <c r="C855" s="25"/>
      <c r="D855" s="25"/>
      <c r="E855" s="25"/>
      <c r="F855" s="25"/>
      <c r="G855" s="25"/>
      <c r="H855" s="25"/>
      <c r="I855" s="25"/>
      <c r="J855" s="25"/>
    </row>
    <row r="856" spans="1:10" s="16" customFormat="1" x14ac:dyDescent="0.2">
      <c r="A856" s="74" t="s">
        <v>2520</v>
      </c>
      <c r="B856" s="74"/>
      <c r="C856" s="74"/>
      <c r="D856" s="74"/>
      <c r="E856" s="74"/>
      <c r="F856" s="74"/>
      <c r="G856" s="74"/>
      <c r="H856" s="74"/>
      <c r="I856" s="74"/>
      <c r="J856" s="74"/>
    </row>
    <row r="857" spans="1:10" s="16" customFormat="1" x14ac:dyDescent="0.2">
      <c r="A857" s="22" t="s">
        <v>2521</v>
      </c>
      <c r="B857" s="25"/>
      <c r="C857" s="25"/>
      <c r="D857" s="25"/>
      <c r="E857" s="25"/>
      <c r="F857" s="25"/>
      <c r="G857" s="25"/>
      <c r="H857" s="25"/>
      <c r="I857" s="25"/>
      <c r="J857" s="25"/>
    </row>
    <row r="858" spans="1:10" s="16" customFormat="1" ht="12" x14ac:dyDescent="0.2">
      <c r="A858" s="25"/>
      <c r="B858" s="25"/>
      <c r="C858" s="25"/>
      <c r="D858" s="25"/>
      <c r="E858" s="25"/>
      <c r="F858" s="25"/>
      <c r="G858" s="25"/>
      <c r="H858" s="25"/>
      <c r="I858" s="25"/>
      <c r="J858" s="25"/>
    </row>
    <row r="859" spans="1:10" s="16" customFormat="1" x14ac:dyDescent="0.2">
      <c r="A859" s="22" t="s">
        <v>16</v>
      </c>
      <c r="B859" s="29" t="s">
        <v>2421</v>
      </c>
      <c r="C859" s="24">
        <v>114831</v>
      </c>
      <c r="D859" s="24">
        <v>114831</v>
      </c>
      <c r="E859" s="24">
        <v>0</v>
      </c>
      <c r="F859" s="24">
        <v>115273</v>
      </c>
      <c r="G859" s="24">
        <v>442</v>
      </c>
      <c r="H859" s="24">
        <v>442</v>
      </c>
      <c r="I859" s="24">
        <v>86719</v>
      </c>
      <c r="J859" s="25"/>
    </row>
    <row r="860" spans="1:10" s="16" customFormat="1" x14ac:dyDescent="0.2">
      <c r="A860" s="26" t="s">
        <v>649</v>
      </c>
      <c r="B860" s="30" t="s">
        <v>650</v>
      </c>
      <c r="C860" s="28">
        <v>2846</v>
      </c>
      <c r="D860" s="28">
        <v>2846</v>
      </c>
      <c r="E860" s="28">
        <v>0</v>
      </c>
      <c r="F860" s="28">
        <v>3360</v>
      </c>
      <c r="G860" s="28">
        <v>514</v>
      </c>
      <c r="H860" s="28">
        <v>514</v>
      </c>
      <c r="I860" s="28">
        <v>3252</v>
      </c>
      <c r="J860" s="25"/>
    </row>
    <row r="861" spans="1:10" s="16" customFormat="1" x14ac:dyDescent="0.2">
      <c r="A861" s="26" t="s">
        <v>958</v>
      </c>
      <c r="B861" s="30" t="s">
        <v>959</v>
      </c>
      <c r="C861" s="28">
        <v>111985</v>
      </c>
      <c r="D861" s="28">
        <v>111985</v>
      </c>
      <c r="E861" s="28">
        <v>0</v>
      </c>
      <c r="F861" s="28">
        <v>111913</v>
      </c>
      <c r="G861" s="28">
        <v>-72</v>
      </c>
      <c r="H861" s="28">
        <v>-72</v>
      </c>
      <c r="I861" s="28">
        <v>83467</v>
      </c>
      <c r="J861" s="25"/>
    </row>
    <row r="862" spans="1:10" s="16" customFormat="1" x14ac:dyDescent="0.2">
      <c r="A862" s="26" t="s">
        <v>960</v>
      </c>
      <c r="B862" s="30" t="s">
        <v>959</v>
      </c>
      <c r="C862" s="28">
        <v>111985</v>
      </c>
      <c r="D862" s="28">
        <v>111985</v>
      </c>
      <c r="E862" s="28">
        <v>0</v>
      </c>
      <c r="F862" s="28">
        <v>111913</v>
      </c>
      <c r="G862" s="28">
        <v>-72</v>
      </c>
      <c r="H862" s="28">
        <v>-72</v>
      </c>
      <c r="I862" s="28">
        <v>83467</v>
      </c>
      <c r="J862" s="25"/>
    </row>
    <row r="863" spans="1:10" s="16" customFormat="1" x14ac:dyDescent="0.2">
      <c r="A863" s="26" t="s">
        <v>961</v>
      </c>
      <c r="B863" s="30" t="s">
        <v>962</v>
      </c>
      <c r="C863" s="28">
        <v>111985</v>
      </c>
      <c r="D863" s="28">
        <v>111985</v>
      </c>
      <c r="E863" s="28">
        <v>0</v>
      </c>
      <c r="F863" s="28">
        <v>111913</v>
      </c>
      <c r="G863" s="28">
        <v>-72</v>
      </c>
      <c r="H863" s="28">
        <v>-72</v>
      </c>
      <c r="I863" s="28">
        <v>83467</v>
      </c>
      <c r="J863" s="25"/>
    </row>
    <row r="864" spans="1:10" s="16" customFormat="1" x14ac:dyDescent="0.2">
      <c r="A864" s="22" t="s">
        <v>979</v>
      </c>
      <c r="B864" s="29" t="s">
        <v>980</v>
      </c>
      <c r="C864" s="24">
        <v>114831</v>
      </c>
      <c r="D864" s="24">
        <v>118299</v>
      </c>
      <c r="E864" s="24">
        <v>3468</v>
      </c>
      <c r="F864" s="24">
        <v>114829</v>
      </c>
      <c r="G864" s="24">
        <v>-2</v>
      </c>
      <c r="H864" s="24">
        <v>-3470</v>
      </c>
      <c r="I864" s="24">
        <v>83852</v>
      </c>
      <c r="J864" s="25"/>
    </row>
    <row r="865" spans="1:10" s="16" customFormat="1" x14ac:dyDescent="0.2">
      <c r="A865" s="26" t="s">
        <v>981</v>
      </c>
      <c r="B865" s="30" t="s">
        <v>982</v>
      </c>
      <c r="C865" s="28">
        <v>114205</v>
      </c>
      <c r="D865" s="28">
        <v>117673</v>
      </c>
      <c r="E865" s="28">
        <v>3468</v>
      </c>
      <c r="F865" s="28">
        <v>114203</v>
      </c>
      <c r="G865" s="28">
        <v>-2</v>
      </c>
      <c r="H865" s="28">
        <v>-3470</v>
      </c>
      <c r="I865" s="28">
        <v>83226</v>
      </c>
      <c r="J865" s="25"/>
    </row>
    <row r="866" spans="1:10" s="16" customFormat="1" x14ac:dyDescent="0.2">
      <c r="A866" s="26" t="s">
        <v>983</v>
      </c>
      <c r="B866" s="30" t="s">
        <v>984</v>
      </c>
      <c r="C866" s="28">
        <v>114205</v>
      </c>
      <c r="D866" s="28">
        <v>117673</v>
      </c>
      <c r="E866" s="28">
        <v>3468</v>
      </c>
      <c r="F866" s="28">
        <v>114203</v>
      </c>
      <c r="G866" s="28">
        <v>-2</v>
      </c>
      <c r="H866" s="28">
        <v>-3470</v>
      </c>
      <c r="I866" s="28">
        <v>83226</v>
      </c>
      <c r="J866" s="25"/>
    </row>
    <row r="867" spans="1:10" s="16" customFormat="1" x14ac:dyDescent="0.2">
      <c r="A867" s="26" t="s">
        <v>985</v>
      </c>
      <c r="B867" s="30" t="s">
        <v>986</v>
      </c>
      <c r="C867" s="28">
        <v>92583</v>
      </c>
      <c r="D867" s="28">
        <v>92583</v>
      </c>
      <c r="E867" s="28">
        <v>0</v>
      </c>
      <c r="F867" s="28">
        <v>92511</v>
      </c>
      <c r="G867" s="28">
        <v>-72</v>
      </c>
      <c r="H867" s="28">
        <v>-72</v>
      </c>
      <c r="I867" s="28">
        <v>69475</v>
      </c>
      <c r="J867" s="25"/>
    </row>
    <row r="868" spans="1:10" s="16" customFormat="1" x14ac:dyDescent="0.2">
      <c r="A868" s="26" t="s">
        <v>1053</v>
      </c>
      <c r="B868" s="30" t="s">
        <v>1054</v>
      </c>
      <c r="C868" s="28">
        <v>21622</v>
      </c>
      <c r="D868" s="28">
        <v>25090</v>
      </c>
      <c r="E868" s="28">
        <v>3468</v>
      </c>
      <c r="F868" s="28">
        <v>21692</v>
      </c>
      <c r="G868" s="28">
        <v>70</v>
      </c>
      <c r="H868" s="28">
        <v>-3398</v>
      </c>
      <c r="I868" s="28">
        <v>13751</v>
      </c>
      <c r="J868" s="25"/>
    </row>
    <row r="869" spans="1:10" s="16" customFormat="1" x14ac:dyDescent="0.2">
      <c r="A869" s="26" t="s">
        <v>1599</v>
      </c>
      <c r="B869" s="30" t="s">
        <v>1600</v>
      </c>
      <c r="C869" s="28">
        <v>626</v>
      </c>
      <c r="D869" s="28">
        <v>626</v>
      </c>
      <c r="E869" s="28">
        <v>0</v>
      </c>
      <c r="F869" s="28">
        <v>626</v>
      </c>
      <c r="G869" s="28">
        <v>0</v>
      </c>
      <c r="H869" s="28">
        <v>0</v>
      </c>
      <c r="I869" s="28">
        <v>626</v>
      </c>
      <c r="J869" s="25"/>
    </row>
    <row r="870" spans="1:10" s="16" customFormat="1" x14ac:dyDescent="0.2">
      <c r="A870" s="26" t="s">
        <v>1601</v>
      </c>
      <c r="B870" s="30" t="s">
        <v>1602</v>
      </c>
      <c r="C870" s="28">
        <v>626</v>
      </c>
      <c r="D870" s="28">
        <v>626</v>
      </c>
      <c r="E870" s="28">
        <v>0</v>
      </c>
      <c r="F870" s="28">
        <v>626</v>
      </c>
      <c r="G870" s="28">
        <v>0</v>
      </c>
      <c r="H870" s="28">
        <v>0</v>
      </c>
      <c r="I870" s="28">
        <v>626</v>
      </c>
      <c r="J870" s="25"/>
    </row>
    <row r="871" spans="1:10" s="16" customFormat="1" x14ac:dyDescent="0.2">
      <c r="A871" s="22" t="s">
        <v>1749</v>
      </c>
      <c r="B871" s="29" t="s">
        <v>2422</v>
      </c>
      <c r="C871" s="24">
        <v>0</v>
      </c>
      <c r="D871" s="24">
        <v>-3468</v>
      </c>
      <c r="E871" s="24">
        <v>-3468</v>
      </c>
      <c r="F871" s="24">
        <v>444</v>
      </c>
      <c r="G871" s="24">
        <v>444</v>
      </c>
      <c r="H871" s="24">
        <v>3912</v>
      </c>
      <c r="I871" s="24">
        <v>2867</v>
      </c>
      <c r="J871" s="25"/>
    </row>
    <row r="872" spans="1:10" s="16" customFormat="1" x14ac:dyDescent="0.2">
      <c r="A872" s="22" t="s">
        <v>1750</v>
      </c>
      <c r="B872" s="29" t="s">
        <v>2423</v>
      </c>
      <c r="C872" s="24">
        <v>0</v>
      </c>
      <c r="D872" s="24">
        <v>3468</v>
      </c>
      <c r="E872" s="24">
        <v>3468</v>
      </c>
      <c r="F872" s="24">
        <v>-444</v>
      </c>
      <c r="G872" s="24">
        <v>-444</v>
      </c>
      <c r="H872" s="24">
        <v>-3912</v>
      </c>
      <c r="I872" s="24">
        <v>-2867</v>
      </c>
      <c r="J872" s="25"/>
    </row>
    <row r="873" spans="1:10" s="16" customFormat="1" x14ac:dyDescent="0.2">
      <c r="A873" s="26" t="s">
        <v>1752</v>
      </c>
      <c r="B873" s="30" t="s">
        <v>1753</v>
      </c>
      <c r="C873" s="28">
        <v>0</v>
      </c>
      <c r="D873" s="28">
        <v>3468</v>
      </c>
      <c r="E873" s="28">
        <v>3468</v>
      </c>
      <c r="F873" s="28">
        <v>-444</v>
      </c>
      <c r="G873" s="28">
        <v>0</v>
      </c>
      <c r="H873" s="28">
        <v>-3912</v>
      </c>
      <c r="I873" s="28">
        <v>-2867</v>
      </c>
      <c r="J873" s="25"/>
    </row>
    <row r="874" spans="1:10" s="16" customFormat="1" x14ac:dyDescent="0.2">
      <c r="A874" s="26" t="s">
        <v>1754</v>
      </c>
      <c r="B874" s="30" t="s">
        <v>1755</v>
      </c>
      <c r="C874" s="28">
        <v>0</v>
      </c>
      <c r="D874" s="28">
        <v>3468</v>
      </c>
      <c r="E874" s="28">
        <v>3468</v>
      </c>
      <c r="F874" s="28">
        <v>0</v>
      </c>
      <c r="G874" s="28">
        <v>0</v>
      </c>
      <c r="H874" s="28">
        <v>-3468</v>
      </c>
      <c r="I874" s="28">
        <v>0</v>
      </c>
      <c r="J874" s="25"/>
    </row>
    <row r="875" spans="1:10" s="16" customFormat="1" ht="12.75" customHeight="1" x14ac:dyDescent="0.2">
      <c r="A875" s="26" t="s">
        <v>1790</v>
      </c>
      <c r="B875" s="30" t="s">
        <v>1791</v>
      </c>
      <c r="C875" s="28">
        <v>0</v>
      </c>
      <c r="D875" s="28">
        <v>0</v>
      </c>
      <c r="E875" s="28">
        <v>0</v>
      </c>
      <c r="F875" s="28">
        <v>-444</v>
      </c>
      <c r="G875" s="28">
        <v>0</v>
      </c>
      <c r="H875" s="28">
        <v>0</v>
      </c>
      <c r="I875" s="28">
        <v>-2867</v>
      </c>
      <c r="J875" s="25"/>
    </row>
    <row r="876" spans="1:10" s="16" customFormat="1" ht="25.5" x14ac:dyDescent="0.2">
      <c r="A876" s="26" t="s">
        <v>1752</v>
      </c>
      <c r="B876" s="30" t="s">
        <v>2379</v>
      </c>
      <c r="C876" s="28">
        <v>0</v>
      </c>
      <c r="D876" s="28">
        <v>0</v>
      </c>
      <c r="E876" s="28">
        <v>0</v>
      </c>
      <c r="F876" s="28">
        <v>-444</v>
      </c>
      <c r="G876" s="28">
        <v>0</v>
      </c>
      <c r="H876" s="28">
        <v>0</v>
      </c>
      <c r="I876" s="28">
        <v>-2867</v>
      </c>
      <c r="J876" s="25"/>
    </row>
    <row r="877" spans="1:10" s="16" customFormat="1" ht="25.5" x14ac:dyDescent="0.2">
      <c r="A877" s="26" t="s">
        <v>2384</v>
      </c>
      <c r="B877" s="30" t="s">
        <v>2385</v>
      </c>
      <c r="C877" s="28">
        <v>0</v>
      </c>
      <c r="D877" s="28">
        <v>3468</v>
      </c>
      <c r="E877" s="28">
        <v>3468</v>
      </c>
      <c r="F877" s="28">
        <v>-444</v>
      </c>
      <c r="G877" s="28">
        <v>0</v>
      </c>
      <c r="H877" s="28">
        <v>-3912</v>
      </c>
      <c r="I877" s="28">
        <v>-2867</v>
      </c>
      <c r="J877" s="25"/>
    </row>
    <row r="878" spans="1:10" s="16" customFormat="1" x14ac:dyDescent="0.2">
      <c r="A878" s="26" t="s">
        <v>2400</v>
      </c>
      <c r="B878" s="30" t="s">
        <v>2401</v>
      </c>
      <c r="C878" s="28">
        <v>0</v>
      </c>
      <c r="D878" s="28">
        <v>0</v>
      </c>
      <c r="E878" s="28">
        <v>0</v>
      </c>
      <c r="F878" s="28">
        <v>72</v>
      </c>
      <c r="G878" s="28">
        <v>0</v>
      </c>
      <c r="H878" s="28">
        <v>0</v>
      </c>
      <c r="I878" s="28">
        <v>488</v>
      </c>
      <c r="J878" s="25"/>
    </row>
    <row r="879" spans="1:10" s="16" customFormat="1" ht="12" x14ac:dyDescent="0.2">
      <c r="A879" s="25"/>
      <c r="B879" s="25"/>
      <c r="C879" s="25"/>
      <c r="D879" s="25"/>
      <c r="E879" s="25"/>
      <c r="F879" s="25"/>
      <c r="G879" s="25"/>
      <c r="H879" s="25"/>
      <c r="I879" s="25"/>
      <c r="J879" s="25"/>
    </row>
    <row r="880" spans="1:10" s="16" customFormat="1" x14ac:dyDescent="0.2">
      <c r="A880" s="74" t="s">
        <v>2522</v>
      </c>
      <c r="B880" s="74"/>
      <c r="C880" s="74"/>
      <c r="D880" s="74"/>
      <c r="E880" s="74"/>
      <c r="F880" s="74"/>
      <c r="G880" s="74"/>
      <c r="H880" s="74"/>
      <c r="I880" s="74"/>
      <c r="J880" s="74"/>
    </row>
    <row r="881" spans="1:10" s="16" customFormat="1" x14ac:dyDescent="0.2">
      <c r="A881" s="22" t="s">
        <v>2516</v>
      </c>
      <c r="B881" s="25"/>
      <c r="C881" s="25"/>
      <c r="D881" s="25"/>
      <c r="E881" s="25"/>
      <c r="F881" s="25"/>
      <c r="G881" s="25"/>
      <c r="H881" s="25"/>
      <c r="I881" s="25"/>
      <c r="J881" s="25"/>
    </row>
    <row r="882" spans="1:10" s="16" customFormat="1" ht="12" x14ac:dyDescent="0.2">
      <c r="A882" s="25"/>
      <c r="B882" s="25"/>
      <c r="C882" s="25"/>
      <c r="D882" s="25"/>
      <c r="E882" s="25"/>
      <c r="F882" s="25"/>
      <c r="G882" s="25"/>
      <c r="H882" s="25"/>
      <c r="I882" s="25"/>
      <c r="J882" s="25"/>
    </row>
    <row r="883" spans="1:10" s="16" customFormat="1" x14ac:dyDescent="0.2">
      <c r="A883" s="22" t="s">
        <v>16</v>
      </c>
      <c r="B883" s="29" t="s">
        <v>2421</v>
      </c>
      <c r="C883" s="24">
        <v>242415</v>
      </c>
      <c r="D883" s="24">
        <v>242415</v>
      </c>
      <c r="E883" s="24">
        <v>0</v>
      </c>
      <c r="F883" s="24">
        <v>242415</v>
      </c>
      <c r="G883" s="24">
        <v>0</v>
      </c>
      <c r="H883" s="24">
        <v>0</v>
      </c>
      <c r="I883" s="24">
        <v>601345</v>
      </c>
      <c r="J883" s="25"/>
    </row>
    <row r="884" spans="1:10" s="16" customFormat="1" x14ac:dyDescent="0.2">
      <c r="A884" s="26" t="s">
        <v>958</v>
      </c>
      <c r="B884" s="30" t="s">
        <v>959</v>
      </c>
      <c r="C884" s="28">
        <v>242415</v>
      </c>
      <c r="D884" s="28">
        <v>242415</v>
      </c>
      <c r="E884" s="28">
        <v>0</v>
      </c>
      <c r="F884" s="28">
        <v>242415</v>
      </c>
      <c r="G884" s="28">
        <v>0</v>
      </c>
      <c r="H884" s="28">
        <v>0</v>
      </c>
      <c r="I884" s="28">
        <v>601345</v>
      </c>
      <c r="J884" s="25"/>
    </row>
    <row r="885" spans="1:10" s="16" customFormat="1" x14ac:dyDescent="0.2">
      <c r="A885" s="26" t="s">
        <v>960</v>
      </c>
      <c r="B885" s="30" t="s">
        <v>959</v>
      </c>
      <c r="C885" s="28">
        <v>242415</v>
      </c>
      <c r="D885" s="28">
        <v>242415</v>
      </c>
      <c r="E885" s="28">
        <v>0</v>
      </c>
      <c r="F885" s="28">
        <v>242415</v>
      </c>
      <c r="G885" s="28">
        <v>0</v>
      </c>
      <c r="H885" s="28">
        <v>0</v>
      </c>
      <c r="I885" s="28">
        <v>601345</v>
      </c>
      <c r="J885" s="25"/>
    </row>
    <row r="886" spans="1:10" s="16" customFormat="1" x14ac:dyDescent="0.2">
      <c r="A886" s="26" t="s">
        <v>961</v>
      </c>
      <c r="B886" s="30" t="s">
        <v>962</v>
      </c>
      <c r="C886" s="28">
        <v>242415</v>
      </c>
      <c r="D886" s="28">
        <v>242415</v>
      </c>
      <c r="E886" s="28">
        <v>0</v>
      </c>
      <c r="F886" s="28">
        <v>242415</v>
      </c>
      <c r="G886" s="28">
        <v>0</v>
      </c>
      <c r="H886" s="28">
        <v>0</v>
      </c>
      <c r="I886" s="28">
        <v>601345</v>
      </c>
      <c r="J886" s="25"/>
    </row>
    <row r="887" spans="1:10" s="16" customFormat="1" ht="12.75" customHeight="1" x14ac:dyDescent="0.2">
      <c r="A887" s="22" t="s">
        <v>979</v>
      </c>
      <c r="B887" s="29" t="s">
        <v>980</v>
      </c>
      <c r="C887" s="24">
        <v>242415</v>
      </c>
      <c r="D887" s="24">
        <v>242415</v>
      </c>
      <c r="E887" s="24">
        <v>0</v>
      </c>
      <c r="F887" s="24">
        <v>242415</v>
      </c>
      <c r="G887" s="24">
        <v>0</v>
      </c>
      <c r="H887" s="24">
        <v>0</v>
      </c>
      <c r="I887" s="24">
        <v>601345</v>
      </c>
      <c r="J887" s="25"/>
    </row>
    <row r="888" spans="1:10" s="16" customFormat="1" x14ac:dyDescent="0.2">
      <c r="A888" s="26" t="s">
        <v>981</v>
      </c>
      <c r="B888" s="30" t="s">
        <v>982</v>
      </c>
      <c r="C888" s="28">
        <v>242415</v>
      </c>
      <c r="D888" s="28">
        <v>242415</v>
      </c>
      <c r="E888" s="28">
        <v>0</v>
      </c>
      <c r="F888" s="28">
        <v>242415</v>
      </c>
      <c r="G888" s="28">
        <v>0</v>
      </c>
      <c r="H888" s="28">
        <v>0</v>
      </c>
      <c r="I888" s="28">
        <v>601345</v>
      </c>
      <c r="J888" s="25"/>
    </row>
    <row r="889" spans="1:10" s="16" customFormat="1" ht="25.5" x14ac:dyDescent="0.2">
      <c r="A889" s="26" t="s">
        <v>1266</v>
      </c>
      <c r="B889" s="30" t="s">
        <v>3032</v>
      </c>
      <c r="C889" s="28">
        <v>242415</v>
      </c>
      <c r="D889" s="28">
        <v>242415</v>
      </c>
      <c r="E889" s="28">
        <v>0</v>
      </c>
      <c r="F889" s="28">
        <v>242415</v>
      </c>
      <c r="G889" s="28">
        <v>0</v>
      </c>
      <c r="H889" s="28">
        <v>0</v>
      </c>
      <c r="I889" s="28">
        <v>601345</v>
      </c>
      <c r="J889" s="25"/>
    </row>
    <row r="890" spans="1:10" s="16" customFormat="1" x14ac:dyDescent="0.2">
      <c r="A890" s="26" t="s">
        <v>1267</v>
      </c>
      <c r="B890" s="30" t="s">
        <v>1268</v>
      </c>
      <c r="C890" s="28">
        <v>242415</v>
      </c>
      <c r="D890" s="28">
        <v>242415</v>
      </c>
      <c r="E890" s="28">
        <v>0</v>
      </c>
      <c r="F890" s="28">
        <v>242415</v>
      </c>
      <c r="G890" s="28">
        <v>0</v>
      </c>
      <c r="H890" s="28">
        <v>0</v>
      </c>
      <c r="I890" s="28">
        <v>601345</v>
      </c>
      <c r="J890" s="25"/>
    </row>
    <row r="891" spans="1:10" s="16" customFormat="1" ht="12" x14ac:dyDescent="0.2">
      <c r="A891" s="25"/>
      <c r="B891" s="25"/>
      <c r="C891" s="25"/>
      <c r="D891" s="25"/>
      <c r="E891" s="25"/>
      <c r="F891" s="25"/>
      <c r="G891" s="25"/>
      <c r="H891" s="25"/>
      <c r="I891" s="25"/>
      <c r="J891" s="25"/>
    </row>
    <row r="892" spans="1:10" s="16" customFormat="1" x14ac:dyDescent="0.2">
      <c r="A892" s="74" t="s">
        <v>2523</v>
      </c>
      <c r="B892" s="74"/>
      <c r="C892" s="74"/>
      <c r="D892" s="74"/>
      <c r="E892" s="74"/>
      <c r="F892" s="74"/>
      <c r="G892" s="74"/>
      <c r="H892" s="74"/>
      <c r="I892" s="74"/>
      <c r="J892" s="74"/>
    </row>
    <row r="893" spans="1:10" s="16" customFormat="1" x14ac:dyDescent="0.2">
      <c r="A893" s="22" t="s">
        <v>2516</v>
      </c>
      <c r="B893" s="25"/>
      <c r="C893" s="25"/>
      <c r="D893" s="25"/>
      <c r="E893" s="25"/>
      <c r="F893" s="25"/>
      <c r="G893" s="25"/>
      <c r="H893" s="25"/>
      <c r="I893" s="25"/>
      <c r="J893" s="25"/>
    </row>
    <row r="894" spans="1:10" s="16" customFormat="1" ht="12" x14ac:dyDescent="0.2">
      <c r="A894" s="25"/>
      <c r="B894" s="25"/>
      <c r="C894" s="25"/>
      <c r="D894" s="25"/>
      <c r="E894" s="25"/>
      <c r="F894" s="25"/>
      <c r="G894" s="25"/>
      <c r="H894" s="25"/>
      <c r="I894" s="25"/>
      <c r="J894" s="25"/>
    </row>
    <row r="895" spans="1:10" s="16" customFormat="1" x14ac:dyDescent="0.2">
      <c r="A895" s="22" t="s">
        <v>16</v>
      </c>
      <c r="B895" s="29" t="s">
        <v>2421</v>
      </c>
      <c r="C895" s="24">
        <v>1600000</v>
      </c>
      <c r="D895" s="24">
        <v>1600000</v>
      </c>
      <c r="E895" s="24">
        <v>0</v>
      </c>
      <c r="F895" s="24">
        <v>1576598</v>
      </c>
      <c r="G895" s="24">
        <v>-23402</v>
      </c>
      <c r="H895" s="24">
        <v>-23402</v>
      </c>
      <c r="I895" s="24">
        <v>1600000</v>
      </c>
      <c r="J895" s="25"/>
    </row>
    <row r="896" spans="1:10" s="16" customFormat="1" x14ac:dyDescent="0.2">
      <c r="A896" s="26" t="s">
        <v>958</v>
      </c>
      <c r="B896" s="30" t="s">
        <v>959</v>
      </c>
      <c r="C896" s="28">
        <v>1600000</v>
      </c>
      <c r="D896" s="28">
        <v>1600000</v>
      </c>
      <c r="E896" s="28">
        <v>0</v>
      </c>
      <c r="F896" s="28">
        <v>1576598</v>
      </c>
      <c r="G896" s="28">
        <v>-23402</v>
      </c>
      <c r="H896" s="28">
        <v>-23402</v>
      </c>
      <c r="I896" s="28">
        <v>1600000</v>
      </c>
      <c r="J896" s="25"/>
    </row>
    <row r="897" spans="1:10" s="16" customFormat="1" x14ac:dyDescent="0.2">
      <c r="A897" s="26" t="s">
        <v>960</v>
      </c>
      <c r="B897" s="30" t="s">
        <v>959</v>
      </c>
      <c r="C897" s="28">
        <v>1600000</v>
      </c>
      <c r="D897" s="28">
        <v>1600000</v>
      </c>
      <c r="E897" s="28">
        <v>0</v>
      </c>
      <c r="F897" s="28">
        <v>1576598</v>
      </c>
      <c r="G897" s="28">
        <v>-23402</v>
      </c>
      <c r="H897" s="28">
        <v>-23402</v>
      </c>
      <c r="I897" s="28">
        <v>1600000</v>
      </c>
      <c r="J897" s="25"/>
    </row>
    <row r="898" spans="1:10" s="16" customFormat="1" x14ac:dyDescent="0.2">
      <c r="A898" s="26" t="s">
        <v>961</v>
      </c>
      <c r="B898" s="30" t="s">
        <v>962</v>
      </c>
      <c r="C898" s="28">
        <v>1600000</v>
      </c>
      <c r="D898" s="28">
        <v>1600000</v>
      </c>
      <c r="E898" s="28">
        <v>0</v>
      </c>
      <c r="F898" s="28">
        <v>1576598</v>
      </c>
      <c r="G898" s="28">
        <v>-23402</v>
      </c>
      <c r="H898" s="28">
        <v>-23402</v>
      </c>
      <c r="I898" s="28">
        <v>1600000</v>
      </c>
      <c r="J898" s="25"/>
    </row>
    <row r="899" spans="1:10" s="16" customFormat="1" ht="12.75" customHeight="1" x14ac:dyDescent="0.2">
      <c r="A899" s="22" t="s">
        <v>979</v>
      </c>
      <c r="B899" s="29" t="s">
        <v>980</v>
      </c>
      <c r="C899" s="24">
        <v>1600000</v>
      </c>
      <c r="D899" s="24">
        <v>1600000</v>
      </c>
      <c r="E899" s="24">
        <v>0</v>
      </c>
      <c r="F899" s="24">
        <v>1576598</v>
      </c>
      <c r="G899" s="24">
        <v>-23402</v>
      </c>
      <c r="H899" s="24">
        <v>-23402</v>
      </c>
      <c r="I899" s="24">
        <v>1600000</v>
      </c>
      <c r="J899" s="25"/>
    </row>
    <row r="900" spans="1:10" s="16" customFormat="1" x14ac:dyDescent="0.2">
      <c r="A900" s="26" t="s">
        <v>981</v>
      </c>
      <c r="B900" s="30" t="s">
        <v>982</v>
      </c>
      <c r="C900" s="28">
        <v>1600000</v>
      </c>
      <c r="D900" s="28">
        <v>1600000</v>
      </c>
      <c r="E900" s="28">
        <v>0</v>
      </c>
      <c r="F900" s="28">
        <v>1576598</v>
      </c>
      <c r="G900" s="28">
        <v>-23402</v>
      </c>
      <c r="H900" s="28">
        <v>-23402</v>
      </c>
      <c r="I900" s="28">
        <v>1600000</v>
      </c>
      <c r="J900" s="25"/>
    </row>
    <row r="901" spans="1:10" s="16" customFormat="1" ht="25.5" x14ac:dyDescent="0.2">
      <c r="A901" s="26" t="s">
        <v>1266</v>
      </c>
      <c r="B901" s="30" t="s">
        <v>3032</v>
      </c>
      <c r="C901" s="28">
        <v>1600000</v>
      </c>
      <c r="D901" s="28">
        <v>1600000</v>
      </c>
      <c r="E901" s="28">
        <v>0</v>
      </c>
      <c r="F901" s="28">
        <v>1576598</v>
      </c>
      <c r="G901" s="28">
        <v>-23402</v>
      </c>
      <c r="H901" s="28">
        <v>-23402</v>
      </c>
      <c r="I901" s="28">
        <v>1600000</v>
      </c>
      <c r="J901" s="25"/>
    </row>
    <row r="902" spans="1:10" s="16" customFormat="1" x14ac:dyDescent="0.2">
      <c r="A902" s="26" t="s">
        <v>1267</v>
      </c>
      <c r="B902" s="30" t="s">
        <v>1268</v>
      </c>
      <c r="C902" s="28">
        <v>1600000</v>
      </c>
      <c r="D902" s="28">
        <v>1600000</v>
      </c>
      <c r="E902" s="28">
        <v>0</v>
      </c>
      <c r="F902" s="28">
        <v>1576598</v>
      </c>
      <c r="G902" s="28">
        <v>-23402</v>
      </c>
      <c r="H902" s="28">
        <v>-23402</v>
      </c>
      <c r="I902" s="28">
        <v>1600000</v>
      </c>
      <c r="J902" s="25"/>
    </row>
    <row r="903" spans="1:10" s="16" customFormat="1" x14ac:dyDescent="0.2">
      <c r="A903" s="26" t="s">
        <v>2400</v>
      </c>
      <c r="B903" s="30" t="s">
        <v>2401</v>
      </c>
      <c r="C903" s="28">
        <v>0</v>
      </c>
      <c r="D903" s="28">
        <v>0</v>
      </c>
      <c r="E903" s="28">
        <v>0</v>
      </c>
      <c r="F903" s="28">
        <v>23402</v>
      </c>
      <c r="G903" s="28">
        <v>0</v>
      </c>
      <c r="H903" s="28">
        <v>0</v>
      </c>
      <c r="I903" s="28">
        <v>0</v>
      </c>
      <c r="J903" s="25"/>
    </row>
    <row r="904" spans="1:10" s="16" customFormat="1" ht="12" x14ac:dyDescent="0.2">
      <c r="A904" s="25"/>
      <c r="B904" s="25"/>
      <c r="C904" s="25"/>
      <c r="D904" s="25"/>
      <c r="E904" s="25"/>
      <c r="F904" s="25"/>
      <c r="G904" s="25"/>
      <c r="H904" s="25"/>
      <c r="I904" s="25"/>
      <c r="J904" s="25"/>
    </row>
    <row r="905" spans="1:10" s="16" customFormat="1" x14ac:dyDescent="0.2">
      <c r="A905" s="74" t="s">
        <v>2524</v>
      </c>
      <c r="B905" s="74"/>
      <c r="C905" s="74"/>
      <c r="D905" s="74"/>
      <c r="E905" s="74"/>
      <c r="F905" s="74"/>
      <c r="G905" s="74"/>
      <c r="H905" s="74"/>
      <c r="I905" s="74"/>
      <c r="J905" s="74"/>
    </row>
    <row r="906" spans="1:10" s="16" customFormat="1" x14ac:dyDescent="0.2">
      <c r="A906" s="22" t="s">
        <v>2525</v>
      </c>
      <c r="B906" s="25"/>
      <c r="C906" s="25"/>
      <c r="D906" s="25"/>
      <c r="E906" s="25"/>
      <c r="F906" s="25"/>
      <c r="G906" s="25"/>
      <c r="H906" s="25"/>
      <c r="I906" s="25"/>
      <c r="J906" s="25"/>
    </row>
    <row r="907" spans="1:10" s="16" customFormat="1" ht="12" x14ac:dyDescent="0.2">
      <c r="A907" s="25"/>
      <c r="B907" s="25"/>
      <c r="C907" s="25"/>
      <c r="D907" s="25"/>
      <c r="E907" s="25"/>
      <c r="F907" s="25"/>
      <c r="G907" s="25"/>
      <c r="H907" s="25"/>
      <c r="I907" s="25"/>
      <c r="J907" s="25"/>
    </row>
    <row r="908" spans="1:10" s="16" customFormat="1" x14ac:dyDescent="0.2">
      <c r="A908" s="22" t="s">
        <v>16</v>
      </c>
      <c r="B908" s="29" t="s">
        <v>2421</v>
      </c>
      <c r="C908" s="24">
        <v>22409133</v>
      </c>
      <c r="D908" s="24">
        <v>22409133</v>
      </c>
      <c r="E908" s="24">
        <v>0</v>
      </c>
      <c r="F908" s="24">
        <v>22377578</v>
      </c>
      <c r="G908" s="24">
        <v>-31555</v>
      </c>
      <c r="H908" s="24">
        <v>-31555</v>
      </c>
      <c r="I908" s="24">
        <v>18764822</v>
      </c>
      <c r="J908" s="25"/>
    </row>
    <row r="909" spans="1:10" s="16" customFormat="1" x14ac:dyDescent="0.2">
      <c r="A909" s="26" t="s">
        <v>958</v>
      </c>
      <c r="B909" s="30" t="s">
        <v>959</v>
      </c>
      <c r="C909" s="28">
        <v>22409133</v>
      </c>
      <c r="D909" s="28">
        <v>22409133</v>
      </c>
      <c r="E909" s="28">
        <v>0</v>
      </c>
      <c r="F909" s="28">
        <v>22377578</v>
      </c>
      <c r="G909" s="28">
        <v>-31555</v>
      </c>
      <c r="H909" s="28">
        <v>-31555</v>
      </c>
      <c r="I909" s="28">
        <v>18764822</v>
      </c>
      <c r="J909" s="25"/>
    </row>
    <row r="910" spans="1:10" s="16" customFormat="1" x14ac:dyDescent="0.2">
      <c r="A910" s="26" t="s">
        <v>960</v>
      </c>
      <c r="B910" s="30" t="s">
        <v>959</v>
      </c>
      <c r="C910" s="28">
        <v>22409133</v>
      </c>
      <c r="D910" s="28">
        <v>22409133</v>
      </c>
      <c r="E910" s="28">
        <v>0</v>
      </c>
      <c r="F910" s="28">
        <v>22377578</v>
      </c>
      <c r="G910" s="28">
        <v>-31555</v>
      </c>
      <c r="H910" s="28">
        <v>-31555</v>
      </c>
      <c r="I910" s="28">
        <v>18764822</v>
      </c>
      <c r="J910" s="25"/>
    </row>
    <row r="911" spans="1:10" s="16" customFormat="1" x14ac:dyDescent="0.2">
      <c r="A911" s="26" t="s">
        <v>961</v>
      </c>
      <c r="B911" s="30" t="s">
        <v>962</v>
      </c>
      <c r="C911" s="28">
        <v>22409133</v>
      </c>
      <c r="D911" s="28">
        <v>22409133</v>
      </c>
      <c r="E911" s="28">
        <v>0</v>
      </c>
      <c r="F911" s="28">
        <v>22377578</v>
      </c>
      <c r="G911" s="28">
        <v>-31555</v>
      </c>
      <c r="H911" s="28">
        <v>-31555</v>
      </c>
      <c r="I911" s="28">
        <v>18764822</v>
      </c>
      <c r="J911" s="25"/>
    </row>
    <row r="912" spans="1:10" s="16" customFormat="1" x14ac:dyDescent="0.2">
      <c r="A912" s="22" t="s">
        <v>979</v>
      </c>
      <c r="B912" s="29" t="s">
        <v>980</v>
      </c>
      <c r="C912" s="24">
        <v>22409133</v>
      </c>
      <c r="D912" s="24">
        <v>22409133</v>
      </c>
      <c r="E912" s="24">
        <v>0</v>
      </c>
      <c r="F912" s="24">
        <v>22377578</v>
      </c>
      <c r="G912" s="24">
        <v>-31555</v>
      </c>
      <c r="H912" s="24">
        <v>-31555</v>
      </c>
      <c r="I912" s="24">
        <v>18764822</v>
      </c>
      <c r="J912" s="25"/>
    </row>
    <row r="913" spans="1:10" s="16" customFormat="1" x14ac:dyDescent="0.2">
      <c r="A913" s="26" t="s">
        <v>981</v>
      </c>
      <c r="B913" s="30" t="s">
        <v>982</v>
      </c>
      <c r="C913" s="28">
        <v>22409133</v>
      </c>
      <c r="D913" s="28">
        <v>22409133</v>
      </c>
      <c r="E913" s="28">
        <v>0</v>
      </c>
      <c r="F913" s="28">
        <v>22377578</v>
      </c>
      <c r="G913" s="28">
        <v>-31555</v>
      </c>
      <c r="H913" s="28">
        <v>-31555</v>
      </c>
      <c r="I913" s="28">
        <v>18764822</v>
      </c>
      <c r="J913" s="25"/>
    </row>
    <row r="914" spans="1:10" s="16" customFormat="1" ht="25.5" x14ac:dyDescent="0.2">
      <c r="A914" s="26" t="s">
        <v>1266</v>
      </c>
      <c r="B914" s="30" t="s">
        <v>3032</v>
      </c>
      <c r="C914" s="28">
        <v>2647611</v>
      </c>
      <c r="D914" s="28">
        <v>2647614</v>
      </c>
      <c r="E914" s="28">
        <v>3</v>
      </c>
      <c r="F914" s="28">
        <v>2630435</v>
      </c>
      <c r="G914" s="28">
        <v>-17176</v>
      </c>
      <c r="H914" s="28">
        <v>-17179</v>
      </c>
      <c r="I914" s="28">
        <v>2448196</v>
      </c>
      <c r="J914" s="25"/>
    </row>
    <row r="915" spans="1:10" s="16" customFormat="1" x14ac:dyDescent="0.2">
      <c r="A915" s="26" t="s">
        <v>1267</v>
      </c>
      <c r="B915" s="30" t="s">
        <v>1268</v>
      </c>
      <c r="C915" s="28">
        <v>2647611</v>
      </c>
      <c r="D915" s="28">
        <v>2647614</v>
      </c>
      <c r="E915" s="28">
        <v>3</v>
      </c>
      <c r="F915" s="28">
        <v>2630435</v>
      </c>
      <c r="G915" s="28">
        <v>-17176</v>
      </c>
      <c r="H915" s="28">
        <v>-17179</v>
      </c>
      <c r="I915" s="28">
        <v>2448196</v>
      </c>
      <c r="J915" s="25"/>
    </row>
    <row r="916" spans="1:10" s="16" customFormat="1" ht="12.75" customHeight="1" x14ac:dyDescent="0.2">
      <c r="A916" s="26" t="s">
        <v>1475</v>
      </c>
      <c r="B916" s="30" t="s">
        <v>1476</v>
      </c>
      <c r="C916" s="28">
        <v>19761522</v>
      </c>
      <c r="D916" s="28">
        <v>19761519</v>
      </c>
      <c r="E916" s="28">
        <v>-3</v>
      </c>
      <c r="F916" s="28">
        <v>19747143</v>
      </c>
      <c r="G916" s="28">
        <v>-14379</v>
      </c>
      <c r="H916" s="28">
        <v>-14376</v>
      </c>
      <c r="I916" s="28">
        <v>16316626</v>
      </c>
      <c r="J916" s="25"/>
    </row>
    <row r="917" spans="1:10" s="16" customFormat="1" ht="25.5" x14ac:dyDescent="0.2">
      <c r="A917" s="26" t="s">
        <v>1513</v>
      </c>
      <c r="B917" s="30" t="s">
        <v>1514</v>
      </c>
      <c r="C917" s="28">
        <v>19761522</v>
      </c>
      <c r="D917" s="28">
        <v>19761519</v>
      </c>
      <c r="E917" s="28">
        <v>-3</v>
      </c>
      <c r="F917" s="28">
        <v>19747143</v>
      </c>
      <c r="G917" s="28">
        <v>-14379</v>
      </c>
      <c r="H917" s="28">
        <v>-14376</v>
      </c>
      <c r="I917" s="28">
        <v>16316626</v>
      </c>
      <c r="J917" s="25"/>
    </row>
    <row r="918" spans="1:10" s="16" customFormat="1" ht="25.5" x14ac:dyDescent="0.2">
      <c r="A918" s="26" t="s">
        <v>1565</v>
      </c>
      <c r="B918" s="30" t="s">
        <v>1566</v>
      </c>
      <c r="C918" s="28">
        <v>19761522</v>
      </c>
      <c r="D918" s="28">
        <v>19761519</v>
      </c>
      <c r="E918" s="28">
        <v>-3</v>
      </c>
      <c r="F918" s="28">
        <v>19747143</v>
      </c>
      <c r="G918" s="28">
        <v>-14379</v>
      </c>
      <c r="H918" s="28">
        <v>-14376</v>
      </c>
      <c r="I918" s="28">
        <v>16316626</v>
      </c>
      <c r="J918" s="25"/>
    </row>
    <row r="919" spans="1:10" s="16" customFormat="1" ht="25.5" x14ac:dyDescent="0.2">
      <c r="A919" s="26" t="s">
        <v>1567</v>
      </c>
      <c r="B919" s="30" t="s">
        <v>1568</v>
      </c>
      <c r="C919" s="28">
        <v>19761522</v>
      </c>
      <c r="D919" s="28">
        <v>19761519</v>
      </c>
      <c r="E919" s="28">
        <v>-3</v>
      </c>
      <c r="F919" s="28">
        <v>19747143</v>
      </c>
      <c r="G919" s="28">
        <v>-14379</v>
      </c>
      <c r="H919" s="28">
        <v>-14376</v>
      </c>
      <c r="I919" s="28">
        <v>16316626</v>
      </c>
      <c r="J919" s="25"/>
    </row>
    <row r="920" spans="1:10" s="16" customFormat="1" x14ac:dyDescent="0.2">
      <c r="A920" s="26" t="s">
        <v>2400</v>
      </c>
      <c r="B920" s="30" t="s">
        <v>2401</v>
      </c>
      <c r="C920" s="28">
        <v>0</v>
      </c>
      <c r="D920" s="28">
        <v>0</v>
      </c>
      <c r="E920" s="28">
        <v>0</v>
      </c>
      <c r="F920" s="28">
        <v>31555</v>
      </c>
      <c r="G920" s="28">
        <v>0</v>
      </c>
      <c r="H920" s="28">
        <v>0</v>
      </c>
      <c r="I920" s="28">
        <v>30874</v>
      </c>
      <c r="J920" s="25"/>
    </row>
    <row r="921" spans="1:10" s="16" customFormat="1" ht="12" x14ac:dyDescent="0.2">
      <c r="A921" s="25"/>
      <c r="B921" s="25"/>
      <c r="C921" s="25"/>
      <c r="D921" s="25"/>
      <c r="E921" s="25"/>
      <c r="F921" s="25"/>
      <c r="G921" s="25"/>
      <c r="H921" s="25"/>
      <c r="I921" s="25"/>
      <c r="J921" s="25"/>
    </row>
    <row r="922" spans="1:10" s="16" customFormat="1" x14ac:dyDescent="0.2">
      <c r="A922" s="74" t="s">
        <v>2526</v>
      </c>
      <c r="B922" s="74"/>
      <c r="C922" s="74"/>
      <c r="D922" s="74"/>
      <c r="E922" s="74"/>
      <c r="F922" s="74"/>
      <c r="G922" s="74"/>
      <c r="H922" s="74"/>
      <c r="I922" s="74"/>
      <c r="J922" s="74"/>
    </row>
    <row r="923" spans="1:10" s="16" customFormat="1" x14ac:dyDescent="0.2">
      <c r="A923" s="22" t="s">
        <v>2516</v>
      </c>
      <c r="B923" s="25"/>
      <c r="C923" s="25"/>
      <c r="D923" s="25"/>
      <c r="E923" s="25"/>
      <c r="F923" s="25"/>
      <c r="G923" s="25"/>
      <c r="H923" s="25"/>
      <c r="I923" s="25"/>
      <c r="J923" s="25"/>
    </row>
    <row r="924" spans="1:10" s="16" customFormat="1" ht="12" x14ac:dyDescent="0.2">
      <c r="A924" s="25"/>
      <c r="B924" s="25"/>
      <c r="C924" s="25"/>
      <c r="D924" s="25"/>
      <c r="E924" s="25"/>
      <c r="F924" s="25"/>
      <c r="G924" s="25"/>
      <c r="H924" s="25"/>
      <c r="I924" s="25"/>
      <c r="J924" s="25"/>
    </row>
    <row r="925" spans="1:10" s="16" customFormat="1" x14ac:dyDescent="0.2">
      <c r="A925" s="22" t="s">
        <v>16</v>
      </c>
      <c r="B925" s="29" t="s">
        <v>2421</v>
      </c>
      <c r="C925" s="24">
        <v>7000000</v>
      </c>
      <c r="D925" s="24">
        <v>7933200</v>
      </c>
      <c r="E925" s="24">
        <v>933200</v>
      </c>
      <c r="F925" s="24">
        <v>7927591</v>
      </c>
      <c r="G925" s="24">
        <v>927591</v>
      </c>
      <c r="H925" s="24">
        <v>-5609</v>
      </c>
      <c r="I925" s="24">
        <v>6998756</v>
      </c>
      <c r="J925" s="25"/>
    </row>
    <row r="926" spans="1:10" s="16" customFormat="1" x14ac:dyDescent="0.2">
      <c r="A926" s="26" t="s">
        <v>958</v>
      </c>
      <c r="B926" s="30" t="s">
        <v>959</v>
      </c>
      <c r="C926" s="28">
        <v>7000000</v>
      </c>
      <c r="D926" s="28">
        <v>7933200</v>
      </c>
      <c r="E926" s="28">
        <v>933200</v>
      </c>
      <c r="F926" s="28">
        <v>7927591</v>
      </c>
      <c r="G926" s="28">
        <v>927591</v>
      </c>
      <c r="H926" s="28">
        <v>-5609</v>
      </c>
      <c r="I926" s="28">
        <v>6998756</v>
      </c>
      <c r="J926" s="25"/>
    </row>
    <row r="927" spans="1:10" s="16" customFormat="1" x14ac:dyDescent="0.2">
      <c r="A927" s="26" t="s">
        <v>960</v>
      </c>
      <c r="B927" s="30" t="s">
        <v>959</v>
      </c>
      <c r="C927" s="28">
        <v>7000000</v>
      </c>
      <c r="D927" s="28">
        <v>7933200</v>
      </c>
      <c r="E927" s="28">
        <v>933200</v>
      </c>
      <c r="F927" s="28">
        <v>7927591</v>
      </c>
      <c r="G927" s="28">
        <v>927591</v>
      </c>
      <c r="H927" s="28">
        <v>-5609</v>
      </c>
      <c r="I927" s="28">
        <v>6998756</v>
      </c>
      <c r="J927" s="25"/>
    </row>
    <row r="928" spans="1:10" s="16" customFormat="1" x14ac:dyDescent="0.2">
      <c r="A928" s="26" t="s">
        <v>961</v>
      </c>
      <c r="B928" s="30" t="s">
        <v>962</v>
      </c>
      <c r="C928" s="28">
        <v>7000000</v>
      </c>
      <c r="D928" s="28">
        <v>7933200</v>
      </c>
      <c r="E928" s="28">
        <v>933200</v>
      </c>
      <c r="F928" s="28">
        <v>7927591</v>
      </c>
      <c r="G928" s="28">
        <v>927591</v>
      </c>
      <c r="H928" s="28">
        <v>-5609</v>
      </c>
      <c r="I928" s="28">
        <v>6998756</v>
      </c>
      <c r="J928" s="25"/>
    </row>
    <row r="929" spans="1:10" s="16" customFormat="1" x14ac:dyDescent="0.2">
      <c r="A929" s="22" t="s">
        <v>979</v>
      </c>
      <c r="B929" s="29" t="s">
        <v>980</v>
      </c>
      <c r="C929" s="24">
        <v>7000000</v>
      </c>
      <c r="D929" s="24">
        <v>7933200</v>
      </c>
      <c r="E929" s="24">
        <v>933200</v>
      </c>
      <c r="F929" s="24">
        <v>7927591</v>
      </c>
      <c r="G929" s="24">
        <v>927591</v>
      </c>
      <c r="H929" s="24">
        <v>-5609</v>
      </c>
      <c r="I929" s="24">
        <v>6998756</v>
      </c>
      <c r="J929" s="25"/>
    </row>
    <row r="930" spans="1:10" s="16" customFormat="1" x14ac:dyDescent="0.2">
      <c r="A930" s="26" t="s">
        <v>981</v>
      </c>
      <c r="B930" s="30" t="s">
        <v>982</v>
      </c>
      <c r="C930" s="28">
        <v>7000000</v>
      </c>
      <c r="D930" s="28">
        <v>7933200</v>
      </c>
      <c r="E930" s="28">
        <v>933200</v>
      </c>
      <c r="F930" s="28">
        <v>7927591</v>
      </c>
      <c r="G930" s="28">
        <v>927591</v>
      </c>
      <c r="H930" s="28">
        <v>-5609</v>
      </c>
      <c r="I930" s="28">
        <v>6998756</v>
      </c>
      <c r="J930" s="25"/>
    </row>
    <row r="931" spans="1:10" s="16" customFormat="1" ht="25.5" x14ac:dyDescent="0.2">
      <c r="A931" s="26" t="s">
        <v>1266</v>
      </c>
      <c r="B931" s="30" t="s">
        <v>3032</v>
      </c>
      <c r="C931" s="28">
        <v>7000000</v>
      </c>
      <c r="D931" s="28">
        <v>7723200</v>
      </c>
      <c r="E931" s="28">
        <v>723200</v>
      </c>
      <c r="F931" s="28">
        <v>7723200</v>
      </c>
      <c r="G931" s="28">
        <v>723200</v>
      </c>
      <c r="H931" s="28">
        <v>0</v>
      </c>
      <c r="I931" s="28">
        <v>6790000</v>
      </c>
      <c r="J931" s="25"/>
    </row>
    <row r="932" spans="1:10" s="16" customFormat="1" x14ac:dyDescent="0.2">
      <c r="A932" s="26" t="s">
        <v>1267</v>
      </c>
      <c r="B932" s="30" t="s">
        <v>1268</v>
      </c>
      <c r="C932" s="28">
        <v>7000000</v>
      </c>
      <c r="D932" s="28">
        <v>7723200</v>
      </c>
      <c r="E932" s="28">
        <v>723200</v>
      </c>
      <c r="F932" s="28">
        <v>7723200</v>
      </c>
      <c r="G932" s="28">
        <v>723200</v>
      </c>
      <c r="H932" s="28">
        <v>0</v>
      </c>
      <c r="I932" s="28">
        <v>6790000</v>
      </c>
      <c r="J932" s="25"/>
    </row>
    <row r="933" spans="1:10" s="16" customFormat="1" ht="12.75" customHeight="1" x14ac:dyDescent="0.2">
      <c r="A933" s="26" t="s">
        <v>1475</v>
      </c>
      <c r="B933" s="30" t="s">
        <v>1476</v>
      </c>
      <c r="C933" s="28">
        <v>0</v>
      </c>
      <c r="D933" s="28">
        <v>210000</v>
      </c>
      <c r="E933" s="28">
        <v>210000</v>
      </c>
      <c r="F933" s="28">
        <v>204391</v>
      </c>
      <c r="G933" s="28">
        <v>0</v>
      </c>
      <c r="H933" s="28">
        <v>-5609</v>
      </c>
      <c r="I933" s="28">
        <v>208756</v>
      </c>
      <c r="J933" s="25"/>
    </row>
    <row r="934" spans="1:10" s="16" customFormat="1" ht="25.5" x14ac:dyDescent="0.2">
      <c r="A934" s="26" t="s">
        <v>1513</v>
      </c>
      <c r="B934" s="30" t="s">
        <v>1514</v>
      </c>
      <c r="C934" s="28">
        <v>0</v>
      </c>
      <c r="D934" s="28">
        <v>210000</v>
      </c>
      <c r="E934" s="28">
        <v>210000</v>
      </c>
      <c r="F934" s="28">
        <v>204391</v>
      </c>
      <c r="G934" s="28">
        <v>0</v>
      </c>
      <c r="H934" s="28">
        <v>-5609</v>
      </c>
      <c r="I934" s="28">
        <v>208756</v>
      </c>
      <c r="J934" s="25"/>
    </row>
    <row r="935" spans="1:10" s="16" customFormat="1" ht="25.5" x14ac:dyDescent="0.2">
      <c r="A935" s="26" t="s">
        <v>1565</v>
      </c>
      <c r="B935" s="30" t="s">
        <v>1566</v>
      </c>
      <c r="C935" s="28">
        <v>0</v>
      </c>
      <c r="D935" s="28">
        <v>210000</v>
      </c>
      <c r="E935" s="28">
        <v>210000</v>
      </c>
      <c r="F935" s="28">
        <v>204391</v>
      </c>
      <c r="G935" s="28">
        <v>0</v>
      </c>
      <c r="H935" s="28">
        <v>-5609</v>
      </c>
      <c r="I935" s="28">
        <v>208756</v>
      </c>
      <c r="J935" s="25"/>
    </row>
    <row r="936" spans="1:10" s="16" customFormat="1" ht="25.5" x14ac:dyDescent="0.2">
      <c r="A936" s="26" t="s">
        <v>1567</v>
      </c>
      <c r="B936" s="30" t="s">
        <v>1568</v>
      </c>
      <c r="C936" s="28">
        <v>0</v>
      </c>
      <c r="D936" s="28">
        <v>210000</v>
      </c>
      <c r="E936" s="28">
        <v>210000</v>
      </c>
      <c r="F936" s="28">
        <v>204391</v>
      </c>
      <c r="G936" s="28">
        <v>0</v>
      </c>
      <c r="H936" s="28">
        <v>-5609</v>
      </c>
      <c r="I936" s="28">
        <v>208756</v>
      </c>
      <c r="J936" s="25"/>
    </row>
    <row r="937" spans="1:10" s="16" customFormat="1" x14ac:dyDescent="0.2">
      <c r="A937" s="26" t="s">
        <v>2400</v>
      </c>
      <c r="B937" s="30" t="s">
        <v>2401</v>
      </c>
      <c r="C937" s="28">
        <v>0</v>
      </c>
      <c r="D937" s="28">
        <v>0</v>
      </c>
      <c r="E937" s="28">
        <v>0</v>
      </c>
      <c r="F937" s="28">
        <v>5608</v>
      </c>
      <c r="G937" s="28">
        <v>0</v>
      </c>
      <c r="H937" s="28">
        <v>0</v>
      </c>
      <c r="I937" s="28">
        <v>1244</v>
      </c>
      <c r="J937" s="25"/>
    </row>
    <row r="938" spans="1:10" s="16" customFormat="1" ht="12" x14ac:dyDescent="0.2">
      <c r="A938" s="25"/>
      <c r="B938" s="25"/>
      <c r="C938" s="25"/>
      <c r="D938" s="25"/>
      <c r="E938" s="25"/>
      <c r="F938" s="25"/>
      <c r="G938" s="25"/>
      <c r="H938" s="25"/>
      <c r="I938" s="25"/>
      <c r="J938" s="25"/>
    </row>
    <row r="939" spans="1:10" s="16" customFormat="1" x14ac:dyDescent="0.2">
      <c r="A939" s="74" t="s">
        <v>2527</v>
      </c>
      <c r="B939" s="74"/>
      <c r="C939" s="74"/>
      <c r="D939" s="74"/>
      <c r="E939" s="74"/>
      <c r="F939" s="74"/>
      <c r="G939" s="74"/>
      <c r="H939" s="74"/>
      <c r="I939" s="74"/>
      <c r="J939" s="74"/>
    </row>
    <row r="940" spans="1:10" s="16" customFormat="1" x14ac:dyDescent="0.2">
      <c r="A940" s="22" t="s">
        <v>2516</v>
      </c>
      <c r="B940" s="25"/>
      <c r="C940" s="25"/>
      <c r="D940" s="25"/>
      <c r="E940" s="25"/>
      <c r="F940" s="25"/>
      <c r="G940" s="25"/>
      <c r="H940" s="25"/>
      <c r="I940" s="25"/>
      <c r="J940" s="25"/>
    </row>
    <row r="941" spans="1:10" s="16" customFormat="1" ht="12" x14ac:dyDescent="0.2">
      <c r="A941" s="25"/>
      <c r="B941" s="25"/>
      <c r="C941" s="25"/>
      <c r="D941" s="25"/>
      <c r="E941" s="25"/>
      <c r="F941" s="25"/>
      <c r="G941" s="25"/>
      <c r="H941" s="25"/>
      <c r="I941" s="25"/>
      <c r="J941" s="25"/>
    </row>
    <row r="942" spans="1:10" s="16" customFormat="1" x14ac:dyDescent="0.2">
      <c r="A942" s="22" t="s">
        <v>16</v>
      </c>
      <c r="B942" s="29" t="s">
        <v>2421</v>
      </c>
      <c r="C942" s="24">
        <v>1726207</v>
      </c>
      <c r="D942" s="24">
        <v>2710859</v>
      </c>
      <c r="E942" s="24">
        <v>984652</v>
      </c>
      <c r="F942" s="24">
        <v>2708212</v>
      </c>
      <c r="G942" s="24">
        <v>982005</v>
      </c>
      <c r="H942" s="24">
        <v>-2647</v>
      </c>
      <c r="I942" s="24">
        <v>1865732</v>
      </c>
      <c r="J942" s="25"/>
    </row>
    <row r="943" spans="1:10" s="16" customFormat="1" x14ac:dyDescent="0.2">
      <c r="A943" s="26" t="s">
        <v>958</v>
      </c>
      <c r="B943" s="30" t="s">
        <v>959</v>
      </c>
      <c r="C943" s="28">
        <v>1726207</v>
      </c>
      <c r="D943" s="28">
        <v>2710859</v>
      </c>
      <c r="E943" s="28">
        <v>984652</v>
      </c>
      <c r="F943" s="28">
        <v>2708212</v>
      </c>
      <c r="G943" s="28">
        <v>982005</v>
      </c>
      <c r="H943" s="28">
        <v>-2647</v>
      </c>
      <c r="I943" s="28">
        <v>1865732</v>
      </c>
      <c r="J943" s="25"/>
    </row>
    <row r="944" spans="1:10" s="16" customFormat="1" x14ac:dyDescent="0.2">
      <c r="A944" s="26" t="s">
        <v>960</v>
      </c>
      <c r="B944" s="30" t="s">
        <v>959</v>
      </c>
      <c r="C944" s="28">
        <v>1726207</v>
      </c>
      <c r="D944" s="28">
        <v>2710859</v>
      </c>
      <c r="E944" s="28">
        <v>984652</v>
      </c>
      <c r="F944" s="28">
        <v>2708212</v>
      </c>
      <c r="G944" s="28">
        <v>982005</v>
      </c>
      <c r="H944" s="28">
        <v>-2647</v>
      </c>
      <c r="I944" s="28">
        <v>1865732</v>
      </c>
      <c r="J944" s="25"/>
    </row>
    <row r="945" spans="1:10" s="16" customFormat="1" x14ac:dyDescent="0.2">
      <c r="A945" s="26" t="s">
        <v>961</v>
      </c>
      <c r="B945" s="30" t="s">
        <v>962</v>
      </c>
      <c r="C945" s="28">
        <v>1726207</v>
      </c>
      <c r="D945" s="28">
        <v>2710859</v>
      </c>
      <c r="E945" s="28">
        <v>984652</v>
      </c>
      <c r="F945" s="28">
        <v>2708212</v>
      </c>
      <c r="G945" s="28">
        <v>982005</v>
      </c>
      <c r="H945" s="28">
        <v>-2647</v>
      </c>
      <c r="I945" s="28">
        <v>1865732</v>
      </c>
      <c r="J945" s="25"/>
    </row>
    <row r="946" spans="1:10" s="16" customFormat="1" ht="12.75" customHeight="1" x14ac:dyDescent="0.2">
      <c r="A946" s="22" t="s">
        <v>979</v>
      </c>
      <c r="B946" s="29" t="s">
        <v>980</v>
      </c>
      <c r="C946" s="24">
        <v>1726207</v>
      </c>
      <c r="D946" s="24">
        <v>2710859</v>
      </c>
      <c r="E946" s="24">
        <v>984652</v>
      </c>
      <c r="F946" s="24">
        <v>2708212</v>
      </c>
      <c r="G946" s="24">
        <v>982005</v>
      </c>
      <c r="H946" s="24">
        <v>-2647</v>
      </c>
      <c r="I946" s="24">
        <v>1865732</v>
      </c>
      <c r="J946" s="25"/>
    </row>
    <row r="947" spans="1:10" s="16" customFormat="1" x14ac:dyDescent="0.2">
      <c r="A947" s="26" t="s">
        <v>981</v>
      </c>
      <c r="B947" s="30" t="s">
        <v>982</v>
      </c>
      <c r="C947" s="28">
        <v>1726207</v>
      </c>
      <c r="D947" s="28">
        <v>2710859</v>
      </c>
      <c r="E947" s="28">
        <v>984652</v>
      </c>
      <c r="F947" s="28">
        <v>2708212</v>
      </c>
      <c r="G947" s="28">
        <v>982005</v>
      </c>
      <c r="H947" s="28">
        <v>-2647</v>
      </c>
      <c r="I947" s="28">
        <v>1865732</v>
      </c>
      <c r="J947" s="25"/>
    </row>
    <row r="948" spans="1:10" s="16" customFormat="1" ht="25.5" x14ac:dyDescent="0.2">
      <c r="A948" s="26" t="s">
        <v>1266</v>
      </c>
      <c r="B948" s="30" t="s">
        <v>3032</v>
      </c>
      <c r="C948" s="28">
        <v>1726207</v>
      </c>
      <c r="D948" s="28">
        <v>2710859</v>
      </c>
      <c r="E948" s="28">
        <v>984652</v>
      </c>
      <c r="F948" s="28">
        <v>2708212</v>
      </c>
      <c r="G948" s="28">
        <v>982005</v>
      </c>
      <c r="H948" s="28">
        <v>-2647</v>
      </c>
      <c r="I948" s="28">
        <v>1865732</v>
      </c>
      <c r="J948" s="25"/>
    </row>
    <row r="949" spans="1:10" s="16" customFormat="1" x14ac:dyDescent="0.2">
      <c r="A949" s="26" t="s">
        <v>1267</v>
      </c>
      <c r="B949" s="30" t="s">
        <v>1268</v>
      </c>
      <c r="C949" s="28">
        <v>1726207</v>
      </c>
      <c r="D949" s="28">
        <v>2710859</v>
      </c>
      <c r="E949" s="28">
        <v>984652</v>
      </c>
      <c r="F949" s="28">
        <v>2708212</v>
      </c>
      <c r="G949" s="28">
        <v>982005</v>
      </c>
      <c r="H949" s="28">
        <v>-2647</v>
      </c>
      <c r="I949" s="28">
        <v>1865732</v>
      </c>
      <c r="J949" s="25"/>
    </row>
    <row r="950" spans="1:10" s="16" customFormat="1" x14ac:dyDescent="0.2">
      <c r="A950" s="26" t="s">
        <v>2400</v>
      </c>
      <c r="B950" s="30" t="s">
        <v>2401</v>
      </c>
      <c r="C950" s="28">
        <v>0</v>
      </c>
      <c r="D950" s="28">
        <v>0</v>
      </c>
      <c r="E950" s="28">
        <v>0</v>
      </c>
      <c r="F950" s="28">
        <v>2647</v>
      </c>
      <c r="G950" s="28">
        <v>0</v>
      </c>
      <c r="H950" s="28">
        <v>0</v>
      </c>
      <c r="I950" s="28">
        <v>0</v>
      </c>
      <c r="J950" s="25"/>
    </row>
    <row r="951" spans="1:10" s="16" customFormat="1" ht="12" x14ac:dyDescent="0.2">
      <c r="A951" s="25"/>
      <c r="B951" s="25"/>
      <c r="C951" s="25"/>
      <c r="D951" s="25"/>
      <c r="E951" s="25"/>
      <c r="F951" s="25"/>
      <c r="G951" s="25"/>
      <c r="H951" s="25"/>
      <c r="I951" s="25"/>
      <c r="J951" s="25"/>
    </row>
    <row r="952" spans="1:10" s="16" customFormat="1" x14ac:dyDescent="0.2">
      <c r="A952" s="74" t="s">
        <v>2528</v>
      </c>
      <c r="B952" s="74"/>
      <c r="C952" s="74"/>
      <c r="D952" s="74"/>
      <c r="E952" s="74"/>
      <c r="F952" s="74"/>
      <c r="G952" s="74"/>
      <c r="H952" s="74"/>
      <c r="I952" s="74"/>
      <c r="J952" s="74"/>
    </row>
    <row r="953" spans="1:10" s="16" customFormat="1" x14ac:dyDescent="0.2">
      <c r="A953" s="22" t="s">
        <v>2521</v>
      </c>
      <c r="B953" s="25"/>
      <c r="C953" s="25"/>
      <c r="D953" s="25"/>
      <c r="E953" s="25"/>
      <c r="F953" s="25"/>
      <c r="G953" s="25"/>
      <c r="H953" s="25"/>
      <c r="I953" s="25"/>
      <c r="J953" s="25"/>
    </row>
    <row r="954" spans="1:10" s="16" customFormat="1" ht="12" x14ac:dyDescent="0.2">
      <c r="A954" s="25"/>
      <c r="B954" s="25"/>
      <c r="C954" s="25"/>
      <c r="D954" s="25"/>
      <c r="E954" s="25"/>
      <c r="F954" s="25"/>
      <c r="G954" s="25"/>
      <c r="H954" s="25"/>
      <c r="I954" s="25"/>
      <c r="J954" s="25"/>
    </row>
    <row r="955" spans="1:10" s="16" customFormat="1" x14ac:dyDescent="0.2">
      <c r="A955" s="22" t="s">
        <v>16</v>
      </c>
      <c r="B955" s="29" t="s">
        <v>2421</v>
      </c>
      <c r="C955" s="24">
        <v>600000</v>
      </c>
      <c r="D955" s="24">
        <v>700000</v>
      </c>
      <c r="E955" s="24">
        <v>100000</v>
      </c>
      <c r="F955" s="24">
        <v>700000</v>
      </c>
      <c r="G955" s="24">
        <v>100000</v>
      </c>
      <c r="H955" s="24">
        <v>0</v>
      </c>
      <c r="I955" s="24">
        <v>400000</v>
      </c>
      <c r="J955" s="25"/>
    </row>
    <row r="956" spans="1:10" s="16" customFormat="1" x14ac:dyDescent="0.2">
      <c r="A956" s="26" t="s">
        <v>958</v>
      </c>
      <c r="B956" s="30" t="s">
        <v>959</v>
      </c>
      <c r="C956" s="28">
        <v>600000</v>
      </c>
      <c r="D956" s="28">
        <v>700000</v>
      </c>
      <c r="E956" s="28">
        <v>100000</v>
      </c>
      <c r="F956" s="28">
        <v>700000</v>
      </c>
      <c r="G956" s="28">
        <v>100000</v>
      </c>
      <c r="H956" s="28">
        <v>0</v>
      </c>
      <c r="I956" s="28">
        <v>400000</v>
      </c>
      <c r="J956" s="25"/>
    </row>
    <row r="957" spans="1:10" s="16" customFormat="1" x14ac:dyDescent="0.2">
      <c r="A957" s="26" t="s">
        <v>960</v>
      </c>
      <c r="B957" s="30" t="s">
        <v>959</v>
      </c>
      <c r="C957" s="28">
        <v>600000</v>
      </c>
      <c r="D957" s="28">
        <v>700000</v>
      </c>
      <c r="E957" s="28">
        <v>100000</v>
      </c>
      <c r="F957" s="28">
        <v>700000</v>
      </c>
      <c r="G957" s="28">
        <v>100000</v>
      </c>
      <c r="H957" s="28">
        <v>0</v>
      </c>
      <c r="I957" s="28">
        <v>400000</v>
      </c>
      <c r="J957" s="25"/>
    </row>
    <row r="958" spans="1:10" s="16" customFormat="1" x14ac:dyDescent="0.2">
      <c r="A958" s="26" t="s">
        <v>961</v>
      </c>
      <c r="B958" s="30" t="s">
        <v>962</v>
      </c>
      <c r="C958" s="28">
        <v>600000</v>
      </c>
      <c r="D958" s="28">
        <v>700000</v>
      </c>
      <c r="E958" s="28">
        <v>100000</v>
      </c>
      <c r="F958" s="28">
        <v>700000</v>
      </c>
      <c r="G958" s="28">
        <v>100000</v>
      </c>
      <c r="H958" s="28">
        <v>0</v>
      </c>
      <c r="I958" s="28">
        <v>400000</v>
      </c>
      <c r="J958" s="25"/>
    </row>
    <row r="959" spans="1:10" s="16" customFormat="1" ht="12.75" customHeight="1" x14ac:dyDescent="0.2">
      <c r="A959" s="22" t="s">
        <v>979</v>
      </c>
      <c r="B959" s="29" t="s">
        <v>980</v>
      </c>
      <c r="C959" s="24">
        <v>600000</v>
      </c>
      <c r="D959" s="24">
        <v>700000</v>
      </c>
      <c r="E959" s="24">
        <v>100000</v>
      </c>
      <c r="F959" s="24">
        <v>700000</v>
      </c>
      <c r="G959" s="24">
        <v>100000</v>
      </c>
      <c r="H959" s="24">
        <v>0</v>
      </c>
      <c r="I959" s="24">
        <v>400000</v>
      </c>
      <c r="J959" s="25"/>
    </row>
    <row r="960" spans="1:10" s="16" customFormat="1" x14ac:dyDescent="0.2">
      <c r="A960" s="26" t="s">
        <v>981</v>
      </c>
      <c r="B960" s="30" t="s">
        <v>982</v>
      </c>
      <c r="C960" s="28">
        <v>600000</v>
      </c>
      <c r="D960" s="28">
        <v>700000</v>
      </c>
      <c r="E960" s="28">
        <v>100000</v>
      </c>
      <c r="F960" s="28">
        <v>700000</v>
      </c>
      <c r="G960" s="28">
        <v>100000</v>
      </c>
      <c r="H960" s="28">
        <v>0</v>
      </c>
      <c r="I960" s="28">
        <v>400000</v>
      </c>
      <c r="J960" s="25"/>
    </row>
    <row r="961" spans="1:10" s="16" customFormat="1" ht="25.5" x14ac:dyDescent="0.2">
      <c r="A961" s="26" t="s">
        <v>1266</v>
      </c>
      <c r="B961" s="30" t="s">
        <v>3032</v>
      </c>
      <c r="C961" s="28">
        <v>600000</v>
      </c>
      <c r="D961" s="28">
        <v>700000</v>
      </c>
      <c r="E961" s="28">
        <v>100000</v>
      </c>
      <c r="F961" s="28">
        <v>700000</v>
      </c>
      <c r="G961" s="28">
        <v>100000</v>
      </c>
      <c r="H961" s="28">
        <v>0</v>
      </c>
      <c r="I961" s="28">
        <v>400000</v>
      </c>
      <c r="J961" s="25"/>
    </row>
    <row r="962" spans="1:10" s="16" customFormat="1" x14ac:dyDescent="0.2">
      <c r="A962" s="26" t="s">
        <v>1267</v>
      </c>
      <c r="B962" s="30" t="s">
        <v>1268</v>
      </c>
      <c r="C962" s="28">
        <v>600000</v>
      </c>
      <c r="D962" s="28">
        <v>700000</v>
      </c>
      <c r="E962" s="28">
        <v>100000</v>
      </c>
      <c r="F962" s="28">
        <v>700000</v>
      </c>
      <c r="G962" s="28">
        <v>100000</v>
      </c>
      <c r="H962" s="28">
        <v>0</v>
      </c>
      <c r="I962" s="28">
        <v>400000</v>
      </c>
      <c r="J962" s="25"/>
    </row>
    <row r="963" spans="1:10" s="16" customFormat="1" ht="12" x14ac:dyDescent="0.2">
      <c r="A963" s="25"/>
      <c r="B963" s="25"/>
      <c r="C963" s="25"/>
      <c r="D963" s="25"/>
      <c r="E963" s="25"/>
      <c r="F963" s="25"/>
      <c r="G963" s="25"/>
      <c r="H963" s="25"/>
      <c r="I963" s="25"/>
      <c r="J963" s="25"/>
    </row>
    <row r="964" spans="1:10" s="16" customFormat="1" x14ac:dyDescent="0.2">
      <c r="A964" s="74" t="s">
        <v>2529</v>
      </c>
      <c r="B964" s="74"/>
      <c r="C964" s="74"/>
      <c r="D964" s="74"/>
      <c r="E964" s="74"/>
      <c r="F964" s="74"/>
      <c r="G964" s="74"/>
      <c r="H964" s="74"/>
      <c r="I964" s="74"/>
      <c r="J964" s="74"/>
    </row>
    <row r="965" spans="1:10" s="16" customFormat="1" x14ac:dyDescent="0.2">
      <c r="A965" s="22" t="s">
        <v>2480</v>
      </c>
      <c r="B965" s="25"/>
      <c r="C965" s="25"/>
      <c r="D965" s="25"/>
      <c r="E965" s="25"/>
      <c r="F965" s="25"/>
      <c r="G965" s="25"/>
      <c r="H965" s="25"/>
      <c r="I965" s="25"/>
      <c r="J965" s="25"/>
    </row>
    <row r="966" spans="1:10" s="16" customFormat="1" ht="12" x14ac:dyDescent="0.2">
      <c r="A966" s="25"/>
      <c r="B966" s="25"/>
      <c r="C966" s="25"/>
      <c r="D966" s="25"/>
      <c r="E966" s="25"/>
      <c r="F966" s="25"/>
      <c r="G966" s="25"/>
      <c r="H966" s="25"/>
      <c r="I966" s="25"/>
      <c r="J966" s="25"/>
    </row>
    <row r="967" spans="1:10" s="16" customFormat="1" x14ac:dyDescent="0.2">
      <c r="A967" s="22" t="s">
        <v>16</v>
      </c>
      <c r="B967" s="29" t="s">
        <v>2421</v>
      </c>
      <c r="C967" s="24">
        <v>2764821</v>
      </c>
      <c r="D967" s="24">
        <v>2551669</v>
      </c>
      <c r="E967" s="24">
        <v>-213152</v>
      </c>
      <c r="F967" s="24">
        <v>2548956</v>
      </c>
      <c r="G967" s="24">
        <v>-215865</v>
      </c>
      <c r="H967" s="24">
        <v>-2713</v>
      </c>
      <c r="I967" s="24">
        <v>1913354</v>
      </c>
      <c r="J967" s="25"/>
    </row>
    <row r="968" spans="1:10" s="16" customFormat="1" x14ac:dyDescent="0.2">
      <c r="A968" s="26" t="s">
        <v>958</v>
      </c>
      <c r="B968" s="30" t="s">
        <v>959</v>
      </c>
      <c r="C968" s="28">
        <v>2764821</v>
      </c>
      <c r="D968" s="28">
        <v>2551669</v>
      </c>
      <c r="E968" s="28">
        <v>-213152</v>
      </c>
      <c r="F968" s="28">
        <v>2548956</v>
      </c>
      <c r="G968" s="28">
        <v>-215865</v>
      </c>
      <c r="H968" s="28">
        <v>-2713</v>
      </c>
      <c r="I968" s="28">
        <v>1913354</v>
      </c>
      <c r="J968" s="25"/>
    </row>
    <row r="969" spans="1:10" s="16" customFormat="1" x14ac:dyDescent="0.2">
      <c r="A969" s="26" t="s">
        <v>960</v>
      </c>
      <c r="B969" s="30" t="s">
        <v>959</v>
      </c>
      <c r="C969" s="28">
        <v>2764821</v>
      </c>
      <c r="D969" s="28">
        <v>2551669</v>
      </c>
      <c r="E969" s="28">
        <v>-213152</v>
      </c>
      <c r="F969" s="28">
        <v>2548956</v>
      </c>
      <c r="G969" s="28">
        <v>-215865</v>
      </c>
      <c r="H969" s="28">
        <v>-2713</v>
      </c>
      <c r="I969" s="28">
        <v>1913354</v>
      </c>
      <c r="J969" s="25"/>
    </row>
    <row r="970" spans="1:10" s="16" customFormat="1" x14ac:dyDescent="0.2">
      <c r="A970" s="26" t="s">
        <v>961</v>
      </c>
      <c r="B970" s="30" t="s">
        <v>962</v>
      </c>
      <c r="C970" s="28">
        <v>2764821</v>
      </c>
      <c r="D970" s="28">
        <v>2551669</v>
      </c>
      <c r="E970" s="28">
        <v>-213152</v>
      </c>
      <c r="F970" s="28">
        <v>2548956</v>
      </c>
      <c r="G970" s="28">
        <v>-215865</v>
      </c>
      <c r="H970" s="28">
        <v>-2713</v>
      </c>
      <c r="I970" s="28">
        <v>1913354</v>
      </c>
      <c r="J970" s="25"/>
    </row>
    <row r="971" spans="1:10" s="16" customFormat="1" x14ac:dyDescent="0.2">
      <c r="A971" s="22" t="s">
        <v>979</v>
      </c>
      <c r="B971" s="29" t="s">
        <v>980</v>
      </c>
      <c r="C971" s="24">
        <v>2764821</v>
      </c>
      <c r="D971" s="24">
        <v>2551669</v>
      </c>
      <c r="E971" s="24">
        <v>-213152</v>
      </c>
      <c r="F971" s="24">
        <v>2548956</v>
      </c>
      <c r="G971" s="24">
        <v>-215865</v>
      </c>
      <c r="H971" s="24">
        <v>-2713</v>
      </c>
      <c r="I971" s="24">
        <v>1913354</v>
      </c>
      <c r="J971" s="25"/>
    </row>
    <row r="972" spans="1:10" s="16" customFormat="1" x14ac:dyDescent="0.2">
      <c r="A972" s="26" t="s">
        <v>981</v>
      </c>
      <c r="B972" s="30" t="s">
        <v>982</v>
      </c>
      <c r="C972" s="28">
        <v>2764821</v>
      </c>
      <c r="D972" s="28">
        <v>2551669</v>
      </c>
      <c r="E972" s="28">
        <v>-213152</v>
      </c>
      <c r="F972" s="28">
        <v>2548956</v>
      </c>
      <c r="G972" s="28">
        <v>-215865</v>
      </c>
      <c r="H972" s="28">
        <v>-2713</v>
      </c>
      <c r="I972" s="28">
        <v>1913354</v>
      </c>
      <c r="J972" s="25"/>
    </row>
    <row r="973" spans="1:10" s="16" customFormat="1" x14ac:dyDescent="0.2">
      <c r="A973" s="26" t="s">
        <v>983</v>
      </c>
      <c r="B973" s="30" t="s">
        <v>984</v>
      </c>
      <c r="C973" s="28">
        <v>29662</v>
      </c>
      <c r="D973" s="28">
        <v>8132</v>
      </c>
      <c r="E973" s="28">
        <v>-21530</v>
      </c>
      <c r="F973" s="28">
        <v>5420</v>
      </c>
      <c r="G973" s="28">
        <v>-24242</v>
      </c>
      <c r="H973" s="28">
        <v>-2712</v>
      </c>
      <c r="I973" s="28">
        <v>16434</v>
      </c>
      <c r="J973" s="25"/>
    </row>
    <row r="974" spans="1:10" s="16" customFormat="1" x14ac:dyDescent="0.2">
      <c r="A974" s="26" t="s">
        <v>985</v>
      </c>
      <c r="B974" s="30" t="s">
        <v>986</v>
      </c>
      <c r="C974" s="28">
        <v>29662</v>
      </c>
      <c r="D974" s="28">
        <v>8132</v>
      </c>
      <c r="E974" s="28">
        <v>-21530</v>
      </c>
      <c r="F974" s="28">
        <v>5420</v>
      </c>
      <c r="G974" s="28">
        <v>-24242</v>
      </c>
      <c r="H974" s="28">
        <v>-2712</v>
      </c>
      <c r="I974" s="28">
        <v>16434</v>
      </c>
      <c r="J974" s="25"/>
    </row>
    <row r="975" spans="1:10" s="16" customFormat="1" ht="25.5" x14ac:dyDescent="0.2">
      <c r="A975" s="26" t="s">
        <v>1266</v>
      </c>
      <c r="B975" s="30" t="s">
        <v>3032</v>
      </c>
      <c r="C975" s="28">
        <v>549785</v>
      </c>
      <c r="D975" s="28">
        <v>513259</v>
      </c>
      <c r="E975" s="28">
        <v>-36526</v>
      </c>
      <c r="F975" s="28">
        <v>513258</v>
      </c>
      <c r="G975" s="28">
        <v>-36527</v>
      </c>
      <c r="H975" s="28">
        <v>-1</v>
      </c>
      <c r="I975" s="28">
        <v>425995</v>
      </c>
      <c r="J975" s="25"/>
    </row>
    <row r="976" spans="1:10" s="16" customFormat="1" x14ac:dyDescent="0.2">
      <c r="A976" s="26" t="s">
        <v>1267</v>
      </c>
      <c r="B976" s="30" t="s">
        <v>1268</v>
      </c>
      <c r="C976" s="28">
        <v>549785</v>
      </c>
      <c r="D976" s="28">
        <v>513259</v>
      </c>
      <c r="E976" s="28">
        <v>-36526</v>
      </c>
      <c r="F976" s="28">
        <v>513258</v>
      </c>
      <c r="G976" s="28">
        <v>-36527</v>
      </c>
      <c r="H976" s="28">
        <v>-1</v>
      </c>
      <c r="I976" s="28">
        <v>425995</v>
      </c>
      <c r="J976" s="25"/>
    </row>
    <row r="977" spans="1:10" s="16" customFormat="1" ht="25.5" x14ac:dyDescent="0.2">
      <c r="A977" s="26" t="s">
        <v>1475</v>
      </c>
      <c r="B977" s="30" t="s">
        <v>1476</v>
      </c>
      <c r="C977" s="28">
        <v>2185374</v>
      </c>
      <c r="D977" s="28">
        <v>2030278</v>
      </c>
      <c r="E977" s="28">
        <v>-155096</v>
      </c>
      <c r="F977" s="28">
        <v>2030278</v>
      </c>
      <c r="G977" s="28">
        <v>-155096</v>
      </c>
      <c r="H977" s="28">
        <v>0</v>
      </c>
      <c r="I977" s="28">
        <v>1470925</v>
      </c>
      <c r="J977" s="25"/>
    </row>
    <row r="978" spans="1:10" s="16" customFormat="1" ht="12.75" customHeight="1" x14ac:dyDescent="0.2">
      <c r="A978" s="26" t="s">
        <v>1513</v>
      </c>
      <c r="B978" s="30" t="s">
        <v>1514</v>
      </c>
      <c r="C978" s="28">
        <v>2185374</v>
      </c>
      <c r="D978" s="28">
        <v>2030278</v>
      </c>
      <c r="E978" s="28">
        <v>-155096</v>
      </c>
      <c r="F978" s="28">
        <v>2030278</v>
      </c>
      <c r="G978" s="28">
        <v>-155096</v>
      </c>
      <c r="H978" s="28">
        <v>0</v>
      </c>
      <c r="I978" s="28">
        <v>1470925</v>
      </c>
      <c r="J978" s="25"/>
    </row>
    <row r="979" spans="1:10" s="16" customFormat="1" ht="25.5" x14ac:dyDescent="0.2">
      <c r="A979" s="26" t="s">
        <v>1565</v>
      </c>
      <c r="B979" s="30" t="s">
        <v>1566</v>
      </c>
      <c r="C979" s="28">
        <v>2185374</v>
      </c>
      <c r="D979" s="28">
        <v>2030278</v>
      </c>
      <c r="E979" s="28">
        <v>-155096</v>
      </c>
      <c r="F979" s="28">
        <v>2030278</v>
      </c>
      <c r="G979" s="28">
        <v>-155096</v>
      </c>
      <c r="H979" s="28">
        <v>0</v>
      </c>
      <c r="I979" s="28">
        <v>1470925</v>
      </c>
      <c r="J979" s="25"/>
    </row>
    <row r="980" spans="1:10" s="16" customFormat="1" ht="25.5" x14ac:dyDescent="0.2">
      <c r="A980" s="26" t="s">
        <v>1567</v>
      </c>
      <c r="B980" s="30" t="s">
        <v>1568</v>
      </c>
      <c r="C980" s="28">
        <v>2185374</v>
      </c>
      <c r="D980" s="28">
        <v>2030278</v>
      </c>
      <c r="E980" s="28">
        <v>-155096</v>
      </c>
      <c r="F980" s="28">
        <v>2030278</v>
      </c>
      <c r="G980" s="28">
        <v>-155096</v>
      </c>
      <c r="H980" s="28">
        <v>0</v>
      </c>
      <c r="I980" s="28">
        <v>1470925</v>
      </c>
      <c r="J980" s="25"/>
    </row>
    <row r="981" spans="1:10" s="16" customFormat="1" x14ac:dyDescent="0.2">
      <c r="A981" s="26" t="s">
        <v>2400</v>
      </c>
      <c r="B981" s="30" t="s">
        <v>2401</v>
      </c>
      <c r="C981" s="28">
        <v>0</v>
      </c>
      <c r="D981" s="28">
        <v>0</v>
      </c>
      <c r="E981" s="28">
        <v>0</v>
      </c>
      <c r="F981" s="28">
        <v>2713</v>
      </c>
      <c r="G981" s="28">
        <v>0</v>
      </c>
      <c r="H981" s="28">
        <v>0</v>
      </c>
      <c r="I981" s="28">
        <v>2226</v>
      </c>
      <c r="J981" s="25"/>
    </row>
    <row r="982" spans="1:10" s="16" customFormat="1" ht="12" x14ac:dyDescent="0.2">
      <c r="A982" s="25"/>
      <c r="B982" s="25"/>
      <c r="C982" s="25"/>
      <c r="D982" s="25"/>
      <c r="E982" s="25"/>
      <c r="F982" s="25"/>
      <c r="G982" s="25"/>
      <c r="H982" s="25"/>
      <c r="I982" s="25"/>
      <c r="J982" s="25"/>
    </row>
    <row r="983" spans="1:10" s="16" customFormat="1" x14ac:dyDescent="0.2">
      <c r="A983" s="74" t="s">
        <v>2530</v>
      </c>
      <c r="B983" s="74"/>
      <c r="C983" s="74"/>
      <c r="D983" s="74"/>
      <c r="E983" s="74"/>
      <c r="F983" s="74"/>
      <c r="G983" s="74"/>
      <c r="H983" s="74"/>
      <c r="I983" s="74"/>
      <c r="J983" s="74"/>
    </row>
    <row r="984" spans="1:10" s="16" customFormat="1" x14ac:dyDescent="0.2">
      <c r="A984" s="22" t="s">
        <v>2504</v>
      </c>
      <c r="B984" s="25"/>
      <c r="C984" s="25"/>
      <c r="D984" s="25"/>
      <c r="E984" s="25"/>
      <c r="F984" s="25"/>
      <c r="G984" s="25"/>
      <c r="H984" s="25"/>
      <c r="I984" s="25"/>
      <c r="J984" s="25"/>
    </row>
    <row r="985" spans="1:10" s="16" customFormat="1" ht="12" x14ac:dyDescent="0.2">
      <c r="A985" s="25"/>
      <c r="B985" s="25"/>
      <c r="C985" s="25"/>
      <c r="D985" s="25"/>
      <c r="E985" s="25"/>
      <c r="F985" s="25"/>
      <c r="G985" s="25"/>
      <c r="H985" s="25"/>
      <c r="I985" s="25"/>
      <c r="J985" s="25"/>
    </row>
    <row r="986" spans="1:10" s="16" customFormat="1" x14ac:dyDescent="0.2">
      <c r="A986" s="22" t="s">
        <v>16</v>
      </c>
      <c r="B986" s="29" t="s">
        <v>2421</v>
      </c>
      <c r="C986" s="24">
        <v>438844</v>
      </c>
      <c r="D986" s="24">
        <v>474894</v>
      </c>
      <c r="E986" s="24">
        <v>36050</v>
      </c>
      <c r="F986" s="24">
        <v>459262</v>
      </c>
      <c r="G986" s="24">
        <v>20418</v>
      </c>
      <c r="H986" s="24">
        <v>-15632</v>
      </c>
      <c r="I986" s="24">
        <v>444121</v>
      </c>
      <c r="J986" s="25"/>
    </row>
    <row r="987" spans="1:10" s="16" customFormat="1" x14ac:dyDescent="0.2">
      <c r="A987" s="26" t="s">
        <v>808</v>
      </c>
      <c r="B987" s="30" t="s">
        <v>809</v>
      </c>
      <c r="C987" s="28">
        <v>0</v>
      </c>
      <c r="D987" s="28">
        <v>10000</v>
      </c>
      <c r="E987" s="28">
        <v>10000</v>
      </c>
      <c r="F987" s="28">
        <v>1898</v>
      </c>
      <c r="G987" s="28">
        <v>0</v>
      </c>
      <c r="H987" s="28">
        <v>-8102</v>
      </c>
      <c r="I987" s="28">
        <v>2573</v>
      </c>
      <c r="J987" s="25"/>
    </row>
    <row r="988" spans="1:10" s="16" customFormat="1" x14ac:dyDescent="0.2">
      <c r="A988" s="26" t="s">
        <v>832</v>
      </c>
      <c r="B988" s="30" t="s">
        <v>833</v>
      </c>
      <c r="C988" s="28">
        <v>0</v>
      </c>
      <c r="D988" s="28">
        <v>10000</v>
      </c>
      <c r="E988" s="28">
        <v>10000</v>
      </c>
      <c r="F988" s="28">
        <v>1898</v>
      </c>
      <c r="G988" s="28">
        <v>0</v>
      </c>
      <c r="H988" s="28">
        <v>-8102</v>
      </c>
      <c r="I988" s="28">
        <v>2573</v>
      </c>
      <c r="J988" s="25"/>
    </row>
    <row r="989" spans="1:10" s="16" customFormat="1" ht="25.5" x14ac:dyDescent="0.2">
      <c r="A989" s="26" t="s">
        <v>838</v>
      </c>
      <c r="B989" s="30" t="s">
        <v>839</v>
      </c>
      <c r="C989" s="28">
        <v>0</v>
      </c>
      <c r="D989" s="28">
        <v>10000</v>
      </c>
      <c r="E989" s="28">
        <v>10000</v>
      </c>
      <c r="F989" s="28">
        <v>1898</v>
      </c>
      <c r="G989" s="28">
        <v>0</v>
      </c>
      <c r="H989" s="28">
        <v>-8102</v>
      </c>
      <c r="I989" s="28">
        <v>2573</v>
      </c>
      <c r="J989" s="25"/>
    </row>
    <row r="990" spans="1:10" s="16" customFormat="1" ht="25.5" x14ac:dyDescent="0.2">
      <c r="A990" s="26" t="s">
        <v>840</v>
      </c>
      <c r="B990" s="30" t="s">
        <v>841</v>
      </c>
      <c r="C990" s="28">
        <v>0</v>
      </c>
      <c r="D990" s="28">
        <v>10000</v>
      </c>
      <c r="E990" s="28">
        <v>10000</v>
      </c>
      <c r="F990" s="28">
        <v>1898</v>
      </c>
      <c r="G990" s="28">
        <v>0</v>
      </c>
      <c r="H990" s="28">
        <v>-8102</v>
      </c>
      <c r="I990" s="28">
        <v>2573</v>
      </c>
      <c r="J990" s="25"/>
    </row>
    <row r="991" spans="1:10" s="16" customFormat="1" x14ac:dyDescent="0.2">
      <c r="A991" s="26" t="s">
        <v>958</v>
      </c>
      <c r="B991" s="30" t="s">
        <v>959</v>
      </c>
      <c r="C991" s="28">
        <v>438844</v>
      </c>
      <c r="D991" s="28">
        <v>464894</v>
      </c>
      <c r="E991" s="28">
        <v>26050</v>
      </c>
      <c r="F991" s="28">
        <v>457364</v>
      </c>
      <c r="G991" s="28">
        <v>18520</v>
      </c>
      <c r="H991" s="28">
        <v>-7530</v>
      </c>
      <c r="I991" s="28">
        <v>441548</v>
      </c>
      <c r="J991" s="25"/>
    </row>
    <row r="992" spans="1:10" s="16" customFormat="1" x14ac:dyDescent="0.2">
      <c r="A992" s="26" t="s">
        <v>960</v>
      </c>
      <c r="B992" s="30" t="s">
        <v>959</v>
      </c>
      <c r="C992" s="28">
        <v>438844</v>
      </c>
      <c r="D992" s="28">
        <v>464894</v>
      </c>
      <c r="E992" s="28">
        <v>26050</v>
      </c>
      <c r="F992" s="28">
        <v>457364</v>
      </c>
      <c r="G992" s="28">
        <v>18520</v>
      </c>
      <c r="H992" s="28">
        <v>-7530</v>
      </c>
      <c r="I992" s="28">
        <v>441548</v>
      </c>
      <c r="J992" s="25"/>
    </row>
    <row r="993" spans="1:10" s="16" customFormat="1" x14ac:dyDescent="0.2">
      <c r="A993" s="26" t="s">
        <v>961</v>
      </c>
      <c r="B993" s="30" t="s">
        <v>962</v>
      </c>
      <c r="C993" s="28">
        <v>438844</v>
      </c>
      <c r="D993" s="28">
        <v>464894</v>
      </c>
      <c r="E993" s="28">
        <v>26050</v>
      </c>
      <c r="F993" s="28">
        <v>457364</v>
      </c>
      <c r="G993" s="28">
        <v>18520</v>
      </c>
      <c r="H993" s="28">
        <v>-7530</v>
      </c>
      <c r="I993" s="28">
        <v>441548</v>
      </c>
      <c r="J993" s="25"/>
    </row>
    <row r="994" spans="1:10" s="16" customFormat="1" x14ac:dyDescent="0.2">
      <c r="A994" s="22" t="s">
        <v>979</v>
      </c>
      <c r="B994" s="29" t="s">
        <v>980</v>
      </c>
      <c r="C994" s="24">
        <v>438844</v>
      </c>
      <c r="D994" s="24">
        <v>474894</v>
      </c>
      <c r="E994" s="24">
        <v>36050</v>
      </c>
      <c r="F994" s="24">
        <v>459262</v>
      </c>
      <c r="G994" s="24">
        <v>20418</v>
      </c>
      <c r="H994" s="24">
        <v>-15632</v>
      </c>
      <c r="I994" s="24">
        <v>444121</v>
      </c>
      <c r="J994" s="25"/>
    </row>
    <row r="995" spans="1:10" s="16" customFormat="1" x14ac:dyDescent="0.2">
      <c r="A995" s="26" t="s">
        <v>981</v>
      </c>
      <c r="B995" s="30" t="s">
        <v>982</v>
      </c>
      <c r="C995" s="28">
        <v>438844</v>
      </c>
      <c r="D995" s="28">
        <v>474894</v>
      </c>
      <c r="E995" s="28">
        <v>36050</v>
      </c>
      <c r="F995" s="28">
        <v>459262</v>
      </c>
      <c r="G995" s="28">
        <v>20418</v>
      </c>
      <c r="H995" s="28">
        <v>-15632</v>
      </c>
      <c r="I995" s="28">
        <v>444121</v>
      </c>
      <c r="J995" s="25"/>
    </row>
    <row r="996" spans="1:10" s="16" customFormat="1" x14ac:dyDescent="0.2">
      <c r="A996" s="26" t="s">
        <v>983</v>
      </c>
      <c r="B996" s="30" t="s">
        <v>984</v>
      </c>
      <c r="C996" s="28">
        <v>97206</v>
      </c>
      <c r="D996" s="28">
        <v>123014</v>
      </c>
      <c r="E996" s="28">
        <v>25808</v>
      </c>
      <c r="F996" s="28">
        <v>107382</v>
      </c>
      <c r="G996" s="28">
        <v>10176</v>
      </c>
      <c r="H996" s="28">
        <v>-15632</v>
      </c>
      <c r="I996" s="28">
        <v>84125</v>
      </c>
      <c r="J996" s="25"/>
    </row>
    <row r="997" spans="1:10" s="16" customFormat="1" x14ac:dyDescent="0.2">
      <c r="A997" s="26" t="s">
        <v>985</v>
      </c>
      <c r="B997" s="30" t="s">
        <v>986</v>
      </c>
      <c r="C997" s="28">
        <v>0</v>
      </c>
      <c r="D997" s="28">
        <v>2523</v>
      </c>
      <c r="E997" s="28">
        <v>2523</v>
      </c>
      <c r="F997" s="28">
        <v>408</v>
      </c>
      <c r="G997" s="28">
        <v>0</v>
      </c>
      <c r="H997" s="28">
        <v>-2115</v>
      </c>
      <c r="I997" s="28">
        <v>1039</v>
      </c>
      <c r="J997" s="25"/>
    </row>
    <row r="998" spans="1:10" s="16" customFormat="1" x14ac:dyDescent="0.2">
      <c r="A998" s="26" t="s">
        <v>1053</v>
      </c>
      <c r="B998" s="30" t="s">
        <v>1054</v>
      </c>
      <c r="C998" s="28">
        <v>97206</v>
      </c>
      <c r="D998" s="28">
        <v>120491</v>
      </c>
      <c r="E998" s="28">
        <v>23285</v>
      </c>
      <c r="F998" s="28">
        <v>106974</v>
      </c>
      <c r="G998" s="28">
        <v>9768</v>
      </c>
      <c r="H998" s="28">
        <v>-13517</v>
      </c>
      <c r="I998" s="28">
        <v>83086</v>
      </c>
      <c r="J998" s="25"/>
    </row>
    <row r="999" spans="1:10" s="16" customFormat="1" ht="25.5" x14ac:dyDescent="0.2">
      <c r="A999" s="26" t="s">
        <v>1266</v>
      </c>
      <c r="B999" s="30" t="s">
        <v>3032</v>
      </c>
      <c r="C999" s="28">
        <v>266860</v>
      </c>
      <c r="D999" s="28">
        <v>275102</v>
      </c>
      <c r="E999" s="28">
        <v>8242</v>
      </c>
      <c r="F999" s="28">
        <v>275102</v>
      </c>
      <c r="G999" s="28">
        <v>8242</v>
      </c>
      <c r="H999" s="28">
        <v>0</v>
      </c>
      <c r="I999" s="28">
        <v>279251</v>
      </c>
      <c r="J999" s="25"/>
    </row>
    <row r="1000" spans="1:10" s="16" customFormat="1" x14ac:dyDescent="0.2">
      <c r="A1000" s="26" t="s">
        <v>1267</v>
      </c>
      <c r="B1000" s="30" t="s">
        <v>1268</v>
      </c>
      <c r="C1000" s="28">
        <v>266860</v>
      </c>
      <c r="D1000" s="28">
        <v>275102</v>
      </c>
      <c r="E1000" s="28">
        <v>8242</v>
      </c>
      <c r="F1000" s="28">
        <v>275102</v>
      </c>
      <c r="G1000" s="28">
        <v>8242</v>
      </c>
      <c r="H1000" s="28">
        <v>0</v>
      </c>
      <c r="I1000" s="28">
        <v>279251</v>
      </c>
      <c r="J1000" s="25"/>
    </row>
    <row r="1001" spans="1:10" s="16" customFormat="1" ht="25.5" x14ac:dyDescent="0.2">
      <c r="A1001" s="26" t="s">
        <v>1475</v>
      </c>
      <c r="B1001" s="30" t="s">
        <v>1476</v>
      </c>
      <c r="C1001" s="28">
        <v>74778</v>
      </c>
      <c r="D1001" s="28">
        <v>76778</v>
      </c>
      <c r="E1001" s="28">
        <v>2000</v>
      </c>
      <c r="F1001" s="28">
        <v>76778</v>
      </c>
      <c r="G1001" s="28">
        <v>2000</v>
      </c>
      <c r="H1001" s="28">
        <v>0</v>
      </c>
      <c r="I1001" s="28">
        <v>80745</v>
      </c>
      <c r="J1001" s="25"/>
    </row>
    <row r="1002" spans="1:10" s="16" customFormat="1" ht="25.5" x14ac:dyDescent="0.2">
      <c r="A1002" s="26" t="s">
        <v>1477</v>
      </c>
      <c r="B1002" s="30" t="s">
        <v>1478</v>
      </c>
      <c r="C1002" s="28">
        <v>57462</v>
      </c>
      <c r="D1002" s="28">
        <v>57462</v>
      </c>
      <c r="E1002" s="28">
        <v>0</v>
      </c>
      <c r="F1002" s="28">
        <v>57462</v>
      </c>
      <c r="G1002" s="28">
        <v>0</v>
      </c>
      <c r="H1002" s="28">
        <v>0</v>
      </c>
      <c r="I1002" s="28">
        <v>63429</v>
      </c>
      <c r="J1002" s="25"/>
    </row>
    <row r="1003" spans="1:10" s="16" customFormat="1" x14ac:dyDescent="0.2">
      <c r="A1003" s="26" t="s">
        <v>1499</v>
      </c>
      <c r="B1003" s="30" t="s">
        <v>1500</v>
      </c>
      <c r="C1003" s="28">
        <v>57462</v>
      </c>
      <c r="D1003" s="28">
        <v>57462</v>
      </c>
      <c r="E1003" s="28">
        <v>0</v>
      </c>
      <c r="F1003" s="28">
        <v>57462</v>
      </c>
      <c r="G1003" s="28">
        <v>0</v>
      </c>
      <c r="H1003" s="28">
        <v>0</v>
      </c>
      <c r="I1003" s="28">
        <v>63429</v>
      </c>
      <c r="J1003" s="25"/>
    </row>
    <row r="1004" spans="1:10" s="16" customFormat="1" ht="12.75" customHeight="1" x14ac:dyDescent="0.2">
      <c r="A1004" s="26" t="s">
        <v>1513</v>
      </c>
      <c r="B1004" s="30" t="s">
        <v>1514</v>
      </c>
      <c r="C1004" s="28">
        <v>17316</v>
      </c>
      <c r="D1004" s="28">
        <v>19316</v>
      </c>
      <c r="E1004" s="28">
        <v>2000</v>
      </c>
      <c r="F1004" s="28">
        <v>19316</v>
      </c>
      <c r="G1004" s="28">
        <v>2000</v>
      </c>
      <c r="H1004" s="28">
        <v>0</v>
      </c>
      <c r="I1004" s="28">
        <v>17316</v>
      </c>
      <c r="J1004" s="25"/>
    </row>
    <row r="1005" spans="1:10" s="16" customFormat="1" ht="25.5" x14ac:dyDescent="0.2">
      <c r="A1005" s="26" t="s">
        <v>1565</v>
      </c>
      <c r="B1005" s="30" t="s">
        <v>1566</v>
      </c>
      <c r="C1005" s="28">
        <v>17316</v>
      </c>
      <c r="D1005" s="28">
        <v>19316</v>
      </c>
      <c r="E1005" s="28">
        <v>2000</v>
      </c>
      <c r="F1005" s="28">
        <v>19316</v>
      </c>
      <c r="G1005" s="28">
        <v>2000</v>
      </c>
      <c r="H1005" s="28">
        <v>0</v>
      </c>
      <c r="I1005" s="28">
        <v>17316</v>
      </c>
      <c r="J1005" s="25"/>
    </row>
    <row r="1006" spans="1:10" s="16" customFormat="1" ht="38.25" x14ac:dyDescent="0.2">
      <c r="A1006" s="26" t="s">
        <v>1569</v>
      </c>
      <c r="B1006" s="30" t="s">
        <v>1570</v>
      </c>
      <c r="C1006" s="28">
        <v>17316</v>
      </c>
      <c r="D1006" s="28">
        <v>19316</v>
      </c>
      <c r="E1006" s="28">
        <v>2000</v>
      </c>
      <c r="F1006" s="28">
        <v>19316</v>
      </c>
      <c r="G1006" s="28">
        <v>2000</v>
      </c>
      <c r="H1006" s="28">
        <v>0</v>
      </c>
      <c r="I1006" s="28">
        <v>17316</v>
      </c>
      <c r="J1006" s="25"/>
    </row>
    <row r="1007" spans="1:10" s="16" customFormat="1" x14ac:dyDescent="0.2">
      <c r="A1007" s="26" t="s">
        <v>2400</v>
      </c>
      <c r="B1007" s="30" t="s">
        <v>2401</v>
      </c>
      <c r="C1007" s="28">
        <v>0</v>
      </c>
      <c r="D1007" s="28">
        <v>0</v>
      </c>
      <c r="E1007" s="28">
        <v>0</v>
      </c>
      <c r="F1007" s="28">
        <v>7530</v>
      </c>
      <c r="G1007" s="28">
        <v>0</v>
      </c>
      <c r="H1007" s="28">
        <v>0</v>
      </c>
      <c r="I1007" s="28">
        <v>1548</v>
      </c>
      <c r="J1007" s="25"/>
    </row>
    <row r="1008" spans="1:10" s="16" customFormat="1" ht="12" x14ac:dyDescent="0.2">
      <c r="A1008" s="25"/>
      <c r="B1008" s="25"/>
      <c r="C1008" s="25"/>
      <c r="D1008" s="25"/>
      <c r="E1008" s="25"/>
      <c r="F1008" s="25"/>
      <c r="G1008" s="25"/>
      <c r="H1008" s="25"/>
      <c r="I1008" s="25"/>
      <c r="J1008" s="25"/>
    </row>
    <row r="1009" spans="1:10" s="16" customFormat="1" x14ac:dyDescent="0.2">
      <c r="A1009" s="74" t="s">
        <v>2531</v>
      </c>
      <c r="B1009" s="74"/>
      <c r="C1009" s="74"/>
      <c r="D1009" s="74"/>
      <c r="E1009" s="74"/>
      <c r="F1009" s="74"/>
      <c r="G1009" s="74"/>
      <c r="H1009" s="74"/>
      <c r="I1009" s="74"/>
      <c r="J1009" s="74"/>
    </row>
    <row r="1010" spans="1:10" s="16" customFormat="1" x14ac:dyDescent="0.2">
      <c r="A1010" s="22" t="s">
        <v>2532</v>
      </c>
      <c r="B1010" s="25"/>
      <c r="C1010" s="25"/>
      <c r="D1010" s="25"/>
      <c r="E1010" s="25"/>
      <c r="F1010" s="25"/>
      <c r="G1010" s="25"/>
      <c r="H1010" s="25"/>
      <c r="I1010" s="25"/>
      <c r="J1010" s="25"/>
    </row>
    <row r="1011" spans="1:10" s="16" customFormat="1" ht="12" x14ac:dyDescent="0.2">
      <c r="A1011" s="25"/>
      <c r="B1011" s="25"/>
      <c r="C1011" s="25"/>
      <c r="D1011" s="25"/>
      <c r="E1011" s="25"/>
      <c r="F1011" s="25"/>
      <c r="G1011" s="25"/>
      <c r="H1011" s="25"/>
      <c r="I1011" s="25"/>
      <c r="J1011" s="25"/>
    </row>
    <row r="1012" spans="1:10" s="16" customFormat="1" x14ac:dyDescent="0.2">
      <c r="A1012" s="22" t="s">
        <v>16</v>
      </c>
      <c r="B1012" s="29" t="s">
        <v>2421</v>
      </c>
      <c r="C1012" s="24">
        <v>1374723</v>
      </c>
      <c r="D1012" s="24">
        <v>1360498</v>
      </c>
      <c r="E1012" s="24">
        <v>-14225</v>
      </c>
      <c r="F1012" s="24">
        <v>1226446</v>
      </c>
      <c r="G1012" s="24">
        <v>-148277</v>
      </c>
      <c r="H1012" s="24">
        <v>-134052</v>
      </c>
      <c r="I1012" s="24">
        <v>1187959</v>
      </c>
      <c r="J1012" s="25"/>
    </row>
    <row r="1013" spans="1:10" s="16" customFormat="1" x14ac:dyDescent="0.2">
      <c r="A1013" s="26" t="s">
        <v>958</v>
      </c>
      <c r="B1013" s="30" t="s">
        <v>959</v>
      </c>
      <c r="C1013" s="28">
        <v>1374723</v>
      </c>
      <c r="D1013" s="28">
        <v>1360498</v>
      </c>
      <c r="E1013" s="28">
        <v>-14225</v>
      </c>
      <c r="F1013" s="28">
        <v>1226446</v>
      </c>
      <c r="G1013" s="28">
        <v>-148277</v>
      </c>
      <c r="H1013" s="28">
        <v>-134052</v>
      </c>
      <c r="I1013" s="28">
        <v>1187959</v>
      </c>
      <c r="J1013" s="25"/>
    </row>
    <row r="1014" spans="1:10" s="16" customFormat="1" x14ac:dyDescent="0.2">
      <c r="A1014" s="26" t="s">
        <v>960</v>
      </c>
      <c r="B1014" s="30" t="s">
        <v>959</v>
      </c>
      <c r="C1014" s="28">
        <v>1374723</v>
      </c>
      <c r="D1014" s="28">
        <v>1360498</v>
      </c>
      <c r="E1014" s="28">
        <v>-14225</v>
      </c>
      <c r="F1014" s="28">
        <v>1226446</v>
      </c>
      <c r="G1014" s="28">
        <v>-148277</v>
      </c>
      <c r="H1014" s="28">
        <v>-134052</v>
      </c>
      <c r="I1014" s="28">
        <v>1187959</v>
      </c>
      <c r="J1014" s="25"/>
    </row>
    <row r="1015" spans="1:10" s="16" customFormat="1" x14ac:dyDescent="0.2">
      <c r="A1015" s="26" t="s">
        <v>961</v>
      </c>
      <c r="B1015" s="30" t="s">
        <v>962</v>
      </c>
      <c r="C1015" s="28">
        <v>1374723</v>
      </c>
      <c r="D1015" s="28">
        <v>1360498</v>
      </c>
      <c r="E1015" s="28">
        <v>-14225</v>
      </c>
      <c r="F1015" s="28">
        <v>1226446</v>
      </c>
      <c r="G1015" s="28">
        <v>-148277</v>
      </c>
      <c r="H1015" s="28">
        <v>-134052</v>
      </c>
      <c r="I1015" s="28">
        <v>1187959</v>
      </c>
      <c r="J1015" s="25"/>
    </row>
    <row r="1016" spans="1:10" s="16" customFormat="1" x14ac:dyDescent="0.2">
      <c r="A1016" s="22" t="s">
        <v>979</v>
      </c>
      <c r="B1016" s="29" t="s">
        <v>980</v>
      </c>
      <c r="C1016" s="24">
        <v>1374723</v>
      </c>
      <c r="D1016" s="24">
        <v>1360498</v>
      </c>
      <c r="E1016" s="24">
        <v>-14225</v>
      </c>
      <c r="F1016" s="24">
        <v>1226446</v>
      </c>
      <c r="G1016" s="24">
        <v>-148277</v>
      </c>
      <c r="H1016" s="24">
        <v>-134052</v>
      </c>
      <c r="I1016" s="24">
        <v>1187959</v>
      </c>
      <c r="J1016" s="25"/>
    </row>
    <row r="1017" spans="1:10" s="16" customFormat="1" x14ac:dyDescent="0.2">
      <c r="A1017" s="26" t="s">
        <v>981</v>
      </c>
      <c r="B1017" s="30" t="s">
        <v>982</v>
      </c>
      <c r="C1017" s="28">
        <v>1374723</v>
      </c>
      <c r="D1017" s="28">
        <v>1360498</v>
      </c>
      <c r="E1017" s="28">
        <v>-14225</v>
      </c>
      <c r="F1017" s="28">
        <v>1226446</v>
      </c>
      <c r="G1017" s="28">
        <v>-148277</v>
      </c>
      <c r="H1017" s="28">
        <v>-134052</v>
      </c>
      <c r="I1017" s="28">
        <v>1187959</v>
      </c>
      <c r="J1017" s="25"/>
    </row>
    <row r="1018" spans="1:10" s="16" customFormat="1" x14ac:dyDescent="0.2">
      <c r="A1018" s="26" t="s">
        <v>983</v>
      </c>
      <c r="B1018" s="30" t="s">
        <v>984</v>
      </c>
      <c r="C1018" s="28">
        <v>497805</v>
      </c>
      <c r="D1018" s="28">
        <v>469580</v>
      </c>
      <c r="E1018" s="28">
        <v>-28225</v>
      </c>
      <c r="F1018" s="28">
        <v>379569</v>
      </c>
      <c r="G1018" s="28">
        <v>-118236</v>
      </c>
      <c r="H1018" s="28">
        <v>-90011</v>
      </c>
      <c r="I1018" s="28">
        <v>337942</v>
      </c>
      <c r="J1018" s="25"/>
    </row>
    <row r="1019" spans="1:10" s="16" customFormat="1" x14ac:dyDescent="0.2">
      <c r="A1019" s="26" t="s">
        <v>985</v>
      </c>
      <c r="B1019" s="30" t="s">
        <v>986</v>
      </c>
      <c r="C1019" s="28">
        <v>79901</v>
      </c>
      <c r="D1019" s="28">
        <v>76901</v>
      </c>
      <c r="E1019" s="28">
        <v>-3000</v>
      </c>
      <c r="F1019" s="28">
        <v>74959</v>
      </c>
      <c r="G1019" s="28">
        <v>-4942</v>
      </c>
      <c r="H1019" s="28">
        <v>-1942</v>
      </c>
      <c r="I1019" s="28">
        <v>65181</v>
      </c>
      <c r="J1019" s="25"/>
    </row>
    <row r="1020" spans="1:10" s="16" customFormat="1" x14ac:dyDescent="0.2">
      <c r="A1020" s="26" t="s">
        <v>1053</v>
      </c>
      <c r="B1020" s="30" t="s">
        <v>1054</v>
      </c>
      <c r="C1020" s="28">
        <v>417904</v>
      </c>
      <c r="D1020" s="28">
        <v>392679</v>
      </c>
      <c r="E1020" s="28">
        <v>-25225</v>
      </c>
      <c r="F1020" s="28">
        <v>304610</v>
      </c>
      <c r="G1020" s="28">
        <v>-113294</v>
      </c>
      <c r="H1020" s="28">
        <v>-88069</v>
      </c>
      <c r="I1020" s="28">
        <v>272761</v>
      </c>
      <c r="J1020" s="25"/>
    </row>
    <row r="1021" spans="1:10" s="16" customFormat="1" ht="25.5" x14ac:dyDescent="0.2">
      <c r="A1021" s="26" t="s">
        <v>1266</v>
      </c>
      <c r="B1021" s="30" t="s">
        <v>3032</v>
      </c>
      <c r="C1021" s="28">
        <v>648565</v>
      </c>
      <c r="D1021" s="28">
        <v>662565</v>
      </c>
      <c r="E1021" s="28">
        <v>14000</v>
      </c>
      <c r="F1021" s="28">
        <v>630754</v>
      </c>
      <c r="G1021" s="28">
        <v>-17811</v>
      </c>
      <c r="H1021" s="28">
        <v>-31811</v>
      </c>
      <c r="I1021" s="28">
        <v>642190</v>
      </c>
      <c r="J1021" s="25"/>
    </row>
    <row r="1022" spans="1:10" s="16" customFormat="1" x14ac:dyDescent="0.2">
      <c r="A1022" s="26" t="s">
        <v>1267</v>
      </c>
      <c r="B1022" s="30" t="s">
        <v>1268</v>
      </c>
      <c r="C1022" s="28">
        <v>648565</v>
      </c>
      <c r="D1022" s="28">
        <v>662565</v>
      </c>
      <c r="E1022" s="28">
        <v>14000</v>
      </c>
      <c r="F1022" s="28">
        <v>630754</v>
      </c>
      <c r="G1022" s="28">
        <v>-17811</v>
      </c>
      <c r="H1022" s="28">
        <v>-31811</v>
      </c>
      <c r="I1022" s="28">
        <v>642190</v>
      </c>
      <c r="J1022" s="25"/>
    </row>
    <row r="1023" spans="1:10" s="16" customFormat="1" ht="25.5" x14ac:dyDescent="0.2">
      <c r="A1023" s="26" t="s">
        <v>1475</v>
      </c>
      <c r="B1023" s="30" t="s">
        <v>1476</v>
      </c>
      <c r="C1023" s="28">
        <v>228353</v>
      </c>
      <c r="D1023" s="28">
        <v>228353</v>
      </c>
      <c r="E1023" s="28">
        <v>0</v>
      </c>
      <c r="F1023" s="28">
        <v>216123</v>
      </c>
      <c r="G1023" s="28">
        <v>-12230</v>
      </c>
      <c r="H1023" s="28">
        <v>-12230</v>
      </c>
      <c r="I1023" s="28">
        <v>207827</v>
      </c>
      <c r="J1023" s="25"/>
    </row>
    <row r="1024" spans="1:10" s="16" customFormat="1" ht="12.75" customHeight="1" x14ac:dyDescent="0.2">
      <c r="A1024" s="26" t="s">
        <v>1513</v>
      </c>
      <c r="B1024" s="30" t="s">
        <v>1514</v>
      </c>
      <c r="C1024" s="28">
        <v>228353</v>
      </c>
      <c r="D1024" s="28">
        <v>228353</v>
      </c>
      <c r="E1024" s="28">
        <v>0</v>
      </c>
      <c r="F1024" s="28">
        <v>216123</v>
      </c>
      <c r="G1024" s="28">
        <v>-12230</v>
      </c>
      <c r="H1024" s="28">
        <v>-12230</v>
      </c>
      <c r="I1024" s="28">
        <v>207827</v>
      </c>
      <c r="J1024" s="25"/>
    </row>
    <row r="1025" spans="1:10" s="16" customFormat="1" ht="25.5" x14ac:dyDescent="0.2">
      <c r="A1025" s="26" t="s">
        <v>1565</v>
      </c>
      <c r="B1025" s="30" t="s">
        <v>1566</v>
      </c>
      <c r="C1025" s="28">
        <v>228353</v>
      </c>
      <c r="D1025" s="28">
        <v>228353</v>
      </c>
      <c r="E1025" s="28">
        <v>0</v>
      </c>
      <c r="F1025" s="28">
        <v>216123</v>
      </c>
      <c r="G1025" s="28">
        <v>-12230</v>
      </c>
      <c r="H1025" s="28">
        <v>-12230</v>
      </c>
      <c r="I1025" s="28">
        <v>207827</v>
      </c>
      <c r="J1025" s="25"/>
    </row>
    <row r="1026" spans="1:10" s="16" customFormat="1" ht="25.5" x14ac:dyDescent="0.2">
      <c r="A1026" s="26" t="s">
        <v>1567</v>
      </c>
      <c r="B1026" s="30" t="s">
        <v>1568</v>
      </c>
      <c r="C1026" s="28">
        <v>228353</v>
      </c>
      <c r="D1026" s="28">
        <v>228353</v>
      </c>
      <c r="E1026" s="28">
        <v>0</v>
      </c>
      <c r="F1026" s="28">
        <v>216123</v>
      </c>
      <c r="G1026" s="28">
        <v>-12230</v>
      </c>
      <c r="H1026" s="28">
        <v>-12230</v>
      </c>
      <c r="I1026" s="28">
        <v>207827</v>
      </c>
      <c r="J1026" s="25"/>
    </row>
    <row r="1027" spans="1:10" s="16" customFormat="1" x14ac:dyDescent="0.2">
      <c r="A1027" s="26" t="s">
        <v>2400</v>
      </c>
      <c r="B1027" s="30" t="s">
        <v>2401</v>
      </c>
      <c r="C1027" s="28">
        <v>0</v>
      </c>
      <c r="D1027" s="28">
        <v>0</v>
      </c>
      <c r="E1027" s="28">
        <v>0</v>
      </c>
      <c r="F1027" s="28">
        <v>134052</v>
      </c>
      <c r="G1027" s="28">
        <v>0</v>
      </c>
      <c r="H1027" s="28">
        <v>0</v>
      </c>
      <c r="I1027" s="28">
        <v>140943</v>
      </c>
      <c r="J1027" s="25"/>
    </row>
    <row r="1028" spans="1:10" s="16" customFormat="1" ht="12" x14ac:dyDescent="0.2">
      <c r="A1028" s="25"/>
      <c r="B1028" s="25"/>
      <c r="C1028" s="25"/>
      <c r="D1028" s="25"/>
      <c r="E1028" s="25"/>
      <c r="F1028" s="25"/>
      <c r="G1028" s="25"/>
      <c r="H1028" s="25"/>
      <c r="I1028" s="25"/>
      <c r="J1028" s="25"/>
    </row>
    <row r="1029" spans="1:10" s="16" customFormat="1" x14ac:dyDescent="0.2">
      <c r="A1029" s="74" t="s">
        <v>2533</v>
      </c>
      <c r="B1029" s="74"/>
      <c r="C1029" s="74"/>
      <c r="D1029" s="74"/>
      <c r="E1029" s="74"/>
      <c r="F1029" s="74"/>
      <c r="G1029" s="74"/>
      <c r="H1029" s="74"/>
      <c r="I1029" s="74"/>
      <c r="J1029" s="74"/>
    </row>
    <row r="1030" spans="1:10" s="16" customFormat="1" x14ac:dyDescent="0.2">
      <c r="A1030" s="22" t="s">
        <v>2438</v>
      </c>
      <c r="B1030" s="25"/>
      <c r="C1030" s="25"/>
      <c r="D1030" s="25"/>
      <c r="E1030" s="25"/>
      <c r="F1030" s="25"/>
      <c r="G1030" s="25"/>
      <c r="H1030" s="25"/>
      <c r="I1030" s="25"/>
      <c r="J1030" s="25"/>
    </row>
    <row r="1031" spans="1:10" s="16" customFormat="1" ht="12" x14ac:dyDescent="0.2">
      <c r="A1031" s="25"/>
      <c r="B1031" s="25"/>
      <c r="C1031" s="25"/>
      <c r="D1031" s="25"/>
      <c r="E1031" s="25"/>
      <c r="F1031" s="25"/>
      <c r="G1031" s="25"/>
      <c r="H1031" s="25"/>
      <c r="I1031" s="25"/>
      <c r="J1031" s="25"/>
    </row>
    <row r="1032" spans="1:10" s="16" customFormat="1" x14ac:dyDescent="0.2">
      <c r="A1032" s="22" t="s">
        <v>16</v>
      </c>
      <c r="B1032" s="29" t="s">
        <v>2421</v>
      </c>
      <c r="C1032" s="24">
        <v>8767797</v>
      </c>
      <c r="D1032" s="24">
        <v>12165796</v>
      </c>
      <c r="E1032" s="24">
        <v>3397999</v>
      </c>
      <c r="F1032" s="24">
        <v>9932355</v>
      </c>
      <c r="G1032" s="24">
        <v>1164558</v>
      </c>
      <c r="H1032" s="24">
        <v>-2233441</v>
      </c>
      <c r="I1032" s="24">
        <v>6625513</v>
      </c>
      <c r="J1032" s="25"/>
    </row>
    <row r="1033" spans="1:10" s="16" customFormat="1" x14ac:dyDescent="0.2">
      <c r="A1033" s="26" t="s">
        <v>649</v>
      </c>
      <c r="B1033" s="30" t="s">
        <v>650</v>
      </c>
      <c r="C1033" s="28">
        <v>1341821</v>
      </c>
      <c r="D1033" s="28">
        <v>1390208</v>
      </c>
      <c r="E1033" s="28">
        <v>48387</v>
      </c>
      <c r="F1033" s="28">
        <v>977661</v>
      </c>
      <c r="G1033" s="28">
        <v>-364160</v>
      </c>
      <c r="H1033" s="28">
        <v>-412547</v>
      </c>
      <c r="I1033" s="28">
        <v>716023</v>
      </c>
      <c r="J1033" s="25"/>
    </row>
    <row r="1034" spans="1:10" s="16" customFormat="1" x14ac:dyDescent="0.2">
      <c r="A1034" s="26" t="s">
        <v>808</v>
      </c>
      <c r="B1034" s="30" t="s">
        <v>809</v>
      </c>
      <c r="C1034" s="28">
        <v>0</v>
      </c>
      <c r="D1034" s="28">
        <v>50000</v>
      </c>
      <c r="E1034" s="28">
        <v>50000</v>
      </c>
      <c r="F1034" s="28">
        <v>34229</v>
      </c>
      <c r="G1034" s="28">
        <v>0</v>
      </c>
      <c r="H1034" s="28">
        <v>-15771</v>
      </c>
      <c r="I1034" s="28">
        <v>15164</v>
      </c>
      <c r="J1034" s="25"/>
    </row>
    <row r="1035" spans="1:10" s="16" customFormat="1" x14ac:dyDescent="0.2">
      <c r="A1035" s="26" t="s">
        <v>916</v>
      </c>
      <c r="B1035" s="30" t="s">
        <v>917</v>
      </c>
      <c r="C1035" s="28">
        <v>0</v>
      </c>
      <c r="D1035" s="28">
        <v>50000</v>
      </c>
      <c r="E1035" s="28">
        <v>50000</v>
      </c>
      <c r="F1035" s="28">
        <v>34229</v>
      </c>
      <c r="G1035" s="28">
        <v>0</v>
      </c>
      <c r="H1035" s="28">
        <v>-15771</v>
      </c>
      <c r="I1035" s="28">
        <v>15164</v>
      </c>
      <c r="J1035" s="25"/>
    </row>
    <row r="1036" spans="1:10" s="16" customFormat="1" x14ac:dyDescent="0.2">
      <c r="A1036" s="26" t="s">
        <v>924</v>
      </c>
      <c r="B1036" s="30" t="s">
        <v>925</v>
      </c>
      <c r="C1036" s="28">
        <v>0</v>
      </c>
      <c r="D1036" s="28">
        <v>50000</v>
      </c>
      <c r="E1036" s="28">
        <v>50000</v>
      </c>
      <c r="F1036" s="28">
        <v>34229</v>
      </c>
      <c r="G1036" s="28">
        <v>0</v>
      </c>
      <c r="H1036" s="28">
        <v>-15771</v>
      </c>
      <c r="I1036" s="28">
        <v>15164</v>
      </c>
      <c r="J1036" s="25"/>
    </row>
    <row r="1037" spans="1:10" s="16" customFormat="1" ht="25.5" x14ac:dyDescent="0.2">
      <c r="A1037" s="26" t="s">
        <v>926</v>
      </c>
      <c r="B1037" s="30" t="s">
        <v>927</v>
      </c>
      <c r="C1037" s="28">
        <v>0</v>
      </c>
      <c r="D1037" s="28">
        <v>50000</v>
      </c>
      <c r="E1037" s="28">
        <v>50000</v>
      </c>
      <c r="F1037" s="28">
        <v>34229</v>
      </c>
      <c r="G1037" s="28">
        <v>0</v>
      </c>
      <c r="H1037" s="28">
        <v>-15771</v>
      </c>
      <c r="I1037" s="28">
        <v>15164</v>
      </c>
      <c r="J1037" s="25"/>
    </row>
    <row r="1038" spans="1:10" s="16" customFormat="1" x14ac:dyDescent="0.2">
      <c r="A1038" s="26" t="s">
        <v>958</v>
      </c>
      <c r="B1038" s="30" t="s">
        <v>959</v>
      </c>
      <c r="C1038" s="28">
        <v>7425976</v>
      </c>
      <c r="D1038" s="28">
        <v>10725588</v>
      </c>
      <c r="E1038" s="28">
        <v>3299612</v>
      </c>
      <c r="F1038" s="28">
        <v>8920465</v>
      </c>
      <c r="G1038" s="28">
        <v>1494489</v>
      </c>
      <c r="H1038" s="28">
        <v>-1805123</v>
      </c>
      <c r="I1038" s="28">
        <v>5894326</v>
      </c>
      <c r="J1038" s="25"/>
    </row>
    <row r="1039" spans="1:10" s="16" customFormat="1" x14ac:dyDescent="0.2">
      <c r="A1039" s="26" t="s">
        <v>960</v>
      </c>
      <c r="B1039" s="30" t="s">
        <v>959</v>
      </c>
      <c r="C1039" s="28">
        <v>7425976</v>
      </c>
      <c r="D1039" s="28">
        <v>10725588</v>
      </c>
      <c r="E1039" s="28">
        <v>3299612</v>
      </c>
      <c r="F1039" s="28">
        <v>8920465</v>
      </c>
      <c r="G1039" s="28">
        <v>1494489</v>
      </c>
      <c r="H1039" s="28">
        <v>-1805123</v>
      </c>
      <c r="I1039" s="28">
        <v>5894326</v>
      </c>
      <c r="J1039" s="25"/>
    </row>
    <row r="1040" spans="1:10" s="16" customFormat="1" x14ac:dyDescent="0.2">
      <c r="A1040" s="26" t="s">
        <v>961</v>
      </c>
      <c r="B1040" s="30" t="s">
        <v>962</v>
      </c>
      <c r="C1040" s="28">
        <v>7425976</v>
      </c>
      <c r="D1040" s="28">
        <v>10725588</v>
      </c>
      <c r="E1040" s="28">
        <v>3299612</v>
      </c>
      <c r="F1040" s="28">
        <v>8920465</v>
      </c>
      <c r="G1040" s="28">
        <v>1494489</v>
      </c>
      <c r="H1040" s="28">
        <v>-1805123</v>
      </c>
      <c r="I1040" s="28">
        <v>5894326</v>
      </c>
      <c r="J1040" s="25"/>
    </row>
    <row r="1041" spans="1:10" s="16" customFormat="1" x14ac:dyDescent="0.2">
      <c r="A1041" s="22" t="s">
        <v>979</v>
      </c>
      <c r="B1041" s="29" t="s">
        <v>980</v>
      </c>
      <c r="C1041" s="24">
        <v>8767797</v>
      </c>
      <c r="D1041" s="24">
        <v>12219167</v>
      </c>
      <c r="E1041" s="24">
        <v>3451370</v>
      </c>
      <c r="F1041" s="24">
        <v>9628195</v>
      </c>
      <c r="G1041" s="24">
        <v>860398</v>
      </c>
      <c r="H1041" s="24">
        <v>-2590972</v>
      </c>
      <c r="I1041" s="24">
        <v>6578872</v>
      </c>
      <c r="J1041" s="25"/>
    </row>
    <row r="1042" spans="1:10" s="16" customFormat="1" x14ac:dyDescent="0.2">
      <c r="A1042" s="26" t="s">
        <v>981</v>
      </c>
      <c r="B1042" s="30" t="s">
        <v>982</v>
      </c>
      <c r="C1042" s="28">
        <v>8670231</v>
      </c>
      <c r="D1042" s="28">
        <v>12096716</v>
      </c>
      <c r="E1042" s="28">
        <v>3426485</v>
      </c>
      <c r="F1042" s="28">
        <v>9528768</v>
      </c>
      <c r="G1042" s="28">
        <v>858537</v>
      </c>
      <c r="H1042" s="28">
        <v>-2567948</v>
      </c>
      <c r="I1042" s="28">
        <v>6496174</v>
      </c>
      <c r="J1042" s="25"/>
    </row>
    <row r="1043" spans="1:10" s="16" customFormat="1" x14ac:dyDescent="0.2">
      <c r="A1043" s="26" t="s">
        <v>983</v>
      </c>
      <c r="B1043" s="30" t="s">
        <v>984</v>
      </c>
      <c r="C1043" s="28">
        <v>8061564</v>
      </c>
      <c r="D1043" s="28">
        <v>8494005</v>
      </c>
      <c r="E1043" s="28">
        <v>432441</v>
      </c>
      <c r="F1043" s="28">
        <v>7496151</v>
      </c>
      <c r="G1043" s="28">
        <v>-565413</v>
      </c>
      <c r="H1043" s="28">
        <v>-997854</v>
      </c>
      <c r="I1043" s="28">
        <v>5648213</v>
      </c>
      <c r="J1043" s="25"/>
    </row>
    <row r="1044" spans="1:10" s="16" customFormat="1" x14ac:dyDescent="0.2">
      <c r="A1044" s="26" t="s">
        <v>985</v>
      </c>
      <c r="B1044" s="30" t="s">
        <v>986</v>
      </c>
      <c r="C1044" s="28">
        <v>6680229</v>
      </c>
      <c r="D1044" s="28">
        <v>6872336</v>
      </c>
      <c r="E1044" s="28">
        <v>192107</v>
      </c>
      <c r="F1044" s="28">
        <v>6082799</v>
      </c>
      <c r="G1044" s="28">
        <v>-597430</v>
      </c>
      <c r="H1044" s="28">
        <v>-789537</v>
      </c>
      <c r="I1044" s="28">
        <v>4673597</v>
      </c>
      <c r="J1044" s="25"/>
    </row>
    <row r="1045" spans="1:10" s="16" customFormat="1" x14ac:dyDescent="0.2">
      <c r="A1045" s="26" t="s">
        <v>1053</v>
      </c>
      <c r="B1045" s="30" t="s">
        <v>1054</v>
      </c>
      <c r="C1045" s="28">
        <v>1381335</v>
      </c>
      <c r="D1045" s="28">
        <v>1621669</v>
      </c>
      <c r="E1045" s="28">
        <v>240334</v>
      </c>
      <c r="F1045" s="28">
        <v>1413352</v>
      </c>
      <c r="G1045" s="28">
        <v>32017</v>
      </c>
      <c r="H1045" s="28">
        <v>-208317</v>
      </c>
      <c r="I1045" s="28">
        <v>974616</v>
      </c>
      <c r="J1045" s="25"/>
    </row>
    <row r="1046" spans="1:10" s="16" customFormat="1" ht="25.5" x14ac:dyDescent="0.2">
      <c r="A1046" s="26" t="s">
        <v>1266</v>
      </c>
      <c r="B1046" s="30" t="s">
        <v>3032</v>
      </c>
      <c r="C1046" s="28">
        <v>88114</v>
      </c>
      <c r="D1046" s="28">
        <v>201635</v>
      </c>
      <c r="E1046" s="28">
        <v>113521</v>
      </c>
      <c r="F1046" s="28">
        <v>201635</v>
      </c>
      <c r="G1046" s="28">
        <v>113521</v>
      </c>
      <c r="H1046" s="28">
        <v>0</v>
      </c>
      <c r="I1046" s="28">
        <v>116814</v>
      </c>
      <c r="J1046" s="25"/>
    </row>
    <row r="1047" spans="1:10" s="16" customFormat="1" x14ac:dyDescent="0.2">
      <c r="A1047" s="26" t="s">
        <v>1267</v>
      </c>
      <c r="B1047" s="30" t="s">
        <v>1268</v>
      </c>
      <c r="C1047" s="28">
        <v>71040</v>
      </c>
      <c r="D1047" s="28">
        <v>149400</v>
      </c>
      <c r="E1047" s="28">
        <v>78360</v>
      </c>
      <c r="F1047" s="28">
        <v>149400</v>
      </c>
      <c r="G1047" s="28">
        <v>78360</v>
      </c>
      <c r="H1047" s="28">
        <v>0</v>
      </c>
      <c r="I1047" s="28">
        <v>75294</v>
      </c>
      <c r="J1047" s="25"/>
    </row>
    <row r="1048" spans="1:10" s="16" customFormat="1" x14ac:dyDescent="0.2">
      <c r="A1048" s="26" t="s">
        <v>1337</v>
      </c>
      <c r="B1048" s="30" t="s">
        <v>1338</v>
      </c>
      <c r="C1048" s="28">
        <v>17074</v>
      </c>
      <c r="D1048" s="28">
        <v>52235</v>
      </c>
      <c r="E1048" s="28">
        <v>35161</v>
      </c>
      <c r="F1048" s="28">
        <v>52235</v>
      </c>
      <c r="G1048" s="28">
        <v>35161</v>
      </c>
      <c r="H1048" s="28">
        <v>0</v>
      </c>
      <c r="I1048" s="28">
        <v>41520</v>
      </c>
      <c r="J1048" s="25"/>
    </row>
    <row r="1049" spans="1:10" s="16" customFormat="1" ht="25.5" x14ac:dyDescent="0.2">
      <c r="A1049" s="26" t="s">
        <v>1475</v>
      </c>
      <c r="B1049" s="30" t="s">
        <v>1476</v>
      </c>
      <c r="C1049" s="28">
        <v>520553</v>
      </c>
      <c r="D1049" s="28">
        <v>3401076</v>
      </c>
      <c r="E1049" s="28">
        <v>2880523</v>
      </c>
      <c r="F1049" s="28">
        <v>1830982</v>
      </c>
      <c r="G1049" s="28">
        <v>1310429</v>
      </c>
      <c r="H1049" s="28">
        <v>-1570094</v>
      </c>
      <c r="I1049" s="28">
        <v>731147</v>
      </c>
      <c r="J1049" s="25"/>
    </row>
    <row r="1050" spans="1:10" s="16" customFormat="1" ht="25.5" x14ac:dyDescent="0.2">
      <c r="A1050" s="26" t="s">
        <v>1513</v>
      </c>
      <c r="B1050" s="30" t="s">
        <v>1514</v>
      </c>
      <c r="C1050" s="28">
        <v>520553</v>
      </c>
      <c r="D1050" s="28">
        <v>3401076</v>
      </c>
      <c r="E1050" s="28">
        <v>2880523</v>
      </c>
      <c r="F1050" s="28">
        <v>1830982</v>
      </c>
      <c r="G1050" s="28">
        <v>1310429</v>
      </c>
      <c r="H1050" s="28">
        <v>-1570094</v>
      </c>
      <c r="I1050" s="28">
        <v>731147</v>
      </c>
      <c r="J1050" s="25"/>
    </row>
    <row r="1051" spans="1:10" s="16" customFormat="1" ht="25.5" x14ac:dyDescent="0.2">
      <c r="A1051" s="26" t="s">
        <v>1521</v>
      </c>
      <c r="B1051" s="30" t="s">
        <v>1522</v>
      </c>
      <c r="C1051" s="28">
        <v>0</v>
      </c>
      <c r="D1051" s="28">
        <v>0</v>
      </c>
      <c r="E1051" s="28">
        <v>0</v>
      </c>
      <c r="F1051" s="28">
        <v>3791</v>
      </c>
      <c r="G1051" s="28">
        <v>0</v>
      </c>
      <c r="H1051" s="28">
        <v>0</v>
      </c>
      <c r="I1051" s="28">
        <v>0</v>
      </c>
      <c r="J1051" s="25"/>
    </row>
    <row r="1052" spans="1:10" s="16" customFormat="1" ht="25.5" x14ac:dyDescent="0.2">
      <c r="A1052" s="26" t="s">
        <v>1531</v>
      </c>
      <c r="B1052" s="30" t="s">
        <v>1532</v>
      </c>
      <c r="C1052" s="28">
        <v>0</v>
      </c>
      <c r="D1052" s="28">
        <v>0</v>
      </c>
      <c r="E1052" s="28">
        <v>0</v>
      </c>
      <c r="F1052" s="28">
        <v>3791</v>
      </c>
      <c r="G1052" s="28">
        <v>0</v>
      </c>
      <c r="H1052" s="28">
        <v>0</v>
      </c>
      <c r="I1052" s="28">
        <v>0</v>
      </c>
      <c r="J1052" s="25"/>
    </row>
    <row r="1053" spans="1:10" s="16" customFormat="1" ht="25.5" x14ac:dyDescent="0.2">
      <c r="A1053" s="26" t="s">
        <v>1565</v>
      </c>
      <c r="B1053" s="30" t="s">
        <v>1566</v>
      </c>
      <c r="C1053" s="28">
        <v>520553</v>
      </c>
      <c r="D1053" s="28">
        <v>3401076</v>
      </c>
      <c r="E1053" s="28">
        <v>2880523</v>
      </c>
      <c r="F1053" s="28">
        <v>1827191</v>
      </c>
      <c r="G1053" s="28">
        <v>1306638</v>
      </c>
      <c r="H1053" s="28">
        <v>-1573885</v>
      </c>
      <c r="I1053" s="28">
        <v>731147</v>
      </c>
      <c r="J1053" s="25"/>
    </row>
    <row r="1054" spans="1:10" s="16" customFormat="1" ht="25.5" x14ac:dyDescent="0.2">
      <c r="A1054" s="26" t="s">
        <v>1567</v>
      </c>
      <c r="B1054" s="30" t="s">
        <v>1568</v>
      </c>
      <c r="C1054" s="28">
        <v>0</v>
      </c>
      <c r="D1054" s="28">
        <v>2640903</v>
      </c>
      <c r="E1054" s="28">
        <v>2640903</v>
      </c>
      <c r="F1054" s="28">
        <v>1067851</v>
      </c>
      <c r="G1054" s="28">
        <v>0</v>
      </c>
      <c r="H1054" s="28">
        <v>-1573052</v>
      </c>
      <c r="I1054" s="28">
        <v>216273</v>
      </c>
      <c r="J1054" s="25"/>
    </row>
    <row r="1055" spans="1:10" s="16" customFormat="1" ht="38.25" x14ac:dyDescent="0.2">
      <c r="A1055" s="26" t="s">
        <v>1569</v>
      </c>
      <c r="B1055" s="30" t="s">
        <v>1570</v>
      </c>
      <c r="C1055" s="28">
        <v>520553</v>
      </c>
      <c r="D1055" s="28">
        <v>760173</v>
      </c>
      <c r="E1055" s="28">
        <v>239620</v>
      </c>
      <c r="F1055" s="28">
        <v>759340</v>
      </c>
      <c r="G1055" s="28">
        <v>238787</v>
      </c>
      <c r="H1055" s="28">
        <v>-833</v>
      </c>
      <c r="I1055" s="28">
        <v>514874</v>
      </c>
      <c r="J1055" s="25"/>
    </row>
    <row r="1056" spans="1:10" s="16" customFormat="1" x14ac:dyDescent="0.2">
      <c r="A1056" s="26" t="s">
        <v>1599</v>
      </c>
      <c r="B1056" s="30" t="s">
        <v>1600</v>
      </c>
      <c r="C1056" s="28">
        <v>97566</v>
      </c>
      <c r="D1056" s="28">
        <v>122451</v>
      </c>
      <c r="E1056" s="28">
        <v>24885</v>
      </c>
      <c r="F1056" s="28">
        <v>99427</v>
      </c>
      <c r="G1056" s="28">
        <v>1861</v>
      </c>
      <c r="H1056" s="28">
        <v>-23024</v>
      </c>
      <c r="I1056" s="28">
        <v>82698</v>
      </c>
      <c r="J1056" s="25"/>
    </row>
    <row r="1057" spans="1:10" s="16" customFormat="1" x14ac:dyDescent="0.2">
      <c r="A1057" s="26" t="s">
        <v>1601</v>
      </c>
      <c r="B1057" s="30" t="s">
        <v>1602</v>
      </c>
      <c r="C1057" s="28">
        <v>97566</v>
      </c>
      <c r="D1057" s="28">
        <v>122451</v>
      </c>
      <c r="E1057" s="28">
        <v>24885</v>
      </c>
      <c r="F1057" s="28">
        <v>99427</v>
      </c>
      <c r="G1057" s="28">
        <v>1861</v>
      </c>
      <c r="H1057" s="28">
        <v>-23024</v>
      </c>
      <c r="I1057" s="28">
        <v>82698</v>
      </c>
      <c r="J1057" s="25"/>
    </row>
    <row r="1058" spans="1:10" s="16" customFormat="1" x14ac:dyDescent="0.2">
      <c r="A1058" s="22" t="s">
        <v>1749</v>
      </c>
      <c r="B1058" s="29" t="s">
        <v>2422</v>
      </c>
      <c r="C1058" s="24">
        <v>0</v>
      </c>
      <c r="D1058" s="24">
        <v>-53371</v>
      </c>
      <c r="E1058" s="24">
        <v>-53371</v>
      </c>
      <c r="F1058" s="24">
        <v>304160</v>
      </c>
      <c r="G1058" s="24">
        <v>304160</v>
      </c>
      <c r="H1058" s="24">
        <v>357531</v>
      </c>
      <c r="I1058" s="24">
        <v>46641</v>
      </c>
      <c r="J1058" s="25"/>
    </row>
    <row r="1059" spans="1:10" s="16" customFormat="1" x14ac:dyDescent="0.2">
      <c r="A1059" s="22" t="s">
        <v>1750</v>
      </c>
      <c r="B1059" s="29" t="s">
        <v>2423</v>
      </c>
      <c r="C1059" s="24">
        <v>0</v>
      </c>
      <c r="D1059" s="24">
        <v>53371</v>
      </c>
      <c r="E1059" s="24">
        <v>53371</v>
      </c>
      <c r="F1059" s="24">
        <v>-304160</v>
      </c>
      <c r="G1059" s="24">
        <v>-304160</v>
      </c>
      <c r="H1059" s="24">
        <v>-357531</v>
      </c>
      <c r="I1059" s="24">
        <v>-46641</v>
      </c>
      <c r="J1059" s="25"/>
    </row>
    <row r="1060" spans="1:10" s="16" customFormat="1" x14ac:dyDescent="0.2">
      <c r="A1060" s="26" t="s">
        <v>1752</v>
      </c>
      <c r="B1060" s="30" t="s">
        <v>1753</v>
      </c>
      <c r="C1060" s="28">
        <v>0</v>
      </c>
      <c r="D1060" s="28">
        <v>53371</v>
      </c>
      <c r="E1060" s="28">
        <v>53371</v>
      </c>
      <c r="F1060" s="28">
        <v>-304160</v>
      </c>
      <c r="G1060" s="28">
        <v>0</v>
      </c>
      <c r="H1060" s="28">
        <v>-357531</v>
      </c>
      <c r="I1060" s="28">
        <v>-46641</v>
      </c>
      <c r="J1060" s="25"/>
    </row>
    <row r="1061" spans="1:10" s="16" customFormat="1" x14ac:dyDescent="0.2">
      <c r="A1061" s="26" t="s">
        <v>1754</v>
      </c>
      <c r="B1061" s="30" t="s">
        <v>1755</v>
      </c>
      <c r="C1061" s="28">
        <v>0</v>
      </c>
      <c r="D1061" s="28">
        <v>53371</v>
      </c>
      <c r="E1061" s="28">
        <v>53371</v>
      </c>
      <c r="F1061" s="28">
        <v>0</v>
      </c>
      <c r="G1061" s="28">
        <v>0</v>
      </c>
      <c r="H1061" s="28">
        <v>-53371</v>
      </c>
      <c r="I1061" s="28">
        <v>0</v>
      </c>
      <c r="J1061" s="25"/>
    </row>
    <row r="1062" spans="1:10" s="16" customFormat="1" ht="12.75" customHeight="1" x14ac:dyDescent="0.2">
      <c r="A1062" s="26" t="s">
        <v>1790</v>
      </c>
      <c r="B1062" s="30" t="s">
        <v>1791</v>
      </c>
      <c r="C1062" s="28">
        <v>0</v>
      </c>
      <c r="D1062" s="28">
        <v>0</v>
      </c>
      <c r="E1062" s="28">
        <v>0</v>
      </c>
      <c r="F1062" s="28">
        <v>-304160</v>
      </c>
      <c r="G1062" s="28">
        <v>0</v>
      </c>
      <c r="H1062" s="28">
        <v>0</v>
      </c>
      <c r="I1062" s="28">
        <v>-46641</v>
      </c>
      <c r="J1062" s="25"/>
    </row>
    <row r="1063" spans="1:10" s="16" customFormat="1" ht="25.5" x14ac:dyDescent="0.2">
      <c r="A1063" s="26" t="s">
        <v>1752</v>
      </c>
      <c r="B1063" s="30" t="s">
        <v>2379</v>
      </c>
      <c r="C1063" s="28">
        <v>0</v>
      </c>
      <c r="D1063" s="28">
        <v>0</v>
      </c>
      <c r="E1063" s="28">
        <v>0</v>
      </c>
      <c r="F1063" s="28">
        <v>-304160</v>
      </c>
      <c r="G1063" s="28">
        <v>0</v>
      </c>
      <c r="H1063" s="28">
        <v>0</v>
      </c>
      <c r="I1063" s="28">
        <v>-46641</v>
      </c>
      <c r="J1063" s="25"/>
    </row>
    <row r="1064" spans="1:10" s="16" customFormat="1" ht="25.5" x14ac:dyDescent="0.2">
      <c r="A1064" s="26" t="s">
        <v>2384</v>
      </c>
      <c r="B1064" s="30" t="s">
        <v>2385</v>
      </c>
      <c r="C1064" s="28">
        <v>0</v>
      </c>
      <c r="D1064" s="28">
        <v>53371</v>
      </c>
      <c r="E1064" s="28">
        <v>53371</v>
      </c>
      <c r="F1064" s="28">
        <v>-304160</v>
      </c>
      <c r="G1064" s="28">
        <v>0</v>
      </c>
      <c r="H1064" s="28">
        <v>-357531</v>
      </c>
      <c r="I1064" s="28">
        <v>-46641</v>
      </c>
      <c r="J1064" s="25"/>
    </row>
    <row r="1065" spans="1:10" s="16" customFormat="1" x14ac:dyDescent="0.2">
      <c r="A1065" s="26" t="s">
        <v>2400</v>
      </c>
      <c r="B1065" s="30" t="s">
        <v>2401</v>
      </c>
      <c r="C1065" s="28">
        <v>0</v>
      </c>
      <c r="D1065" s="28">
        <v>0</v>
      </c>
      <c r="E1065" s="28">
        <v>0</v>
      </c>
      <c r="F1065" s="28">
        <v>1805123</v>
      </c>
      <c r="G1065" s="28">
        <v>0</v>
      </c>
      <c r="H1065" s="28">
        <v>0</v>
      </c>
      <c r="I1065" s="28">
        <v>683579</v>
      </c>
      <c r="J1065" s="25"/>
    </row>
    <row r="1066" spans="1:10" s="16" customFormat="1" ht="12" x14ac:dyDescent="0.2">
      <c r="A1066" s="25"/>
      <c r="B1066" s="25"/>
      <c r="C1066" s="25"/>
      <c r="D1066" s="25"/>
      <c r="E1066" s="25"/>
      <c r="F1066" s="25"/>
      <c r="G1066" s="25"/>
      <c r="H1066" s="25"/>
      <c r="I1066" s="25"/>
      <c r="J1066" s="25"/>
    </row>
    <row r="1067" spans="1:10" s="16" customFormat="1" x14ac:dyDescent="0.2">
      <c r="A1067" s="74" t="s">
        <v>2534</v>
      </c>
      <c r="B1067" s="74"/>
      <c r="C1067" s="74"/>
      <c r="D1067" s="74"/>
      <c r="E1067" s="74"/>
      <c r="F1067" s="74"/>
      <c r="G1067" s="74"/>
      <c r="H1067" s="74"/>
      <c r="I1067" s="74"/>
      <c r="J1067" s="74"/>
    </row>
    <row r="1068" spans="1:10" s="16" customFormat="1" x14ac:dyDescent="0.2">
      <c r="A1068" s="22" t="s">
        <v>2535</v>
      </c>
      <c r="B1068" s="25"/>
      <c r="C1068" s="25"/>
      <c r="D1068" s="25"/>
      <c r="E1068" s="25"/>
      <c r="F1068" s="25"/>
      <c r="G1068" s="25"/>
      <c r="H1068" s="25"/>
      <c r="I1068" s="25"/>
      <c r="J1068" s="25"/>
    </row>
    <row r="1069" spans="1:10" s="16" customFormat="1" ht="12" x14ac:dyDescent="0.2">
      <c r="A1069" s="25"/>
      <c r="B1069" s="25"/>
      <c r="C1069" s="25"/>
      <c r="D1069" s="25"/>
      <c r="E1069" s="25"/>
      <c r="F1069" s="25"/>
      <c r="G1069" s="25"/>
      <c r="H1069" s="25"/>
      <c r="I1069" s="25"/>
      <c r="J1069" s="25"/>
    </row>
    <row r="1070" spans="1:10" s="16" customFormat="1" x14ac:dyDescent="0.2">
      <c r="A1070" s="22" t="s">
        <v>16</v>
      </c>
      <c r="B1070" s="29" t="s">
        <v>2421</v>
      </c>
      <c r="C1070" s="24">
        <v>100067</v>
      </c>
      <c r="D1070" s="24">
        <v>100067</v>
      </c>
      <c r="E1070" s="24">
        <v>0</v>
      </c>
      <c r="F1070" s="24">
        <v>100067</v>
      </c>
      <c r="G1070" s="24">
        <v>0</v>
      </c>
      <c r="H1070" s="24">
        <v>0</v>
      </c>
      <c r="I1070" s="24">
        <v>100067</v>
      </c>
      <c r="J1070" s="25"/>
    </row>
    <row r="1071" spans="1:10" s="16" customFormat="1" x14ac:dyDescent="0.2">
      <c r="A1071" s="26" t="s">
        <v>958</v>
      </c>
      <c r="B1071" s="30" t="s">
        <v>959</v>
      </c>
      <c r="C1071" s="28">
        <v>100067</v>
      </c>
      <c r="D1071" s="28">
        <v>100067</v>
      </c>
      <c r="E1071" s="28">
        <v>0</v>
      </c>
      <c r="F1071" s="28">
        <v>100067</v>
      </c>
      <c r="G1071" s="28">
        <v>0</v>
      </c>
      <c r="H1071" s="28">
        <v>0</v>
      </c>
      <c r="I1071" s="28">
        <v>100067</v>
      </c>
      <c r="J1071" s="25"/>
    </row>
    <row r="1072" spans="1:10" s="16" customFormat="1" x14ac:dyDescent="0.2">
      <c r="A1072" s="26" t="s">
        <v>960</v>
      </c>
      <c r="B1072" s="30" t="s">
        <v>959</v>
      </c>
      <c r="C1072" s="28">
        <v>100067</v>
      </c>
      <c r="D1072" s="28">
        <v>100067</v>
      </c>
      <c r="E1072" s="28">
        <v>0</v>
      </c>
      <c r="F1072" s="28">
        <v>100067</v>
      </c>
      <c r="G1072" s="28">
        <v>0</v>
      </c>
      <c r="H1072" s="28">
        <v>0</v>
      </c>
      <c r="I1072" s="28">
        <v>100067</v>
      </c>
      <c r="J1072" s="25"/>
    </row>
    <row r="1073" spans="1:10" s="16" customFormat="1" x14ac:dyDescent="0.2">
      <c r="A1073" s="26" t="s">
        <v>961</v>
      </c>
      <c r="B1073" s="30" t="s">
        <v>962</v>
      </c>
      <c r="C1073" s="28">
        <v>100067</v>
      </c>
      <c r="D1073" s="28">
        <v>100067</v>
      </c>
      <c r="E1073" s="28">
        <v>0</v>
      </c>
      <c r="F1073" s="28">
        <v>100067</v>
      </c>
      <c r="G1073" s="28">
        <v>0</v>
      </c>
      <c r="H1073" s="28">
        <v>0</v>
      </c>
      <c r="I1073" s="28">
        <v>100067</v>
      </c>
      <c r="J1073" s="25"/>
    </row>
    <row r="1074" spans="1:10" s="16" customFormat="1" x14ac:dyDescent="0.2">
      <c r="A1074" s="22" t="s">
        <v>979</v>
      </c>
      <c r="B1074" s="29" t="s">
        <v>980</v>
      </c>
      <c r="C1074" s="24">
        <v>100067</v>
      </c>
      <c r="D1074" s="24">
        <v>100067</v>
      </c>
      <c r="E1074" s="24">
        <v>0</v>
      </c>
      <c r="F1074" s="24">
        <v>100067</v>
      </c>
      <c r="G1074" s="24">
        <v>0</v>
      </c>
      <c r="H1074" s="24">
        <v>0</v>
      </c>
      <c r="I1074" s="24">
        <v>100067</v>
      </c>
      <c r="J1074" s="25"/>
    </row>
    <row r="1075" spans="1:10" s="16" customFormat="1" x14ac:dyDescent="0.2">
      <c r="A1075" s="26" t="s">
        <v>981</v>
      </c>
      <c r="B1075" s="30" t="s">
        <v>982</v>
      </c>
      <c r="C1075" s="28">
        <v>100067</v>
      </c>
      <c r="D1075" s="28">
        <v>100067</v>
      </c>
      <c r="E1075" s="28">
        <v>0</v>
      </c>
      <c r="F1075" s="28">
        <v>100067</v>
      </c>
      <c r="G1075" s="28">
        <v>0</v>
      </c>
      <c r="H1075" s="28">
        <v>0</v>
      </c>
      <c r="I1075" s="28">
        <v>100067</v>
      </c>
      <c r="J1075" s="25"/>
    </row>
    <row r="1076" spans="1:10" s="16" customFormat="1" x14ac:dyDescent="0.2">
      <c r="A1076" s="26" t="s">
        <v>983</v>
      </c>
      <c r="B1076" s="30" t="s">
        <v>984</v>
      </c>
      <c r="C1076" s="28">
        <v>100067</v>
      </c>
      <c r="D1076" s="28">
        <v>100067</v>
      </c>
      <c r="E1076" s="28">
        <v>0</v>
      </c>
      <c r="F1076" s="28">
        <v>100067</v>
      </c>
      <c r="G1076" s="28">
        <v>0</v>
      </c>
      <c r="H1076" s="28">
        <v>0</v>
      </c>
      <c r="I1076" s="28">
        <v>100067</v>
      </c>
      <c r="J1076" s="25"/>
    </row>
    <row r="1077" spans="1:10" s="16" customFormat="1" x14ac:dyDescent="0.2">
      <c r="A1077" s="26" t="s">
        <v>985</v>
      </c>
      <c r="B1077" s="30" t="s">
        <v>986</v>
      </c>
      <c r="C1077" s="28">
        <v>80541</v>
      </c>
      <c r="D1077" s="28">
        <v>80541</v>
      </c>
      <c r="E1077" s="28">
        <v>0</v>
      </c>
      <c r="F1077" s="28">
        <v>80541</v>
      </c>
      <c r="G1077" s="28">
        <v>0</v>
      </c>
      <c r="H1077" s="28">
        <v>0</v>
      </c>
      <c r="I1077" s="28">
        <v>80541</v>
      </c>
      <c r="J1077" s="25"/>
    </row>
    <row r="1078" spans="1:10" s="16" customFormat="1" x14ac:dyDescent="0.2">
      <c r="A1078" s="26" t="s">
        <v>1053</v>
      </c>
      <c r="B1078" s="30" t="s">
        <v>1054</v>
      </c>
      <c r="C1078" s="28">
        <v>19526</v>
      </c>
      <c r="D1078" s="28">
        <v>19526</v>
      </c>
      <c r="E1078" s="28">
        <v>0</v>
      </c>
      <c r="F1078" s="28">
        <v>19526</v>
      </c>
      <c r="G1078" s="28">
        <v>0</v>
      </c>
      <c r="H1078" s="28">
        <v>0</v>
      </c>
      <c r="I1078" s="28">
        <v>19526</v>
      </c>
      <c r="J1078" s="25"/>
    </row>
    <row r="1079" spans="1:10" s="16" customFormat="1" ht="12" x14ac:dyDescent="0.2">
      <c r="A1079" s="25"/>
      <c r="B1079" s="25"/>
      <c r="C1079" s="25"/>
      <c r="D1079" s="25"/>
      <c r="E1079" s="25"/>
      <c r="F1079" s="25"/>
      <c r="G1079" s="25"/>
      <c r="H1079" s="25"/>
      <c r="I1079" s="25"/>
      <c r="J1079" s="25"/>
    </row>
    <row r="1080" spans="1:10" s="16" customFormat="1" ht="12.75" customHeight="1" x14ac:dyDescent="0.2">
      <c r="A1080" s="74" t="s">
        <v>2536</v>
      </c>
      <c r="B1080" s="74"/>
      <c r="C1080" s="74"/>
      <c r="D1080" s="74"/>
      <c r="E1080" s="74"/>
      <c r="F1080" s="74"/>
      <c r="G1080" s="74"/>
      <c r="H1080" s="74"/>
      <c r="I1080" s="74"/>
      <c r="J1080" s="74"/>
    </row>
    <row r="1081" spans="1:10" s="16" customFormat="1" x14ac:dyDescent="0.2">
      <c r="A1081" s="22" t="s">
        <v>2537</v>
      </c>
      <c r="B1081" s="25"/>
      <c r="C1081" s="25"/>
      <c r="D1081" s="25"/>
      <c r="E1081" s="25"/>
      <c r="F1081" s="25"/>
      <c r="G1081" s="25"/>
      <c r="H1081" s="25"/>
      <c r="I1081" s="25"/>
      <c r="J1081" s="25"/>
    </row>
    <row r="1082" spans="1:10" s="16" customFormat="1" ht="12" x14ac:dyDescent="0.2">
      <c r="A1082" s="25"/>
      <c r="B1082" s="25"/>
      <c r="C1082" s="25"/>
      <c r="D1082" s="25"/>
      <c r="E1082" s="25"/>
      <c r="F1082" s="25"/>
      <c r="G1082" s="25"/>
      <c r="H1082" s="25"/>
      <c r="I1082" s="25"/>
      <c r="J1082" s="25"/>
    </row>
    <row r="1083" spans="1:10" s="16" customFormat="1" x14ac:dyDescent="0.2">
      <c r="A1083" s="22" t="s">
        <v>16</v>
      </c>
      <c r="B1083" s="29" t="s">
        <v>2421</v>
      </c>
      <c r="C1083" s="24">
        <v>1693449</v>
      </c>
      <c r="D1083" s="24">
        <v>2025497</v>
      </c>
      <c r="E1083" s="24">
        <v>332048</v>
      </c>
      <c r="F1083" s="24">
        <v>2024345</v>
      </c>
      <c r="G1083" s="24">
        <v>330896</v>
      </c>
      <c r="H1083" s="24">
        <v>-1152</v>
      </c>
      <c r="I1083" s="24">
        <v>1656745</v>
      </c>
      <c r="J1083" s="25"/>
    </row>
    <row r="1084" spans="1:10" s="16" customFormat="1" x14ac:dyDescent="0.2">
      <c r="A1084" s="26" t="s">
        <v>958</v>
      </c>
      <c r="B1084" s="30" t="s">
        <v>959</v>
      </c>
      <c r="C1084" s="28">
        <v>1693449</v>
      </c>
      <c r="D1084" s="28">
        <v>2025497</v>
      </c>
      <c r="E1084" s="28">
        <v>332048</v>
      </c>
      <c r="F1084" s="28">
        <v>2024345</v>
      </c>
      <c r="G1084" s="28">
        <v>330896</v>
      </c>
      <c r="H1084" s="28">
        <v>-1152</v>
      </c>
      <c r="I1084" s="28">
        <v>1656745</v>
      </c>
      <c r="J1084" s="25"/>
    </row>
    <row r="1085" spans="1:10" s="16" customFormat="1" x14ac:dyDescent="0.2">
      <c r="A1085" s="26" t="s">
        <v>960</v>
      </c>
      <c r="B1085" s="30" t="s">
        <v>959</v>
      </c>
      <c r="C1085" s="28">
        <v>1693449</v>
      </c>
      <c r="D1085" s="28">
        <v>2025497</v>
      </c>
      <c r="E1085" s="28">
        <v>332048</v>
      </c>
      <c r="F1085" s="28">
        <v>2024345</v>
      </c>
      <c r="G1085" s="28">
        <v>330896</v>
      </c>
      <c r="H1085" s="28">
        <v>-1152</v>
      </c>
      <c r="I1085" s="28">
        <v>1656745</v>
      </c>
      <c r="J1085" s="25"/>
    </row>
    <row r="1086" spans="1:10" s="16" customFormat="1" x14ac:dyDescent="0.2">
      <c r="A1086" s="26" t="s">
        <v>961</v>
      </c>
      <c r="B1086" s="30" t="s">
        <v>962</v>
      </c>
      <c r="C1086" s="28">
        <v>1693449</v>
      </c>
      <c r="D1086" s="28">
        <v>2025497</v>
      </c>
      <c r="E1086" s="28">
        <v>332048</v>
      </c>
      <c r="F1086" s="28">
        <v>2024345</v>
      </c>
      <c r="G1086" s="28">
        <v>330896</v>
      </c>
      <c r="H1086" s="28">
        <v>-1152</v>
      </c>
      <c r="I1086" s="28">
        <v>1656745</v>
      </c>
      <c r="J1086" s="25"/>
    </row>
    <row r="1087" spans="1:10" s="16" customFormat="1" x14ac:dyDescent="0.2">
      <c r="A1087" s="22" t="s">
        <v>979</v>
      </c>
      <c r="B1087" s="29" t="s">
        <v>980</v>
      </c>
      <c r="C1087" s="24">
        <v>1693449</v>
      </c>
      <c r="D1087" s="24">
        <v>2025497</v>
      </c>
      <c r="E1087" s="24">
        <v>332048</v>
      </c>
      <c r="F1087" s="24">
        <v>2024345</v>
      </c>
      <c r="G1087" s="24">
        <v>330896</v>
      </c>
      <c r="H1087" s="24">
        <v>-1152</v>
      </c>
      <c r="I1087" s="24">
        <v>1656745</v>
      </c>
      <c r="J1087" s="25"/>
    </row>
    <row r="1088" spans="1:10" s="16" customFormat="1" x14ac:dyDescent="0.2">
      <c r="A1088" s="26" t="s">
        <v>981</v>
      </c>
      <c r="B1088" s="30" t="s">
        <v>982</v>
      </c>
      <c r="C1088" s="28">
        <v>1644874</v>
      </c>
      <c r="D1088" s="28">
        <v>1978322</v>
      </c>
      <c r="E1088" s="28">
        <v>333448</v>
      </c>
      <c r="F1088" s="28">
        <v>1977488</v>
      </c>
      <c r="G1088" s="28">
        <v>332614</v>
      </c>
      <c r="H1088" s="28">
        <v>-834</v>
      </c>
      <c r="I1088" s="28">
        <v>1619723</v>
      </c>
      <c r="J1088" s="25"/>
    </row>
    <row r="1089" spans="1:10" s="16" customFormat="1" x14ac:dyDescent="0.2">
      <c r="A1089" s="26" t="s">
        <v>983</v>
      </c>
      <c r="B1089" s="30" t="s">
        <v>984</v>
      </c>
      <c r="C1089" s="28">
        <v>1053281</v>
      </c>
      <c r="D1089" s="28">
        <v>1064549</v>
      </c>
      <c r="E1089" s="28">
        <v>11268</v>
      </c>
      <c r="F1089" s="28">
        <v>1064548</v>
      </c>
      <c r="G1089" s="28">
        <v>11267</v>
      </c>
      <c r="H1089" s="28">
        <v>-1</v>
      </c>
      <c r="I1089" s="28">
        <v>1024255</v>
      </c>
      <c r="J1089" s="25"/>
    </row>
    <row r="1090" spans="1:10" s="16" customFormat="1" x14ac:dyDescent="0.2">
      <c r="A1090" s="26" t="s">
        <v>985</v>
      </c>
      <c r="B1090" s="30" t="s">
        <v>986</v>
      </c>
      <c r="C1090" s="28">
        <v>771520</v>
      </c>
      <c r="D1090" s="28">
        <v>783658</v>
      </c>
      <c r="E1090" s="28">
        <v>12138</v>
      </c>
      <c r="F1090" s="28">
        <v>783658</v>
      </c>
      <c r="G1090" s="28">
        <v>12138</v>
      </c>
      <c r="H1090" s="28">
        <v>0</v>
      </c>
      <c r="I1090" s="28">
        <v>759234</v>
      </c>
      <c r="J1090" s="25"/>
    </row>
    <row r="1091" spans="1:10" s="16" customFormat="1" x14ac:dyDescent="0.2">
      <c r="A1091" s="26" t="s">
        <v>1053</v>
      </c>
      <c r="B1091" s="30" t="s">
        <v>1054</v>
      </c>
      <c r="C1091" s="28">
        <v>281761</v>
      </c>
      <c r="D1091" s="28">
        <v>280891</v>
      </c>
      <c r="E1091" s="28">
        <v>-870</v>
      </c>
      <c r="F1091" s="28">
        <v>280890</v>
      </c>
      <c r="G1091" s="28">
        <v>-871</v>
      </c>
      <c r="H1091" s="28">
        <v>-1</v>
      </c>
      <c r="I1091" s="28">
        <v>265021</v>
      </c>
      <c r="J1091" s="25"/>
    </row>
    <row r="1092" spans="1:10" s="16" customFormat="1" ht="25.5" x14ac:dyDescent="0.2">
      <c r="A1092" s="26" t="s">
        <v>1266</v>
      </c>
      <c r="B1092" s="30" t="s">
        <v>3032</v>
      </c>
      <c r="C1092" s="28">
        <v>71040</v>
      </c>
      <c r="D1092" s="28">
        <v>153600</v>
      </c>
      <c r="E1092" s="28">
        <v>82560</v>
      </c>
      <c r="F1092" s="28">
        <v>153600</v>
      </c>
      <c r="G1092" s="28">
        <v>82560</v>
      </c>
      <c r="H1092" s="28">
        <v>0</v>
      </c>
      <c r="I1092" s="28">
        <v>80594</v>
      </c>
      <c r="J1092" s="25"/>
    </row>
    <row r="1093" spans="1:10" s="16" customFormat="1" x14ac:dyDescent="0.2">
      <c r="A1093" s="26" t="s">
        <v>1267</v>
      </c>
      <c r="B1093" s="30" t="s">
        <v>1268</v>
      </c>
      <c r="C1093" s="28">
        <v>71040</v>
      </c>
      <c r="D1093" s="28">
        <v>149400</v>
      </c>
      <c r="E1093" s="28">
        <v>78360</v>
      </c>
      <c r="F1093" s="28">
        <v>149400</v>
      </c>
      <c r="G1093" s="28">
        <v>78360</v>
      </c>
      <c r="H1093" s="28">
        <v>0</v>
      </c>
      <c r="I1093" s="28">
        <v>75294</v>
      </c>
      <c r="J1093" s="25"/>
    </row>
    <row r="1094" spans="1:10" s="16" customFormat="1" x14ac:dyDescent="0.2">
      <c r="A1094" s="26" t="s">
        <v>1337</v>
      </c>
      <c r="B1094" s="30" t="s">
        <v>1338</v>
      </c>
      <c r="C1094" s="28">
        <v>0</v>
      </c>
      <c r="D1094" s="28">
        <v>4200</v>
      </c>
      <c r="E1094" s="28">
        <v>4200</v>
      </c>
      <c r="F1094" s="28">
        <v>4200</v>
      </c>
      <c r="G1094" s="28">
        <v>0</v>
      </c>
      <c r="H1094" s="28">
        <v>0</v>
      </c>
      <c r="I1094" s="28">
        <v>5300</v>
      </c>
      <c r="J1094" s="25"/>
    </row>
    <row r="1095" spans="1:10" s="16" customFormat="1" ht="25.5" x14ac:dyDescent="0.2">
      <c r="A1095" s="26" t="s">
        <v>1475</v>
      </c>
      <c r="B1095" s="30" t="s">
        <v>1476</v>
      </c>
      <c r="C1095" s="28">
        <v>520553</v>
      </c>
      <c r="D1095" s="28">
        <v>760173</v>
      </c>
      <c r="E1095" s="28">
        <v>239620</v>
      </c>
      <c r="F1095" s="28">
        <v>759340</v>
      </c>
      <c r="G1095" s="28">
        <v>238787</v>
      </c>
      <c r="H1095" s="28">
        <v>-833</v>
      </c>
      <c r="I1095" s="28">
        <v>514874</v>
      </c>
      <c r="J1095" s="25"/>
    </row>
    <row r="1096" spans="1:10" s="16" customFormat="1" ht="25.5" x14ac:dyDescent="0.2">
      <c r="A1096" s="26" t="s">
        <v>1513</v>
      </c>
      <c r="B1096" s="30" t="s">
        <v>1514</v>
      </c>
      <c r="C1096" s="28">
        <v>520553</v>
      </c>
      <c r="D1096" s="28">
        <v>760173</v>
      </c>
      <c r="E1096" s="28">
        <v>239620</v>
      </c>
      <c r="F1096" s="28">
        <v>759340</v>
      </c>
      <c r="G1096" s="28">
        <v>238787</v>
      </c>
      <c r="H1096" s="28">
        <v>-833</v>
      </c>
      <c r="I1096" s="28">
        <v>514874</v>
      </c>
      <c r="J1096" s="25"/>
    </row>
    <row r="1097" spans="1:10" s="16" customFormat="1" ht="25.5" x14ac:dyDescent="0.2">
      <c r="A1097" s="26" t="s">
        <v>1565</v>
      </c>
      <c r="B1097" s="30" t="s">
        <v>1566</v>
      </c>
      <c r="C1097" s="28">
        <v>520553</v>
      </c>
      <c r="D1097" s="28">
        <v>760173</v>
      </c>
      <c r="E1097" s="28">
        <v>239620</v>
      </c>
      <c r="F1097" s="28">
        <v>759340</v>
      </c>
      <c r="G1097" s="28">
        <v>238787</v>
      </c>
      <c r="H1097" s="28">
        <v>-833</v>
      </c>
      <c r="I1097" s="28">
        <v>514874</v>
      </c>
      <c r="J1097" s="25"/>
    </row>
    <row r="1098" spans="1:10" s="16" customFormat="1" ht="38.25" x14ac:dyDescent="0.2">
      <c r="A1098" s="26" t="s">
        <v>1569</v>
      </c>
      <c r="B1098" s="30" t="s">
        <v>1570</v>
      </c>
      <c r="C1098" s="28">
        <v>520553</v>
      </c>
      <c r="D1098" s="28">
        <v>760173</v>
      </c>
      <c r="E1098" s="28">
        <v>239620</v>
      </c>
      <c r="F1098" s="28">
        <v>759340</v>
      </c>
      <c r="G1098" s="28">
        <v>238787</v>
      </c>
      <c r="H1098" s="28">
        <v>-833</v>
      </c>
      <c r="I1098" s="28">
        <v>514874</v>
      </c>
      <c r="J1098" s="25"/>
    </row>
    <row r="1099" spans="1:10" s="16" customFormat="1" x14ac:dyDescent="0.2">
      <c r="A1099" s="26" t="s">
        <v>1599</v>
      </c>
      <c r="B1099" s="30" t="s">
        <v>1600</v>
      </c>
      <c r="C1099" s="28">
        <v>48575</v>
      </c>
      <c r="D1099" s="28">
        <v>47175</v>
      </c>
      <c r="E1099" s="28">
        <v>-1400</v>
      </c>
      <c r="F1099" s="28">
        <v>46857</v>
      </c>
      <c r="G1099" s="28">
        <v>-1718</v>
      </c>
      <c r="H1099" s="28">
        <v>-318</v>
      </c>
      <c r="I1099" s="28">
        <v>37022</v>
      </c>
      <c r="J1099" s="25"/>
    </row>
    <row r="1100" spans="1:10" s="16" customFormat="1" x14ac:dyDescent="0.2">
      <c r="A1100" s="26" t="s">
        <v>1601</v>
      </c>
      <c r="B1100" s="30" t="s">
        <v>1602</v>
      </c>
      <c r="C1100" s="28">
        <v>48575</v>
      </c>
      <c r="D1100" s="28">
        <v>47175</v>
      </c>
      <c r="E1100" s="28">
        <v>-1400</v>
      </c>
      <c r="F1100" s="28">
        <v>46857</v>
      </c>
      <c r="G1100" s="28">
        <v>-1718</v>
      </c>
      <c r="H1100" s="28">
        <v>-318</v>
      </c>
      <c r="I1100" s="28">
        <v>37022</v>
      </c>
      <c r="J1100" s="25"/>
    </row>
    <row r="1101" spans="1:10" s="16" customFormat="1" x14ac:dyDescent="0.2">
      <c r="A1101" s="26" t="s">
        <v>2400</v>
      </c>
      <c r="B1101" s="30" t="s">
        <v>2401</v>
      </c>
      <c r="C1101" s="28">
        <v>0</v>
      </c>
      <c r="D1101" s="28">
        <v>0</v>
      </c>
      <c r="E1101" s="28">
        <v>0</v>
      </c>
      <c r="F1101" s="28">
        <v>1152</v>
      </c>
      <c r="G1101" s="28">
        <v>0</v>
      </c>
      <c r="H1101" s="28">
        <v>0</v>
      </c>
      <c r="I1101" s="28">
        <v>8082</v>
      </c>
      <c r="J1101" s="25"/>
    </row>
    <row r="1102" spans="1:10" s="16" customFormat="1" ht="12" x14ac:dyDescent="0.2">
      <c r="A1102" s="25"/>
      <c r="B1102" s="25"/>
      <c r="C1102" s="25"/>
      <c r="D1102" s="25"/>
      <c r="E1102" s="25"/>
      <c r="F1102" s="25"/>
      <c r="G1102" s="25"/>
      <c r="H1102" s="25"/>
      <c r="I1102" s="25"/>
      <c r="J1102" s="25"/>
    </row>
    <row r="1103" spans="1:10" s="16" customFormat="1" ht="12.75" customHeight="1" x14ac:dyDescent="0.2">
      <c r="A1103" s="74" t="s">
        <v>2538</v>
      </c>
      <c r="B1103" s="74"/>
      <c r="C1103" s="74"/>
      <c r="D1103" s="74"/>
      <c r="E1103" s="74"/>
      <c r="F1103" s="74"/>
      <c r="G1103" s="74"/>
      <c r="H1103" s="74"/>
      <c r="I1103" s="74"/>
      <c r="J1103" s="74"/>
    </row>
    <row r="1104" spans="1:10" s="16" customFormat="1" x14ac:dyDescent="0.2">
      <c r="A1104" s="22" t="s">
        <v>2532</v>
      </c>
      <c r="B1104" s="25"/>
      <c r="C1104" s="25"/>
      <c r="D1104" s="25"/>
      <c r="E1104" s="25"/>
      <c r="F1104" s="25"/>
      <c r="G1104" s="25"/>
      <c r="H1104" s="25"/>
      <c r="I1104" s="25"/>
      <c r="J1104" s="25"/>
    </row>
    <row r="1105" spans="1:10" s="16" customFormat="1" ht="12" x14ac:dyDescent="0.2">
      <c r="A1105" s="25"/>
      <c r="B1105" s="25"/>
      <c r="C1105" s="25"/>
      <c r="D1105" s="25"/>
      <c r="E1105" s="25"/>
      <c r="F1105" s="25"/>
      <c r="G1105" s="25"/>
      <c r="H1105" s="25"/>
      <c r="I1105" s="25"/>
      <c r="J1105" s="25"/>
    </row>
    <row r="1106" spans="1:10" s="16" customFormat="1" x14ac:dyDescent="0.2">
      <c r="A1106" s="22" t="s">
        <v>16</v>
      </c>
      <c r="B1106" s="29" t="s">
        <v>2421</v>
      </c>
      <c r="C1106" s="24">
        <v>4345784</v>
      </c>
      <c r="D1106" s="24">
        <v>7409935</v>
      </c>
      <c r="E1106" s="24">
        <v>3064151</v>
      </c>
      <c r="F1106" s="24">
        <v>5856777</v>
      </c>
      <c r="G1106" s="24">
        <v>1510993</v>
      </c>
      <c r="H1106" s="24">
        <v>-1553158</v>
      </c>
      <c r="I1106" s="24">
        <v>3001834</v>
      </c>
      <c r="J1106" s="25"/>
    </row>
    <row r="1107" spans="1:10" s="16" customFormat="1" x14ac:dyDescent="0.2">
      <c r="A1107" s="26" t="s">
        <v>649</v>
      </c>
      <c r="B1107" s="30" t="s">
        <v>650</v>
      </c>
      <c r="C1107" s="28">
        <v>133547</v>
      </c>
      <c r="D1107" s="28">
        <v>179364</v>
      </c>
      <c r="E1107" s="28">
        <v>45817</v>
      </c>
      <c r="F1107" s="28">
        <v>441516</v>
      </c>
      <c r="G1107" s="28">
        <v>307969</v>
      </c>
      <c r="H1107" s="28">
        <v>262152</v>
      </c>
      <c r="I1107" s="28">
        <v>126437</v>
      </c>
      <c r="J1107" s="25"/>
    </row>
    <row r="1108" spans="1:10" s="16" customFormat="1" x14ac:dyDescent="0.2">
      <c r="A1108" s="26" t="s">
        <v>808</v>
      </c>
      <c r="B1108" s="30" t="s">
        <v>809</v>
      </c>
      <c r="C1108" s="28">
        <v>0</v>
      </c>
      <c r="D1108" s="28">
        <v>50000</v>
      </c>
      <c r="E1108" s="28">
        <v>50000</v>
      </c>
      <c r="F1108" s="28">
        <v>34229</v>
      </c>
      <c r="G1108" s="28">
        <v>0</v>
      </c>
      <c r="H1108" s="28">
        <v>-15771</v>
      </c>
      <c r="I1108" s="28">
        <v>15164</v>
      </c>
      <c r="J1108" s="25"/>
    </row>
    <row r="1109" spans="1:10" s="16" customFormat="1" x14ac:dyDescent="0.2">
      <c r="A1109" s="26" t="s">
        <v>916</v>
      </c>
      <c r="B1109" s="30" t="s">
        <v>917</v>
      </c>
      <c r="C1109" s="28">
        <v>0</v>
      </c>
      <c r="D1109" s="28">
        <v>50000</v>
      </c>
      <c r="E1109" s="28">
        <v>50000</v>
      </c>
      <c r="F1109" s="28">
        <v>34229</v>
      </c>
      <c r="G1109" s="28">
        <v>0</v>
      </c>
      <c r="H1109" s="28">
        <v>-15771</v>
      </c>
      <c r="I1109" s="28">
        <v>15164</v>
      </c>
      <c r="J1109" s="25"/>
    </row>
    <row r="1110" spans="1:10" s="16" customFormat="1" x14ac:dyDescent="0.2">
      <c r="A1110" s="26" t="s">
        <v>924</v>
      </c>
      <c r="B1110" s="30" t="s">
        <v>925</v>
      </c>
      <c r="C1110" s="28">
        <v>0</v>
      </c>
      <c r="D1110" s="28">
        <v>50000</v>
      </c>
      <c r="E1110" s="28">
        <v>50000</v>
      </c>
      <c r="F1110" s="28">
        <v>34229</v>
      </c>
      <c r="G1110" s="28">
        <v>0</v>
      </c>
      <c r="H1110" s="28">
        <v>-15771</v>
      </c>
      <c r="I1110" s="28">
        <v>15164</v>
      </c>
      <c r="J1110" s="25"/>
    </row>
    <row r="1111" spans="1:10" s="16" customFormat="1" ht="25.5" x14ac:dyDescent="0.2">
      <c r="A1111" s="26" t="s">
        <v>926</v>
      </c>
      <c r="B1111" s="30" t="s">
        <v>927</v>
      </c>
      <c r="C1111" s="28">
        <v>0</v>
      </c>
      <c r="D1111" s="28">
        <v>50000</v>
      </c>
      <c r="E1111" s="28">
        <v>50000</v>
      </c>
      <c r="F1111" s="28">
        <v>34229</v>
      </c>
      <c r="G1111" s="28">
        <v>0</v>
      </c>
      <c r="H1111" s="28">
        <v>-15771</v>
      </c>
      <c r="I1111" s="28">
        <v>15164</v>
      </c>
      <c r="J1111" s="25"/>
    </row>
    <row r="1112" spans="1:10" s="16" customFormat="1" x14ac:dyDescent="0.2">
      <c r="A1112" s="26" t="s">
        <v>958</v>
      </c>
      <c r="B1112" s="30" t="s">
        <v>959</v>
      </c>
      <c r="C1112" s="28">
        <v>4212237</v>
      </c>
      <c r="D1112" s="28">
        <v>7180571</v>
      </c>
      <c r="E1112" s="28">
        <v>2968334</v>
      </c>
      <c r="F1112" s="28">
        <v>5381032</v>
      </c>
      <c r="G1112" s="28">
        <v>1168795</v>
      </c>
      <c r="H1112" s="28">
        <v>-1799539</v>
      </c>
      <c r="I1112" s="28">
        <v>2860233</v>
      </c>
      <c r="J1112" s="25"/>
    </row>
    <row r="1113" spans="1:10" s="16" customFormat="1" x14ac:dyDescent="0.2">
      <c r="A1113" s="26" t="s">
        <v>960</v>
      </c>
      <c r="B1113" s="30" t="s">
        <v>959</v>
      </c>
      <c r="C1113" s="28">
        <v>4212237</v>
      </c>
      <c r="D1113" s="28">
        <v>7180571</v>
      </c>
      <c r="E1113" s="28">
        <v>2968334</v>
      </c>
      <c r="F1113" s="28">
        <v>5381032</v>
      </c>
      <c r="G1113" s="28">
        <v>1168795</v>
      </c>
      <c r="H1113" s="28">
        <v>-1799539</v>
      </c>
      <c r="I1113" s="28">
        <v>2860233</v>
      </c>
      <c r="J1113" s="25"/>
    </row>
    <row r="1114" spans="1:10" s="16" customFormat="1" x14ac:dyDescent="0.2">
      <c r="A1114" s="26" t="s">
        <v>961</v>
      </c>
      <c r="B1114" s="30" t="s">
        <v>962</v>
      </c>
      <c r="C1114" s="28">
        <v>4212237</v>
      </c>
      <c r="D1114" s="28">
        <v>7180571</v>
      </c>
      <c r="E1114" s="28">
        <v>2968334</v>
      </c>
      <c r="F1114" s="28">
        <v>5381032</v>
      </c>
      <c r="G1114" s="28">
        <v>1168795</v>
      </c>
      <c r="H1114" s="28">
        <v>-1799539</v>
      </c>
      <c r="I1114" s="28">
        <v>2860233</v>
      </c>
      <c r="J1114" s="25"/>
    </row>
    <row r="1115" spans="1:10" s="16" customFormat="1" x14ac:dyDescent="0.2">
      <c r="A1115" s="22" t="s">
        <v>979</v>
      </c>
      <c r="B1115" s="29" t="s">
        <v>980</v>
      </c>
      <c r="C1115" s="24">
        <v>4345784</v>
      </c>
      <c r="D1115" s="24">
        <v>7409935</v>
      </c>
      <c r="E1115" s="24">
        <v>3064151</v>
      </c>
      <c r="F1115" s="24">
        <v>5529262</v>
      </c>
      <c r="G1115" s="24">
        <v>1183478</v>
      </c>
      <c r="H1115" s="24">
        <v>-1880673</v>
      </c>
      <c r="I1115" s="24">
        <v>2952427</v>
      </c>
      <c r="J1115" s="25"/>
    </row>
    <row r="1116" spans="1:10" s="16" customFormat="1" x14ac:dyDescent="0.2">
      <c r="A1116" s="26" t="s">
        <v>981</v>
      </c>
      <c r="B1116" s="30" t="s">
        <v>982</v>
      </c>
      <c r="C1116" s="28">
        <v>4300319</v>
      </c>
      <c r="D1116" s="28">
        <v>7344470</v>
      </c>
      <c r="E1116" s="28">
        <v>3044151</v>
      </c>
      <c r="F1116" s="28">
        <v>5485916</v>
      </c>
      <c r="G1116" s="28">
        <v>1185597</v>
      </c>
      <c r="H1116" s="28">
        <v>-1858554</v>
      </c>
      <c r="I1116" s="28">
        <v>2927777</v>
      </c>
      <c r="J1116" s="25"/>
    </row>
    <row r="1117" spans="1:10" s="16" customFormat="1" x14ac:dyDescent="0.2">
      <c r="A1117" s="26" t="s">
        <v>983</v>
      </c>
      <c r="B1117" s="30" t="s">
        <v>984</v>
      </c>
      <c r="C1117" s="28">
        <v>4283245</v>
      </c>
      <c r="D1117" s="28">
        <v>4655532</v>
      </c>
      <c r="E1117" s="28">
        <v>372287</v>
      </c>
      <c r="F1117" s="28">
        <v>4366239</v>
      </c>
      <c r="G1117" s="28">
        <v>82994</v>
      </c>
      <c r="H1117" s="28">
        <v>-289293</v>
      </c>
      <c r="I1117" s="28">
        <v>2675284</v>
      </c>
      <c r="J1117" s="25"/>
    </row>
    <row r="1118" spans="1:10" s="16" customFormat="1" x14ac:dyDescent="0.2">
      <c r="A1118" s="26" t="s">
        <v>985</v>
      </c>
      <c r="B1118" s="30" t="s">
        <v>986</v>
      </c>
      <c r="C1118" s="28">
        <v>3616908</v>
      </c>
      <c r="D1118" s="28">
        <v>3753032</v>
      </c>
      <c r="E1118" s="28">
        <v>136124</v>
      </c>
      <c r="F1118" s="28">
        <v>3533875</v>
      </c>
      <c r="G1118" s="28">
        <v>-83033</v>
      </c>
      <c r="H1118" s="28">
        <v>-219157</v>
      </c>
      <c r="I1118" s="28">
        <v>2240138</v>
      </c>
      <c r="J1118" s="25"/>
    </row>
    <row r="1119" spans="1:10" s="16" customFormat="1" x14ac:dyDescent="0.2">
      <c r="A1119" s="26" t="s">
        <v>1053</v>
      </c>
      <c r="B1119" s="30" t="s">
        <v>1054</v>
      </c>
      <c r="C1119" s="28">
        <v>666337</v>
      </c>
      <c r="D1119" s="28">
        <v>902500</v>
      </c>
      <c r="E1119" s="28">
        <v>236163</v>
      </c>
      <c r="F1119" s="28">
        <v>832364</v>
      </c>
      <c r="G1119" s="28">
        <v>166027</v>
      </c>
      <c r="H1119" s="28">
        <v>-70136</v>
      </c>
      <c r="I1119" s="28">
        <v>435146</v>
      </c>
      <c r="J1119" s="25"/>
    </row>
    <row r="1120" spans="1:10" s="16" customFormat="1" ht="25.5" x14ac:dyDescent="0.2">
      <c r="A1120" s="26" t="s">
        <v>1266</v>
      </c>
      <c r="B1120" s="30" t="s">
        <v>3032</v>
      </c>
      <c r="C1120" s="28">
        <v>17074</v>
      </c>
      <c r="D1120" s="28">
        <v>48035</v>
      </c>
      <c r="E1120" s="28">
        <v>30961</v>
      </c>
      <c r="F1120" s="28">
        <v>48035</v>
      </c>
      <c r="G1120" s="28">
        <v>30961</v>
      </c>
      <c r="H1120" s="28">
        <v>0</v>
      </c>
      <c r="I1120" s="28">
        <v>36220</v>
      </c>
      <c r="J1120" s="25"/>
    </row>
    <row r="1121" spans="1:10" s="16" customFormat="1" x14ac:dyDescent="0.2">
      <c r="A1121" s="26" t="s">
        <v>1337</v>
      </c>
      <c r="B1121" s="30" t="s">
        <v>1338</v>
      </c>
      <c r="C1121" s="28">
        <v>17074</v>
      </c>
      <c r="D1121" s="28">
        <v>48035</v>
      </c>
      <c r="E1121" s="28">
        <v>30961</v>
      </c>
      <c r="F1121" s="28">
        <v>48035</v>
      </c>
      <c r="G1121" s="28">
        <v>30961</v>
      </c>
      <c r="H1121" s="28">
        <v>0</v>
      </c>
      <c r="I1121" s="28">
        <v>36220</v>
      </c>
      <c r="J1121" s="25"/>
    </row>
    <row r="1122" spans="1:10" s="16" customFormat="1" ht="25.5" x14ac:dyDescent="0.2">
      <c r="A1122" s="26" t="s">
        <v>1475</v>
      </c>
      <c r="B1122" s="30" t="s">
        <v>1476</v>
      </c>
      <c r="C1122" s="28">
        <v>0</v>
      </c>
      <c r="D1122" s="28">
        <v>2640903</v>
      </c>
      <c r="E1122" s="28">
        <v>2640903</v>
      </c>
      <c r="F1122" s="28">
        <v>1071642</v>
      </c>
      <c r="G1122" s="28">
        <v>0</v>
      </c>
      <c r="H1122" s="28">
        <v>-1569261</v>
      </c>
      <c r="I1122" s="28">
        <v>216273</v>
      </c>
      <c r="J1122" s="25"/>
    </row>
    <row r="1123" spans="1:10" s="16" customFormat="1" ht="25.5" x14ac:dyDescent="0.2">
      <c r="A1123" s="26" t="s">
        <v>1513</v>
      </c>
      <c r="B1123" s="30" t="s">
        <v>1514</v>
      </c>
      <c r="C1123" s="28">
        <v>0</v>
      </c>
      <c r="D1123" s="28">
        <v>2640903</v>
      </c>
      <c r="E1123" s="28">
        <v>2640903</v>
      </c>
      <c r="F1123" s="28">
        <v>1071642</v>
      </c>
      <c r="G1123" s="28">
        <v>0</v>
      </c>
      <c r="H1123" s="28">
        <v>-1569261</v>
      </c>
      <c r="I1123" s="28">
        <v>216273</v>
      </c>
      <c r="J1123" s="25"/>
    </row>
    <row r="1124" spans="1:10" s="16" customFormat="1" ht="25.5" x14ac:dyDescent="0.2">
      <c r="A1124" s="26" t="s">
        <v>1521</v>
      </c>
      <c r="B1124" s="30" t="s">
        <v>1522</v>
      </c>
      <c r="C1124" s="28">
        <v>0</v>
      </c>
      <c r="D1124" s="28">
        <v>0</v>
      </c>
      <c r="E1124" s="28">
        <v>0</v>
      </c>
      <c r="F1124" s="28">
        <v>3791</v>
      </c>
      <c r="G1124" s="28">
        <v>0</v>
      </c>
      <c r="H1124" s="28">
        <v>0</v>
      </c>
      <c r="I1124" s="28">
        <v>0</v>
      </c>
      <c r="J1124" s="25"/>
    </row>
    <row r="1125" spans="1:10" s="16" customFormat="1" ht="25.5" x14ac:dyDescent="0.2">
      <c r="A1125" s="26" t="s">
        <v>1531</v>
      </c>
      <c r="B1125" s="30" t="s">
        <v>1532</v>
      </c>
      <c r="C1125" s="28">
        <v>0</v>
      </c>
      <c r="D1125" s="28">
        <v>0</v>
      </c>
      <c r="E1125" s="28">
        <v>0</v>
      </c>
      <c r="F1125" s="28">
        <v>3791</v>
      </c>
      <c r="G1125" s="28">
        <v>0</v>
      </c>
      <c r="H1125" s="28">
        <v>0</v>
      </c>
      <c r="I1125" s="28">
        <v>0</v>
      </c>
      <c r="J1125" s="25"/>
    </row>
    <row r="1126" spans="1:10" s="16" customFormat="1" ht="25.5" x14ac:dyDescent="0.2">
      <c r="A1126" s="26" t="s">
        <v>1565</v>
      </c>
      <c r="B1126" s="30" t="s">
        <v>1566</v>
      </c>
      <c r="C1126" s="28">
        <v>0</v>
      </c>
      <c r="D1126" s="28">
        <v>2640903</v>
      </c>
      <c r="E1126" s="28">
        <v>2640903</v>
      </c>
      <c r="F1126" s="28">
        <v>1067851</v>
      </c>
      <c r="G1126" s="28">
        <v>0</v>
      </c>
      <c r="H1126" s="28">
        <v>-1573052</v>
      </c>
      <c r="I1126" s="28">
        <v>216273</v>
      </c>
      <c r="J1126" s="25"/>
    </row>
    <row r="1127" spans="1:10" s="16" customFormat="1" ht="25.5" x14ac:dyDescent="0.2">
      <c r="A1127" s="26" t="s">
        <v>1567</v>
      </c>
      <c r="B1127" s="30" t="s">
        <v>1568</v>
      </c>
      <c r="C1127" s="28">
        <v>0</v>
      </c>
      <c r="D1127" s="28">
        <v>2640903</v>
      </c>
      <c r="E1127" s="28">
        <v>2640903</v>
      </c>
      <c r="F1127" s="28">
        <v>1067851</v>
      </c>
      <c r="G1127" s="28">
        <v>0</v>
      </c>
      <c r="H1127" s="28">
        <v>-1573052</v>
      </c>
      <c r="I1127" s="28">
        <v>216273</v>
      </c>
      <c r="J1127" s="25"/>
    </row>
    <row r="1128" spans="1:10" s="16" customFormat="1" x14ac:dyDescent="0.2">
      <c r="A1128" s="26" t="s">
        <v>1599</v>
      </c>
      <c r="B1128" s="30" t="s">
        <v>1600</v>
      </c>
      <c r="C1128" s="28">
        <v>45465</v>
      </c>
      <c r="D1128" s="28">
        <v>65465</v>
      </c>
      <c r="E1128" s="28">
        <v>20000</v>
      </c>
      <c r="F1128" s="28">
        <v>43346</v>
      </c>
      <c r="G1128" s="28">
        <v>-2119</v>
      </c>
      <c r="H1128" s="28">
        <v>-22119</v>
      </c>
      <c r="I1128" s="28">
        <v>24650</v>
      </c>
      <c r="J1128" s="25"/>
    </row>
    <row r="1129" spans="1:10" s="16" customFormat="1" x14ac:dyDescent="0.2">
      <c r="A1129" s="26" t="s">
        <v>1601</v>
      </c>
      <c r="B1129" s="30" t="s">
        <v>1602</v>
      </c>
      <c r="C1129" s="28">
        <v>45465</v>
      </c>
      <c r="D1129" s="28">
        <v>65465</v>
      </c>
      <c r="E1129" s="28">
        <v>20000</v>
      </c>
      <c r="F1129" s="28">
        <v>43346</v>
      </c>
      <c r="G1129" s="28">
        <v>-2119</v>
      </c>
      <c r="H1129" s="28">
        <v>-22119</v>
      </c>
      <c r="I1129" s="28">
        <v>24650</v>
      </c>
      <c r="J1129" s="25"/>
    </row>
    <row r="1130" spans="1:10" s="16" customFormat="1" x14ac:dyDescent="0.2">
      <c r="A1130" s="22" t="s">
        <v>1749</v>
      </c>
      <c r="B1130" s="29" t="s">
        <v>2422</v>
      </c>
      <c r="C1130" s="24">
        <v>0</v>
      </c>
      <c r="D1130" s="24">
        <v>0</v>
      </c>
      <c r="E1130" s="24">
        <v>0</v>
      </c>
      <c r="F1130" s="24">
        <v>327515</v>
      </c>
      <c r="G1130" s="24">
        <v>327515</v>
      </c>
      <c r="H1130" s="24">
        <v>327515</v>
      </c>
      <c r="I1130" s="24">
        <v>49407</v>
      </c>
      <c r="J1130" s="25"/>
    </row>
    <row r="1131" spans="1:10" s="16" customFormat="1" x14ac:dyDescent="0.2">
      <c r="A1131" s="22" t="s">
        <v>1750</v>
      </c>
      <c r="B1131" s="29" t="s">
        <v>2423</v>
      </c>
      <c r="C1131" s="24">
        <v>0</v>
      </c>
      <c r="D1131" s="24">
        <v>0</v>
      </c>
      <c r="E1131" s="24">
        <v>0</v>
      </c>
      <c r="F1131" s="24">
        <v>-327515</v>
      </c>
      <c r="G1131" s="24">
        <v>-327515</v>
      </c>
      <c r="H1131" s="24">
        <v>-327515</v>
      </c>
      <c r="I1131" s="24">
        <v>-49407</v>
      </c>
      <c r="J1131" s="25"/>
    </row>
    <row r="1132" spans="1:10" s="16" customFormat="1" x14ac:dyDescent="0.2">
      <c r="A1132" s="26" t="s">
        <v>1752</v>
      </c>
      <c r="B1132" s="30" t="s">
        <v>1753</v>
      </c>
      <c r="C1132" s="28">
        <v>0</v>
      </c>
      <c r="D1132" s="28">
        <v>0</v>
      </c>
      <c r="E1132" s="28">
        <v>0</v>
      </c>
      <c r="F1132" s="28">
        <v>-327515</v>
      </c>
      <c r="G1132" s="28">
        <v>0</v>
      </c>
      <c r="H1132" s="28">
        <v>0</v>
      </c>
      <c r="I1132" s="28">
        <v>-49407</v>
      </c>
      <c r="J1132" s="25"/>
    </row>
    <row r="1133" spans="1:10" s="16" customFormat="1" x14ac:dyDescent="0.2">
      <c r="A1133" s="26" t="s">
        <v>1790</v>
      </c>
      <c r="B1133" s="30" t="s">
        <v>1791</v>
      </c>
      <c r="C1133" s="28">
        <v>0</v>
      </c>
      <c r="D1133" s="28">
        <v>0</v>
      </c>
      <c r="E1133" s="28">
        <v>0</v>
      </c>
      <c r="F1133" s="28">
        <v>-327515</v>
      </c>
      <c r="G1133" s="28">
        <v>0</v>
      </c>
      <c r="H1133" s="28">
        <v>0</v>
      </c>
      <c r="I1133" s="28">
        <v>-49407</v>
      </c>
      <c r="J1133" s="25"/>
    </row>
    <row r="1134" spans="1:10" s="16" customFormat="1" ht="25.5" x14ac:dyDescent="0.2">
      <c r="A1134" s="26" t="s">
        <v>1752</v>
      </c>
      <c r="B1134" s="30" t="s">
        <v>2379</v>
      </c>
      <c r="C1134" s="28">
        <v>0</v>
      </c>
      <c r="D1134" s="28">
        <v>0</v>
      </c>
      <c r="E1134" s="28">
        <v>0</v>
      </c>
      <c r="F1134" s="28">
        <v>-327515</v>
      </c>
      <c r="G1134" s="28">
        <v>0</v>
      </c>
      <c r="H1134" s="28">
        <v>0</v>
      </c>
      <c r="I1134" s="28">
        <v>-49407</v>
      </c>
      <c r="J1134" s="25"/>
    </row>
    <row r="1135" spans="1:10" s="16" customFormat="1" ht="25.5" x14ac:dyDescent="0.2">
      <c r="A1135" s="26" t="s">
        <v>2384</v>
      </c>
      <c r="B1135" s="30" t="s">
        <v>2385</v>
      </c>
      <c r="C1135" s="28">
        <v>0</v>
      </c>
      <c r="D1135" s="28">
        <v>0</v>
      </c>
      <c r="E1135" s="28">
        <v>0</v>
      </c>
      <c r="F1135" s="28">
        <v>-327515</v>
      </c>
      <c r="G1135" s="28">
        <v>0</v>
      </c>
      <c r="H1135" s="28">
        <v>0</v>
      </c>
      <c r="I1135" s="28">
        <v>-49407</v>
      </c>
      <c r="J1135" s="25"/>
    </row>
    <row r="1136" spans="1:10" s="16" customFormat="1" x14ac:dyDescent="0.2">
      <c r="A1136" s="26" t="s">
        <v>2400</v>
      </c>
      <c r="B1136" s="30" t="s">
        <v>2401</v>
      </c>
      <c r="C1136" s="28">
        <v>0</v>
      </c>
      <c r="D1136" s="28">
        <v>0</v>
      </c>
      <c r="E1136" s="28">
        <v>0</v>
      </c>
      <c r="F1136" s="28">
        <v>1799539</v>
      </c>
      <c r="G1136" s="28">
        <v>0</v>
      </c>
      <c r="H1136" s="28">
        <v>0</v>
      </c>
      <c r="I1136" s="28">
        <v>659518</v>
      </c>
      <c r="J1136" s="25"/>
    </row>
    <row r="1137" spans="1:10" s="16" customFormat="1" ht="12.75" customHeight="1" x14ac:dyDescent="0.2">
      <c r="A1137" s="25"/>
      <c r="B1137" s="25"/>
      <c r="C1137" s="25"/>
      <c r="D1137" s="25"/>
      <c r="E1137" s="25"/>
      <c r="F1137" s="25"/>
      <c r="G1137" s="25"/>
      <c r="H1137" s="25"/>
      <c r="I1137" s="25"/>
      <c r="J1137" s="25"/>
    </row>
    <row r="1138" spans="1:10" s="16" customFormat="1" x14ac:dyDescent="0.2">
      <c r="A1138" s="74" t="s">
        <v>2539</v>
      </c>
      <c r="B1138" s="74"/>
      <c r="C1138" s="74"/>
      <c r="D1138" s="74"/>
      <c r="E1138" s="74"/>
      <c r="F1138" s="74"/>
      <c r="G1138" s="74"/>
      <c r="H1138" s="74"/>
      <c r="I1138" s="74"/>
      <c r="J1138" s="74"/>
    </row>
    <row r="1139" spans="1:10" s="16" customFormat="1" x14ac:dyDescent="0.2">
      <c r="A1139" s="22" t="s">
        <v>2537</v>
      </c>
      <c r="B1139" s="25"/>
      <c r="C1139" s="25"/>
      <c r="D1139" s="25"/>
      <c r="E1139" s="25"/>
      <c r="F1139" s="25"/>
      <c r="G1139" s="25"/>
      <c r="H1139" s="25"/>
      <c r="I1139" s="25"/>
      <c r="J1139" s="25"/>
    </row>
    <row r="1140" spans="1:10" s="16" customFormat="1" ht="12" x14ac:dyDescent="0.2">
      <c r="A1140" s="25"/>
      <c r="B1140" s="25"/>
      <c r="C1140" s="25"/>
      <c r="D1140" s="25"/>
      <c r="E1140" s="25"/>
      <c r="F1140" s="25"/>
      <c r="G1140" s="25"/>
      <c r="H1140" s="25"/>
      <c r="I1140" s="25"/>
      <c r="J1140" s="25"/>
    </row>
    <row r="1141" spans="1:10" s="16" customFormat="1" x14ac:dyDescent="0.2">
      <c r="A1141" s="22" t="s">
        <v>16</v>
      </c>
      <c r="B1141" s="29" t="s">
        <v>2421</v>
      </c>
      <c r="C1141" s="24">
        <v>2058003</v>
      </c>
      <c r="D1141" s="24">
        <v>2057953</v>
      </c>
      <c r="E1141" s="24">
        <v>-50</v>
      </c>
      <c r="F1141" s="24">
        <v>1383214</v>
      </c>
      <c r="G1141" s="24">
        <v>-674789</v>
      </c>
      <c r="H1141" s="24">
        <v>-674739</v>
      </c>
      <c r="I1141" s="24">
        <v>1384661</v>
      </c>
      <c r="J1141" s="25"/>
    </row>
    <row r="1142" spans="1:10" s="16" customFormat="1" x14ac:dyDescent="0.2">
      <c r="A1142" s="26" t="s">
        <v>649</v>
      </c>
      <c r="B1142" s="30" t="s">
        <v>650</v>
      </c>
      <c r="C1142" s="28">
        <v>1208274</v>
      </c>
      <c r="D1142" s="28">
        <v>1208274</v>
      </c>
      <c r="E1142" s="28">
        <v>0</v>
      </c>
      <c r="F1142" s="28">
        <v>534016</v>
      </c>
      <c r="G1142" s="28">
        <v>-674258</v>
      </c>
      <c r="H1142" s="28">
        <v>-674258</v>
      </c>
      <c r="I1142" s="28">
        <v>589586</v>
      </c>
      <c r="J1142" s="25"/>
    </row>
    <row r="1143" spans="1:10" s="16" customFormat="1" x14ac:dyDescent="0.2">
      <c r="A1143" s="26" t="s">
        <v>958</v>
      </c>
      <c r="B1143" s="30" t="s">
        <v>959</v>
      </c>
      <c r="C1143" s="28">
        <v>849729</v>
      </c>
      <c r="D1143" s="28">
        <v>849679</v>
      </c>
      <c r="E1143" s="28">
        <v>-50</v>
      </c>
      <c r="F1143" s="28">
        <v>849198</v>
      </c>
      <c r="G1143" s="28">
        <v>-531</v>
      </c>
      <c r="H1143" s="28">
        <v>-481</v>
      </c>
      <c r="I1143" s="28">
        <v>795075</v>
      </c>
      <c r="J1143" s="25"/>
    </row>
    <row r="1144" spans="1:10" s="16" customFormat="1" x14ac:dyDescent="0.2">
      <c r="A1144" s="26" t="s">
        <v>960</v>
      </c>
      <c r="B1144" s="30" t="s">
        <v>959</v>
      </c>
      <c r="C1144" s="28">
        <v>849729</v>
      </c>
      <c r="D1144" s="28">
        <v>849679</v>
      </c>
      <c r="E1144" s="28">
        <v>-50</v>
      </c>
      <c r="F1144" s="28">
        <v>849198</v>
      </c>
      <c r="G1144" s="28">
        <v>-531</v>
      </c>
      <c r="H1144" s="28">
        <v>-481</v>
      </c>
      <c r="I1144" s="28">
        <v>795075</v>
      </c>
      <c r="J1144" s="25"/>
    </row>
    <row r="1145" spans="1:10" s="16" customFormat="1" x14ac:dyDescent="0.2">
      <c r="A1145" s="26" t="s">
        <v>961</v>
      </c>
      <c r="B1145" s="30" t="s">
        <v>962</v>
      </c>
      <c r="C1145" s="28">
        <v>849729</v>
      </c>
      <c r="D1145" s="28">
        <v>849679</v>
      </c>
      <c r="E1145" s="28">
        <v>-50</v>
      </c>
      <c r="F1145" s="28">
        <v>849198</v>
      </c>
      <c r="G1145" s="28">
        <v>-531</v>
      </c>
      <c r="H1145" s="28">
        <v>-481</v>
      </c>
      <c r="I1145" s="28">
        <v>795075</v>
      </c>
      <c r="J1145" s="25"/>
    </row>
    <row r="1146" spans="1:10" s="16" customFormat="1" x14ac:dyDescent="0.2">
      <c r="A1146" s="22" t="s">
        <v>979</v>
      </c>
      <c r="B1146" s="29" t="s">
        <v>980</v>
      </c>
      <c r="C1146" s="24">
        <v>2058003</v>
      </c>
      <c r="D1146" s="24">
        <v>2111324</v>
      </c>
      <c r="E1146" s="24">
        <v>53321</v>
      </c>
      <c r="F1146" s="24">
        <v>1407258</v>
      </c>
      <c r="G1146" s="24">
        <v>-650745</v>
      </c>
      <c r="H1146" s="24">
        <v>-704066</v>
      </c>
      <c r="I1146" s="24">
        <v>1387427</v>
      </c>
      <c r="J1146" s="25"/>
    </row>
    <row r="1147" spans="1:10" s="16" customFormat="1" x14ac:dyDescent="0.2">
      <c r="A1147" s="26" t="s">
        <v>981</v>
      </c>
      <c r="B1147" s="30" t="s">
        <v>982</v>
      </c>
      <c r="C1147" s="28">
        <v>2058003</v>
      </c>
      <c r="D1147" s="28">
        <v>2105039</v>
      </c>
      <c r="E1147" s="28">
        <v>47036</v>
      </c>
      <c r="F1147" s="28">
        <v>1401454</v>
      </c>
      <c r="G1147" s="28">
        <v>-656549</v>
      </c>
      <c r="H1147" s="28">
        <v>-703585</v>
      </c>
      <c r="I1147" s="28">
        <v>1369927</v>
      </c>
      <c r="J1147" s="25"/>
    </row>
    <row r="1148" spans="1:10" s="16" customFormat="1" x14ac:dyDescent="0.2">
      <c r="A1148" s="26" t="s">
        <v>983</v>
      </c>
      <c r="B1148" s="30" t="s">
        <v>984</v>
      </c>
      <c r="C1148" s="28">
        <v>2058003</v>
      </c>
      <c r="D1148" s="28">
        <v>2105039</v>
      </c>
      <c r="E1148" s="28">
        <v>47036</v>
      </c>
      <c r="F1148" s="28">
        <v>1401454</v>
      </c>
      <c r="G1148" s="28">
        <v>-656549</v>
      </c>
      <c r="H1148" s="28">
        <v>-703585</v>
      </c>
      <c r="I1148" s="28">
        <v>1369927</v>
      </c>
      <c r="J1148" s="25"/>
    </row>
    <row r="1149" spans="1:10" s="16" customFormat="1" x14ac:dyDescent="0.2">
      <c r="A1149" s="26" t="s">
        <v>985</v>
      </c>
      <c r="B1149" s="30" t="s">
        <v>986</v>
      </c>
      <c r="C1149" s="28">
        <v>1772286</v>
      </c>
      <c r="D1149" s="28">
        <v>1813561</v>
      </c>
      <c r="E1149" s="28">
        <v>41275</v>
      </c>
      <c r="F1149" s="28">
        <v>1246599</v>
      </c>
      <c r="G1149" s="28">
        <v>-525687</v>
      </c>
      <c r="H1149" s="28">
        <v>-566962</v>
      </c>
      <c r="I1149" s="28">
        <v>1228671</v>
      </c>
      <c r="J1149" s="25"/>
    </row>
    <row r="1150" spans="1:10" s="16" customFormat="1" x14ac:dyDescent="0.2">
      <c r="A1150" s="26" t="s">
        <v>1053</v>
      </c>
      <c r="B1150" s="30" t="s">
        <v>1054</v>
      </c>
      <c r="C1150" s="28">
        <v>285717</v>
      </c>
      <c r="D1150" s="28">
        <v>291478</v>
      </c>
      <c r="E1150" s="28">
        <v>5761</v>
      </c>
      <c r="F1150" s="28">
        <v>154855</v>
      </c>
      <c r="G1150" s="28">
        <v>-130862</v>
      </c>
      <c r="H1150" s="28">
        <v>-136623</v>
      </c>
      <c r="I1150" s="28">
        <v>141256</v>
      </c>
      <c r="J1150" s="25"/>
    </row>
    <row r="1151" spans="1:10" s="16" customFormat="1" x14ac:dyDescent="0.2">
      <c r="A1151" s="26" t="s">
        <v>1599</v>
      </c>
      <c r="B1151" s="30" t="s">
        <v>1600</v>
      </c>
      <c r="C1151" s="28">
        <v>0</v>
      </c>
      <c r="D1151" s="28">
        <v>6285</v>
      </c>
      <c r="E1151" s="28">
        <v>6285</v>
      </c>
      <c r="F1151" s="28">
        <v>5804</v>
      </c>
      <c r="G1151" s="28">
        <v>0</v>
      </c>
      <c r="H1151" s="28">
        <v>-481</v>
      </c>
      <c r="I1151" s="28">
        <v>17500</v>
      </c>
      <c r="J1151" s="25"/>
    </row>
    <row r="1152" spans="1:10" s="16" customFormat="1" x14ac:dyDescent="0.2">
      <c r="A1152" s="26" t="s">
        <v>1601</v>
      </c>
      <c r="B1152" s="30" t="s">
        <v>1602</v>
      </c>
      <c r="C1152" s="28">
        <v>0</v>
      </c>
      <c r="D1152" s="28">
        <v>6285</v>
      </c>
      <c r="E1152" s="28">
        <v>6285</v>
      </c>
      <c r="F1152" s="28">
        <v>5804</v>
      </c>
      <c r="G1152" s="28">
        <v>0</v>
      </c>
      <c r="H1152" s="28">
        <v>-481</v>
      </c>
      <c r="I1152" s="28">
        <v>17500</v>
      </c>
      <c r="J1152" s="25"/>
    </row>
    <row r="1153" spans="1:10" s="16" customFormat="1" x14ac:dyDescent="0.2">
      <c r="A1153" s="22" t="s">
        <v>1749</v>
      </c>
      <c r="B1153" s="29" t="s">
        <v>2422</v>
      </c>
      <c r="C1153" s="24">
        <v>0</v>
      </c>
      <c r="D1153" s="24">
        <v>-53371</v>
      </c>
      <c r="E1153" s="24">
        <v>-53371</v>
      </c>
      <c r="F1153" s="24">
        <v>-24044</v>
      </c>
      <c r="G1153" s="24">
        <v>-24044</v>
      </c>
      <c r="H1153" s="24">
        <v>29327</v>
      </c>
      <c r="I1153" s="24">
        <v>-2766</v>
      </c>
      <c r="J1153" s="25"/>
    </row>
    <row r="1154" spans="1:10" s="16" customFormat="1" x14ac:dyDescent="0.2">
      <c r="A1154" s="22" t="s">
        <v>1750</v>
      </c>
      <c r="B1154" s="29" t="s">
        <v>2423</v>
      </c>
      <c r="C1154" s="24">
        <v>0</v>
      </c>
      <c r="D1154" s="24">
        <v>53371</v>
      </c>
      <c r="E1154" s="24">
        <v>53371</v>
      </c>
      <c r="F1154" s="24">
        <v>24044</v>
      </c>
      <c r="G1154" s="24">
        <v>24044</v>
      </c>
      <c r="H1154" s="24">
        <v>-29327</v>
      </c>
      <c r="I1154" s="24">
        <v>2766</v>
      </c>
      <c r="J1154" s="25"/>
    </row>
    <row r="1155" spans="1:10" s="16" customFormat="1" x14ac:dyDescent="0.2">
      <c r="A1155" s="26" t="s">
        <v>1752</v>
      </c>
      <c r="B1155" s="30" t="s">
        <v>1753</v>
      </c>
      <c r="C1155" s="28">
        <v>0</v>
      </c>
      <c r="D1155" s="28">
        <v>53371</v>
      </c>
      <c r="E1155" s="28">
        <v>53371</v>
      </c>
      <c r="F1155" s="28">
        <v>24044</v>
      </c>
      <c r="G1155" s="28">
        <v>0</v>
      </c>
      <c r="H1155" s="28">
        <v>-29327</v>
      </c>
      <c r="I1155" s="28">
        <v>2766</v>
      </c>
      <c r="J1155" s="25"/>
    </row>
    <row r="1156" spans="1:10" s="16" customFormat="1" x14ac:dyDescent="0.2">
      <c r="A1156" s="26" t="s">
        <v>1754</v>
      </c>
      <c r="B1156" s="30" t="s">
        <v>1755</v>
      </c>
      <c r="C1156" s="28">
        <v>0</v>
      </c>
      <c r="D1156" s="28">
        <v>53371</v>
      </c>
      <c r="E1156" s="28">
        <v>53371</v>
      </c>
      <c r="F1156" s="28">
        <v>0</v>
      </c>
      <c r="G1156" s="28">
        <v>0</v>
      </c>
      <c r="H1156" s="28">
        <v>-53371</v>
      </c>
      <c r="I1156" s="28">
        <v>0</v>
      </c>
      <c r="J1156" s="25"/>
    </row>
    <row r="1157" spans="1:10" s="16" customFormat="1" x14ac:dyDescent="0.2">
      <c r="A1157" s="26" t="s">
        <v>1790</v>
      </c>
      <c r="B1157" s="30" t="s">
        <v>1791</v>
      </c>
      <c r="C1157" s="28">
        <v>0</v>
      </c>
      <c r="D1157" s="28">
        <v>0</v>
      </c>
      <c r="E1157" s="28">
        <v>0</v>
      </c>
      <c r="F1157" s="28">
        <v>24044</v>
      </c>
      <c r="G1157" s="28">
        <v>0</v>
      </c>
      <c r="H1157" s="28">
        <v>0</v>
      </c>
      <c r="I1157" s="28">
        <v>2766</v>
      </c>
      <c r="J1157" s="25"/>
    </row>
    <row r="1158" spans="1:10" s="16" customFormat="1" ht="25.5" x14ac:dyDescent="0.2">
      <c r="A1158" s="26" t="s">
        <v>1752</v>
      </c>
      <c r="B1158" s="30" t="s">
        <v>2379</v>
      </c>
      <c r="C1158" s="28">
        <v>0</v>
      </c>
      <c r="D1158" s="28">
        <v>0</v>
      </c>
      <c r="E1158" s="28">
        <v>0</v>
      </c>
      <c r="F1158" s="28">
        <v>24044</v>
      </c>
      <c r="G1158" s="28">
        <v>0</v>
      </c>
      <c r="H1158" s="28">
        <v>0</v>
      </c>
      <c r="I1158" s="28">
        <v>2766</v>
      </c>
      <c r="J1158" s="25"/>
    </row>
    <row r="1159" spans="1:10" s="16" customFormat="1" ht="25.5" x14ac:dyDescent="0.2">
      <c r="A1159" s="26" t="s">
        <v>2384</v>
      </c>
      <c r="B1159" s="30" t="s">
        <v>2385</v>
      </c>
      <c r="C1159" s="28">
        <v>0</v>
      </c>
      <c r="D1159" s="28">
        <v>53371</v>
      </c>
      <c r="E1159" s="28">
        <v>53371</v>
      </c>
      <c r="F1159" s="28">
        <v>24044</v>
      </c>
      <c r="G1159" s="28">
        <v>0</v>
      </c>
      <c r="H1159" s="28">
        <v>-29327</v>
      </c>
      <c r="I1159" s="28">
        <v>2766</v>
      </c>
      <c r="J1159" s="25"/>
    </row>
    <row r="1160" spans="1:10" s="16" customFormat="1" ht="12.75" customHeight="1" x14ac:dyDescent="0.2">
      <c r="A1160" s="26" t="s">
        <v>2400</v>
      </c>
      <c r="B1160" s="30" t="s">
        <v>2401</v>
      </c>
      <c r="C1160" s="28">
        <v>0</v>
      </c>
      <c r="D1160" s="28">
        <v>0</v>
      </c>
      <c r="E1160" s="28">
        <v>0</v>
      </c>
      <c r="F1160" s="28">
        <v>481</v>
      </c>
      <c r="G1160" s="28">
        <v>0</v>
      </c>
      <c r="H1160" s="28">
        <v>0</v>
      </c>
      <c r="I1160" s="28">
        <v>0</v>
      </c>
      <c r="J1160" s="25"/>
    </row>
    <row r="1161" spans="1:10" s="16" customFormat="1" ht="12" x14ac:dyDescent="0.2">
      <c r="A1161" s="25"/>
      <c r="B1161" s="25"/>
      <c r="C1161" s="25"/>
      <c r="D1161" s="25"/>
      <c r="E1161" s="25"/>
      <c r="F1161" s="25"/>
      <c r="G1161" s="25"/>
      <c r="H1161" s="25"/>
      <c r="I1161" s="25"/>
      <c r="J1161" s="25"/>
    </row>
    <row r="1162" spans="1:10" s="16" customFormat="1" x14ac:dyDescent="0.2">
      <c r="A1162" s="74" t="s">
        <v>2540</v>
      </c>
      <c r="B1162" s="74"/>
      <c r="C1162" s="74"/>
      <c r="D1162" s="74"/>
      <c r="E1162" s="74"/>
      <c r="F1162" s="74"/>
      <c r="G1162" s="74"/>
      <c r="H1162" s="74"/>
      <c r="I1162" s="74"/>
      <c r="J1162" s="74"/>
    </row>
    <row r="1163" spans="1:10" s="16" customFormat="1" x14ac:dyDescent="0.2">
      <c r="A1163" s="22" t="s">
        <v>2510</v>
      </c>
      <c r="B1163" s="25"/>
      <c r="C1163" s="25"/>
      <c r="D1163" s="25"/>
      <c r="E1163" s="25"/>
      <c r="F1163" s="25"/>
      <c r="G1163" s="25"/>
      <c r="H1163" s="25"/>
      <c r="I1163" s="25"/>
      <c r="J1163" s="25"/>
    </row>
    <row r="1164" spans="1:10" s="16" customFormat="1" ht="12" x14ac:dyDescent="0.2">
      <c r="A1164" s="25"/>
      <c r="B1164" s="25"/>
      <c r="C1164" s="25"/>
      <c r="D1164" s="25"/>
      <c r="E1164" s="25"/>
      <c r="F1164" s="25"/>
      <c r="G1164" s="25"/>
      <c r="H1164" s="25"/>
      <c r="I1164" s="25"/>
      <c r="J1164" s="25"/>
    </row>
    <row r="1165" spans="1:10" s="16" customFormat="1" x14ac:dyDescent="0.2">
      <c r="A1165" s="22" t="s">
        <v>16</v>
      </c>
      <c r="B1165" s="29" t="s">
        <v>2421</v>
      </c>
      <c r="C1165" s="24">
        <v>570494</v>
      </c>
      <c r="D1165" s="24">
        <v>572344</v>
      </c>
      <c r="E1165" s="24">
        <v>1850</v>
      </c>
      <c r="F1165" s="24">
        <v>567952</v>
      </c>
      <c r="G1165" s="24">
        <v>-2542</v>
      </c>
      <c r="H1165" s="24">
        <v>-4392</v>
      </c>
      <c r="I1165" s="24">
        <v>482206</v>
      </c>
      <c r="J1165" s="25"/>
    </row>
    <row r="1166" spans="1:10" s="16" customFormat="1" x14ac:dyDescent="0.2">
      <c r="A1166" s="26" t="s">
        <v>649</v>
      </c>
      <c r="B1166" s="30" t="s">
        <v>650</v>
      </c>
      <c r="C1166" s="28">
        <v>0</v>
      </c>
      <c r="D1166" s="28">
        <v>2570</v>
      </c>
      <c r="E1166" s="28">
        <v>2570</v>
      </c>
      <c r="F1166" s="28">
        <v>2129</v>
      </c>
      <c r="G1166" s="28">
        <v>0</v>
      </c>
      <c r="H1166" s="28">
        <v>-441</v>
      </c>
      <c r="I1166" s="28">
        <v>0</v>
      </c>
      <c r="J1166" s="25"/>
    </row>
    <row r="1167" spans="1:10" s="16" customFormat="1" x14ac:dyDescent="0.2">
      <c r="A1167" s="26" t="s">
        <v>958</v>
      </c>
      <c r="B1167" s="30" t="s">
        <v>959</v>
      </c>
      <c r="C1167" s="28">
        <v>570494</v>
      </c>
      <c r="D1167" s="28">
        <v>569774</v>
      </c>
      <c r="E1167" s="28">
        <v>-720</v>
      </c>
      <c r="F1167" s="28">
        <v>565823</v>
      </c>
      <c r="G1167" s="28">
        <v>-4671</v>
      </c>
      <c r="H1167" s="28">
        <v>-3951</v>
      </c>
      <c r="I1167" s="28">
        <v>482206</v>
      </c>
      <c r="J1167" s="25"/>
    </row>
    <row r="1168" spans="1:10" s="16" customFormat="1" x14ac:dyDescent="0.2">
      <c r="A1168" s="26" t="s">
        <v>960</v>
      </c>
      <c r="B1168" s="30" t="s">
        <v>959</v>
      </c>
      <c r="C1168" s="28">
        <v>570494</v>
      </c>
      <c r="D1168" s="28">
        <v>569774</v>
      </c>
      <c r="E1168" s="28">
        <v>-720</v>
      </c>
      <c r="F1168" s="28">
        <v>565823</v>
      </c>
      <c r="G1168" s="28">
        <v>-4671</v>
      </c>
      <c r="H1168" s="28">
        <v>-3951</v>
      </c>
      <c r="I1168" s="28">
        <v>482206</v>
      </c>
      <c r="J1168" s="25"/>
    </row>
    <row r="1169" spans="1:10" s="16" customFormat="1" x14ac:dyDescent="0.2">
      <c r="A1169" s="26" t="s">
        <v>961</v>
      </c>
      <c r="B1169" s="30" t="s">
        <v>962</v>
      </c>
      <c r="C1169" s="28">
        <v>570494</v>
      </c>
      <c r="D1169" s="28">
        <v>569774</v>
      </c>
      <c r="E1169" s="28">
        <v>-720</v>
      </c>
      <c r="F1169" s="28">
        <v>565823</v>
      </c>
      <c r="G1169" s="28">
        <v>-4671</v>
      </c>
      <c r="H1169" s="28">
        <v>-3951</v>
      </c>
      <c r="I1169" s="28">
        <v>482206</v>
      </c>
      <c r="J1169" s="25"/>
    </row>
    <row r="1170" spans="1:10" s="16" customFormat="1" x14ac:dyDescent="0.2">
      <c r="A1170" s="22" t="s">
        <v>979</v>
      </c>
      <c r="B1170" s="29" t="s">
        <v>980</v>
      </c>
      <c r="C1170" s="24">
        <v>570494</v>
      </c>
      <c r="D1170" s="24">
        <v>572344</v>
      </c>
      <c r="E1170" s="24">
        <v>1850</v>
      </c>
      <c r="F1170" s="24">
        <v>567263</v>
      </c>
      <c r="G1170" s="24">
        <v>-3231</v>
      </c>
      <c r="H1170" s="24">
        <v>-5081</v>
      </c>
      <c r="I1170" s="24">
        <v>482206</v>
      </c>
      <c r="J1170" s="25"/>
    </row>
    <row r="1171" spans="1:10" s="16" customFormat="1" x14ac:dyDescent="0.2">
      <c r="A1171" s="26" t="s">
        <v>981</v>
      </c>
      <c r="B1171" s="30" t="s">
        <v>982</v>
      </c>
      <c r="C1171" s="28">
        <v>566968</v>
      </c>
      <c r="D1171" s="28">
        <v>568818</v>
      </c>
      <c r="E1171" s="28">
        <v>1850</v>
      </c>
      <c r="F1171" s="28">
        <v>563843</v>
      </c>
      <c r="G1171" s="28">
        <v>-3125</v>
      </c>
      <c r="H1171" s="28">
        <v>-4975</v>
      </c>
      <c r="I1171" s="28">
        <v>478680</v>
      </c>
      <c r="J1171" s="25"/>
    </row>
    <row r="1172" spans="1:10" s="16" customFormat="1" x14ac:dyDescent="0.2">
      <c r="A1172" s="26" t="s">
        <v>983</v>
      </c>
      <c r="B1172" s="30" t="s">
        <v>984</v>
      </c>
      <c r="C1172" s="28">
        <v>566968</v>
      </c>
      <c r="D1172" s="28">
        <v>568818</v>
      </c>
      <c r="E1172" s="28">
        <v>1850</v>
      </c>
      <c r="F1172" s="28">
        <v>563843</v>
      </c>
      <c r="G1172" s="28">
        <v>-3125</v>
      </c>
      <c r="H1172" s="28">
        <v>-4975</v>
      </c>
      <c r="I1172" s="28">
        <v>478680</v>
      </c>
      <c r="J1172" s="25"/>
    </row>
    <row r="1173" spans="1:10" s="16" customFormat="1" x14ac:dyDescent="0.2">
      <c r="A1173" s="26" t="s">
        <v>985</v>
      </c>
      <c r="B1173" s="30" t="s">
        <v>986</v>
      </c>
      <c r="C1173" s="28">
        <v>438974</v>
      </c>
      <c r="D1173" s="28">
        <v>441544</v>
      </c>
      <c r="E1173" s="28">
        <v>2570</v>
      </c>
      <c r="F1173" s="28">
        <v>438126</v>
      </c>
      <c r="G1173" s="28">
        <v>-848</v>
      </c>
      <c r="H1173" s="28">
        <v>-3418</v>
      </c>
      <c r="I1173" s="28">
        <v>365013</v>
      </c>
      <c r="J1173" s="25"/>
    </row>
    <row r="1174" spans="1:10" s="16" customFormat="1" x14ac:dyDescent="0.2">
      <c r="A1174" s="26" t="s">
        <v>1053</v>
      </c>
      <c r="B1174" s="30" t="s">
        <v>1054</v>
      </c>
      <c r="C1174" s="28">
        <v>127994</v>
      </c>
      <c r="D1174" s="28">
        <v>127274</v>
      </c>
      <c r="E1174" s="28">
        <v>-720</v>
      </c>
      <c r="F1174" s="28">
        <v>125717</v>
      </c>
      <c r="G1174" s="28">
        <v>-2277</v>
      </c>
      <c r="H1174" s="28">
        <v>-1557</v>
      </c>
      <c r="I1174" s="28">
        <v>113667</v>
      </c>
      <c r="J1174" s="25"/>
    </row>
    <row r="1175" spans="1:10" s="16" customFormat="1" x14ac:dyDescent="0.2">
      <c r="A1175" s="26" t="s">
        <v>1599</v>
      </c>
      <c r="B1175" s="30" t="s">
        <v>1600</v>
      </c>
      <c r="C1175" s="28">
        <v>3526</v>
      </c>
      <c r="D1175" s="28">
        <v>3526</v>
      </c>
      <c r="E1175" s="28">
        <v>0</v>
      </c>
      <c r="F1175" s="28">
        <v>3420</v>
      </c>
      <c r="G1175" s="28">
        <v>-106</v>
      </c>
      <c r="H1175" s="28">
        <v>-106</v>
      </c>
      <c r="I1175" s="28">
        <v>3526</v>
      </c>
      <c r="J1175" s="25"/>
    </row>
    <row r="1176" spans="1:10" s="16" customFormat="1" ht="12.75" customHeight="1" x14ac:dyDescent="0.2">
      <c r="A1176" s="26" t="s">
        <v>1601</v>
      </c>
      <c r="B1176" s="30" t="s">
        <v>1602</v>
      </c>
      <c r="C1176" s="28">
        <v>3526</v>
      </c>
      <c r="D1176" s="28">
        <v>3526</v>
      </c>
      <c r="E1176" s="28">
        <v>0</v>
      </c>
      <c r="F1176" s="28">
        <v>3420</v>
      </c>
      <c r="G1176" s="28">
        <v>-106</v>
      </c>
      <c r="H1176" s="28">
        <v>-106</v>
      </c>
      <c r="I1176" s="28">
        <v>3526</v>
      </c>
      <c r="J1176" s="25"/>
    </row>
    <row r="1177" spans="1:10" s="16" customFormat="1" x14ac:dyDescent="0.2">
      <c r="A1177" s="22" t="s">
        <v>1749</v>
      </c>
      <c r="B1177" s="29" t="s">
        <v>2422</v>
      </c>
      <c r="C1177" s="24">
        <v>0</v>
      </c>
      <c r="D1177" s="24">
        <v>0</v>
      </c>
      <c r="E1177" s="24">
        <v>0</v>
      </c>
      <c r="F1177" s="24">
        <v>689</v>
      </c>
      <c r="G1177" s="24">
        <v>689</v>
      </c>
      <c r="H1177" s="24">
        <v>689</v>
      </c>
      <c r="I1177" s="24">
        <v>0</v>
      </c>
      <c r="J1177" s="25"/>
    </row>
    <row r="1178" spans="1:10" s="16" customFormat="1" x14ac:dyDescent="0.2">
      <c r="A1178" s="22" t="s">
        <v>1750</v>
      </c>
      <c r="B1178" s="29" t="s">
        <v>2423</v>
      </c>
      <c r="C1178" s="24">
        <v>0</v>
      </c>
      <c r="D1178" s="24">
        <v>0</v>
      </c>
      <c r="E1178" s="24">
        <v>0</v>
      </c>
      <c r="F1178" s="24">
        <v>-689</v>
      </c>
      <c r="G1178" s="24">
        <v>-689</v>
      </c>
      <c r="H1178" s="24">
        <v>-689</v>
      </c>
      <c r="I1178" s="24">
        <v>0</v>
      </c>
      <c r="J1178" s="25"/>
    </row>
    <row r="1179" spans="1:10" s="16" customFormat="1" x14ac:dyDescent="0.2">
      <c r="A1179" s="26" t="s">
        <v>1752</v>
      </c>
      <c r="B1179" s="30" t="s">
        <v>1753</v>
      </c>
      <c r="C1179" s="28">
        <v>0</v>
      </c>
      <c r="D1179" s="28">
        <v>0</v>
      </c>
      <c r="E1179" s="28">
        <v>0</v>
      </c>
      <c r="F1179" s="28">
        <v>-689</v>
      </c>
      <c r="G1179" s="28">
        <v>0</v>
      </c>
      <c r="H1179" s="28">
        <v>0</v>
      </c>
      <c r="I1179" s="28">
        <v>0</v>
      </c>
      <c r="J1179" s="25"/>
    </row>
    <row r="1180" spans="1:10" s="16" customFormat="1" x14ac:dyDescent="0.2">
      <c r="A1180" s="26" t="s">
        <v>1790</v>
      </c>
      <c r="B1180" s="30" t="s">
        <v>1791</v>
      </c>
      <c r="C1180" s="28">
        <v>0</v>
      </c>
      <c r="D1180" s="28">
        <v>0</v>
      </c>
      <c r="E1180" s="28">
        <v>0</v>
      </c>
      <c r="F1180" s="28">
        <v>-689</v>
      </c>
      <c r="G1180" s="28">
        <v>0</v>
      </c>
      <c r="H1180" s="28">
        <v>0</v>
      </c>
      <c r="I1180" s="28">
        <v>0</v>
      </c>
      <c r="J1180" s="25"/>
    </row>
    <row r="1181" spans="1:10" s="16" customFormat="1" ht="25.5" x14ac:dyDescent="0.2">
      <c r="A1181" s="26" t="s">
        <v>1752</v>
      </c>
      <c r="B1181" s="30" t="s">
        <v>2379</v>
      </c>
      <c r="C1181" s="28">
        <v>0</v>
      </c>
      <c r="D1181" s="28">
        <v>0</v>
      </c>
      <c r="E1181" s="28">
        <v>0</v>
      </c>
      <c r="F1181" s="28">
        <v>-689</v>
      </c>
      <c r="G1181" s="28">
        <v>0</v>
      </c>
      <c r="H1181" s="28">
        <v>0</v>
      </c>
      <c r="I1181" s="28">
        <v>0</v>
      </c>
      <c r="J1181" s="25"/>
    </row>
    <row r="1182" spans="1:10" s="16" customFormat="1" ht="25.5" x14ac:dyDescent="0.2">
      <c r="A1182" s="26" t="s">
        <v>2384</v>
      </c>
      <c r="B1182" s="30" t="s">
        <v>2385</v>
      </c>
      <c r="C1182" s="28">
        <v>0</v>
      </c>
      <c r="D1182" s="28">
        <v>0</v>
      </c>
      <c r="E1182" s="28">
        <v>0</v>
      </c>
      <c r="F1182" s="28">
        <v>-689</v>
      </c>
      <c r="G1182" s="28">
        <v>0</v>
      </c>
      <c r="H1182" s="28">
        <v>0</v>
      </c>
      <c r="I1182" s="28">
        <v>0</v>
      </c>
      <c r="J1182" s="25"/>
    </row>
    <row r="1183" spans="1:10" s="16" customFormat="1" x14ac:dyDescent="0.2">
      <c r="A1183" s="26" t="s">
        <v>2400</v>
      </c>
      <c r="B1183" s="30" t="s">
        <v>2401</v>
      </c>
      <c r="C1183" s="28">
        <v>0</v>
      </c>
      <c r="D1183" s="28">
        <v>0</v>
      </c>
      <c r="E1183" s="28">
        <v>0</v>
      </c>
      <c r="F1183" s="28">
        <v>3951</v>
      </c>
      <c r="G1183" s="28">
        <v>0</v>
      </c>
      <c r="H1183" s="28">
        <v>0</v>
      </c>
      <c r="I1183" s="28">
        <v>15979</v>
      </c>
      <c r="J1183" s="25"/>
    </row>
    <row r="1184" spans="1:10" s="16" customFormat="1" ht="12" x14ac:dyDescent="0.2">
      <c r="A1184" s="25"/>
      <c r="B1184" s="25"/>
      <c r="C1184" s="25"/>
      <c r="D1184" s="25"/>
      <c r="E1184" s="25"/>
      <c r="F1184" s="25"/>
      <c r="G1184" s="25"/>
      <c r="H1184" s="25"/>
      <c r="I1184" s="25"/>
      <c r="J1184" s="25"/>
    </row>
    <row r="1185" spans="1:10" s="16" customFormat="1" x14ac:dyDescent="0.2">
      <c r="A1185" s="74" t="s">
        <v>2450</v>
      </c>
      <c r="B1185" s="74"/>
      <c r="C1185" s="74"/>
      <c r="D1185" s="74"/>
      <c r="E1185" s="74"/>
      <c r="F1185" s="74"/>
      <c r="G1185" s="74"/>
      <c r="H1185" s="74"/>
      <c r="I1185" s="74"/>
      <c r="J1185" s="74"/>
    </row>
    <row r="1186" spans="1:10" s="16" customFormat="1" x14ac:dyDescent="0.2">
      <c r="A1186" s="22" t="s">
        <v>2504</v>
      </c>
      <c r="B1186" s="25"/>
      <c r="C1186" s="25"/>
      <c r="D1186" s="25"/>
      <c r="E1186" s="25"/>
      <c r="F1186" s="25"/>
      <c r="G1186" s="25"/>
      <c r="H1186" s="25"/>
      <c r="I1186" s="25"/>
      <c r="J1186" s="25"/>
    </row>
    <row r="1187" spans="1:10" s="16" customFormat="1" ht="12" x14ac:dyDescent="0.2">
      <c r="A1187" s="25"/>
      <c r="B1187" s="25"/>
      <c r="C1187" s="25"/>
      <c r="D1187" s="25"/>
      <c r="E1187" s="25"/>
      <c r="F1187" s="25"/>
      <c r="G1187" s="25"/>
      <c r="H1187" s="25"/>
      <c r="I1187" s="25"/>
      <c r="J1187" s="25"/>
    </row>
    <row r="1188" spans="1:10" s="16" customFormat="1" x14ac:dyDescent="0.2">
      <c r="A1188" s="22" t="s">
        <v>16</v>
      </c>
      <c r="B1188" s="29" t="s">
        <v>2421</v>
      </c>
      <c r="C1188" s="24">
        <v>23596156</v>
      </c>
      <c r="D1188" s="24">
        <v>23761636</v>
      </c>
      <c r="E1188" s="24">
        <v>165480</v>
      </c>
      <c r="F1188" s="24">
        <v>23415387</v>
      </c>
      <c r="G1188" s="24">
        <v>-180769</v>
      </c>
      <c r="H1188" s="24">
        <v>-346249</v>
      </c>
      <c r="I1188" s="24">
        <v>19927320</v>
      </c>
      <c r="J1188" s="25"/>
    </row>
    <row r="1189" spans="1:10" s="16" customFormat="1" x14ac:dyDescent="0.2">
      <c r="A1189" s="26" t="s">
        <v>958</v>
      </c>
      <c r="B1189" s="30" t="s">
        <v>959</v>
      </c>
      <c r="C1189" s="28">
        <v>23596156</v>
      </c>
      <c r="D1189" s="28">
        <v>23761636</v>
      </c>
      <c r="E1189" s="28">
        <v>165480</v>
      </c>
      <c r="F1189" s="28">
        <v>23415387</v>
      </c>
      <c r="G1189" s="28">
        <v>-180769</v>
      </c>
      <c r="H1189" s="28">
        <v>-346249</v>
      </c>
      <c r="I1189" s="28">
        <v>19927320</v>
      </c>
      <c r="J1189" s="25"/>
    </row>
    <row r="1190" spans="1:10" s="16" customFormat="1" x14ac:dyDescent="0.2">
      <c r="A1190" s="26" t="s">
        <v>960</v>
      </c>
      <c r="B1190" s="30" t="s">
        <v>959</v>
      </c>
      <c r="C1190" s="28">
        <v>23596156</v>
      </c>
      <c r="D1190" s="28">
        <v>23761636</v>
      </c>
      <c r="E1190" s="28">
        <v>165480</v>
      </c>
      <c r="F1190" s="28">
        <v>23415387</v>
      </c>
      <c r="G1190" s="28">
        <v>-180769</v>
      </c>
      <c r="H1190" s="28">
        <v>-346249</v>
      </c>
      <c r="I1190" s="28">
        <v>19927320</v>
      </c>
      <c r="J1190" s="25"/>
    </row>
    <row r="1191" spans="1:10" s="16" customFormat="1" x14ac:dyDescent="0.2">
      <c r="A1191" s="26" t="s">
        <v>961</v>
      </c>
      <c r="B1191" s="30" t="s">
        <v>962</v>
      </c>
      <c r="C1191" s="28">
        <v>23596156</v>
      </c>
      <c r="D1191" s="28">
        <v>23761636</v>
      </c>
      <c r="E1191" s="28">
        <v>165480</v>
      </c>
      <c r="F1191" s="28">
        <v>23415387</v>
      </c>
      <c r="G1191" s="28">
        <v>-180769</v>
      </c>
      <c r="H1191" s="28">
        <v>-346249</v>
      </c>
      <c r="I1191" s="28">
        <v>19927320</v>
      </c>
      <c r="J1191" s="25"/>
    </row>
    <row r="1192" spans="1:10" s="16" customFormat="1" x14ac:dyDescent="0.2">
      <c r="A1192" s="22" t="s">
        <v>979</v>
      </c>
      <c r="B1192" s="29" t="s">
        <v>980</v>
      </c>
      <c r="C1192" s="24">
        <v>23596156</v>
      </c>
      <c r="D1192" s="24">
        <v>23761636</v>
      </c>
      <c r="E1192" s="24">
        <v>165480</v>
      </c>
      <c r="F1192" s="24">
        <v>23415387</v>
      </c>
      <c r="G1192" s="24">
        <v>-180769</v>
      </c>
      <c r="H1192" s="24">
        <v>-346249</v>
      </c>
      <c r="I1192" s="24">
        <v>19927320</v>
      </c>
      <c r="J1192" s="25"/>
    </row>
    <row r="1193" spans="1:10" s="16" customFormat="1" x14ac:dyDescent="0.2">
      <c r="A1193" s="26" t="s">
        <v>981</v>
      </c>
      <c r="B1193" s="30" t="s">
        <v>982</v>
      </c>
      <c r="C1193" s="28">
        <v>8163632</v>
      </c>
      <c r="D1193" s="28">
        <v>7067176</v>
      </c>
      <c r="E1193" s="28">
        <v>-1096456</v>
      </c>
      <c r="F1193" s="28">
        <v>6721118</v>
      </c>
      <c r="G1193" s="28">
        <v>-1442514</v>
      </c>
      <c r="H1193" s="28">
        <v>-346058</v>
      </c>
      <c r="I1193" s="28">
        <v>10336661</v>
      </c>
      <c r="J1193" s="25"/>
    </row>
    <row r="1194" spans="1:10" s="16" customFormat="1" x14ac:dyDescent="0.2">
      <c r="A1194" s="26" t="s">
        <v>983</v>
      </c>
      <c r="B1194" s="30" t="s">
        <v>984</v>
      </c>
      <c r="C1194" s="28">
        <v>3595642</v>
      </c>
      <c r="D1194" s="28">
        <v>4023080</v>
      </c>
      <c r="E1194" s="28">
        <v>427438</v>
      </c>
      <c r="F1194" s="28">
        <v>3769951</v>
      </c>
      <c r="G1194" s="28">
        <v>174309</v>
      </c>
      <c r="H1194" s="28">
        <v>-253129</v>
      </c>
      <c r="I1194" s="28">
        <v>3289245</v>
      </c>
      <c r="J1194" s="25"/>
    </row>
    <row r="1195" spans="1:10" s="16" customFormat="1" x14ac:dyDescent="0.2">
      <c r="A1195" s="26" t="s">
        <v>985</v>
      </c>
      <c r="B1195" s="30" t="s">
        <v>986</v>
      </c>
      <c r="C1195" s="28">
        <v>1880936</v>
      </c>
      <c r="D1195" s="28">
        <v>2183571</v>
      </c>
      <c r="E1195" s="28">
        <v>302635</v>
      </c>
      <c r="F1195" s="28">
        <v>2099703</v>
      </c>
      <c r="G1195" s="28">
        <v>218767</v>
      </c>
      <c r="H1195" s="28">
        <v>-83868</v>
      </c>
      <c r="I1195" s="28">
        <v>2469376</v>
      </c>
      <c r="J1195" s="25"/>
    </row>
    <row r="1196" spans="1:10" s="16" customFormat="1" x14ac:dyDescent="0.2">
      <c r="A1196" s="26" t="s">
        <v>1053</v>
      </c>
      <c r="B1196" s="30" t="s">
        <v>1054</v>
      </c>
      <c r="C1196" s="28">
        <v>1714706</v>
      </c>
      <c r="D1196" s="28">
        <v>1839509</v>
      </c>
      <c r="E1196" s="28">
        <v>124803</v>
      </c>
      <c r="F1196" s="28">
        <v>1670248</v>
      </c>
      <c r="G1196" s="28">
        <v>-44458</v>
      </c>
      <c r="H1196" s="28">
        <v>-169261</v>
      </c>
      <c r="I1196" s="28">
        <v>819869</v>
      </c>
      <c r="J1196" s="25"/>
    </row>
    <row r="1197" spans="1:10" s="16" customFormat="1" ht="25.5" x14ac:dyDescent="0.2">
      <c r="A1197" s="26" t="s">
        <v>1266</v>
      </c>
      <c r="B1197" s="30" t="s">
        <v>3032</v>
      </c>
      <c r="C1197" s="28">
        <v>232153</v>
      </c>
      <c r="D1197" s="28">
        <v>110273</v>
      </c>
      <c r="E1197" s="28">
        <v>-121880</v>
      </c>
      <c r="F1197" s="28">
        <v>103267</v>
      </c>
      <c r="G1197" s="28">
        <v>-128886</v>
      </c>
      <c r="H1197" s="28">
        <v>-7006</v>
      </c>
      <c r="I1197" s="28">
        <v>363248</v>
      </c>
      <c r="J1197" s="25"/>
    </row>
    <row r="1198" spans="1:10" s="16" customFormat="1" ht="12.75" customHeight="1" x14ac:dyDescent="0.2">
      <c r="A1198" s="26" t="s">
        <v>1267</v>
      </c>
      <c r="B1198" s="30" t="s">
        <v>1268</v>
      </c>
      <c r="C1198" s="28">
        <v>232153</v>
      </c>
      <c r="D1198" s="28">
        <v>110273</v>
      </c>
      <c r="E1198" s="28">
        <v>-121880</v>
      </c>
      <c r="F1198" s="28">
        <v>103267</v>
      </c>
      <c r="G1198" s="28">
        <v>-128886</v>
      </c>
      <c r="H1198" s="28">
        <v>-7006</v>
      </c>
      <c r="I1198" s="28">
        <v>363248</v>
      </c>
      <c r="J1198" s="25"/>
    </row>
    <row r="1199" spans="1:10" s="16" customFormat="1" ht="25.5" x14ac:dyDescent="0.2">
      <c r="A1199" s="26" t="s">
        <v>1475</v>
      </c>
      <c r="B1199" s="30" t="s">
        <v>1476</v>
      </c>
      <c r="C1199" s="28">
        <v>4335837</v>
      </c>
      <c r="D1199" s="28">
        <v>2933823</v>
      </c>
      <c r="E1199" s="28">
        <v>-1402014</v>
      </c>
      <c r="F1199" s="28">
        <v>2847900</v>
      </c>
      <c r="G1199" s="28">
        <v>-1487937</v>
      </c>
      <c r="H1199" s="28">
        <v>-85923</v>
      </c>
      <c r="I1199" s="28">
        <v>6684168</v>
      </c>
      <c r="J1199" s="25"/>
    </row>
    <row r="1200" spans="1:10" s="16" customFormat="1" ht="25.5" x14ac:dyDescent="0.2">
      <c r="A1200" s="26" t="s">
        <v>1513</v>
      </c>
      <c r="B1200" s="30" t="s">
        <v>1514</v>
      </c>
      <c r="C1200" s="28">
        <v>4335837</v>
      </c>
      <c r="D1200" s="28">
        <v>2933823</v>
      </c>
      <c r="E1200" s="28">
        <v>-1402014</v>
      </c>
      <c r="F1200" s="28">
        <v>2847900</v>
      </c>
      <c r="G1200" s="28">
        <v>-1487937</v>
      </c>
      <c r="H1200" s="28">
        <v>-85923</v>
      </c>
      <c r="I1200" s="28">
        <v>6684168</v>
      </c>
      <c r="J1200" s="25"/>
    </row>
    <row r="1201" spans="1:10" s="16" customFormat="1" ht="51" x14ac:dyDescent="0.2">
      <c r="A1201" s="26" t="s">
        <v>1555</v>
      </c>
      <c r="B1201" s="30" t="s">
        <v>1556</v>
      </c>
      <c r="C1201" s="28">
        <v>4335837</v>
      </c>
      <c r="D1201" s="28">
        <v>2933823</v>
      </c>
      <c r="E1201" s="28">
        <v>-1402014</v>
      </c>
      <c r="F1201" s="28">
        <v>2847900</v>
      </c>
      <c r="G1201" s="28">
        <v>-1487937</v>
      </c>
      <c r="H1201" s="28">
        <v>-85923</v>
      </c>
      <c r="I1201" s="28">
        <v>6684168</v>
      </c>
      <c r="J1201" s="25"/>
    </row>
    <row r="1202" spans="1:10" s="16" customFormat="1" ht="38.25" x14ac:dyDescent="0.2">
      <c r="A1202" s="26" t="s">
        <v>1557</v>
      </c>
      <c r="B1202" s="30" t="s">
        <v>1558</v>
      </c>
      <c r="C1202" s="28">
        <v>500000</v>
      </c>
      <c r="D1202" s="28">
        <v>370000</v>
      </c>
      <c r="E1202" s="28">
        <v>-130000</v>
      </c>
      <c r="F1202" s="28">
        <v>312429</v>
      </c>
      <c r="G1202" s="28">
        <v>-187571</v>
      </c>
      <c r="H1202" s="28">
        <v>-57571</v>
      </c>
      <c r="I1202" s="28">
        <v>0</v>
      </c>
      <c r="J1202" s="25"/>
    </row>
    <row r="1203" spans="1:10" s="16" customFormat="1" ht="63.75" x14ac:dyDescent="0.2">
      <c r="A1203" s="26" t="s">
        <v>1559</v>
      </c>
      <c r="B1203" s="32" t="s">
        <v>1560</v>
      </c>
      <c r="C1203" s="28">
        <v>3835837</v>
      </c>
      <c r="D1203" s="28">
        <v>2563823</v>
      </c>
      <c r="E1203" s="28">
        <v>-1272014</v>
      </c>
      <c r="F1203" s="28">
        <v>2535471</v>
      </c>
      <c r="G1203" s="28">
        <v>-1300366</v>
      </c>
      <c r="H1203" s="28">
        <v>-28352</v>
      </c>
      <c r="I1203" s="28">
        <v>6684168</v>
      </c>
      <c r="J1203" s="25"/>
    </row>
    <row r="1204" spans="1:10" s="16" customFormat="1" x14ac:dyDescent="0.2">
      <c r="A1204" s="26" t="s">
        <v>1599</v>
      </c>
      <c r="B1204" s="30" t="s">
        <v>1600</v>
      </c>
      <c r="C1204" s="28">
        <v>15432524</v>
      </c>
      <c r="D1204" s="28">
        <v>16694460</v>
      </c>
      <c r="E1204" s="28">
        <v>1261936</v>
      </c>
      <c r="F1204" s="28">
        <v>16694269</v>
      </c>
      <c r="G1204" s="28">
        <v>1261745</v>
      </c>
      <c r="H1204" s="28">
        <v>-191</v>
      </c>
      <c r="I1204" s="28">
        <v>9590659</v>
      </c>
      <c r="J1204" s="25"/>
    </row>
    <row r="1205" spans="1:10" s="16" customFormat="1" x14ac:dyDescent="0.2">
      <c r="A1205" s="26" t="s">
        <v>1601</v>
      </c>
      <c r="B1205" s="30" t="s">
        <v>1602</v>
      </c>
      <c r="C1205" s="28">
        <v>15432524</v>
      </c>
      <c r="D1205" s="28">
        <v>16694460</v>
      </c>
      <c r="E1205" s="28">
        <v>1261936</v>
      </c>
      <c r="F1205" s="28">
        <v>16694269</v>
      </c>
      <c r="G1205" s="28">
        <v>1261745</v>
      </c>
      <c r="H1205" s="28">
        <v>-191</v>
      </c>
      <c r="I1205" s="28">
        <v>9590659</v>
      </c>
      <c r="J1205" s="25"/>
    </row>
    <row r="1206" spans="1:10" s="16" customFormat="1" x14ac:dyDescent="0.2">
      <c r="A1206" s="26" t="s">
        <v>2400</v>
      </c>
      <c r="B1206" s="30" t="s">
        <v>2401</v>
      </c>
      <c r="C1206" s="28">
        <v>0</v>
      </c>
      <c r="D1206" s="28">
        <v>0</v>
      </c>
      <c r="E1206" s="28">
        <v>0</v>
      </c>
      <c r="F1206" s="28">
        <v>346249</v>
      </c>
      <c r="G1206" s="28">
        <v>0</v>
      </c>
      <c r="H1206" s="28">
        <v>0</v>
      </c>
      <c r="I1206" s="28">
        <v>2391513</v>
      </c>
      <c r="J1206" s="25"/>
    </row>
    <row r="1207" spans="1:10" s="16" customFormat="1" ht="12" x14ac:dyDescent="0.2">
      <c r="A1207" s="25"/>
      <c r="B1207" s="25"/>
      <c r="C1207" s="25"/>
      <c r="D1207" s="25"/>
      <c r="E1207" s="25"/>
      <c r="F1207" s="25"/>
      <c r="G1207" s="25"/>
      <c r="H1207" s="25"/>
      <c r="I1207" s="25"/>
      <c r="J1207" s="25"/>
    </row>
    <row r="1208" spans="1:10" s="16" customFormat="1" x14ac:dyDescent="0.2">
      <c r="A1208" s="74" t="s">
        <v>2541</v>
      </c>
      <c r="B1208" s="74"/>
      <c r="C1208" s="74"/>
      <c r="D1208" s="74"/>
      <c r="E1208" s="74"/>
      <c r="F1208" s="74"/>
      <c r="G1208" s="74"/>
      <c r="H1208" s="74"/>
      <c r="I1208" s="74"/>
      <c r="J1208" s="74"/>
    </row>
    <row r="1209" spans="1:10" s="16" customFormat="1" x14ac:dyDescent="0.2">
      <c r="A1209" s="22" t="s">
        <v>2504</v>
      </c>
      <c r="B1209" s="25"/>
      <c r="C1209" s="25"/>
      <c r="D1209" s="25"/>
      <c r="E1209" s="25"/>
      <c r="F1209" s="25"/>
      <c r="G1209" s="25"/>
      <c r="H1209" s="25"/>
      <c r="I1209" s="25"/>
      <c r="J1209" s="25"/>
    </row>
    <row r="1210" spans="1:10" s="16" customFormat="1" ht="12" x14ac:dyDescent="0.2">
      <c r="A1210" s="25"/>
      <c r="B1210" s="25"/>
      <c r="C1210" s="25"/>
      <c r="D1210" s="25"/>
      <c r="E1210" s="25"/>
      <c r="F1210" s="25"/>
      <c r="G1210" s="25"/>
      <c r="H1210" s="25"/>
      <c r="I1210" s="25"/>
      <c r="J1210" s="25"/>
    </row>
    <row r="1211" spans="1:10" s="16" customFormat="1" x14ac:dyDescent="0.2">
      <c r="A1211" s="22" t="s">
        <v>16</v>
      </c>
      <c r="B1211" s="29" t="s">
        <v>2421</v>
      </c>
      <c r="C1211" s="24">
        <v>23272198</v>
      </c>
      <c r="D1211" s="24">
        <v>22843403</v>
      </c>
      <c r="E1211" s="24">
        <v>-428795</v>
      </c>
      <c r="F1211" s="24">
        <v>22512194</v>
      </c>
      <c r="G1211" s="24">
        <v>-760004</v>
      </c>
      <c r="H1211" s="24">
        <v>-331209</v>
      </c>
      <c r="I1211" s="24">
        <v>19048818</v>
      </c>
      <c r="J1211" s="25"/>
    </row>
    <row r="1212" spans="1:10" s="16" customFormat="1" x14ac:dyDescent="0.2">
      <c r="A1212" s="26" t="s">
        <v>958</v>
      </c>
      <c r="B1212" s="30" t="s">
        <v>959</v>
      </c>
      <c r="C1212" s="28">
        <v>23272198</v>
      </c>
      <c r="D1212" s="28">
        <v>22843403</v>
      </c>
      <c r="E1212" s="28">
        <v>-428795</v>
      </c>
      <c r="F1212" s="28">
        <v>22512194</v>
      </c>
      <c r="G1212" s="28">
        <v>-760004</v>
      </c>
      <c r="H1212" s="28">
        <v>-331209</v>
      </c>
      <c r="I1212" s="28">
        <v>19048818</v>
      </c>
      <c r="J1212" s="25"/>
    </row>
    <row r="1213" spans="1:10" s="16" customFormat="1" x14ac:dyDescent="0.2">
      <c r="A1213" s="26" t="s">
        <v>960</v>
      </c>
      <c r="B1213" s="30" t="s">
        <v>959</v>
      </c>
      <c r="C1213" s="28">
        <v>23272198</v>
      </c>
      <c r="D1213" s="28">
        <v>22843403</v>
      </c>
      <c r="E1213" s="28">
        <v>-428795</v>
      </c>
      <c r="F1213" s="28">
        <v>22512194</v>
      </c>
      <c r="G1213" s="28">
        <v>-760004</v>
      </c>
      <c r="H1213" s="28">
        <v>-331209</v>
      </c>
      <c r="I1213" s="28">
        <v>19048818</v>
      </c>
      <c r="J1213" s="25"/>
    </row>
    <row r="1214" spans="1:10" s="16" customFormat="1" x14ac:dyDescent="0.2">
      <c r="A1214" s="26" t="s">
        <v>961</v>
      </c>
      <c r="B1214" s="30" t="s">
        <v>962</v>
      </c>
      <c r="C1214" s="28">
        <v>23272198</v>
      </c>
      <c r="D1214" s="28">
        <v>22843403</v>
      </c>
      <c r="E1214" s="28">
        <v>-428795</v>
      </c>
      <c r="F1214" s="28">
        <v>22512194</v>
      </c>
      <c r="G1214" s="28">
        <v>-760004</v>
      </c>
      <c r="H1214" s="28">
        <v>-331209</v>
      </c>
      <c r="I1214" s="28">
        <v>19048818</v>
      </c>
      <c r="J1214" s="25"/>
    </row>
    <row r="1215" spans="1:10" s="16" customFormat="1" x14ac:dyDescent="0.2">
      <c r="A1215" s="22" t="s">
        <v>979</v>
      </c>
      <c r="B1215" s="29" t="s">
        <v>980</v>
      </c>
      <c r="C1215" s="24">
        <v>23272198</v>
      </c>
      <c r="D1215" s="24">
        <v>22843403</v>
      </c>
      <c r="E1215" s="24">
        <v>-428795</v>
      </c>
      <c r="F1215" s="24">
        <v>22512194</v>
      </c>
      <c r="G1215" s="24">
        <v>-760004</v>
      </c>
      <c r="H1215" s="24">
        <v>-331209</v>
      </c>
      <c r="I1215" s="24">
        <v>19048818</v>
      </c>
      <c r="J1215" s="25"/>
    </row>
    <row r="1216" spans="1:10" s="16" customFormat="1" x14ac:dyDescent="0.2">
      <c r="A1216" s="26" t="s">
        <v>981</v>
      </c>
      <c r="B1216" s="30" t="s">
        <v>982</v>
      </c>
      <c r="C1216" s="28">
        <v>7839674</v>
      </c>
      <c r="D1216" s="28">
        <v>6555078</v>
      </c>
      <c r="E1216" s="28">
        <v>-1284596</v>
      </c>
      <c r="F1216" s="28">
        <v>6224060</v>
      </c>
      <c r="G1216" s="28">
        <v>-1615614</v>
      </c>
      <c r="H1216" s="28">
        <v>-331018</v>
      </c>
      <c r="I1216" s="28">
        <v>9495756</v>
      </c>
      <c r="J1216" s="25"/>
    </row>
    <row r="1217" spans="1:10" s="16" customFormat="1" x14ac:dyDescent="0.2">
      <c r="A1217" s="26" t="s">
        <v>983</v>
      </c>
      <c r="B1217" s="30" t="s">
        <v>984</v>
      </c>
      <c r="C1217" s="28">
        <v>3271684</v>
      </c>
      <c r="D1217" s="28">
        <v>3510982</v>
      </c>
      <c r="E1217" s="28">
        <v>239298</v>
      </c>
      <c r="F1217" s="28">
        <v>3272893</v>
      </c>
      <c r="G1217" s="28">
        <v>1209</v>
      </c>
      <c r="H1217" s="28">
        <v>-238089</v>
      </c>
      <c r="I1217" s="28">
        <v>2448340</v>
      </c>
      <c r="J1217" s="25"/>
    </row>
    <row r="1218" spans="1:10" s="16" customFormat="1" x14ac:dyDescent="0.2">
      <c r="A1218" s="26" t="s">
        <v>985</v>
      </c>
      <c r="B1218" s="30" t="s">
        <v>986</v>
      </c>
      <c r="C1218" s="28">
        <v>1634353</v>
      </c>
      <c r="D1218" s="28">
        <v>1737468</v>
      </c>
      <c r="E1218" s="28">
        <v>103115</v>
      </c>
      <c r="F1218" s="28">
        <v>1664971</v>
      </c>
      <c r="G1218" s="28">
        <v>30618</v>
      </c>
      <c r="H1218" s="28">
        <v>-72497</v>
      </c>
      <c r="I1218" s="28">
        <v>1695064</v>
      </c>
      <c r="J1218" s="25"/>
    </row>
    <row r="1219" spans="1:10" s="16" customFormat="1" x14ac:dyDescent="0.2">
      <c r="A1219" s="26" t="s">
        <v>1053</v>
      </c>
      <c r="B1219" s="30" t="s">
        <v>1054</v>
      </c>
      <c r="C1219" s="28">
        <v>1637331</v>
      </c>
      <c r="D1219" s="28">
        <v>1773514</v>
      </c>
      <c r="E1219" s="28">
        <v>136183</v>
      </c>
      <c r="F1219" s="28">
        <v>1607922</v>
      </c>
      <c r="G1219" s="28">
        <v>-29409</v>
      </c>
      <c r="H1219" s="28">
        <v>-165592</v>
      </c>
      <c r="I1219" s="28">
        <v>753276</v>
      </c>
      <c r="J1219" s="25"/>
    </row>
    <row r="1220" spans="1:10" s="16" customFormat="1" ht="12.75" customHeight="1" x14ac:dyDescent="0.2">
      <c r="A1220" s="26" t="s">
        <v>1266</v>
      </c>
      <c r="B1220" s="30" t="s">
        <v>3032</v>
      </c>
      <c r="C1220" s="28">
        <v>232153</v>
      </c>
      <c r="D1220" s="28">
        <v>110273</v>
      </c>
      <c r="E1220" s="28">
        <v>-121880</v>
      </c>
      <c r="F1220" s="28">
        <v>103267</v>
      </c>
      <c r="G1220" s="28">
        <v>-128886</v>
      </c>
      <c r="H1220" s="28">
        <v>-7006</v>
      </c>
      <c r="I1220" s="28">
        <v>363248</v>
      </c>
      <c r="J1220" s="25"/>
    </row>
    <row r="1221" spans="1:10" s="16" customFormat="1" x14ac:dyDescent="0.2">
      <c r="A1221" s="26" t="s">
        <v>1267</v>
      </c>
      <c r="B1221" s="30" t="s">
        <v>1268</v>
      </c>
      <c r="C1221" s="28">
        <v>232153</v>
      </c>
      <c r="D1221" s="28">
        <v>110273</v>
      </c>
      <c r="E1221" s="28">
        <v>-121880</v>
      </c>
      <c r="F1221" s="28">
        <v>103267</v>
      </c>
      <c r="G1221" s="28">
        <v>-128886</v>
      </c>
      <c r="H1221" s="28">
        <v>-7006</v>
      </c>
      <c r="I1221" s="28">
        <v>363248</v>
      </c>
      <c r="J1221" s="25"/>
    </row>
    <row r="1222" spans="1:10" s="16" customFormat="1" ht="25.5" x14ac:dyDescent="0.2">
      <c r="A1222" s="26" t="s">
        <v>1475</v>
      </c>
      <c r="B1222" s="30" t="s">
        <v>1476</v>
      </c>
      <c r="C1222" s="28">
        <v>4335837</v>
      </c>
      <c r="D1222" s="28">
        <v>2933823</v>
      </c>
      <c r="E1222" s="28">
        <v>-1402014</v>
      </c>
      <c r="F1222" s="28">
        <v>2847900</v>
      </c>
      <c r="G1222" s="28">
        <v>-1487937</v>
      </c>
      <c r="H1222" s="28">
        <v>-85923</v>
      </c>
      <c r="I1222" s="28">
        <v>6684168</v>
      </c>
      <c r="J1222" s="25"/>
    </row>
    <row r="1223" spans="1:10" s="16" customFormat="1" ht="25.5" x14ac:dyDescent="0.2">
      <c r="A1223" s="26" t="s">
        <v>1513</v>
      </c>
      <c r="B1223" s="30" t="s">
        <v>1514</v>
      </c>
      <c r="C1223" s="28">
        <v>4335837</v>
      </c>
      <c r="D1223" s="28">
        <v>2933823</v>
      </c>
      <c r="E1223" s="28">
        <v>-1402014</v>
      </c>
      <c r="F1223" s="28">
        <v>2847900</v>
      </c>
      <c r="G1223" s="28">
        <v>-1487937</v>
      </c>
      <c r="H1223" s="28">
        <v>-85923</v>
      </c>
      <c r="I1223" s="28">
        <v>6684168</v>
      </c>
      <c r="J1223" s="25"/>
    </row>
    <row r="1224" spans="1:10" s="16" customFormat="1" ht="51" x14ac:dyDescent="0.2">
      <c r="A1224" s="26" t="s">
        <v>1555</v>
      </c>
      <c r="B1224" s="30" t="s">
        <v>1556</v>
      </c>
      <c r="C1224" s="28">
        <v>4335837</v>
      </c>
      <c r="D1224" s="28">
        <v>2933823</v>
      </c>
      <c r="E1224" s="28">
        <v>-1402014</v>
      </c>
      <c r="F1224" s="28">
        <v>2847900</v>
      </c>
      <c r="G1224" s="28">
        <v>-1487937</v>
      </c>
      <c r="H1224" s="28">
        <v>-85923</v>
      </c>
      <c r="I1224" s="28">
        <v>6684168</v>
      </c>
      <c r="J1224" s="25"/>
    </row>
    <row r="1225" spans="1:10" s="16" customFormat="1" ht="38.25" x14ac:dyDescent="0.2">
      <c r="A1225" s="26" t="s">
        <v>1557</v>
      </c>
      <c r="B1225" s="30" t="s">
        <v>1558</v>
      </c>
      <c r="C1225" s="28">
        <v>500000</v>
      </c>
      <c r="D1225" s="28">
        <v>370000</v>
      </c>
      <c r="E1225" s="28">
        <v>-130000</v>
      </c>
      <c r="F1225" s="28">
        <v>312429</v>
      </c>
      <c r="G1225" s="28">
        <v>-187571</v>
      </c>
      <c r="H1225" s="28">
        <v>-57571</v>
      </c>
      <c r="I1225" s="28">
        <v>0</v>
      </c>
      <c r="J1225" s="25"/>
    </row>
    <row r="1226" spans="1:10" s="16" customFormat="1" ht="63.75" x14ac:dyDescent="0.2">
      <c r="A1226" s="26" t="s">
        <v>1559</v>
      </c>
      <c r="B1226" s="32" t="s">
        <v>1560</v>
      </c>
      <c r="C1226" s="28">
        <v>3835837</v>
      </c>
      <c r="D1226" s="28">
        <v>2563823</v>
      </c>
      <c r="E1226" s="28">
        <v>-1272014</v>
      </c>
      <c r="F1226" s="28">
        <v>2535471</v>
      </c>
      <c r="G1226" s="28">
        <v>-1300366</v>
      </c>
      <c r="H1226" s="28">
        <v>-28352</v>
      </c>
      <c r="I1226" s="28">
        <v>6684168</v>
      </c>
      <c r="J1226" s="25"/>
    </row>
    <row r="1227" spans="1:10" s="16" customFormat="1" x14ac:dyDescent="0.2">
      <c r="A1227" s="26" t="s">
        <v>1599</v>
      </c>
      <c r="B1227" s="30" t="s">
        <v>1600</v>
      </c>
      <c r="C1227" s="28">
        <v>15432524</v>
      </c>
      <c r="D1227" s="28">
        <v>16288325</v>
      </c>
      <c r="E1227" s="28">
        <v>855801</v>
      </c>
      <c r="F1227" s="28">
        <v>16288134</v>
      </c>
      <c r="G1227" s="28">
        <v>855610</v>
      </c>
      <c r="H1227" s="28">
        <v>-191</v>
      </c>
      <c r="I1227" s="28">
        <v>9553062</v>
      </c>
      <c r="J1227" s="25"/>
    </row>
    <row r="1228" spans="1:10" s="16" customFormat="1" x14ac:dyDescent="0.2">
      <c r="A1228" s="26" t="s">
        <v>1601</v>
      </c>
      <c r="B1228" s="30" t="s">
        <v>1602</v>
      </c>
      <c r="C1228" s="28">
        <v>15432524</v>
      </c>
      <c r="D1228" s="28">
        <v>16288325</v>
      </c>
      <c r="E1228" s="28">
        <v>855801</v>
      </c>
      <c r="F1228" s="28">
        <v>16288134</v>
      </c>
      <c r="G1228" s="28">
        <v>855610</v>
      </c>
      <c r="H1228" s="28">
        <v>-191</v>
      </c>
      <c r="I1228" s="28">
        <v>9553062</v>
      </c>
      <c r="J1228" s="25"/>
    </row>
    <row r="1229" spans="1:10" s="16" customFormat="1" x14ac:dyDescent="0.2">
      <c r="A1229" s="26" t="s">
        <v>2400</v>
      </c>
      <c r="B1229" s="30" t="s">
        <v>2401</v>
      </c>
      <c r="C1229" s="28">
        <v>0</v>
      </c>
      <c r="D1229" s="28">
        <v>0</v>
      </c>
      <c r="E1229" s="28">
        <v>0</v>
      </c>
      <c r="F1229" s="28">
        <v>331209</v>
      </c>
      <c r="G1229" s="28">
        <v>0</v>
      </c>
      <c r="H1229" s="28">
        <v>0</v>
      </c>
      <c r="I1229" s="28">
        <v>2258357</v>
      </c>
      <c r="J1229" s="25"/>
    </row>
    <row r="1230" spans="1:10" s="16" customFormat="1" ht="12" x14ac:dyDescent="0.2">
      <c r="A1230" s="25"/>
      <c r="B1230" s="25"/>
      <c r="C1230" s="25"/>
      <c r="D1230" s="25"/>
      <c r="E1230" s="25"/>
      <c r="F1230" s="25"/>
      <c r="G1230" s="25"/>
      <c r="H1230" s="25"/>
      <c r="I1230" s="25"/>
      <c r="J1230" s="25"/>
    </row>
    <row r="1231" spans="1:10" s="16" customFormat="1" x14ac:dyDescent="0.2">
      <c r="A1231" s="74" t="s">
        <v>3034</v>
      </c>
      <c r="B1231" s="74"/>
      <c r="C1231" s="74"/>
      <c r="D1231" s="74"/>
      <c r="E1231" s="74"/>
      <c r="F1231" s="74"/>
      <c r="G1231" s="74"/>
      <c r="H1231" s="74"/>
      <c r="I1231" s="74"/>
      <c r="J1231" s="74"/>
    </row>
    <row r="1232" spans="1:10" s="16" customFormat="1" x14ac:dyDescent="0.2">
      <c r="A1232" s="22" t="s">
        <v>2504</v>
      </c>
      <c r="B1232" s="25"/>
      <c r="C1232" s="25"/>
      <c r="D1232" s="25"/>
      <c r="E1232" s="25"/>
      <c r="F1232" s="25"/>
      <c r="G1232" s="25"/>
      <c r="H1232" s="25"/>
      <c r="I1232" s="25"/>
      <c r="J1232" s="25"/>
    </row>
    <row r="1233" spans="1:10" s="16" customFormat="1" ht="12" x14ac:dyDescent="0.2">
      <c r="A1233" s="25"/>
      <c r="B1233" s="25"/>
      <c r="C1233" s="25"/>
      <c r="D1233" s="25"/>
      <c r="E1233" s="25"/>
      <c r="F1233" s="25"/>
      <c r="G1233" s="25"/>
      <c r="H1233" s="25"/>
      <c r="I1233" s="25"/>
      <c r="J1233" s="25"/>
    </row>
    <row r="1234" spans="1:10" s="16" customFormat="1" x14ac:dyDescent="0.2">
      <c r="A1234" s="22" t="s">
        <v>16</v>
      </c>
      <c r="B1234" s="29" t="s">
        <v>2421</v>
      </c>
      <c r="C1234" s="24">
        <v>0</v>
      </c>
      <c r="D1234" s="24">
        <v>609158</v>
      </c>
      <c r="E1234" s="24">
        <v>609158</v>
      </c>
      <c r="F1234" s="24">
        <v>594119</v>
      </c>
      <c r="G1234" s="24">
        <v>594119</v>
      </c>
      <c r="H1234" s="24">
        <v>-15039</v>
      </c>
      <c r="I1234" s="24">
        <v>0</v>
      </c>
      <c r="J1234" s="25"/>
    </row>
    <row r="1235" spans="1:10" s="16" customFormat="1" x14ac:dyDescent="0.2">
      <c r="A1235" s="26" t="s">
        <v>958</v>
      </c>
      <c r="B1235" s="30" t="s">
        <v>959</v>
      </c>
      <c r="C1235" s="28">
        <v>0</v>
      </c>
      <c r="D1235" s="28">
        <v>609158</v>
      </c>
      <c r="E1235" s="28">
        <v>609158</v>
      </c>
      <c r="F1235" s="28">
        <v>594119</v>
      </c>
      <c r="G1235" s="28">
        <v>0</v>
      </c>
      <c r="H1235" s="28">
        <v>-15039</v>
      </c>
      <c r="I1235" s="28">
        <v>0</v>
      </c>
      <c r="J1235" s="25"/>
    </row>
    <row r="1236" spans="1:10" s="16" customFormat="1" x14ac:dyDescent="0.2">
      <c r="A1236" s="26" t="s">
        <v>960</v>
      </c>
      <c r="B1236" s="30" t="s">
        <v>959</v>
      </c>
      <c r="C1236" s="28">
        <v>0</v>
      </c>
      <c r="D1236" s="28">
        <v>609158</v>
      </c>
      <c r="E1236" s="28">
        <v>609158</v>
      </c>
      <c r="F1236" s="28">
        <v>594119</v>
      </c>
      <c r="G1236" s="28">
        <v>0</v>
      </c>
      <c r="H1236" s="28">
        <v>-15039</v>
      </c>
      <c r="I1236" s="28">
        <v>0</v>
      </c>
      <c r="J1236" s="25"/>
    </row>
    <row r="1237" spans="1:10" s="16" customFormat="1" ht="12.75" customHeight="1" x14ac:dyDescent="0.2">
      <c r="A1237" s="26" t="s">
        <v>961</v>
      </c>
      <c r="B1237" s="30" t="s">
        <v>962</v>
      </c>
      <c r="C1237" s="28">
        <v>0</v>
      </c>
      <c r="D1237" s="28">
        <v>609158</v>
      </c>
      <c r="E1237" s="28">
        <v>609158</v>
      </c>
      <c r="F1237" s="28">
        <v>594119</v>
      </c>
      <c r="G1237" s="28">
        <v>0</v>
      </c>
      <c r="H1237" s="28">
        <v>-15039</v>
      </c>
      <c r="I1237" s="28">
        <v>0</v>
      </c>
      <c r="J1237" s="25"/>
    </row>
    <row r="1238" spans="1:10" s="16" customFormat="1" x14ac:dyDescent="0.2">
      <c r="A1238" s="22" t="s">
        <v>979</v>
      </c>
      <c r="B1238" s="29" t="s">
        <v>980</v>
      </c>
      <c r="C1238" s="24">
        <v>0</v>
      </c>
      <c r="D1238" s="24">
        <v>609158</v>
      </c>
      <c r="E1238" s="24">
        <v>609158</v>
      </c>
      <c r="F1238" s="24">
        <v>594119</v>
      </c>
      <c r="G1238" s="24">
        <v>594119</v>
      </c>
      <c r="H1238" s="24">
        <v>-15039</v>
      </c>
      <c r="I1238" s="24">
        <v>0</v>
      </c>
      <c r="J1238" s="25"/>
    </row>
    <row r="1239" spans="1:10" s="16" customFormat="1" x14ac:dyDescent="0.2">
      <c r="A1239" s="26" t="s">
        <v>981</v>
      </c>
      <c r="B1239" s="30" t="s">
        <v>982</v>
      </c>
      <c r="C1239" s="28">
        <v>0</v>
      </c>
      <c r="D1239" s="28">
        <v>203023</v>
      </c>
      <c r="E1239" s="28">
        <v>203023</v>
      </c>
      <c r="F1239" s="28">
        <v>187984</v>
      </c>
      <c r="G1239" s="28">
        <v>0</v>
      </c>
      <c r="H1239" s="28">
        <v>-15039</v>
      </c>
      <c r="I1239" s="28">
        <v>0</v>
      </c>
      <c r="J1239" s="25"/>
    </row>
    <row r="1240" spans="1:10" s="16" customFormat="1" x14ac:dyDescent="0.2">
      <c r="A1240" s="26" t="s">
        <v>983</v>
      </c>
      <c r="B1240" s="30" t="s">
        <v>984</v>
      </c>
      <c r="C1240" s="28">
        <v>0</v>
      </c>
      <c r="D1240" s="28">
        <v>203023</v>
      </c>
      <c r="E1240" s="28">
        <v>203023</v>
      </c>
      <c r="F1240" s="28">
        <v>187984</v>
      </c>
      <c r="G1240" s="28">
        <v>0</v>
      </c>
      <c r="H1240" s="28">
        <v>-15039</v>
      </c>
      <c r="I1240" s="28">
        <v>0</v>
      </c>
      <c r="J1240" s="25"/>
    </row>
    <row r="1241" spans="1:10" s="16" customFormat="1" x14ac:dyDescent="0.2">
      <c r="A1241" s="26" t="s">
        <v>985</v>
      </c>
      <c r="B1241" s="30" t="s">
        <v>986</v>
      </c>
      <c r="C1241" s="28">
        <v>0</v>
      </c>
      <c r="D1241" s="28">
        <v>184651</v>
      </c>
      <c r="E1241" s="28">
        <v>184651</v>
      </c>
      <c r="F1241" s="28">
        <v>173281</v>
      </c>
      <c r="G1241" s="28">
        <v>0</v>
      </c>
      <c r="H1241" s="28">
        <v>-11370</v>
      </c>
      <c r="I1241" s="28">
        <v>0</v>
      </c>
      <c r="J1241" s="25"/>
    </row>
    <row r="1242" spans="1:10" s="16" customFormat="1" x14ac:dyDescent="0.2">
      <c r="A1242" s="26" t="s">
        <v>1053</v>
      </c>
      <c r="B1242" s="30" t="s">
        <v>1054</v>
      </c>
      <c r="C1242" s="28">
        <v>0</v>
      </c>
      <c r="D1242" s="28">
        <v>18372</v>
      </c>
      <c r="E1242" s="28">
        <v>18372</v>
      </c>
      <c r="F1242" s="28">
        <v>14703</v>
      </c>
      <c r="G1242" s="28">
        <v>0</v>
      </c>
      <c r="H1242" s="28">
        <v>-3669</v>
      </c>
      <c r="I1242" s="28">
        <v>0</v>
      </c>
      <c r="J1242" s="25"/>
    </row>
    <row r="1243" spans="1:10" s="16" customFormat="1" x14ac:dyDescent="0.2">
      <c r="A1243" s="26" t="s">
        <v>1599</v>
      </c>
      <c r="B1243" s="30" t="s">
        <v>1600</v>
      </c>
      <c r="C1243" s="28">
        <v>0</v>
      </c>
      <c r="D1243" s="28">
        <v>406135</v>
      </c>
      <c r="E1243" s="28">
        <v>406135</v>
      </c>
      <c r="F1243" s="28">
        <v>406135</v>
      </c>
      <c r="G1243" s="28">
        <v>0</v>
      </c>
      <c r="H1243" s="28">
        <v>0</v>
      </c>
      <c r="I1243" s="28">
        <v>0</v>
      </c>
      <c r="J1243" s="25"/>
    </row>
    <row r="1244" spans="1:10" s="16" customFormat="1" x14ac:dyDescent="0.2">
      <c r="A1244" s="26" t="s">
        <v>1601</v>
      </c>
      <c r="B1244" s="30" t="s">
        <v>1602</v>
      </c>
      <c r="C1244" s="28">
        <v>0</v>
      </c>
      <c r="D1244" s="28">
        <v>406135</v>
      </c>
      <c r="E1244" s="28">
        <v>406135</v>
      </c>
      <c r="F1244" s="28">
        <v>406135</v>
      </c>
      <c r="G1244" s="28">
        <v>0</v>
      </c>
      <c r="H1244" s="28">
        <v>0</v>
      </c>
      <c r="I1244" s="28">
        <v>0</v>
      </c>
      <c r="J1244" s="25"/>
    </row>
    <row r="1245" spans="1:10" s="16" customFormat="1" x14ac:dyDescent="0.2">
      <c r="A1245" s="26" t="s">
        <v>2400</v>
      </c>
      <c r="B1245" s="30" t="s">
        <v>2401</v>
      </c>
      <c r="C1245" s="28">
        <v>0</v>
      </c>
      <c r="D1245" s="28">
        <v>0</v>
      </c>
      <c r="E1245" s="28">
        <v>0</v>
      </c>
      <c r="F1245" s="28">
        <v>15039</v>
      </c>
      <c r="G1245" s="28">
        <v>0</v>
      </c>
      <c r="H1245" s="28">
        <v>0</v>
      </c>
      <c r="I1245" s="28">
        <v>0</v>
      </c>
      <c r="J1245" s="25"/>
    </row>
    <row r="1246" spans="1:10" s="16" customFormat="1" ht="12" x14ac:dyDescent="0.2">
      <c r="A1246" s="25"/>
      <c r="B1246" s="25"/>
      <c r="C1246" s="25"/>
      <c r="D1246" s="25"/>
      <c r="E1246" s="25"/>
      <c r="F1246" s="25"/>
      <c r="G1246" s="25"/>
      <c r="H1246" s="25"/>
      <c r="I1246" s="25"/>
      <c r="J1246" s="25"/>
    </row>
    <row r="1247" spans="1:10" s="16" customFormat="1" x14ac:dyDescent="0.2">
      <c r="A1247" s="74" t="s">
        <v>2542</v>
      </c>
      <c r="B1247" s="74"/>
      <c r="C1247" s="74"/>
      <c r="D1247" s="74"/>
      <c r="E1247" s="74"/>
      <c r="F1247" s="74"/>
      <c r="G1247" s="74"/>
      <c r="H1247" s="74"/>
      <c r="I1247" s="74"/>
      <c r="J1247" s="74"/>
    </row>
    <row r="1248" spans="1:10" s="16" customFormat="1" x14ac:dyDescent="0.2">
      <c r="A1248" s="22" t="s">
        <v>2504</v>
      </c>
      <c r="B1248" s="25"/>
      <c r="C1248" s="25"/>
      <c r="D1248" s="25"/>
      <c r="E1248" s="25"/>
      <c r="F1248" s="25"/>
      <c r="G1248" s="25"/>
      <c r="H1248" s="25"/>
      <c r="I1248" s="25"/>
      <c r="J1248" s="25"/>
    </row>
    <row r="1249" spans="1:10" s="16" customFormat="1" ht="12" x14ac:dyDescent="0.2">
      <c r="A1249" s="25"/>
      <c r="B1249" s="25"/>
      <c r="C1249" s="25"/>
      <c r="D1249" s="25"/>
      <c r="E1249" s="25"/>
      <c r="F1249" s="25"/>
      <c r="G1249" s="25"/>
      <c r="H1249" s="25"/>
      <c r="I1249" s="25"/>
      <c r="J1249" s="25"/>
    </row>
    <row r="1250" spans="1:10" s="16" customFormat="1" x14ac:dyDescent="0.2">
      <c r="A1250" s="22" t="s">
        <v>16</v>
      </c>
      <c r="B1250" s="29" t="s">
        <v>2421</v>
      </c>
      <c r="C1250" s="24">
        <v>323958</v>
      </c>
      <c r="D1250" s="24">
        <v>309075</v>
      </c>
      <c r="E1250" s="24">
        <v>-14883</v>
      </c>
      <c r="F1250" s="24">
        <v>309074</v>
      </c>
      <c r="G1250" s="24">
        <v>-14884</v>
      </c>
      <c r="H1250" s="24">
        <v>-1</v>
      </c>
      <c r="I1250" s="24">
        <v>878502</v>
      </c>
      <c r="J1250" s="25"/>
    </row>
    <row r="1251" spans="1:10" s="16" customFormat="1" x14ac:dyDescent="0.2">
      <c r="A1251" s="26" t="s">
        <v>958</v>
      </c>
      <c r="B1251" s="30" t="s">
        <v>959</v>
      </c>
      <c r="C1251" s="28">
        <v>323958</v>
      </c>
      <c r="D1251" s="28">
        <v>309075</v>
      </c>
      <c r="E1251" s="28">
        <v>-14883</v>
      </c>
      <c r="F1251" s="28">
        <v>309074</v>
      </c>
      <c r="G1251" s="28">
        <v>-14884</v>
      </c>
      <c r="H1251" s="28">
        <v>-1</v>
      </c>
      <c r="I1251" s="28">
        <v>878502</v>
      </c>
      <c r="J1251" s="25"/>
    </row>
    <row r="1252" spans="1:10" s="16" customFormat="1" x14ac:dyDescent="0.2">
      <c r="A1252" s="26" t="s">
        <v>960</v>
      </c>
      <c r="B1252" s="30" t="s">
        <v>959</v>
      </c>
      <c r="C1252" s="28">
        <v>323958</v>
      </c>
      <c r="D1252" s="28">
        <v>309075</v>
      </c>
      <c r="E1252" s="28">
        <v>-14883</v>
      </c>
      <c r="F1252" s="28">
        <v>309074</v>
      </c>
      <c r="G1252" s="28">
        <v>-14884</v>
      </c>
      <c r="H1252" s="28">
        <v>-1</v>
      </c>
      <c r="I1252" s="28">
        <v>878502</v>
      </c>
      <c r="J1252" s="25"/>
    </row>
    <row r="1253" spans="1:10" s="16" customFormat="1" x14ac:dyDescent="0.2">
      <c r="A1253" s="26" t="s">
        <v>961</v>
      </c>
      <c r="B1253" s="30" t="s">
        <v>962</v>
      </c>
      <c r="C1253" s="28">
        <v>323958</v>
      </c>
      <c r="D1253" s="28">
        <v>309075</v>
      </c>
      <c r="E1253" s="28">
        <v>-14883</v>
      </c>
      <c r="F1253" s="28">
        <v>309074</v>
      </c>
      <c r="G1253" s="28">
        <v>-14884</v>
      </c>
      <c r="H1253" s="28">
        <v>-1</v>
      </c>
      <c r="I1253" s="28">
        <v>878502</v>
      </c>
      <c r="J1253" s="25"/>
    </row>
    <row r="1254" spans="1:10" s="16" customFormat="1" x14ac:dyDescent="0.2">
      <c r="A1254" s="22" t="s">
        <v>979</v>
      </c>
      <c r="B1254" s="29" t="s">
        <v>980</v>
      </c>
      <c r="C1254" s="24">
        <v>323958</v>
      </c>
      <c r="D1254" s="24">
        <v>309075</v>
      </c>
      <c r="E1254" s="24">
        <v>-14883</v>
      </c>
      <c r="F1254" s="24">
        <v>309074</v>
      </c>
      <c r="G1254" s="24">
        <v>-14884</v>
      </c>
      <c r="H1254" s="24">
        <v>-1</v>
      </c>
      <c r="I1254" s="24">
        <v>878502</v>
      </c>
      <c r="J1254" s="25"/>
    </row>
    <row r="1255" spans="1:10" s="16" customFormat="1" x14ac:dyDescent="0.2">
      <c r="A1255" s="26" t="s">
        <v>981</v>
      </c>
      <c r="B1255" s="30" t="s">
        <v>982</v>
      </c>
      <c r="C1255" s="28">
        <v>323958</v>
      </c>
      <c r="D1255" s="28">
        <v>309075</v>
      </c>
      <c r="E1255" s="28">
        <v>-14883</v>
      </c>
      <c r="F1255" s="28">
        <v>309074</v>
      </c>
      <c r="G1255" s="28">
        <v>-14884</v>
      </c>
      <c r="H1255" s="28">
        <v>-1</v>
      </c>
      <c r="I1255" s="28">
        <v>840905</v>
      </c>
      <c r="J1255" s="25"/>
    </row>
    <row r="1256" spans="1:10" s="16" customFormat="1" x14ac:dyDescent="0.2">
      <c r="A1256" s="26" t="s">
        <v>983</v>
      </c>
      <c r="B1256" s="30" t="s">
        <v>984</v>
      </c>
      <c r="C1256" s="28">
        <v>323958</v>
      </c>
      <c r="D1256" s="28">
        <v>309075</v>
      </c>
      <c r="E1256" s="28">
        <v>-14883</v>
      </c>
      <c r="F1256" s="28">
        <v>309074</v>
      </c>
      <c r="G1256" s="28">
        <v>-14884</v>
      </c>
      <c r="H1256" s="28">
        <v>-1</v>
      </c>
      <c r="I1256" s="28">
        <v>840905</v>
      </c>
      <c r="J1256" s="25"/>
    </row>
    <row r="1257" spans="1:10" s="16" customFormat="1" x14ac:dyDescent="0.2">
      <c r="A1257" s="26" t="s">
        <v>985</v>
      </c>
      <c r="B1257" s="30" t="s">
        <v>986</v>
      </c>
      <c r="C1257" s="28">
        <v>246583</v>
      </c>
      <c r="D1257" s="28">
        <v>261452</v>
      </c>
      <c r="E1257" s="28">
        <v>14869</v>
      </c>
      <c r="F1257" s="28">
        <v>261451</v>
      </c>
      <c r="G1257" s="28">
        <v>14868</v>
      </c>
      <c r="H1257" s="28">
        <v>-1</v>
      </c>
      <c r="I1257" s="28">
        <v>774312</v>
      </c>
      <c r="J1257" s="25"/>
    </row>
    <row r="1258" spans="1:10" s="16" customFormat="1" x14ac:dyDescent="0.2">
      <c r="A1258" s="26" t="s">
        <v>1053</v>
      </c>
      <c r="B1258" s="30" t="s">
        <v>1054</v>
      </c>
      <c r="C1258" s="28">
        <v>77375</v>
      </c>
      <c r="D1258" s="28">
        <v>47623</v>
      </c>
      <c r="E1258" s="28">
        <v>-29752</v>
      </c>
      <c r="F1258" s="28">
        <v>47623</v>
      </c>
      <c r="G1258" s="28">
        <v>-29752</v>
      </c>
      <c r="H1258" s="28">
        <v>0</v>
      </c>
      <c r="I1258" s="28">
        <v>66593</v>
      </c>
      <c r="J1258" s="25"/>
    </row>
    <row r="1259" spans="1:10" s="16" customFormat="1" x14ac:dyDescent="0.2">
      <c r="A1259" s="26" t="s">
        <v>1599</v>
      </c>
      <c r="B1259" s="30" t="s">
        <v>1600</v>
      </c>
      <c r="C1259" s="28">
        <v>0</v>
      </c>
      <c r="D1259" s="28">
        <v>0</v>
      </c>
      <c r="E1259" s="28">
        <v>0</v>
      </c>
      <c r="F1259" s="28">
        <v>0</v>
      </c>
      <c r="G1259" s="28">
        <v>0</v>
      </c>
      <c r="H1259" s="28">
        <v>0</v>
      </c>
      <c r="I1259" s="28">
        <v>37597</v>
      </c>
      <c r="J1259" s="25"/>
    </row>
    <row r="1260" spans="1:10" s="16" customFormat="1" x14ac:dyDescent="0.2">
      <c r="A1260" s="26" t="s">
        <v>1601</v>
      </c>
      <c r="B1260" s="30" t="s">
        <v>1602</v>
      </c>
      <c r="C1260" s="28">
        <v>0</v>
      </c>
      <c r="D1260" s="28">
        <v>0</v>
      </c>
      <c r="E1260" s="28">
        <v>0</v>
      </c>
      <c r="F1260" s="28">
        <v>0</v>
      </c>
      <c r="G1260" s="28">
        <v>0</v>
      </c>
      <c r="H1260" s="28">
        <v>0</v>
      </c>
      <c r="I1260" s="28">
        <v>37597</v>
      </c>
      <c r="J1260" s="25"/>
    </row>
    <row r="1261" spans="1:10" s="16" customFormat="1" x14ac:dyDescent="0.2">
      <c r="A1261" s="26" t="s">
        <v>2400</v>
      </c>
      <c r="B1261" s="30" t="s">
        <v>2401</v>
      </c>
      <c r="C1261" s="28">
        <v>0</v>
      </c>
      <c r="D1261" s="28">
        <v>0</v>
      </c>
      <c r="E1261" s="28">
        <v>0</v>
      </c>
      <c r="F1261" s="28">
        <v>1</v>
      </c>
      <c r="G1261" s="28">
        <v>0</v>
      </c>
      <c r="H1261" s="28">
        <v>0</v>
      </c>
      <c r="I1261" s="28">
        <v>133156</v>
      </c>
      <c r="J1261" s="25"/>
    </row>
    <row r="1262" spans="1:10" s="16" customFormat="1" ht="12" x14ac:dyDescent="0.2">
      <c r="A1262" s="25"/>
      <c r="B1262" s="25"/>
      <c r="C1262" s="25"/>
      <c r="D1262" s="25"/>
      <c r="E1262" s="25"/>
      <c r="F1262" s="25"/>
      <c r="G1262" s="25"/>
      <c r="H1262" s="25"/>
      <c r="I1262" s="25"/>
      <c r="J1262" s="25"/>
    </row>
    <row r="1263" spans="1:10" s="16" customFormat="1" x14ac:dyDescent="0.2">
      <c r="A1263" s="74" t="s">
        <v>2543</v>
      </c>
      <c r="B1263" s="74"/>
      <c r="C1263" s="74"/>
      <c r="D1263" s="74"/>
      <c r="E1263" s="74"/>
      <c r="F1263" s="74"/>
      <c r="G1263" s="74"/>
      <c r="H1263" s="74"/>
      <c r="I1263" s="74"/>
      <c r="J1263" s="74"/>
    </row>
    <row r="1264" spans="1:10" s="16" customFormat="1" x14ac:dyDescent="0.2">
      <c r="A1264" s="22" t="s">
        <v>2504</v>
      </c>
      <c r="B1264" s="25"/>
      <c r="C1264" s="25"/>
      <c r="D1264" s="25"/>
      <c r="E1264" s="25"/>
      <c r="F1264" s="25"/>
      <c r="G1264" s="25"/>
      <c r="H1264" s="25"/>
      <c r="I1264" s="25"/>
      <c r="J1264" s="25"/>
    </row>
    <row r="1265" spans="1:10" s="16" customFormat="1" ht="12" x14ac:dyDescent="0.2">
      <c r="A1265" s="25"/>
      <c r="B1265" s="25"/>
      <c r="C1265" s="25"/>
      <c r="D1265" s="25"/>
      <c r="E1265" s="25"/>
      <c r="F1265" s="25"/>
      <c r="G1265" s="25"/>
      <c r="H1265" s="25"/>
      <c r="I1265" s="25"/>
      <c r="J1265" s="25"/>
    </row>
    <row r="1266" spans="1:10" s="16" customFormat="1" x14ac:dyDescent="0.2">
      <c r="A1266" s="22" t="s">
        <v>16</v>
      </c>
      <c r="B1266" s="29" t="s">
        <v>2421</v>
      </c>
      <c r="C1266" s="24">
        <v>25535719</v>
      </c>
      <c r="D1266" s="24">
        <v>31943123</v>
      </c>
      <c r="E1266" s="24">
        <v>6407404</v>
      </c>
      <c r="F1266" s="24">
        <v>30504516</v>
      </c>
      <c r="G1266" s="24">
        <v>4968797</v>
      </c>
      <c r="H1266" s="24">
        <v>-1438607</v>
      </c>
      <c r="I1266" s="24">
        <v>39022739</v>
      </c>
      <c r="J1266" s="25"/>
    </row>
    <row r="1267" spans="1:10" s="16" customFormat="1" x14ac:dyDescent="0.2">
      <c r="A1267" s="26" t="s">
        <v>808</v>
      </c>
      <c r="B1267" s="30" t="s">
        <v>809</v>
      </c>
      <c r="C1267" s="28">
        <v>41227</v>
      </c>
      <c r="D1267" s="28">
        <v>69840</v>
      </c>
      <c r="E1267" s="28">
        <v>28613</v>
      </c>
      <c r="F1267" s="28">
        <v>68392</v>
      </c>
      <c r="G1267" s="28">
        <v>27165</v>
      </c>
      <c r="H1267" s="28">
        <v>-1448</v>
      </c>
      <c r="I1267" s="28">
        <v>83639</v>
      </c>
      <c r="J1267" s="25"/>
    </row>
    <row r="1268" spans="1:10" s="16" customFormat="1" x14ac:dyDescent="0.2">
      <c r="A1268" s="26" t="s">
        <v>832</v>
      </c>
      <c r="B1268" s="30" t="s">
        <v>833</v>
      </c>
      <c r="C1268" s="28">
        <v>41227</v>
      </c>
      <c r="D1268" s="28">
        <v>69840</v>
      </c>
      <c r="E1268" s="28">
        <v>28613</v>
      </c>
      <c r="F1268" s="28">
        <v>68392</v>
      </c>
      <c r="G1268" s="28">
        <v>27165</v>
      </c>
      <c r="H1268" s="28">
        <v>-1448</v>
      </c>
      <c r="I1268" s="28">
        <v>83639</v>
      </c>
      <c r="J1268" s="25"/>
    </row>
    <row r="1269" spans="1:10" s="16" customFormat="1" ht="25.5" x14ac:dyDescent="0.2">
      <c r="A1269" s="26" t="s">
        <v>838</v>
      </c>
      <c r="B1269" s="30" t="s">
        <v>839</v>
      </c>
      <c r="C1269" s="28">
        <v>41227</v>
      </c>
      <c r="D1269" s="28">
        <v>69840</v>
      </c>
      <c r="E1269" s="28">
        <v>28613</v>
      </c>
      <c r="F1269" s="28">
        <v>68392</v>
      </c>
      <c r="G1269" s="28">
        <v>27165</v>
      </c>
      <c r="H1269" s="28">
        <v>-1448</v>
      </c>
      <c r="I1269" s="28">
        <v>83639</v>
      </c>
      <c r="J1269" s="25"/>
    </row>
    <row r="1270" spans="1:10" s="16" customFormat="1" ht="25.5" x14ac:dyDescent="0.2">
      <c r="A1270" s="26" t="s">
        <v>840</v>
      </c>
      <c r="B1270" s="30" t="s">
        <v>841</v>
      </c>
      <c r="C1270" s="28">
        <v>41227</v>
      </c>
      <c r="D1270" s="28">
        <v>69840</v>
      </c>
      <c r="E1270" s="28">
        <v>28613</v>
      </c>
      <c r="F1270" s="28">
        <v>68392</v>
      </c>
      <c r="G1270" s="28">
        <v>27165</v>
      </c>
      <c r="H1270" s="28">
        <v>-1448</v>
      </c>
      <c r="I1270" s="28">
        <v>83639</v>
      </c>
      <c r="J1270" s="25"/>
    </row>
    <row r="1271" spans="1:10" s="16" customFormat="1" x14ac:dyDescent="0.2">
      <c r="A1271" s="26" t="s">
        <v>958</v>
      </c>
      <c r="B1271" s="30" t="s">
        <v>959</v>
      </c>
      <c r="C1271" s="28">
        <v>25494492</v>
      </c>
      <c r="D1271" s="28">
        <v>31873283</v>
      </c>
      <c r="E1271" s="28">
        <v>6378791</v>
      </c>
      <c r="F1271" s="28">
        <v>30436124</v>
      </c>
      <c r="G1271" s="28">
        <v>4941632</v>
      </c>
      <c r="H1271" s="28">
        <v>-1437159</v>
      </c>
      <c r="I1271" s="28">
        <v>38939100</v>
      </c>
      <c r="J1271" s="25"/>
    </row>
    <row r="1272" spans="1:10" s="16" customFormat="1" x14ac:dyDescent="0.2">
      <c r="A1272" s="26" t="s">
        <v>960</v>
      </c>
      <c r="B1272" s="30" t="s">
        <v>959</v>
      </c>
      <c r="C1272" s="28">
        <v>25494492</v>
      </c>
      <c r="D1272" s="28">
        <v>31873283</v>
      </c>
      <c r="E1272" s="28">
        <v>6378791</v>
      </c>
      <c r="F1272" s="28">
        <v>30436124</v>
      </c>
      <c r="G1272" s="28">
        <v>4941632</v>
      </c>
      <c r="H1272" s="28">
        <v>-1437159</v>
      </c>
      <c r="I1272" s="28">
        <v>38939100</v>
      </c>
      <c r="J1272" s="25"/>
    </row>
    <row r="1273" spans="1:10" s="16" customFormat="1" ht="12.75" customHeight="1" x14ac:dyDescent="0.2">
      <c r="A1273" s="26" t="s">
        <v>961</v>
      </c>
      <c r="B1273" s="30" t="s">
        <v>962</v>
      </c>
      <c r="C1273" s="28">
        <v>25494492</v>
      </c>
      <c r="D1273" s="28">
        <v>31873283</v>
      </c>
      <c r="E1273" s="28">
        <v>6378791</v>
      </c>
      <c r="F1273" s="28">
        <v>30436124</v>
      </c>
      <c r="G1273" s="28">
        <v>4941632</v>
      </c>
      <c r="H1273" s="28">
        <v>-1437159</v>
      </c>
      <c r="I1273" s="28">
        <v>38939100</v>
      </c>
      <c r="J1273" s="25"/>
    </row>
    <row r="1274" spans="1:10" s="16" customFormat="1" x14ac:dyDescent="0.2">
      <c r="A1274" s="22" t="s">
        <v>979</v>
      </c>
      <c r="B1274" s="29" t="s">
        <v>980</v>
      </c>
      <c r="C1274" s="24">
        <v>25535719</v>
      </c>
      <c r="D1274" s="24">
        <v>31943123</v>
      </c>
      <c r="E1274" s="24">
        <v>6407404</v>
      </c>
      <c r="F1274" s="24">
        <v>30504517</v>
      </c>
      <c r="G1274" s="24">
        <v>4968798</v>
      </c>
      <c r="H1274" s="24">
        <v>-1438606</v>
      </c>
      <c r="I1274" s="24">
        <v>39022740</v>
      </c>
      <c r="J1274" s="25"/>
    </row>
    <row r="1275" spans="1:10" s="16" customFormat="1" x14ac:dyDescent="0.2">
      <c r="A1275" s="26" t="s">
        <v>981</v>
      </c>
      <c r="B1275" s="30" t="s">
        <v>982</v>
      </c>
      <c r="C1275" s="28">
        <v>25005719</v>
      </c>
      <c r="D1275" s="28">
        <v>31595733</v>
      </c>
      <c r="E1275" s="28">
        <v>6590014</v>
      </c>
      <c r="F1275" s="28">
        <v>30158034</v>
      </c>
      <c r="G1275" s="28">
        <v>5152315</v>
      </c>
      <c r="H1275" s="28">
        <v>-1437699</v>
      </c>
      <c r="I1275" s="28">
        <v>38005663</v>
      </c>
      <c r="J1275" s="25"/>
    </row>
    <row r="1276" spans="1:10" s="16" customFormat="1" x14ac:dyDescent="0.2">
      <c r="A1276" s="26" t="s">
        <v>983</v>
      </c>
      <c r="B1276" s="30" t="s">
        <v>984</v>
      </c>
      <c r="C1276" s="28">
        <v>11848390</v>
      </c>
      <c r="D1276" s="28">
        <v>15413195</v>
      </c>
      <c r="E1276" s="28">
        <v>3564805</v>
      </c>
      <c r="F1276" s="28">
        <v>14280704</v>
      </c>
      <c r="G1276" s="28">
        <v>2432314</v>
      </c>
      <c r="H1276" s="28">
        <v>-1132491</v>
      </c>
      <c r="I1276" s="28">
        <v>14803742</v>
      </c>
      <c r="J1276" s="25"/>
    </row>
    <row r="1277" spans="1:10" s="16" customFormat="1" x14ac:dyDescent="0.2">
      <c r="A1277" s="26" t="s">
        <v>985</v>
      </c>
      <c r="B1277" s="30" t="s">
        <v>986</v>
      </c>
      <c r="C1277" s="28">
        <v>6151640</v>
      </c>
      <c r="D1277" s="28">
        <v>7490566</v>
      </c>
      <c r="E1277" s="28">
        <v>1338926</v>
      </c>
      <c r="F1277" s="28">
        <v>7257243</v>
      </c>
      <c r="G1277" s="28">
        <v>1105603</v>
      </c>
      <c r="H1277" s="28">
        <v>-233323</v>
      </c>
      <c r="I1277" s="28">
        <v>9046578</v>
      </c>
      <c r="J1277" s="25"/>
    </row>
    <row r="1278" spans="1:10" s="16" customFormat="1" x14ac:dyDescent="0.2">
      <c r="A1278" s="26" t="s">
        <v>1053</v>
      </c>
      <c r="B1278" s="30" t="s">
        <v>1054</v>
      </c>
      <c r="C1278" s="28">
        <v>5696750</v>
      </c>
      <c r="D1278" s="28">
        <v>7922629</v>
      </c>
      <c r="E1278" s="28">
        <v>2225879</v>
      </c>
      <c r="F1278" s="28">
        <v>7023461</v>
      </c>
      <c r="G1278" s="28">
        <v>1326711</v>
      </c>
      <c r="H1278" s="28">
        <v>-899168</v>
      </c>
      <c r="I1278" s="28">
        <v>5757164</v>
      </c>
      <c r="J1278" s="25"/>
    </row>
    <row r="1279" spans="1:10" s="16" customFormat="1" ht="25.5" x14ac:dyDescent="0.2">
      <c r="A1279" s="26" t="s">
        <v>1266</v>
      </c>
      <c r="B1279" s="30" t="s">
        <v>3032</v>
      </c>
      <c r="C1279" s="28">
        <v>5285536</v>
      </c>
      <c r="D1279" s="28">
        <v>4054124</v>
      </c>
      <c r="E1279" s="28">
        <v>-1231412</v>
      </c>
      <c r="F1279" s="28">
        <v>4046529</v>
      </c>
      <c r="G1279" s="28">
        <v>-1239007</v>
      </c>
      <c r="H1279" s="28">
        <v>-7595</v>
      </c>
      <c r="I1279" s="28">
        <v>7730972</v>
      </c>
      <c r="J1279" s="25"/>
    </row>
    <row r="1280" spans="1:10" s="16" customFormat="1" x14ac:dyDescent="0.2">
      <c r="A1280" s="26" t="s">
        <v>1267</v>
      </c>
      <c r="B1280" s="30" t="s">
        <v>1268</v>
      </c>
      <c r="C1280" s="28">
        <v>5285536</v>
      </c>
      <c r="D1280" s="28">
        <v>4054124</v>
      </c>
      <c r="E1280" s="28">
        <v>-1231412</v>
      </c>
      <c r="F1280" s="28">
        <v>4046529</v>
      </c>
      <c r="G1280" s="28">
        <v>-1239007</v>
      </c>
      <c r="H1280" s="28">
        <v>-7595</v>
      </c>
      <c r="I1280" s="28">
        <v>7730972</v>
      </c>
      <c r="J1280" s="25"/>
    </row>
    <row r="1281" spans="1:10" s="16" customFormat="1" ht="25.5" x14ac:dyDescent="0.2">
      <c r="A1281" s="26" t="s">
        <v>1475</v>
      </c>
      <c r="B1281" s="30" t="s">
        <v>1476</v>
      </c>
      <c r="C1281" s="28">
        <v>7871793</v>
      </c>
      <c r="D1281" s="28">
        <v>12128414</v>
      </c>
      <c r="E1281" s="28">
        <v>4256621</v>
      </c>
      <c r="F1281" s="28">
        <v>11830801</v>
      </c>
      <c r="G1281" s="28">
        <v>3959008</v>
      </c>
      <c r="H1281" s="28">
        <v>-297613</v>
      </c>
      <c r="I1281" s="28">
        <v>15470949</v>
      </c>
      <c r="J1281" s="25"/>
    </row>
    <row r="1282" spans="1:10" s="16" customFormat="1" ht="25.5" x14ac:dyDescent="0.2">
      <c r="A1282" s="26" t="s">
        <v>1477</v>
      </c>
      <c r="B1282" s="30" t="s">
        <v>1478</v>
      </c>
      <c r="C1282" s="28">
        <v>54833</v>
      </c>
      <c r="D1282" s="28">
        <v>304089</v>
      </c>
      <c r="E1282" s="28">
        <v>249256</v>
      </c>
      <c r="F1282" s="28">
        <v>294278</v>
      </c>
      <c r="G1282" s="28">
        <v>239445</v>
      </c>
      <c r="H1282" s="28">
        <v>-9811</v>
      </c>
      <c r="I1282" s="28">
        <v>239368</v>
      </c>
      <c r="J1282" s="25"/>
    </row>
    <row r="1283" spans="1:10" s="16" customFormat="1" x14ac:dyDescent="0.2">
      <c r="A1283" s="26" t="s">
        <v>1499</v>
      </c>
      <c r="B1283" s="30" t="s">
        <v>1500</v>
      </c>
      <c r="C1283" s="28">
        <v>54833</v>
      </c>
      <c r="D1283" s="28">
        <v>304089</v>
      </c>
      <c r="E1283" s="28">
        <v>249256</v>
      </c>
      <c r="F1283" s="28">
        <v>294278</v>
      </c>
      <c r="G1283" s="28">
        <v>239445</v>
      </c>
      <c r="H1283" s="28">
        <v>-9811</v>
      </c>
      <c r="I1283" s="28">
        <v>239368</v>
      </c>
      <c r="J1283" s="25"/>
    </row>
    <row r="1284" spans="1:10" s="16" customFormat="1" ht="25.5" x14ac:dyDescent="0.2">
      <c r="A1284" s="26" t="s">
        <v>1513</v>
      </c>
      <c r="B1284" s="30" t="s">
        <v>1514</v>
      </c>
      <c r="C1284" s="28">
        <v>7816960</v>
      </c>
      <c r="D1284" s="28">
        <v>11824325</v>
      </c>
      <c r="E1284" s="28">
        <v>4007365</v>
      </c>
      <c r="F1284" s="28">
        <v>11536523</v>
      </c>
      <c r="G1284" s="28">
        <v>3719563</v>
      </c>
      <c r="H1284" s="28">
        <v>-287802</v>
      </c>
      <c r="I1284" s="28">
        <v>15231581</v>
      </c>
      <c r="J1284" s="25"/>
    </row>
    <row r="1285" spans="1:10" s="16" customFormat="1" ht="25.5" x14ac:dyDescent="0.2">
      <c r="A1285" s="26" t="s">
        <v>1521</v>
      </c>
      <c r="B1285" s="30" t="s">
        <v>1522</v>
      </c>
      <c r="C1285" s="28">
        <v>15556</v>
      </c>
      <c r="D1285" s="28">
        <v>15556</v>
      </c>
      <c r="E1285" s="28">
        <v>0</v>
      </c>
      <c r="F1285" s="28">
        <v>12555</v>
      </c>
      <c r="G1285" s="28">
        <v>-3001</v>
      </c>
      <c r="H1285" s="28">
        <v>-3001</v>
      </c>
      <c r="I1285" s="28">
        <v>99171</v>
      </c>
      <c r="J1285" s="25"/>
    </row>
    <row r="1286" spans="1:10" s="16" customFormat="1" ht="25.5" x14ac:dyDescent="0.2">
      <c r="A1286" s="26" t="s">
        <v>1523</v>
      </c>
      <c r="B1286" s="30" t="s">
        <v>1524</v>
      </c>
      <c r="C1286" s="28">
        <v>15556</v>
      </c>
      <c r="D1286" s="28">
        <v>15556</v>
      </c>
      <c r="E1286" s="28">
        <v>0</v>
      </c>
      <c r="F1286" s="28">
        <v>12555</v>
      </c>
      <c r="G1286" s="28">
        <v>-3001</v>
      </c>
      <c r="H1286" s="28">
        <v>-3001</v>
      </c>
      <c r="I1286" s="28">
        <v>99171</v>
      </c>
      <c r="J1286" s="25"/>
    </row>
    <row r="1287" spans="1:10" s="16" customFormat="1" ht="51" x14ac:dyDescent="0.2">
      <c r="A1287" s="26" t="s">
        <v>1555</v>
      </c>
      <c r="B1287" s="30" t="s">
        <v>1556</v>
      </c>
      <c r="C1287" s="28">
        <v>7801404</v>
      </c>
      <c r="D1287" s="28">
        <v>11808769</v>
      </c>
      <c r="E1287" s="28">
        <v>4007365</v>
      </c>
      <c r="F1287" s="28">
        <v>11523968</v>
      </c>
      <c r="G1287" s="28">
        <v>3722564</v>
      </c>
      <c r="H1287" s="28">
        <v>-284801</v>
      </c>
      <c r="I1287" s="28">
        <v>15132410</v>
      </c>
      <c r="J1287" s="25"/>
    </row>
    <row r="1288" spans="1:10" s="16" customFormat="1" ht="38.25" x14ac:dyDescent="0.2">
      <c r="A1288" s="26" t="s">
        <v>1557</v>
      </c>
      <c r="B1288" s="30" t="s">
        <v>1558</v>
      </c>
      <c r="C1288" s="28">
        <v>4710864</v>
      </c>
      <c r="D1288" s="28">
        <v>5540095</v>
      </c>
      <c r="E1288" s="28">
        <v>829231</v>
      </c>
      <c r="F1288" s="28">
        <v>5514862</v>
      </c>
      <c r="G1288" s="28">
        <v>803998</v>
      </c>
      <c r="H1288" s="28">
        <v>-25233</v>
      </c>
      <c r="I1288" s="28">
        <v>10080353</v>
      </c>
      <c r="J1288" s="25"/>
    </row>
    <row r="1289" spans="1:10" s="16" customFormat="1" ht="63.75" x14ac:dyDescent="0.2">
      <c r="A1289" s="26" t="s">
        <v>1559</v>
      </c>
      <c r="B1289" s="32" t="s">
        <v>1560</v>
      </c>
      <c r="C1289" s="28">
        <v>3090540</v>
      </c>
      <c r="D1289" s="28">
        <v>6268674</v>
      </c>
      <c r="E1289" s="28">
        <v>3178134</v>
      </c>
      <c r="F1289" s="28">
        <v>6009106</v>
      </c>
      <c r="G1289" s="28">
        <v>2918566</v>
      </c>
      <c r="H1289" s="28">
        <v>-259568</v>
      </c>
      <c r="I1289" s="28">
        <v>5052057</v>
      </c>
      <c r="J1289" s="25"/>
    </row>
    <row r="1290" spans="1:10" s="16" customFormat="1" x14ac:dyDescent="0.2">
      <c r="A1290" s="26" t="s">
        <v>1599</v>
      </c>
      <c r="B1290" s="30" t="s">
        <v>1600</v>
      </c>
      <c r="C1290" s="28">
        <v>530000</v>
      </c>
      <c r="D1290" s="28">
        <v>347390</v>
      </c>
      <c r="E1290" s="28">
        <v>-182610</v>
      </c>
      <c r="F1290" s="28">
        <v>346483</v>
      </c>
      <c r="G1290" s="28">
        <v>-183517</v>
      </c>
      <c r="H1290" s="28">
        <v>-907</v>
      </c>
      <c r="I1290" s="28">
        <v>1017077</v>
      </c>
      <c r="J1290" s="25"/>
    </row>
    <row r="1291" spans="1:10" s="16" customFormat="1" x14ac:dyDescent="0.2">
      <c r="A1291" s="26" t="s">
        <v>1601</v>
      </c>
      <c r="B1291" s="30" t="s">
        <v>1602</v>
      </c>
      <c r="C1291" s="28">
        <v>530000</v>
      </c>
      <c r="D1291" s="28">
        <v>347390</v>
      </c>
      <c r="E1291" s="28">
        <v>-182610</v>
      </c>
      <c r="F1291" s="28">
        <v>346483</v>
      </c>
      <c r="G1291" s="28">
        <v>-183517</v>
      </c>
      <c r="H1291" s="28">
        <v>-907</v>
      </c>
      <c r="I1291" s="28">
        <v>1017077</v>
      </c>
      <c r="J1291" s="25"/>
    </row>
    <row r="1292" spans="1:10" s="16" customFormat="1" x14ac:dyDescent="0.2">
      <c r="A1292" s="22" t="s">
        <v>1749</v>
      </c>
      <c r="B1292" s="29" t="s">
        <v>2422</v>
      </c>
      <c r="C1292" s="24">
        <v>0</v>
      </c>
      <c r="D1292" s="24">
        <v>0</v>
      </c>
      <c r="E1292" s="24">
        <v>0</v>
      </c>
      <c r="F1292" s="24">
        <v>-1</v>
      </c>
      <c r="G1292" s="24">
        <v>-1</v>
      </c>
      <c r="H1292" s="24">
        <v>-1</v>
      </c>
      <c r="I1292" s="24">
        <v>-1</v>
      </c>
      <c r="J1292" s="25"/>
    </row>
    <row r="1293" spans="1:10" s="16" customFormat="1" x14ac:dyDescent="0.2">
      <c r="A1293" s="22" t="s">
        <v>1750</v>
      </c>
      <c r="B1293" s="29" t="s">
        <v>2423</v>
      </c>
      <c r="C1293" s="24">
        <v>0</v>
      </c>
      <c r="D1293" s="24">
        <v>0</v>
      </c>
      <c r="E1293" s="24">
        <v>0</v>
      </c>
      <c r="F1293" s="24">
        <v>1</v>
      </c>
      <c r="G1293" s="24">
        <v>1</v>
      </c>
      <c r="H1293" s="24">
        <v>1</v>
      </c>
      <c r="I1293" s="24">
        <v>1</v>
      </c>
      <c r="J1293" s="25"/>
    </row>
    <row r="1294" spans="1:10" s="16" customFormat="1" x14ac:dyDescent="0.2">
      <c r="A1294" s="26" t="s">
        <v>1752</v>
      </c>
      <c r="B1294" s="30" t="s">
        <v>1753</v>
      </c>
      <c r="C1294" s="28">
        <v>0</v>
      </c>
      <c r="D1294" s="28">
        <v>0</v>
      </c>
      <c r="E1294" s="28">
        <v>0</v>
      </c>
      <c r="F1294" s="28">
        <v>1</v>
      </c>
      <c r="G1294" s="28">
        <v>0</v>
      </c>
      <c r="H1294" s="28">
        <v>0</v>
      </c>
      <c r="I1294" s="28">
        <v>1</v>
      </c>
      <c r="J1294" s="25"/>
    </row>
    <row r="1295" spans="1:10" s="16" customFormat="1" x14ac:dyDescent="0.2">
      <c r="A1295" s="26" t="s">
        <v>1790</v>
      </c>
      <c r="B1295" s="30" t="s">
        <v>1791</v>
      </c>
      <c r="C1295" s="28">
        <v>0</v>
      </c>
      <c r="D1295" s="28">
        <v>0</v>
      </c>
      <c r="E1295" s="28">
        <v>0</v>
      </c>
      <c r="F1295" s="28">
        <v>1</v>
      </c>
      <c r="G1295" s="28">
        <v>0</v>
      </c>
      <c r="H1295" s="28">
        <v>0</v>
      </c>
      <c r="I1295" s="28">
        <v>1</v>
      </c>
      <c r="J1295" s="25"/>
    </row>
    <row r="1296" spans="1:10" s="16" customFormat="1" x14ac:dyDescent="0.2">
      <c r="A1296" s="26" t="s">
        <v>2400</v>
      </c>
      <c r="B1296" s="30" t="s">
        <v>2401</v>
      </c>
      <c r="C1296" s="28">
        <v>0</v>
      </c>
      <c r="D1296" s="28">
        <v>0</v>
      </c>
      <c r="E1296" s="28">
        <v>0</v>
      </c>
      <c r="F1296" s="28">
        <v>1437159</v>
      </c>
      <c r="G1296" s="28">
        <v>0</v>
      </c>
      <c r="H1296" s="28">
        <v>0</v>
      </c>
      <c r="I1296" s="28">
        <v>4553277</v>
      </c>
      <c r="J1296" s="25"/>
    </row>
    <row r="1297" spans="1:10" s="16" customFormat="1" ht="12" x14ac:dyDescent="0.2">
      <c r="A1297" s="25"/>
      <c r="B1297" s="25"/>
      <c r="C1297" s="25"/>
      <c r="D1297" s="25"/>
      <c r="E1297" s="25"/>
      <c r="F1297" s="25"/>
      <c r="G1297" s="25"/>
      <c r="H1297" s="25"/>
      <c r="I1297" s="25"/>
      <c r="J1297" s="25"/>
    </row>
    <row r="1298" spans="1:10" s="16" customFormat="1" x14ac:dyDescent="0.2">
      <c r="A1298" s="74" t="s">
        <v>2544</v>
      </c>
      <c r="B1298" s="74"/>
      <c r="C1298" s="74"/>
      <c r="D1298" s="74"/>
      <c r="E1298" s="74"/>
      <c r="F1298" s="74"/>
      <c r="G1298" s="74"/>
      <c r="H1298" s="74"/>
      <c r="I1298" s="74"/>
      <c r="J1298" s="74"/>
    </row>
    <row r="1299" spans="1:10" s="16" customFormat="1" x14ac:dyDescent="0.2">
      <c r="A1299" s="22" t="s">
        <v>2504</v>
      </c>
      <c r="B1299" s="25"/>
      <c r="C1299" s="25"/>
      <c r="D1299" s="25"/>
      <c r="E1299" s="25"/>
      <c r="F1299" s="25"/>
      <c r="G1299" s="25"/>
      <c r="H1299" s="25"/>
      <c r="I1299" s="25"/>
      <c r="J1299" s="25"/>
    </row>
    <row r="1300" spans="1:10" s="16" customFormat="1" ht="12" x14ac:dyDescent="0.2">
      <c r="A1300" s="25"/>
      <c r="B1300" s="25"/>
      <c r="C1300" s="25"/>
      <c r="D1300" s="25"/>
      <c r="E1300" s="25"/>
      <c r="F1300" s="25"/>
      <c r="G1300" s="25"/>
      <c r="H1300" s="25"/>
      <c r="I1300" s="25"/>
      <c r="J1300" s="25"/>
    </row>
    <row r="1301" spans="1:10" s="16" customFormat="1" x14ac:dyDescent="0.2">
      <c r="A1301" s="22" t="s">
        <v>16</v>
      </c>
      <c r="B1301" s="29" t="s">
        <v>2421</v>
      </c>
      <c r="C1301" s="24">
        <v>25516916</v>
      </c>
      <c r="D1301" s="24">
        <v>31326392</v>
      </c>
      <c r="E1301" s="24">
        <v>5809476</v>
      </c>
      <c r="F1301" s="24">
        <v>29950305</v>
      </c>
      <c r="G1301" s="24">
        <v>4433389</v>
      </c>
      <c r="H1301" s="24">
        <v>-1376087</v>
      </c>
      <c r="I1301" s="24">
        <v>38681663</v>
      </c>
      <c r="J1301" s="25"/>
    </row>
    <row r="1302" spans="1:10" s="16" customFormat="1" x14ac:dyDescent="0.2">
      <c r="A1302" s="26" t="s">
        <v>808</v>
      </c>
      <c r="B1302" s="30" t="s">
        <v>809</v>
      </c>
      <c r="C1302" s="28">
        <v>41227</v>
      </c>
      <c r="D1302" s="28">
        <v>69840</v>
      </c>
      <c r="E1302" s="28">
        <v>28613</v>
      </c>
      <c r="F1302" s="28">
        <v>68392</v>
      </c>
      <c r="G1302" s="28">
        <v>27165</v>
      </c>
      <c r="H1302" s="28">
        <v>-1448</v>
      </c>
      <c r="I1302" s="28">
        <v>83639</v>
      </c>
      <c r="J1302" s="25"/>
    </row>
    <row r="1303" spans="1:10" s="16" customFormat="1" x14ac:dyDescent="0.2">
      <c r="A1303" s="26" t="s">
        <v>832</v>
      </c>
      <c r="B1303" s="30" t="s">
        <v>833</v>
      </c>
      <c r="C1303" s="28">
        <v>41227</v>
      </c>
      <c r="D1303" s="28">
        <v>69840</v>
      </c>
      <c r="E1303" s="28">
        <v>28613</v>
      </c>
      <c r="F1303" s="28">
        <v>68392</v>
      </c>
      <c r="G1303" s="28">
        <v>27165</v>
      </c>
      <c r="H1303" s="28">
        <v>-1448</v>
      </c>
      <c r="I1303" s="28">
        <v>83639</v>
      </c>
      <c r="J1303" s="25"/>
    </row>
    <row r="1304" spans="1:10" s="16" customFormat="1" ht="25.5" x14ac:dyDescent="0.2">
      <c r="A1304" s="26" t="s">
        <v>838</v>
      </c>
      <c r="B1304" s="30" t="s">
        <v>839</v>
      </c>
      <c r="C1304" s="28">
        <v>41227</v>
      </c>
      <c r="D1304" s="28">
        <v>69840</v>
      </c>
      <c r="E1304" s="28">
        <v>28613</v>
      </c>
      <c r="F1304" s="28">
        <v>68392</v>
      </c>
      <c r="G1304" s="28">
        <v>27165</v>
      </c>
      <c r="H1304" s="28">
        <v>-1448</v>
      </c>
      <c r="I1304" s="28">
        <v>83639</v>
      </c>
      <c r="J1304" s="25"/>
    </row>
    <row r="1305" spans="1:10" s="16" customFormat="1" ht="25.5" x14ac:dyDescent="0.2">
      <c r="A1305" s="26" t="s">
        <v>840</v>
      </c>
      <c r="B1305" s="30" t="s">
        <v>841</v>
      </c>
      <c r="C1305" s="28">
        <v>41227</v>
      </c>
      <c r="D1305" s="28">
        <v>69840</v>
      </c>
      <c r="E1305" s="28">
        <v>28613</v>
      </c>
      <c r="F1305" s="28">
        <v>68392</v>
      </c>
      <c r="G1305" s="28">
        <v>27165</v>
      </c>
      <c r="H1305" s="28">
        <v>-1448</v>
      </c>
      <c r="I1305" s="28">
        <v>83639</v>
      </c>
      <c r="J1305" s="25"/>
    </row>
    <row r="1306" spans="1:10" s="16" customFormat="1" x14ac:dyDescent="0.2">
      <c r="A1306" s="26" t="s">
        <v>958</v>
      </c>
      <c r="B1306" s="30" t="s">
        <v>959</v>
      </c>
      <c r="C1306" s="28">
        <v>25475689</v>
      </c>
      <c r="D1306" s="28">
        <v>31256552</v>
      </c>
      <c r="E1306" s="28">
        <v>5780863</v>
      </c>
      <c r="F1306" s="28">
        <v>29881913</v>
      </c>
      <c r="G1306" s="28">
        <v>4406224</v>
      </c>
      <c r="H1306" s="28">
        <v>-1374639</v>
      </c>
      <c r="I1306" s="28">
        <v>38598024</v>
      </c>
      <c r="J1306" s="25"/>
    </row>
    <row r="1307" spans="1:10" s="16" customFormat="1" x14ac:dyDescent="0.2">
      <c r="A1307" s="26" t="s">
        <v>960</v>
      </c>
      <c r="B1307" s="30" t="s">
        <v>959</v>
      </c>
      <c r="C1307" s="28">
        <v>25475689</v>
      </c>
      <c r="D1307" s="28">
        <v>31256552</v>
      </c>
      <c r="E1307" s="28">
        <v>5780863</v>
      </c>
      <c r="F1307" s="28">
        <v>29881913</v>
      </c>
      <c r="G1307" s="28">
        <v>4406224</v>
      </c>
      <c r="H1307" s="28">
        <v>-1374639</v>
      </c>
      <c r="I1307" s="28">
        <v>38598024</v>
      </c>
      <c r="J1307" s="25"/>
    </row>
    <row r="1308" spans="1:10" s="16" customFormat="1" x14ac:dyDescent="0.2">
      <c r="A1308" s="26" t="s">
        <v>961</v>
      </c>
      <c r="B1308" s="30" t="s">
        <v>962</v>
      </c>
      <c r="C1308" s="28">
        <v>25475689</v>
      </c>
      <c r="D1308" s="28">
        <v>31256552</v>
      </c>
      <c r="E1308" s="28">
        <v>5780863</v>
      </c>
      <c r="F1308" s="28">
        <v>29881913</v>
      </c>
      <c r="G1308" s="28">
        <v>4406224</v>
      </c>
      <c r="H1308" s="28">
        <v>-1374639</v>
      </c>
      <c r="I1308" s="28">
        <v>38598024</v>
      </c>
      <c r="J1308" s="25"/>
    </row>
    <row r="1309" spans="1:10" s="16" customFormat="1" ht="12.75" customHeight="1" x14ac:dyDescent="0.2">
      <c r="A1309" s="22" t="s">
        <v>979</v>
      </c>
      <c r="B1309" s="29" t="s">
        <v>980</v>
      </c>
      <c r="C1309" s="24">
        <v>25516916</v>
      </c>
      <c r="D1309" s="24">
        <v>31326392</v>
      </c>
      <c r="E1309" s="24">
        <v>5809476</v>
      </c>
      <c r="F1309" s="24">
        <v>29950306</v>
      </c>
      <c r="G1309" s="24">
        <v>4433390</v>
      </c>
      <c r="H1309" s="24">
        <v>-1376086</v>
      </c>
      <c r="I1309" s="24">
        <v>38681664</v>
      </c>
      <c r="J1309" s="25"/>
    </row>
    <row r="1310" spans="1:10" s="16" customFormat="1" x14ac:dyDescent="0.2">
      <c r="A1310" s="26" t="s">
        <v>981</v>
      </c>
      <c r="B1310" s="30" t="s">
        <v>982</v>
      </c>
      <c r="C1310" s="28">
        <v>24986916</v>
      </c>
      <c r="D1310" s="28">
        <v>30979002</v>
      </c>
      <c r="E1310" s="28">
        <v>5992086</v>
      </c>
      <c r="F1310" s="28">
        <v>29603823</v>
      </c>
      <c r="G1310" s="28">
        <v>4616907</v>
      </c>
      <c r="H1310" s="28">
        <v>-1375179</v>
      </c>
      <c r="I1310" s="28">
        <v>37666208</v>
      </c>
      <c r="J1310" s="25"/>
    </row>
    <row r="1311" spans="1:10" s="16" customFormat="1" x14ac:dyDescent="0.2">
      <c r="A1311" s="26" t="s">
        <v>983</v>
      </c>
      <c r="B1311" s="30" t="s">
        <v>984</v>
      </c>
      <c r="C1311" s="28">
        <v>11848390</v>
      </c>
      <c r="D1311" s="28">
        <v>15077562</v>
      </c>
      <c r="E1311" s="28">
        <v>3229172</v>
      </c>
      <c r="F1311" s="28">
        <v>13980651</v>
      </c>
      <c r="G1311" s="28">
        <v>2132261</v>
      </c>
      <c r="H1311" s="28">
        <v>-1096911</v>
      </c>
      <c r="I1311" s="28">
        <v>14608010</v>
      </c>
      <c r="J1311" s="25"/>
    </row>
    <row r="1312" spans="1:10" s="16" customFormat="1" x14ac:dyDescent="0.2">
      <c r="A1312" s="26" t="s">
        <v>985</v>
      </c>
      <c r="B1312" s="30" t="s">
        <v>986</v>
      </c>
      <c r="C1312" s="28">
        <v>6151640</v>
      </c>
      <c r="D1312" s="28">
        <v>7254656</v>
      </c>
      <c r="E1312" s="28">
        <v>1103016</v>
      </c>
      <c r="F1312" s="28">
        <v>7046703</v>
      </c>
      <c r="G1312" s="28">
        <v>895063</v>
      </c>
      <c r="H1312" s="28">
        <v>-207953</v>
      </c>
      <c r="I1312" s="28">
        <v>8989384</v>
      </c>
      <c r="J1312" s="25"/>
    </row>
    <row r="1313" spans="1:10" s="16" customFormat="1" x14ac:dyDescent="0.2">
      <c r="A1313" s="26" t="s">
        <v>1053</v>
      </c>
      <c r="B1313" s="30" t="s">
        <v>1054</v>
      </c>
      <c r="C1313" s="28">
        <v>5696750</v>
      </c>
      <c r="D1313" s="28">
        <v>7822906</v>
      </c>
      <c r="E1313" s="28">
        <v>2126156</v>
      </c>
      <c r="F1313" s="28">
        <v>6933948</v>
      </c>
      <c r="G1313" s="28">
        <v>1237198</v>
      </c>
      <c r="H1313" s="28">
        <v>-888958</v>
      </c>
      <c r="I1313" s="28">
        <v>5618626</v>
      </c>
      <c r="J1313" s="25"/>
    </row>
    <row r="1314" spans="1:10" s="16" customFormat="1" ht="25.5" x14ac:dyDescent="0.2">
      <c r="A1314" s="26" t="s">
        <v>1266</v>
      </c>
      <c r="B1314" s="30" t="s">
        <v>3032</v>
      </c>
      <c r="C1314" s="28">
        <v>5285536</v>
      </c>
      <c r="D1314" s="28">
        <v>4054124</v>
      </c>
      <c r="E1314" s="28">
        <v>-1231412</v>
      </c>
      <c r="F1314" s="28">
        <v>4046529</v>
      </c>
      <c r="G1314" s="28">
        <v>-1239007</v>
      </c>
      <c r="H1314" s="28">
        <v>-7595</v>
      </c>
      <c r="I1314" s="28">
        <v>7730972</v>
      </c>
      <c r="J1314" s="25"/>
    </row>
    <row r="1315" spans="1:10" s="16" customFormat="1" x14ac:dyDescent="0.2">
      <c r="A1315" s="26" t="s">
        <v>1267</v>
      </c>
      <c r="B1315" s="30" t="s">
        <v>1268</v>
      </c>
      <c r="C1315" s="28">
        <v>5285536</v>
      </c>
      <c r="D1315" s="28">
        <v>4054124</v>
      </c>
      <c r="E1315" s="28">
        <v>-1231412</v>
      </c>
      <c r="F1315" s="28">
        <v>4046529</v>
      </c>
      <c r="G1315" s="28">
        <v>-1239007</v>
      </c>
      <c r="H1315" s="28">
        <v>-7595</v>
      </c>
      <c r="I1315" s="28">
        <v>7730972</v>
      </c>
      <c r="J1315" s="25"/>
    </row>
    <row r="1316" spans="1:10" s="16" customFormat="1" ht="25.5" x14ac:dyDescent="0.2">
      <c r="A1316" s="26" t="s">
        <v>1475</v>
      </c>
      <c r="B1316" s="30" t="s">
        <v>1476</v>
      </c>
      <c r="C1316" s="28">
        <v>7852990</v>
      </c>
      <c r="D1316" s="28">
        <v>11847316</v>
      </c>
      <c r="E1316" s="28">
        <v>3994326</v>
      </c>
      <c r="F1316" s="28">
        <v>11576643</v>
      </c>
      <c r="G1316" s="28">
        <v>3723653</v>
      </c>
      <c r="H1316" s="28">
        <v>-270673</v>
      </c>
      <c r="I1316" s="28">
        <v>15327226</v>
      </c>
      <c r="J1316" s="25"/>
    </row>
    <row r="1317" spans="1:10" s="16" customFormat="1" ht="25.5" x14ac:dyDescent="0.2">
      <c r="A1317" s="26" t="s">
        <v>1477</v>
      </c>
      <c r="B1317" s="30" t="s">
        <v>1478</v>
      </c>
      <c r="C1317" s="28">
        <v>36030</v>
      </c>
      <c r="D1317" s="28">
        <v>149378</v>
      </c>
      <c r="E1317" s="28">
        <v>113348</v>
      </c>
      <c r="F1317" s="28">
        <v>148507</v>
      </c>
      <c r="G1317" s="28">
        <v>112477</v>
      </c>
      <c r="H1317" s="28">
        <v>-871</v>
      </c>
      <c r="I1317" s="28">
        <v>190325</v>
      </c>
      <c r="J1317" s="25"/>
    </row>
    <row r="1318" spans="1:10" s="16" customFormat="1" x14ac:dyDescent="0.2">
      <c r="A1318" s="26" t="s">
        <v>1499</v>
      </c>
      <c r="B1318" s="30" t="s">
        <v>1500</v>
      </c>
      <c r="C1318" s="28">
        <v>36030</v>
      </c>
      <c r="D1318" s="28">
        <v>149378</v>
      </c>
      <c r="E1318" s="28">
        <v>113348</v>
      </c>
      <c r="F1318" s="28">
        <v>148507</v>
      </c>
      <c r="G1318" s="28">
        <v>112477</v>
      </c>
      <c r="H1318" s="28">
        <v>-871</v>
      </c>
      <c r="I1318" s="28">
        <v>190325</v>
      </c>
      <c r="J1318" s="25"/>
    </row>
    <row r="1319" spans="1:10" s="16" customFormat="1" ht="25.5" x14ac:dyDescent="0.2">
      <c r="A1319" s="26" t="s">
        <v>1513</v>
      </c>
      <c r="B1319" s="30" t="s">
        <v>1514</v>
      </c>
      <c r="C1319" s="28">
        <v>7816960</v>
      </c>
      <c r="D1319" s="28">
        <v>11697938</v>
      </c>
      <c r="E1319" s="28">
        <v>3880978</v>
      </c>
      <c r="F1319" s="28">
        <v>11428136</v>
      </c>
      <c r="G1319" s="28">
        <v>3611176</v>
      </c>
      <c r="H1319" s="28">
        <v>-269802</v>
      </c>
      <c r="I1319" s="28">
        <v>15136901</v>
      </c>
      <c r="J1319" s="25"/>
    </row>
    <row r="1320" spans="1:10" s="16" customFormat="1" ht="25.5" x14ac:dyDescent="0.2">
      <c r="A1320" s="26" t="s">
        <v>1521</v>
      </c>
      <c r="B1320" s="30" t="s">
        <v>1522</v>
      </c>
      <c r="C1320" s="28">
        <v>15556</v>
      </c>
      <c r="D1320" s="28">
        <v>15556</v>
      </c>
      <c r="E1320" s="28">
        <v>0</v>
      </c>
      <c r="F1320" s="28">
        <v>12555</v>
      </c>
      <c r="G1320" s="28">
        <v>-3001</v>
      </c>
      <c r="H1320" s="28">
        <v>-3001</v>
      </c>
      <c r="I1320" s="28">
        <v>99171</v>
      </c>
      <c r="J1320" s="25"/>
    </row>
    <row r="1321" spans="1:10" s="16" customFormat="1" ht="25.5" x14ac:dyDescent="0.2">
      <c r="A1321" s="26" t="s">
        <v>1523</v>
      </c>
      <c r="B1321" s="30" t="s">
        <v>1524</v>
      </c>
      <c r="C1321" s="28">
        <v>15556</v>
      </c>
      <c r="D1321" s="28">
        <v>15556</v>
      </c>
      <c r="E1321" s="28">
        <v>0</v>
      </c>
      <c r="F1321" s="28">
        <v>12555</v>
      </c>
      <c r="G1321" s="28">
        <v>-3001</v>
      </c>
      <c r="H1321" s="28">
        <v>-3001</v>
      </c>
      <c r="I1321" s="28">
        <v>99171</v>
      </c>
      <c r="J1321" s="25"/>
    </row>
    <row r="1322" spans="1:10" s="16" customFormat="1" ht="51" x14ac:dyDescent="0.2">
      <c r="A1322" s="26" t="s">
        <v>1555</v>
      </c>
      <c r="B1322" s="30" t="s">
        <v>1556</v>
      </c>
      <c r="C1322" s="28">
        <v>7801404</v>
      </c>
      <c r="D1322" s="28">
        <v>11682382</v>
      </c>
      <c r="E1322" s="28">
        <v>3880978</v>
      </c>
      <c r="F1322" s="28">
        <v>11415581</v>
      </c>
      <c r="G1322" s="28">
        <v>3614177</v>
      </c>
      <c r="H1322" s="28">
        <v>-266801</v>
      </c>
      <c r="I1322" s="28">
        <v>15037730</v>
      </c>
      <c r="J1322" s="25"/>
    </row>
    <row r="1323" spans="1:10" s="16" customFormat="1" ht="38.25" x14ac:dyDescent="0.2">
      <c r="A1323" s="26" t="s">
        <v>1557</v>
      </c>
      <c r="B1323" s="30" t="s">
        <v>1558</v>
      </c>
      <c r="C1323" s="28">
        <v>4710864</v>
      </c>
      <c r="D1323" s="28">
        <v>5540095</v>
      </c>
      <c r="E1323" s="28">
        <v>829231</v>
      </c>
      <c r="F1323" s="28">
        <v>5514862</v>
      </c>
      <c r="G1323" s="28">
        <v>803998</v>
      </c>
      <c r="H1323" s="28">
        <v>-25233</v>
      </c>
      <c r="I1323" s="28">
        <v>10080353</v>
      </c>
      <c r="J1323" s="25"/>
    </row>
    <row r="1324" spans="1:10" s="16" customFormat="1" ht="63.75" x14ac:dyDescent="0.2">
      <c r="A1324" s="26" t="s">
        <v>1559</v>
      </c>
      <c r="B1324" s="32" t="s">
        <v>1560</v>
      </c>
      <c r="C1324" s="28">
        <v>3090540</v>
      </c>
      <c r="D1324" s="28">
        <v>6142287</v>
      </c>
      <c r="E1324" s="28">
        <v>3051747</v>
      </c>
      <c r="F1324" s="28">
        <v>5900719</v>
      </c>
      <c r="G1324" s="28">
        <v>2810179</v>
      </c>
      <c r="H1324" s="28">
        <v>-241568</v>
      </c>
      <c r="I1324" s="28">
        <v>4957377</v>
      </c>
      <c r="J1324" s="25"/>
    </row>
    <row r="1325" spans="1:10" s="16" customFormat="1" x14ac:dyDescent="0.2">
      <c r="A1325" s="26" t="s">
        <v>1599</v>
      </c>
      <c r="B1325" s="30" t="s">
        <v>1600</v>
      </c>
      <c r="C1325" s="28">
        <v>530000</v>
      </c>
      <c r="D1325" s="28">
        <v>347390</v>
      </c>
      <c r="E1325" s="28">
        <v>-182610</v>
      </c>
      <c r="F1325" s="28">
        <v>346483</v>
      </c>
      <c r="G1325" s="28">
        <v>-183517</v>
      </c>
      <c r="H1325" s="28">
        <v>-907</v>
      </c>
      <c r="I1325" s="28">
        <v>1015456</v>
      </c>
      <c r="J1325" s="25"/>
    </row>
    <row r="1326" spans="1:10" s="16" customFormat="1" ht="12.75" customHeight="1" x14ac:dyDescent="0.2">
      <c r="A1326" s="26" t="s">
        <v>1601</v>
      </c>
      <c r="B1326" s="30" t="s">
        <v>1602</v>
      </c>
      <c r="C1326" s="28">
        <v>530000</v>
      </c>
      <c r="D1326" s="28">
        <v>347390</v>
      </c>
      <c r="E1326" s="28">
        <v>-182610</v>
      </c>
      <c r="F1326" s="28">
        <v>346483</v>
      </c>
      <c r="G1326" s="28">
        <v>-183517</v>
      </c>
      <c r="H1326" s="28">
        <v>-907</v>
      </c>
      <c r="I1326" s="28">
        <v>1015456</v>
      </c>
      <c r="J1326" s="25"/>
    </row>
    <row r="1327" spans="1:10" s="16" customFormat="1" x14ac:dyDescent="0.2">
      <c r="A1327" s="22" t="s">
        <v>1749</v>
      </c>
      <c r="B1327" s="29" t="s">
        <v>2422</v>
      </c>
      <c r="C1327" s="24">
        <v>0</v>
      </c>
      <c r="D1327" s="24">
        <v>0</v>
      </c>
      <c r="E1327" s="24">
        <v>0</v>
      </c>
      <c r="F1327" s="24">
        <v>-1</v>
      </c>
      <c r="G1327" s="24">
        <v>-1</v>
      </c>
      <c r="H1327" s="24">
        <v>-1</v>
      </c>
      <c r="I1327" s="24">
        <v>-1</v>
      </c>
      <c r="J1327" s="25"/>
    </row>
    <row r="1328" spans="1:10" s="16" customFormat="1" x14ac:dyDescent="0.2">
      <c r="A1328" s="22" t="s">
        <v>1750</v>
      </c>
      <c r="B1328" s="29" t="s">
        <v>2423</v>
      </c>
      <c r="C1328" s="24">
        <v>0</v>
      </c>
      <c r="D1328" s="24">
        <v>0</v>
      </c>
      <c r="E1328" s="24">
        <v>0</v>
      </c>
      <c r="F1328" s="24">
        <v>1</v>
      </c>
      <c r="G1328" s="24">
        <v>1</v>
      </c>
      <c r="H1328" s="24">
        <v>1</v>
      </c>
      <c r="I1328" s="24">
        <v>1</v>
      </c>
      <c r="J1328" s="25"/>
    </row>
    <row r="1329" spans="1:10" s="16" customFormat="1" x14ac:dyDescent="0.2">
      <c r="A1329" s="26" t="s">
        <v>1752</v>
      </c>
      <c r="B1329" s="30" t="s">
        <v>1753</v>
      </c>
      <c r="C1329" s="28">
        <v>0</v>
      </c>
      <c r="D1329" s="28">
        <v>0</v>
      </c>
      <c r="E1329" s="28">
        <v>0</v>
      </c>
      <c r="F1329" s="28">
        <v>1</v>
      </c>
      <c r="G1329" s="28">
        <v>0</v>
      </c>
      <c r="H1329" s="28">
        <v>0</v>
      </c>
      <c r="I1329" s="28">
        <v>1</v>
      </c>
      <c r="J1329" s="25"/>
    </row>
    <row r="1330" spans="1:10" s="16" customFormat="1" x14ac:dyDescent="0.2">
      <c r="A1330" s="26" t="s">
        <v>1790</v>
      </c>
      <c r="B1330" s="30" t="s">
        <v>1791</v>
      </c>
      <c r="C1330" s="28">
        <v>0</v>
      </c>
      <c r="D1330" s="28">
        <v>0</v>
      </c>
      <c r="E1330" s="28">
        <v>0</v>
      </c>
      <c r="F1330" s="28">
        <v>1</v>
      </c>
      <c r="G1330" s="28">
        <v>0</v>
      </c>
      <c r="H1330" s="28">
        <v>0</v>
      </c>
      <c r="I1330" s="28">
        <v>1</v>
      </c>
      <c r="J1330" s="25"/>
    </row>
    <row r="1331" spans="1:10" s="16" customFormat="1" x14ac:dyDescent="0.2">
      <c r="A1331" s="26" t="s">
        <v>2400</v>
      </c>
      <c r="B1331" s="30" t="s">
        <v>2401</v>
      </c>
      <c r="C1331" s="28">
        <v>0</v>
      </c>
      <c r="D1331" s="28">
        <v>0</v>
      </c>
      <c r="E1331" s="28">
        <v>0</v>
      </c>
      <c r="F1331" s="28">
        <v>1374639</v>
      </c>
      <c r="G1331" s="28">
        <v>0</v>
      </c>
      <c r="H1331" s="28">
        <v>0</v>
      </c>
      <c r="I1331" s="28">
        <v>4498432</v>
      </c>
      <c r="J1331" s="25"/>
    </row>
    <row r="1332" spans="1:10" s="16" customFormat="1" ht="12" x14ac:dyDescent="0.2">
      <c r="A1332" s="25"/>
      <c r="B1332" s="25"/>
      <c r="C1332" s="25"/>
      <c r="D1332" s="25"/>
      <c r="E1332" s="25"/>
      <c r="F1332" s="25"/>
      <c r="G1332" s="25"/>
      <c r="H1332" s="25"/>
      <c r="I1332" s="25"/>
      <c r="J1332" s="25"/>
    </row>
    <row r="1333" spans="1:10" s="16" customFormat="1" x14ac:dyDescent="0.2">
      <c r="A1333" s="74" t="s">
        <v>2545</v>
      </c>
      <c r="B1333" s="74"/>
      <c r="C1333" s="74"/>
      <c r="D1333" s="74"/>
      <c r="E1333" s="74"/>
      <c r="F1333" s="74"/>
      <c r="G1333" s="74"/>
      <c r="H1333" s="74"/>
      <c r="I1333" s="74"/>
      <c r="J1333" s="74"/>
    </row>
    <row r="1334" spans="1:10" s="16" customFormat="1" x14ac:dyDescent="0.2">
      <c r="A1334" s="22" t="s">
        <v>2504</v>
      </c>
      <c r="B1334" s="25"/>
      <c r="C1334" s="25"/>
      <c r="D1334" s="25"/>
      <c r="E1334" s="25"/>
      <c r="F1334" s="25"/>
      <c r="G1334" s="25"/>
      <c r="H1334" s="25"/>
      <c r="I1334" s="25"/>
      <c r="J1334" s="25"/>
    </row>
    <row r="1335" spans="1:10" s="16" customFormat="1" ht="12" x14ac:dyDescent="0.2">
      <c r="A1335" s="25"/>
      <c r="B1335" s="25"/>
      <c r="C1335" s="25"/>
      <c r="D1335" s="25"/>
      <c r="E1335" s="25"/>
      <c r="F1335" s="25"/>
      <c r="G1335" s="25"/>
      <c r="H1335" s="25"/>
      <c r="I1335" s="25"/>
      <c r="J1335" s="25"/>
    </row>
    <row r="1336" spans="1:10" s="16" customFormat="1" x14ac:dyDescent="0.2">
      <c r="A1336" s="22" t="s">
        <v>16</v>
      </c>
      <c r="B1336" s="29" t="s">
        <v>2421</v>
      </c>
      <c r="C1336" s="24">
        <v>18803</v>
      </c>
      <c r="D1336" s="24">
        <v>616731</v>
      </c>
      <c r="E1336" s="24">
        <v>597928</v>
      </c>
      <c r="F1336" s="24">
        <v>554211</v>
      </c>
      <c r="G1336" s="24">
        <v>535408</v>
      </c>
      <c r="H1336" s="24">
        <v>-62520</v>
      </c>
      <c r="I1336" s="24">
        <v>143723</v>
      </c>
      <c r="J1336" s="25"/>
    </row>
    <row r="1337" spans="1:10" s="16" customFormat="1" x14ac:dyDescent="0.2">
      <c r="A1337" s="26" t="s">
        <v>958</v>
      </c>
      <c r="B1337" s="30" t="s">
        <v>959</v>
      </c>
      <c r="C1337" s="28">
        <v>18803</v>
      </c>
      <c r="D1337" s="28">
        <v>616731</v>
      </c>
      <c r="E1337" s="28">
        <v>597928</v>
      </c>
      <c r="F1337" s="28">
        <v>554211</v>
      </c>
      <c r="G1337" s="28">
        <v>535408</v>
      </c>
      <c r="H1337" s="28">
        <v>-62520</v>
      </c>
      <c r="I1337" s="28">
        <v>143723</v>
      </c>
      <c r="J1337" s="25"/>
    </row>
    <row r="1338" spans="1:10" s="16" customFormat="1" x14ac:dyDescent="0.2">
      <c r="A1338" s="26" t="s">
        <v>960</v>
      </c>
      <c r="B1338" s="30" t="s">
        <v>959</v>
      </c>
      <c r="C1338" s="28">
        <v>18803</v>
      </c>
      <c r="D1338" s="28">
        <v>616731</v>
      </c>
      <c r="E1338" s="28">
        <v>597928</v>
      </c>
      <c r="F1338" s="28">
        <v>554211</v>
      </c>
      <c r="G1338" s="28">
        <v>535408</v>
      </c>
      <c r="H1338" s="28">
        <v>-62520</v>
      </c>
      <c r="I1338" s="28">
        <v>143723</v>
      </c>
      <c r="J1338" s="25"/>
    </row>
    <row r="1339" spans="1:10" s="16" customFormat="1" x14ac:dyDescent="0.2">
      <c r="A1339" s="26" t="s">
        <v>961</v>
      </c>
      <c r="B1339" s="30" t="s">
        <v>962</v>
      </c>
      <c r="C1339" s="28">
        <v>18803</v>
      </c>
      <c r="D1339" s="28">
        <v>616731</v>
      </c>
      <c r="E1339" s="28">
        <v>597928</v>
      </c>
      <c r="F1339" s="28">
        <v>554211</v>
      </c>
      <c r="G1339" s="28">
        <v>535408</v>
      </c>
      <c r="H1339" s="28">
        <v>-62520</v>
      </c>
      <c r="I1339" s="28">
        <v>143723</v>
      </c>
      <c r="J1339" s="25"/>
    </row>
    <row r="1340" spans="1:10" s="16" customFormat="1" x14ac:dyDescent="0.2">
      <c r="A1340" s="22" t="s">
        <v>979</v>
      </c>
      <c r="B1340" s="29" t="s">
        <v>980</v>
      </c>
      <c r="C1340" s="24">
        <v>18803</v>
      </c>
      <c r="D1340" s="24">
        <v>616731</v>
      </c>
      <c r="E1340" s="24">
        <v>597928</v>
      </c>
      <c r="F1340" s="24">
        <v>554211</v>
      </c>
      <c r="G1340" s="24">
        <v>535408</v>
      </c>
      <c r="H1340" s="24">
        <v>-62520</v>
      </c>
      <c r="I1340" s="24">
        <v>143723</v>
      </c>
      <c r="J1340" s="25"/>
    </row>
    <row r="1341" spans="1:10" s="16" customFormat="1" x14ac:dyDescent="0.2">
      <c r="A1341" s="26" t="s">
        <v>981</v>
      </c>
      <c r="B1341" s="30" t="s">
        <v>982</v>
      </c>
      <c r="C1341" s="28">
        <v>18803</v>
      </c>
      <c r="D1341" s="28">
        <v>616731</v>
      </c>
      <c r="E1341" s="28">
        <v>597928</v>
      </c>
      <c r="F1341" s="28">
        <v>554211</v>
      </c>
      <c r="G1341" s="28">
        <v>535408</v>
      </c>
      <c r="H1341" s="28">
        <v>-62520</v>
      </c>
      <c r="I1341" s="28">
        <v>143723</v>
      </c>
      <c r="J1341" s="25"/>
    </row>
    <row r="1342" spans="1:10" s="16" customFormat="1" ht="12.75" customHeight="1" x14ac:dyDescent="0.2">
      <c r="A1342" s="26" t="s">
        <v>983</v>
      </c>
      <c r="B1342" s="30" t="s">
        <v>984</v>
      </c>
      <c r="C1342" s="28">
        <v>0</v>
      </c>
      <c r="D1342" s="28">
        <v>335633</v>
      </c>
      <c r="E1342" s="28">
        <v>335633</v>
      </c>
      <c r="F1342" s="28">
        <v>300053</v>
      </c>
      <c r="G1342" s="28">
        <v>0</v>
      </c>
      <c r="H1342" s="28">
        <v>-35580</v>
      </c>
      <c r="I1342" s="28">
        <v>0</v>
      </c>
      <c r="J1342" s="25"/>
    </row>
    <row r="1343" spans="1:10" s="16" customFormat="1" x14ac:dyDescent="0.2">
      <c r="A1343" s="26" t="s">
        <v>985</v>
      </c>
      <c r="B1343" s="30" t="s">
        <v>986</v>
      </c>
      <c r="C1343" s="28">
        <v>0</v>
      </c>
      <c r="D1343" s="28">
        <v>235910</v>
      </c>
      <c r="E1343" s="28">
        <v>235910</v>
      </c>
      <c r="F1343" s="28">
        <v>210540</v>
      </c>
      <c r="G1343" s="28">
        <v>0</v>
      </c>
      <c r="H1343" s="28">
        <v>-25370</v>
      </c>
      <c r="I1343" s="28">
        <v>0</v>
      </c>
      <c r="J1343" s="25"/>
    </row>
    <row r="1344" spans="1:10" s="16" customFormat="1" x14ac:dyDescent="0.2">
      <c r="A1344" s="26" t="s">
        <v>1053</v>
      </c>
      <c r="B1344" s="30" t="s">
        <v>1054</v>
      </c>
      <c r="C1344" s="28">
        <v>0</v>
      </c>
      <c r="D1344" s="28">
        <v>99723</v>
      </c>
      <c r="E1344" s="28">
        <v>99723</v>
      </c>
      <c r="F1344" s="28">
        <v>89513</v>
      </c>
      <c r="G1344" s="28">
        <v>0</v>
      </c>
      <c r="H1344" s="28">
        <v>-10210</v>
      </c>
      <c r="I1344" s="28">
        <v>0</v>
      </c>
      <c r="J1344" s="25"/>
    </row>
    <row r="1345" spans="1:10" s="16" customFormat="1" ht="25.5" x14ac:dyDescent="0.2">
      <c r="A1345" s="26" t="s">
        <v>1475</v>
      </c>
      <c r="B1345" s="30" t="s">
        <v>1476</v>
      </c>
      <c r="C1345" s="28">
        <v>18803</v>
      </c>
      <c r="D1345" s="28">
        <v>281098</v>
      </c>
      <c r="E1345" s="28">
        <v>262295</v>
      </c>
      <c r="F1345" s="28">
        <v>254158</v>
      </c>
      <c r="G1345" s="28">
        <v>235355</v>
      </c>
      <c r="H1345" s="28">
        <v>-26940</v>
      </c>
      <c r="I1345" s="28">
        <v>143723</v>
      </c>
      <c r="J1345" s="25"/>
    </row>
    <row r="1346" spans="1:10" s="16" customFormat="1" ht="25.5" x14ac:dyDescent="0.2">
      <c r="A1346" s="26" t="s">
        <v>1477</v>
      </c>
      <c r="B1346" s="30" t="s">
        <v>1478</v>
      </c>
      <c r="C1346" s="28">
        <v>18803</v>
      </c>
      <c r="D1346" s="28">
        <v>154711</v>
      </c>
      <c r="E1346" s="28">
        <v>135908</v>
      </c>
      <c r="F1346" s="28">
        <v>145771</v>
      </c>
      <c r="G1346" s="28">
        <v>126968</v>
      </c>
      <c r="H1346" s="28">
        <v>-8940</v>
      </c>
      <c r="I1346" s="28">
        <v>49043</v>
      </c>
      <c r="J1346" s="25"/>
    </row>
    <row r="1347" spans="1:10" s="16" customFormat="1" x14ac:dyDescent="0.2">
      <c r="A1347" s="26" t="s">
        <v>1499</v>
      </c>
      <c r="B1347" s="30" t="s">
        <v>1500</v>
      </c>
      <c r="C1347" s="28">
        <v>18803</v>
      </c>
      <c r="D1347" s="28">
        <v>154711</v>
      </c>
      <c r="E1347" s="28">
        <v>135908</v>
      </c>
      <c r="F1347" s="28">
        <v>145771</v>
      </c>
      <c r="G1347" s="28">
        <v>126968</v>
      </c>
      <c r="H1347" s="28">
        <v>-8940</v>
      </c>
      <c r="I1347" s="28">
        <v>49043</v>
      </c>
      <c r="J1347" s="25"/>
    </row>
    <row r="1348" spans="1:10" s="16" customFormat="1" ht="25.5" x14ac:dyDescent="0.2">
      <c r="A1348" s="26" t="s">
        <v>1513</v>
      </c>
      <c r="B1348" s="30" t="s">
        <v>1514</v>
      </c>
      <c r="C1348" s="28">
        <v>0</v>
      </c>
      <c r="D1348" s="28">
        <v>126387</v>
      </c>
      <c r="E1348" s="28">
        <v>126387</v>
      </c>
      <c r="F1348" s="28">
        <v>108387</v>
      </c>
      <c r="G1348" s="28">
        <v>0</v>
      </c>
      <c r="H1348" s="28">
        <v>-18000</v>
      </c>
      <c r="I1348" s="28">
        <v>94680</v>
      </c>
      <c r="J1348" s="25"/>
    </row>
    <row r="1349" spans="1:10" s="16" customFormat="1" ht="51" x14ac:dyDescent="0.2">
      <c r="A1349" s="26" t="s">
        <v>1555</v>
      </c>
      <c r="B1349" s="30" t="s">
        <v>1556</v>
      </c>
      <c r="C1349" s="28">
        <v>0</v>
      </c>
      <c r="D1349" s="28">
        <v>126387</v>
      </c>
      <c r="E1349" s="28">
        <v>126387</v>
      </c>
      <c r="F1349" s="28">
        <v>108387</v>
      </c>
      <c r="G1349" s="28">
        <v>0</v>
      </c>
      <c r="H1349" s="28">
        <v>-18000</v>
      </c>
      <c r="I1349" s="28">
        <v>94680</v>
      </c>
      <c r="J1349" s="25"/>
    </row>
    <row r="1350" spans="1:10" s="16" customFormat="1" ht="63.75" x14ac:dyDescent="0.2">
      <c r="A1350" s="26" t="s">
        <v>1559</v>
      </c>
      <c r="B1350" s="32" t="s">
        <v>1560</v>
      </c>
      <c r="C1350" s="28">
        <v>0</v>
      </c>
      <c r="D1350" s="28">
        <v>126387</v>
      </c>
      <c r="E1350" s="28">
        <v>126387</v>
      </c>
      <c r="F1350" s="28">
        <v>108387</v>
      </c>
      <c r="G1350" s="28">
        <v>0</v>
      </c>
      <c r="H1350" s="28">
        <v>-18000</v>
      </c>
      <c r="I1350" s="28">
        <v>94680</v>
      </c>
      <c r="J1350" s="25"/>
    </row>
    <row r="1351" spans="1:10" s="16" customFormat="1" x14ac:dyDescent="0.2">
      <c r="A1351" s="26" t="s">
        <v>2400</v>
      </c>
      <c r="B1351" s="30" t="s">
        <v>2401</v>
      </c>
      <c r="C1351" s="28">
        <v>0</v>
      </c>
      <c r="D1351" s="28">
        <v>0</v>
      </c>
      <c r="E1351" s="28">
        <v>0</v>
      </c>
      <c r="F1351" s="28">
        <v>62520</v>
      </c>
      <c r="G1351" s="28">
        <v>0</v>
      </c>
      <c r="H1351" s="28">
        <v>0</v>
      </c>
      <c r="I1351" s="28">
        <v>1</v>
      </c>
      <c r="J1351" s="25"/>
    </row>
    <row r="1352" spans="1:10" s="16" customFormat="1" ht="12" x14ac:dyDescent="0.2">
      <c r="A1352" s="25"/>
      <c r="B1352" s="25"/>
      <c r="C1352" s="25"/>
      <c r="D1352" s="25"/>
      <c r="E1352" s="25"/>
      <c r="F1352" s="25"/>
      <c r="G1352" s="25"/>
      <c r="H1352" s="25"/>
      <c r="I1352" s="25"/>
      <c r="J1352" s="25"/>
    </row>
    <row r="1353" spans="1:10" s="16" customFormat="1" x14ac:dyDescent="0.2">
      <c r="A1353" s="74" t="s">
        <v>2546</v>
      </c>
      <c r="B1353" s="74"/>
      <c r="C1353" s="74"/>
      <c r="D1353" s="74"/>
      <c r="E1353" s="74"/>
      <c r="F1353" s="74"/>
      <c r="G1353" s="74"/>
      <c r="H1353" s="74"/>
      <c r="I1353" s="74"/>
      <c r="J1353" s="74"/>
    </row>
    <row r="1354" spans="1:10" s="16" customFormat="1" x14ac:dyDescent="0.2">
      <c r="A1354" s="22" t="s">
        <v>2504</v>
      </c>
      <c r="B1354" s="25"/>
      <c r="C1354" s="25"/>
      <c r="D1354" s="25"/>
      <c r="E1354" s="25"/>
      <c r="F1354" s="25"/>
      <c r="G1354" s="25"/>
      <c r="H1354" s="25"/>
      <c r="I1354" s="25"/>
      <c r="J1354" s="25"/>
    </row>
    <row r="1355" spans="1:10" s="16" customFormat="1" ht="12.75" customHeight="1" x14ac:dyDescent="0.2">
      <c r="A1355" s="25"/>
      <c r="B1355" s="25"/>
      <c r="C1355" s="25"/>
      <c r="D1355" s="25"/>
      <c r="E1355" s="25"/>
      <c r="F1355" s="25"/>
      <c r="G1355" s="25"/>
      <c r="H1355" s="25"/>
      <c r="I1355" s="25"/>
      <c r="J1355" s="25"/>
    </row>
    <row r="1356" spans="1:10" s="16" customFormat="1" x14ac:dyDescent="0.2">
      <c r="A1356" s="22" t="s">
        <v>16</v>
      </c>
      <c r="B1356" s="29" t="s">
        <v>2421</v>
      </c>
      <c r="C1356" s="24">
        <v>0</v>
      </c>
      <c r="D1356" s="24">
        <v>0</v>
      </c>
      <c r="E1356" s="24">
        <v>0</v>
      </c>
      <c r="F1356" s="24">
        <v>0</v>
      </c>
      <c r="G1356" s="24">
        <v>0</v>
      </c>
      <c r="H1356" s="24">
        <v>0</v>
      </c>
      <c r="I1356" s="24">
        <v>197353</v>
      </c>
      <c r="J1356" s="25"/>
    </row>
    <row r="1357" spans="1:10" s="16" customFormat="1" x14ac:dyDescent="0.2">
      <c r="A1357" s="26" t="s">
        <v>958</v>
      </c>
      <c r="B1357" s="30" t="s">
        <v>959</v>
      </c>
      <c r="C1357" s="28">
        <v>0</v>
      </c>
      <c r="D1357" s="28">
        <v>0</v>
      </c>
      <c r="E1357" s="28">
        <v>0</v>
      </c>
      <c r="F1357" s="28">
        <v>0</v>
      </c>
      <c r="G1357" s="28">
        <v>0</v>
      </c>
      <c r="H1357" s="28">
        <v>0</v>
      </c>
      <c r="I1357" s="28">
        <v>197353</v>
      </c>
      <c r="J1357" s="25"/>
    </row>
    <row r="1358" spans="1:10" s="16" customFormat="1" x14ac:dyDescent="0.2">
      <c r="A1358" s="26" t="s">
        <v>960</v>
      </c>
      <c r="B1358" s="30" t="s">
        <v>959</v>
      </c>
      <c r="C1358" s="28">
        <v>0</v>
      </c>
      <c r="D1358" s="28">
        <v>0</v>
      </c>
      <c r="E1358" s="28">
        <v>0</v>
      </c>
      <c r="F1358" s="28">
        <v>0</v>
      </c>
      <c r="G1358" s="28">
        <v>0</v>
      </c>
      <c r="H1358" s="28">
        <v>0</v>
      </c>
      <c r="I1358" s="28">
        <v>197353</v>
      </c>
      <c r="J1358" s="25"/>
    </row>
    <row r="1359" spans="1:10" s="16" customFormat="1" x14ac:dyDescent="0.2">
      <c r="A1359" s="26" t="s">
        <v>961</v>
      </c>
      <c r="B1359" s="30" t="s">
        <v>962</v>
      </c>
      <c r="C1359" s="28">
        <v>0</v>
      </c>
      <c r="D1359" s="28">
        <v>0</v>
      </c>
      <c r="E1359" s="28">
        <v>0</v>
      </c>
      <c r="F1359" s="28">
        <v>0</v>
      </c>
      <c r="G1359" s="28">
        <v>0</v>
      </c>
      <c r="H1359" s="28">
        <v>0</v>
      </c>
      <c r="I1359" s="28">
        <v>197353</v>
      </c>
      <c r="J1359" s="25"/>
    </row>
    <row r="1360" spans="1:10" s="16" customFormat="1" x14ac:dyDescent="0.2">
      <c r="A1360" s="22" t="s">
        <v>979</v>
      </c>
      <c r="B1360" s="29" t="s">
        <v>980</v>
      </c>
      <c r="C1360" s="24">
        <v>0</v>
      </c>
      <c r="D1360" s="24">
        <v>0</v>
      </c>
      <c r="E1360" s="24">
        <v>0</v>
      </c>
      <c r="F1360" s="24">
        <v>0</v>
      </c>
      <c r="G1360" s="24">
        <v>0</v>
      </c>
      <c r="H1360" s="24">
        <v>0</v>
      </c>
      <c r="I1360" s="24">
        <v>197353</v>
      </c>
      <c r="J1360" s="25"/>
    </row>
    <row r="1361" spans="1:10" s="16" customFormat="1" x14ac:dyDescent="0.2">
      <c r="A1361" s="26" t="s">
        <v>981</v>
      </c>
      <c r="B1361" s="30" t="s">
        <v>982</v>
      </c>
      <c r="C1361" s="28">
        <v>0</v>
      </c>
      <c r="D1361" s="28">
        <v>0</v>
      </c>
      <c r="E1361" s="28">
        <v>0</v>
      </c>
      <c r="F1361" s="28">
        <v>0</v>
      </c>
      <c r="G1361" s="28">
        <v>0</v>
      </c>
      <c r="H1361" s="28">
        <v>0</v>
      </c>
      <c r="I1361" s="28">
        <v>195732</v>
      </c>
      <c r="J1361" s="25"/>
    </row>
    <row r="1362" spans="1:10" s="16" customFormat="1" x14ac:dyDescent="0.2">
      <c r="A1362" s="26" t="s">
        <v>983</v>
      </c>
      <c r="B1362" s="30" t="s">
        <v>984</v>
      </c>
      <c r="C1362" s="28">
        <v>0</v>
      </c>
      <c r="D1362" s="28">
        <v>0</v>
      </c>
      <c r="E1362" s="28">
        <v>0</v>
      </c>
      <c r="F1362" s="28">
        <v>0</v>
      </c>
      <c r="G1362" s="28">
        <v>0</v>
      </c>
      <c r="H1362" s="28">
        <v>0</v>
      </c>
      <c r="I1362" s="28">
        <v>195732</v>
      </c>
      <c r="J1362" s="25"/>
    </row>
    <row r="1363" spans="1:10" s="16" customFormat="1" x14ac:dyDescent="0.2">
      <c r="A1363" s="26" t="s">
        <v>985</v>
      </c>
      <c r="B1363" s="30" t="s">
        <v>986</v>
      </c>
      <c r="C1363" s="28">
        <v>0</v>
      </c>
      <c r="D1363" s="28">
        <v>0</v>
      </c>
      <c r="E1363" s="28">
        <v>0</v>
      </c>
      <c r="F1363" s="28">
        <v>0</v>
      </c>
      <c r="G1363" s="28">
        <v>0</v>
      </c>
      <c r="H1363" s="28">
        <v>0</v>
      </c>
      <c r="I1363" s="28">
        <v>57194</v>
      </c>
      <c r="J1363" s="25"/>
    </row>
    <row r="1364" spans="1:10" s="16" customFormat="1" x14ac:dyDescent="0.2">
      <c r="A1364" s="26" t="s">
        <v>1053</v>
      </c>
      <c r="B1364" s="30" t="s">
        <v>1054</v>
      </c>
      <c r="C1364" s="28">
        <v>0</v>
      </c>
      <c r="D1364" s="28">
        <v>0</v>
      </c>
      <c r="E1364" s="28">
        <v>0</v>
      </c>
      <c r="F1364" s="28">
        <v>0</v>
      </c>
      <c r="G1364" s="28">
        <v>0</v>
      </c>
      <c r="H1364" s="28">
        <v>0</v>
      </c>
      <c r="I1364" s="28">
        <v>138538</v>
      </c>
      <c r="J1364" s="25"/>
    </row>
    <row r="1365" spans="1:10" s="16" customFormat="1" x14ac:dyDescent="0.2">
      <c r="A1365" s="26" t="s">
        <v>1599</v>
      </c>
      <c r="B1365" s="30" t="s">
        <v>1600</v>
      </c>
      <c r="C1365" s="28">
        <v>0</v>
      </c>
      <c r="D1365" s="28">
        <v>0</v>
      </c>
      <c r="E1365" s="28">
        <v>0</v>
      </c>
      <c r="F1365" s="28">
        <v>0</v>
      </c>
      <c r="G1365" s="28">
        <v>0</v>
      </c>
      <c r="H1365" s="28">
        <v>0</v>
      </c>
      <c r="I1365" s="28">
        <v>1621</v>
      </c>
      <c r="J1365" s="25"/>
    </row>
    <row r="1366" spans="1:10" s="16" customFormat="1" x14ac:dyDescent="0.2">
      <c r="A1366" s="26" t="s">
        <v>1601</v>
      </c>
      <c r="B1366" s="30" t="s">
        <v>1602</v>
      </c>
      <c r="C1366" s="28">
        <v>0</v>
      </c>
      <c r="D1366" s="28">
        <v>0</v>
      </c>
      <c r="E1366" s="28">
        <v>0</v>
      </c>
      <c r="F1366" s="28">
        <v>0</v>
      </c>
      <c r="G1366" s="28">
        <v>0</v>
      </c>
      <c r="H1366" s="28">
        <v>0</v>
      </c>
      <c r="I1366" s="28">
        <v>1621</v>
      </c>
      <c r="J1366" s="25"/>
    </row>
    <row r="1367" spans="1:10" s="16" customFormat="1" x14ac:dyDescent="0.2">
      <c r="A1367" s="26" t="s">
        <v>2400</v>
      </c>
      <c r="B1367" s="30" t="s">
        <v>2401</v>
      </c>
      <c r="C1367" s="28">
        <v>0</v>
      </c>
      <c r="D1367" s="28">
        <v>0</v>
      </c>
      <c r="E1367" s="28">
        <v>0</v>
      </c>
      <c r="F1367" s="28">
        <v>0</v>
      </c>
      <c r="G1367" s="28">
        <v>0</v>
      </c>
      <c r="H1367" s="28">
        <v>0</v>
      </c>
      <c r="I1367" s="28">
        <v>54844</v>
      </c>
      <c r="J1367" s="25"/>
    </row>
    <row r="1368" spans="1:10" s="16" customFormat="1" ht="12.75" customHeight="1" x14ac:dyDescent="0.2">
      <c r="A1368" s="25"/>
      <c r="B1368" s="25"/>
      <c r="C1368" s="25"/>
      <c r="D1368" s="25"/>
      <c r="E1368" s="25"/>
      <c r="F1368" s="25"/>
      <c r="G1368" s="25"/>
      <c r="H1368" s="25"/>
      <c r="I1368" s="25"/>
      <c r="J1368" s="25"/>
    </row>
    <row r="1369" spans="1:10" s="16" customFormat="1" x14ac:dyDescent="0.2">
      <c r="A1369" s="74" t="s">
        <v>2547</v>
      </c>
      <c r="B1369" s="74"/>
      <c r="C1369" s="74"/>
      <c r="D1369" s="74"/>
      <c r="E1369" s="74"/>
      <c r="F1369" s="74"/>
      <c r="G1369" s="74"/>
      <c r="H1369" s="74"/>
      <c r="I1369" s="74"/>
      <c r="J1369" s="74"/>
    </row>
    <row r="1370" spans="1:10" s="16" customFormat="1" x14ac:dyDescent="0.2">
      <c r="A1370" s="22" t="s">
        <v>2504</v>
      </c>
      <c r="B1370" s="25"/>
      <c r="C1370" s="25"/>
      <c r="D1370" s="25"/>
      <c r="E1370" s="25"/>
      <c r="F1370" s="25"/>
      <c r="G1370" s="25"/>
      <c r="H1370" s="25"/>
      <c r="I1370" s="25"/>
      <c r="J1370" s="25"/>
    </row>
    <row r="1371" spans="1:10" s="16" customFormat="1" ht="12" x14ac:dyDescent="0.2">
      <c r="A1371" s="25"/>
      <c r="B1371" s="25"/>
      <c r="C1371" s="25"/>
      <c r="D1371" s="25"/>
      <c r="E1371" s="25"/>
      <c r="F1371" s="25"/>
      <c r="G1371" s="25"/>
      <c r="H1371" s="25"/>
      <c r="I1371" s="25"/>
      <c r="J1371" s="25"/>
    </row>
    <row r="1372" spans="1:10" s="16" customFormat="1" x14ac:dyDescent="0.2">
      <c r="A1372" s="22" t="s">
        <v>16</v>
      </c>
      <c r="B1372" s="29" t="s">
        <v>2421</v>
      </c>
      <c r="C1372" s="24">
        <v>0</v>
      </c>
      <c r="D1372" s="24">
        <v>4126</v>
      </c>
      <c r="E1372" s="24">
        <v>4126</v>
      </c>
      <c r="F1372" s="24">
        <v>3112</v>
      </c>
      <c r="G1372" s="24">
        <v>3112</v>
      </c>
      <c r="H1372" s="24">
        <v>-1014</v>
      </c>
      <c r="I1372" s="24">
        <v>12941</v>
      </c>
      <c r="J1372" s="25"/>
    </row>
    <row r="1373" spans="1:10" s="16" customFormat="1" x14ac:dyDescent="0.2">
      <c r="A1373" s="26" t="s">
        <v>808</v>
      </c>
      <c r="B1373" s="30" t="s">
        <v>809</v>
      </c>
      <c r="C1373" s="28">
        <v>0</v>
      </c>
      <c r="D1373" s="28">
        <v>4126</v>
      </c>
      <c r="E1373" s="28">
        <v>4126</v>
      </c>
      <c r="F1373" s="28">
        <v>3112</v>
      </c>
      <c r="G1373" s="28">
        <v>0</v>
      </c>
      <c r="H1373" s="28">
        <v>-1014</v>
      </c>
      <c r="I1373" s="28">
        <v>12941</v>
      </c>
      <c r="J1373" s="25"/>
    </row>
    <row r="1374" spans="1:10" s="16" customFormat="1" x14ac:dyDescent="0.2">
      <c r="A1374" s="26" t="s">
        <v>832</v>
      </c>
      <c r="B1374" s="30" t="s">
        <v>833</v>
      </c>
      <c r="C1374" s="28">
        <v>0</v>
      </c>
      <c r="D1374" s="28">
        <v>4126</v>
      </c>
      <c r="E1374" s="28">
        <v>4126</v>
      </c>
      <c r="F1374" s="28">
        <v>3112</v>
      </c>
      <c r="G1374" s="28">
        <v>0</v>
      </c>
      <c r="H1374" s="28">
        <v>-1014</v>
      </c>
      <c r="I1374" s="28">
        <v>12941</v>
      </c>
      <c r="J1374" s="25"/>
    </row>
    <row r="1375" spans="1:10" s="16" customFormat="1" ht="25.5" x14ac:dyDescent="0.2">
      <c r="A1375" s="26" t="s">
        <v>838</v>
      </c>
      <c r="B1375" s="30" t="s">
        <v>839</v>
      </c>
      <c r="C1375" s="28">
        <v>0</v>
      </c>
      <c r="D1375" s="28">
        <v>4126</v>
      </c>
      <c r="E1375" s="28">
        <v>4126</v>
      </c>
      <c r="F1375" s="28">
        <v>3112</v>
      </c>
      <c r="G1375" s="28">
        <v>0</v>
      </c>
      <c r="H1375" s="28">
        <v>-1014</v>
      </c>
      <c r="I1375" s="28">
        <v>12941</v>
      </c>
      <c r="J1375" s="25"/>
    </row>
    <row r="1376" spans="1:10" s="16" customFormat="1" ht="25.5" x14ac:dyDescent="0.2">
      <c r="A1376" s="26" t="s">
        <v>840</v>
      </c>
      <c r="B1376" s="30" t="s">
        <v>841</v>
      </c>
      <c r="C1376" s="28">
        <v>0</v>
      </c>
      <c r="D1376" s="28">
        <v>4126</v>
      </c>
      <c r="E1376" s="28">
        <v>4126</v>
      </c>
      <c r="F1376" s="28">
        <v>3112</v>
      </c>
      <c r="G1376" s="28">
        <v>0</v>
      </c>
      <c r="H1376" s="28">
        <v>-1014</v>
      </c>
      <c r="I1376" s="28">
        <v>12941</v>
      </c>
      <c r="J1376" s="25"/>
    </row>
    <row r="1377" spans="1:10" s="16" customFormat="1" x14ac:dyDescent="0.2">
      <c r="A1377" s="22" t="s">
        <v>979</v>
      </c>
      <c r="B1377" s="29" t="s">
        <v>980</v>
      </c>
      <c r="C1377" s="24">
        <v>0</v>
      </c>
      <c r="D1377" s="24">
        <v>4126</v>
      </c>
      <c r="E1377" s="24">
        <v>4126</v>
      </c>
      <c r="F1377" s="24">
        <v>3112</v>
      </c>
      <c r="G1377" s="24">
        <v>3112</v>
      </c>
      <c r="H1377" s="24">
        <v>-1014</v>
      </c>
      <c r="I1377" s="24">
        <v>12941</v>
      </c>
      <c r="J1377" s="25"/>
    </row>
    <row r="1378" spans="1:10" s="16" customFormat="1" x14ac:dyDescent="0.2">
      <c r="A1378" s="26" t="s">
        <v>981</v>
      </c>
      <c r="B1378" s="30" t="s">
        <v>982</v>
      </c>
      <c r="C1378" s="28">
        <v>0</v>
      </c>
      <c r="D1378" s="28">
        <v>4126</v>
      </c>
      <c r="E1378" s="28">
        <v>4126</v>
      </c>
      <c r="F1378" s="28">
        <v>3112</v>
      </c>
      <c r="G1378" s="28">
        <v>0</v>
      </c>
      <c r="H1378" s="28">
        <v>-1014</v>
      </c>
      <c r="I1378" s="28">
        <v>12941</v>
      </c>
      <c r="J1378" s="25"/>
    </row>
    <row r="1379" spans="1:10" s="16" customFormat="1" x14ac:dyDescent="0.2">
      <c r="A1379" s="26" t="s">
        <v>983</v>
      </c>
      <c r="B1379" s="30" t="s">
        <v>984</v>
      </c>
      <c r="C1379" s="28">
        <v>0</v>
      </c>
      <c r="D1379" s="28">
        <v>4126</v>
      </c>
      <c r="E1379" s="28">
        <v>4126</v>
      </c>
      <c r="F1379" s="28">
        <v>3112</v>
      </c>
      <c r="G1379" s="28">
        <v>0</v>
      </c>
      <c r="H1379" s="28">
        <v>-1014</v>
      </c>
      <c r="I1379" s="28">
        <v>12941</v>
      </c>
      <c r="J1379" s="25"/>
    </row>
    <row r="1380" spans="1:10" s="16" customFormat="1" x14ac:dyDescent="0.2">
      <c r="A1380" s="26" t="s">
        <v>1053</v>
      </c>
      <c r="B1380" s="30" t="s">
        <v>1054</v>
      </c>
      <c r="C1380" s="28">
        <v>0</v>
      </c>
      <c r="D1380" s="28">
        <v>4126</v>
      </c>
      <c r="E1380" s="28">
        <v>4126</v>
      </c>
      <c r="F1380" s="28">
        <v>3112</v>
      </c>
      <c r="G1380" s="28">
        <v>0</v>
      </c>
      <c r="H1380" s="28">
        <v>-1014</v>
      </c>
      <c r="I1380" s="28">
        <v>12941</v>
      </c>
      <c r="J1380" s="25"/>
    </row>
    <row r="1381" spans="1:10" s="16" customFormat="1" ht="12" x14ac:dyDescent="0.2">
      <c r="A1381" s="25"/>
      <c r="B1381" s="25"/>
      <c r="C1381" s="25"/>
      <c r="D1381" s="25"/>
      <c r="E1381" s="25"/>
      <c r="F1381" s="25"/>
      <c r="G1381" s="25"/>
      <c r="H1381" s="25"/>
      <c r="I1381" s="25"/>
      <c r="J1381" s="25"/>
    </row>
    <row r="1382" spans="1:10" s="16" customFormat="1" x14ac:dyDescent="0.2">
      <c r="A1382" s="74" t="s">
        <v>2548</v>
      </c>
      <c r="B1382" s="74"/>
      <c r="C1382" s="74"/>
      <c r="D1382" s="74"/>
      <c r="E1382" s="74"/>
      <c r="F1382" s="74"/>
      <c r="G1382" s="74"/>
      <c r="H1382" s="74"/>
      <c r="I1382" s="74"/>
      <c r="J1382" s="74"/>
    </row>
    <row r="1383" spans="1:10" s="16" customFormat="1" x14ac:dyDescent="0.2">
      <c r="A1383" s="22" t="s">
        <v>2504</v>
      </c>
      <c r="B1383" s="25"/>
      <c r="C1383" s="25"/>
      <c r="D1383" s="25"/>
      <c r="E1383" s="25"/>
      <c r="F1383" s="25"/>
      <c r="G1383" s="25"/>
      <c r="H1383" s="25"/>
      <c r="I1383" s="25"/>
      <c r="J1383" s="25"/>
    </row>
    <row r="1384" spans="1:10" s="16" customFormat="1" ht="12" x14ac:dyDescent="0.2">
      <c r="A1384" s="25"/>
      <c r="B1384" s="25"/>
      <c r="C1384" s="25"/>
      <c r="D1384" s="25"/>
      <c r="E1384" s="25"/>
      <c r="F1384" s="25"/>
      <c r="G1384" s="25"/>
      <c r="H1384" s="25"/>
      <c r="I1384" s="25"/>
      <c r="J1384" s="25"/>
    </row>
    <row r="1385" spans="1:10" s="16" customFormat="1" x14ac:dyDescent="0.2">
      <c r="A1385" s="22" t="s">
        <v>16</v>
      </c>
      <c r="B1385" s="29" t="s">
        <v>2421</v>
      </c>
      <c r="C1385" s="24">
        <v>0</v>
      </c>
      <c r="D1385" s="24">
        <v>0</v>
      </c>
      <c r="E1385" s="24">
        <v>0</v>
      </c>
      <c r="F1385" s="24">
        <v>0</v>
      </c>
      <c r="G1385" s="24">
        <v>0</v>
      </c>
      <c r="H1385" s="24">
        <v>0</v>
      </c>
      <c r="I1385" s="24">
        <v>12941</v>
      </c>
      <c r="J1385" s="25"/>
    </row>
    <row r="1386" spans="1:10" s="16" customFormat="1" x14ac:dyDescent="0.2">
      <c r="A1386" s="26" t="s">
        <v>808</v>
      </c>
      <c r="B1386" s="30" t="s">
        <v>809</v>
      </c>
      <c r="C1386" s="28">
        <v>0</v>
      </c>
      <c r="D1386" s="28">
        <v>0</v>
      </c>
      <c r="E1386" s="28">
        <v>0</v>
      </c>
      <c r="F1386" s="28">
        <v>0</v>
      </c>
      <c r="G1386" s="28">
        <v>0</v>
      </c>
      <c r="H1386" s="28">
        <v>0</v>
      </c>
      <c r="I1386" s="28">
        <v>12941</v>
      </c>
      <c r="J1386" s="25"/>
    </row>
    <row r="1387" spans="1:10" s="16" customFormat="1" x14ac:dyDescent="0.2">
      <c r="A1387" s="26" t="s">
        <v>832</v>
      </c>
      <c r="B1387" s="30" t="s">
        <v>833</v>
      </c>
      <c r="C1387" s="28">
        <v>0</v>
      </c>
      <c r="D1387" s="28">
        <v>0</v>
      </c>
      <c r="E1387" s="28">
        <v>0</v>
      </c>
      <c r="F1387" s="28">
        <v>0</v>
      </c>
      <c r="G1387" s="28">
        <v>0</v>
      </c>
      <c r="H1387" s="28">
        <v>0</v>
      </c>
      <c r="I1387" s="28">
        <v>12941</v>
      </c>
      <c r="J1387" s="25"/>
    </row>
    <row r="1388" spans="1:10" s="16" customFormat="1" ht="25.5" x14ac:dyDescent="0.2">
      <c r="A1388" s="26" t="s">
        <v>838</v>
      </c>
      <c r="B1388" s="30" t="s">
        <v>839</v>
      </c>
      <c r="C1388" s="28">
        <v>0</v>
      </c>
      <c r="D1388" s="28">
        <v>0</v>
      </c>
      <c r="E1388" s="28">
        <v>0</v>
      </c>
      <c r="F1388" s="28">
        <v>0</v>
      </c>
      <c r="G1388" s="28">
        <v>0</v>
      </c>
      <c r="H1388" s="28">
        <v>0</v>
      </c>
      <c r="I1388" s="28">
        <v>12941</v>
      </c>
      <c r="J1388" s="25"/>
    </row>
    <row r="1389" spans="1:10" s="16" customFormat="1" ht="25.5" x14ac:dyDescent="0.2">
      <c r="A1389" s="26" t="s">
        <v>840</v>
      </c>
      <c r="B1389" s="30" t="s">
        <v>841</v>
      </c>
      <c r="C1389" s="28">
        <v>0</v>
      </c>
      <c r="D1389" s="28">
        <v>0</v>
      </c>
      <c r="E1389" s="28">
        <v>0</v>
      </c>
      <c r="F1389" s="28">
        <v>0</v>
      </c>
      <c r="G1389" s="28">
        <v>0</v>
      </c>
      <c r="H1389" s="28">
        <v>0</v>
      </c>
      <c r="I1389" s="28">
        <v>12941</v>
      </c>
      <c r="J1389" s="25"/>
    </row>
    <row r="1390" spans="1:10" s="16" customFormat="1" x14ac:dyDescent="0.2">
      <c r="A1390" s="22" t="s">
        <v>979</v>
      </c>
      <c r="B1390" s="29" t="s">
        <v>980</v>
      </c>
      <c r="C1390" s="24">
        <v>0</v>
      </c>
      <c r="D1390" s="24">
        <v>0</v>
      </c>
      <c r="E1390" s="24">
        <v>0</v>
      </c>
      <c r="F1390" s="24">
        <v>0</v>
      </c>
      <c r="G1390" s="24">
        <v>0</v>
      </c>
      <c r="H1390" s="24">
        <v>0</v>
      </c>
      <c r="I1390" s="24">
        <v>12941</v>
      </c>
      <c r="J1390" s="25"/>
    </row>
    <row r="1391" spans="1:10" s="16" customFormat="1" x14ac:dyDescent="0.2">
      <c r="A1391" s="26" t="s">
        <v>981</v>
      </c>
      <c r="B1391" s="30" t="s">
        <v>982</v>
      </c>
      <c r="C1391" s="28">
        <v>0</v>
      </c>
      <c r="D1391" s="28">
        <v>0</v>
      </c>
      <c r="E1391" s="28">
        <v>0</v>
      </c>
      <c r="F1391" s="28">
        <v>0</v>
      </c>
      <c r="G1391" s="28">
        <v>0</v>
      </c>
      <c r="H1391" s="28">
        <v>0</v>
      </c>
      <c r="I1391" s="28">
        <v>12941</v>
      </c>
      <c r="J1391" s="25"/>
    </row>
    <row r="1392" spans="1:10" s="16" customFormat="1" x14ac:dyDescent="0.2">
      <c r="A1392" s="26" t="s">
        <v>983</v>
      </c>
      <c r="B1392" s="30" t="s">
        <v>984</v>
      </c>
      <c r="C1392" s="28">
        <v>0</v>
      </c>
      <c r="D1392" s="28">
        <v>0</v>
      </c>
      <c r="E1392" s="28">
        <v>0</v>
      </c>
      <c r="F1392" s="28">
        <v>0</v>
      </c>
      <c r="G1392" s="28">
        <v>0</v>
      </c>
      <c r="H1392" s="28">
        <v>0</v>
      </c>
      <c r="I1392" s="28">
        <v>12941</v>
      </c>
      <c r="J1392" s="25"/>
    </row>
    <row r="1393" spans="1:10" s="16" customFormat="1" x14ac:dyDescent="0.2">
      <c r="A1393" s="26" t="s">
        <v>1053</v>
      </c>
      <c r="B1393" s="30" t="s">
        <v>1054</v>
      </c>
      <c r="C1393" s="28">
        <v>0</v>
      </c>
      <c r="D1393" s="28">
        <v>0</v>
      </c>
      <c r="E1393" s="28">
        <v>0</v>
      </c>
      <c r="F1393" s="28">
        <v>0</v>
      </c>
      <c r="G1393" s="28">
        <v>0</v>
      </c>
      <c r="H1393" s="28">
        <v>0</v>
      </c>
      <c r="I1393" s="28">
        <v>12941</v>
      </c>
      <c r="J1393" s="25"/>
    </row>
    <row r="1394" spans="1:10" s="16" customFormat="1" ht="12" x14ac:dyDescent="0.2">
      <c r="A1394" s="25"/>
      <c r="B1394" s="25"/>
      <c r="C1394" s="25"/>
      <c r="D1394" s="25"/>
      <c r="E1394" s="25"/>
      <c r="F1394" s="25"/>
      <c r="G1394" s="25"/>
      <c r="H1394" s="25"/>
      <c r="I1394" s="25"/>
      <c r="J1394" s="25"/>
    </row>
    <row r="1395" spans="1:10" s="16" customFormat="1" x14ac:dyDescent="0.2">
      <c r="A1395" s="74" t="s">
        <v>3035</v>
      </c>
      <c r="B1395" s="74"/>
      <c r="C1395" s="74"/>
      <c r="D1395" s="74"/>
      <c r="E1395" s="74"/>
      <c r="F1395" s="74"/>
      <c r="G1395" s="74"/>
      <c r="H1395" s="74"/>
      <c r="I1395" s="74"/>
      <c r="J1395" s="74"/>
    </row>
    <row r="1396" spans="1:10" s="16" customFormat="1" x14ac:dyDescent="0.2">
      <c r="A1396" s="22" t="s">
        <v>2504</v>
      </c>
      <c r="B1396" s="25"/>
      <c r="C1396" s="25"/>
      <c r="D1396" s="25"/>
      <c r="E1396" s="25"/>
      <c r="F1396" s="25"/>
      <c r="G1396" s="25"/>
      <c r="H1396" s="25"/>
      <c r="I1396" s="25"/>
      <c r="J1396" s="25"/>
    </row>
    <row r="1397" spans="1:10" s="16" customFormat="1" ht="12" x14ac:dyDescent="0.2">
      <c r="A1397" s="25"/>
      <c r="B1397" s="25"/>
      <c r="C1397" s="25"/>
      <c r="D1397" s="25"/>
      <c r="E1397" s="25"/>
      <c r="F1397" s="25"/>
      <c r="G1397" s="25"/>
      <c r="H1397" s="25"/>
      <c r="I1397" s="25"/>
      <c r="J1397" s="25"/>
    </row>
    <row r="1398" spans="1:10" s="16" customFormat="1" x14ac:dyDescent="0.2">
      <c r="A1398" s="22" t="s">
        <v>16</v>
      </c>
      <c r="B1398" s="29" t="s">
        <v>2421</v>
      </c>
      <c r="C1398" s="24">
        <v>0</v>
      </c>
      <c r="D1398" s="24">
        <v>4126</v>
      </c>
      <c r="E1398" s="24">
        <v>4126</v>
      </c>
      <c r="F1398" s="24">
        <v>3112</v>
      </c>
      <c r="G1398" s="24">
        <v>3112</v>
      </c>
      <c r="H1398" s="24">
        <v>-1014</v>
      </c>
      <c r="I1398" s="24">
        <v>0</v>
      </c>
      <c r="J1398" s="25"/>
    </row>
    <row r="1399" spans="1:10" s="16" customFormat="1" x14ac:dyDescent="0.2">
      <c r="A1399" s="26" t="s">
        <v>808</v>
      </c>
      <c r="B1399" s="30" t="s">
        <v>809</v>
      </c>
      <c r="C1399" s="28">
        <v>0</v>
      </c>
      <c r="D1399" s="28">
        <v>4126</v>
      </c>
      <c r="E1399" s="28">
        <v>4126</v>
      </c>
      <c r="F1399" s="28">
        <v>3112</v>
      </c>
      <c r="G1399" s="28">
        <v>0</v>
      </c>
      <c r="H1399" s="28">
        <v>-1014</v>
      </c>
      <c r="I1399" s="28">
        <v>0</v>
      </c>
      <c r="J1399" s="25"/>
    </row>
    <row r="1400" spans="1:10" s="16" customFormat="1" x14ac:dyDescent="0.2">
      <c r="A1400" s="26" t="s">
        <v>832</v>
      </c>
      <c r="B1400" s="30" t="s">
        <v>833</v>
      </c>
      <c r="C1400" s="28">
        <v>0</v>
      </c>
      <c r="D1400" s="28">
        <v>4126</v>
      </c>
      <c r="E1400" s="28">
        <v>4126</v>
      </c>
      <c r="F1400" s="28">
        <v>3112</v>
      </c>
      <c r="G1400" s="28">
        <v>0</v>
      </c>
      <c r="H1400" s="28">
        <v>-1014</v>
      </c>
      <c r="I1400" s="28">
        <v>0</v>
      </c>
      <c r="J1400" s="25"/>
    </row>
    <row r="1401" spans="1:10" s="16" customFormat="1" ht="25.5" x14ac:dyDescent="0.2">
      <c r="A1401" s="26" t="s">
        <v>838</v>
      </c>
      <c r="B1401" s="30" t="s">
        <v>839</v>
      </c>
      <c r="C1401" s="28">
        <v>0</v>
      </c>
      <c r="D1401" s="28">
        <v>4126</v>
      </c>
      <c r="E1401" s="28">
        <v>4126</v>
      </c>
      <c r="F1401" s="28">
        <v>3112</v>
      </c>
      <c r="G1401" s="28">
        <v>0</v>
      </c>
      <c r="H1401" s="28">
        <v>-1014</v>
      </c>
      <c r="I1401" s="28">
        <v>0</v>
      </c>
      <c r="J1401" s="25"/>
    </row>
    <row r="1402" spans="1:10" s="16" customFormat="1" ht="25.5" x14ac:dyDescent="0.2">
      <c r="A1402" s="26" t="s">
        <v>840</v>
      </c>
      <c r="B1402" s="30" t="s">
        <v>841</v>
      </c>
      <c r="C1402" s="28">
        <v>0</v>
      </c>
      <c r="D1402" s="28">
        <v>4126</v>
      </c>
      <c r="E1402" s="28">
        <v>4126</v>
      </c>
      <c r="F1402" s="28">
        <v>3112</v>
      </c>
      <c r="G1402" s="28">
        <v>0</v>
      </c>
      <c r="H1402" s="28">
        <v>-1014</v>
      </c>
      <c r="I1402" s="28">
        <v>0</v>
      </c>
      <c r="J1402" s="25"/>
    </row>
    <row r="1403" spans="1:10" s="16" customFormat="1" x14ac:dyDescent="0.2">
      <c r="A1403" s="22" t="s">
        <v>979</v>
      </c>
      <c r="B1403" s="29" t="s">
        <v>980</v>
      </c>
      <c r="C1403" s="24">
        <v>0</v>
      </c>
      <c r="D1403" s="24">
        <v>4126</v>
      </c>
      <c r="E1403" s="24">
        <v>4126</v>
      </c>
      <c r="F1403" s="24">
        <v>3112</v>
      </c>
      <c r="G1403" s="24">
        <v>3112</v>
      </c>
      <c r="H1403" s="24">
        <v>-1014</v>
      </c>
      <c r="I1403" s="24">
        <v>0</v>
      </c>
      <c r="J1403" s="25"/>
    </row>
    <row r="1404" spans="1:10" s="16" customFormat="1" ht="12.75" customHeight="1" x14ac:dyDescent="0.2">
      <c r="A1404" s="26" t="s">
        <v>981</v>
      </c>
      <c r="B1404" s="30" t="s">
        <v>982</v>
      </c>
      <c r="C1404" s="28">
        <v>0</v>
      </c>
      <c r="D1404" s="28">
        <v>4126</v>
      </c>
      <c r="E1404" s="28">
        <v>4126</v>
      </c>
      <c r="F1404" s="28">
        <v>3112</v>
      </c>
      <c r="G1404" s="28">
        <v>0</v>
      </c>
      <c r="H1404" s="28">
        <v>-1014</v>
      </c>
      <c r="I1404" s="28">
        <v>0</v>
      </c>
      <c r="J1404" s="25"/>
    </row>
    <row r="1405" spans="1:10" s="16" customFormat="1" x14ac:dyDescent="0.2">
      <c r="A1405" s="26" t="s">
        <v>983</v>
      </c>
      <c r="B1405" s="30" t="s">
        <v>984</v>
      </c>
      <c r="C1405" s="28">
        <v>0</v>
      </c>
      <c r="D1405" s="28">
        <v>4126</v>
      </c>
      <c r="E1405" s="28">
        <v>4126</v>
      </c>
      <c r="F1405" s="28">
        <v>3112</v>
      </c>
      <c r="G1405" s="28">
        <v>0</v>
      </c>
      <c r="H1405" s="28">
        <v>-1014</v>
      </c>
      <c r="I1405" s="28">
        <v>0</v>
      </c>
      <c r="J1405" s="25"/>
    </row>
    <row r="1406" spans="1:10" s="16" customFormat="1" x14ac:dyDescent="0.2">
      <c r="A1406" s="26" t="s">
        <v>1053</v>
      </c>
      <c r="B1406" s="30" t="s">
        <v>1054</v>
      </c>
      <c r="C1406" s="28">
        <v>0</v>
      </c>
      <c r="D1406" s="28">
        <v>4126</v>
      </c>
      <c r="E1406" s="28">
        <v>4126</v>
      </c>
      <c r="F1406" s="28">
        <v>3112</v>
      </c>
      <c r="G1406" s="28">
        <v>0</v>
      </c>
      <c r="H1406" s="28">
        <v>-1014</v>
      </c>
      <c r="I1406" s="28">
        <v>0</v>
      </c>
      <c r="J1406" s="25"/>
    </row>
    <row r="1407" spans="1:10" s="16" customFormat="1" ht="12" x14ac:dyDescent="0.2">
      <c r="A1407" s="25"/>
      <c r="B1407" s="25"/>
      <c r="C1407" s="25"/>
      <c r="D1407" s="25"/>
      <c r="E1407" s="25"/>
      <c r="F1407" s="25"/>
      <c r="G1407" s="25"/>
      <c r="H1407" s="25"/>
      <c r="I1407" s="25"/>
      <c r="J1407" s="25"/>
    </row>
    <row r="1408" spans="1:10" s="16" customFormat="1" x14ac:dyDescent="0.2">
      <c r="A1408" s="74" t="s">
        <v>2456</v>
      </c>
      <c r="B1408" s="74"/>
      <c r="C1408" s="74"/>
      <c r="D1408" s="74"/>
      <c r="E1408" s="74"/>
      <c r="F1408" s="74"/>
      <c r="G1408" s="74"/>
      <c r="H1408" s="74"/>
      <c r="I1408" s="74"/>
      <c r="J1408" s="74"/>
    </row>
    <row r="1409" spans="1:10" s="16" customFormat="1" x14ac:dyDescent="0.2">
      <c r="A1409" s="22" t="s">
        <v>2504</v>
      </c>
      <c r="B1409" s="25"/>
      <c r="C1409" s="25"/>
      <c r="D1409" s="25"/>
      <c r="E1409" s="25"/>
      <c r="F1409" s="25"/>
      <c r="G1409" s="25"/>
      <c r="H1409" s="25"/>
      <c r="I1409" s="25"/>
      <c r="J1409" s="25"/>
    </row>
    <row r="1410" spans="1:10" s="16" customFormat="1" ht="12" x14ac:dyDescent="0.2">
      <c r="A1410" s="25"/>
      <c r="B1410" s="25"/>
      <c r="C1410" s="25"/>
      <c r="D1410" s="25"/>
      <c r="E1410" s="25"/>
      <c r="F1410" s="25"/>
      <c r="G1410" s="25"/>
      <c r="H1410" s="25"/>
      <c r="I1410" s="25"/>
      <c r="J1410" s="25"/>
    </row>
    <row r="1411" spans="1:10" s="16" customFormat="1" x14ac:dyDescent="0.2">
      <c r="A1411" s="22" t="s">
        <v>16</v>
      </c>
      <c r="B1411" s="29" t="s">
        <v>2421</v>
      </c>
      <c r="C1411" s="24">
        <v>297215</v>
      </c>
      <c r="D1411" s="24">
        <v>1886282</v>
      </c>
      <c r="E1411" s="24">
        <v>1589067</v>
      </c>
      <c r="F1411" s="24">
        <v>1882682</v>
      </c>
      <c r="G1411" s="24">
        <v>1585467</v>
      </c>
      <c r="H1411" s="24">
        <v>-3600</v>
      </c>
      <c r="I1411" s="24">
        <v>2093658</v>
      </c>
      <c r="J1411" s="25"/>
    </row>
    <row r="1412" spans="1:10" s="16" customFormat="1" x14ac:dyDescent="0.2">
      <c r="A1412" s="26" t="s">
        <v>741</v>
      </c>
      <c r="B1412" s="30" t="s">
        <v>742</v>
      </c>
      <c r="C1412" s="28">
        <v>0</v>
      </c>
      <c r="D1412" s="28">
        <v>211409</v>
      </c>
      <c r="E1412" s="28">
        <v>211409</v>
      </c>
      <c r="F1412" s="28">
        <v>178919</v>
      </c>
      <c r="G1412" s="28">
        <v>0</v>
      </c>
      <c r="H1412" s="28">
        <v>-32490</v>
      </c>
      <c r="I1412" s="28">
        <v>221235</v>
      </c>
      <c r="J1412" s="25"/>
    </row>
    <row r="1413" spans="1:10" s="16" customFormat="1" x14ac:dyDescent="0.2">
      <c r="A1413" s="26" t="s">
        <v>786</v>
      </c>
      <c r="B1413" s="30" t="s">
        <v>787</v>
      </c>
      <c r="C1413" s="28">
        <v>0</v>
      </c>
      <c r="D1413" s="28">
        <v>211409</v>
      </c>
      <c r="E1413" s="28">
        <v>211409</v>
      </c>
      <c r="F1413" s="28">
        <v>178919</v>
      </c>
      <c r="G1413" s="28">
        <v>0</v>
      </c>
      <c r="H1413" s="28">
        <v>-32490</v>
      </c>
      <c r="I1413" s="28">
        <v>221235</v>
      </c>
      <c r="J1413" s="25"/>
    </row>
    <row r="1414" spans="1:10" s="16" customFormat="1" x14ac:dyDescent="0.2">
      <c r="A1414" s="26" t="s">
        <v>788</v>
      </c>
      <c r="B1414" s="30" t="s">
        <v>789</v>
      </c>
      <c r="C1414" s="28">
        <v>0</v>
      </c>
      <c r="D1414" s="28">
        <v>76082</v>
      </c>
      <c r="E1414" s="28">
        <v>76082</v>
      </c>
      <c r="F1414" s="28">
        <v>76066</v>
      </c>
      <c r="G1414" s="28">
        <v>0</v>
      </c>
      <c r="H1414" s="28">
        <v>-16</v>
      </c>
      <c r="I1414" s="28">
        <v>26270</v>
      </c>
      <c r="J1414" s="25"/>
    </row>
    <row r="1415" spans="1:10" s="16" customFormat="1" x14ac:dyDescent="0.2">
      <c r="A1415" s="26" t="s">
        <v>806</v>
      </c>
      <c r="B1415" s="30" t="s">
        <v>807</v>
      </c>
      <c r="C1415" s="28">
        <v>0</v>
      </c>
      <c r="D1415" s="28">
        <v>135327</v>
      </c>
      <c r="E1415" s="28">
        <v>135327</v>
      </c>
      <c r="F1415" s="28">
        <v>102853</v>
      </c>
      <c r="G1415" s="28">
        <v>0</v>
      </c>
      <c r="H1415" s="28">
        <v>-32474</v>
      </c>
      <c r="I1415" s="28">
        <v>194965</v>
      </c>
      <c r="J1415" s="25"/>
    </row>
    <row r="1416" spans="1:10" s="16" customFormat="1" x14ac:dyDescent="0.2">
      <c r="A1416" s="26" t="s">
        <v>808</v>
      </c>
      <c r="B1416" s="30" t="s">
        <v>809</v>
      </c>
      <c r="C1416" s="28">
        <v>228313</v>
      </c>
      <c r="D1416" s="28">
        <v>896977</v>
      </c>
      <c r="E1416" s="28">
        <v>668664</v>
      </c>
      <c r="F1416" s="28">
        <v>934260</v>
      </c>
      <c r="G1416" s="28">
        <v>705947</v>
      </c>
      <c r="H1416" s="28">
        <v>37283</v>
      </c>
      <c r="I1416" s="28">
        <v>1191452</v>
      </c>
      <c r="J1416" s="25"/>
    </row>
    <row r="1417" spans="1:10" s="16" customFormat="1" ht="25.5" x14ac:dyDescent="0.2">
      <c r="A1417" s="26" t="s">
        <v>810</v>
      </c>
      <c r="B1417" s="30" t="s">
        <v>811</v>
      </c>
      <c r="C1417" s="28">
        <v>228313</v>
      </c>
      <c r="D1417" s="28">
        <v>896977</v>
      </c>
      <c r="E1417" s="28">
        <v>668664</v>
      </c>
      <c r="F1417" s="28">
        <v>865248</v>
      </c>
      <c r="G1417" s="28">
        <v>636935</v>
      </c>
      <c r="H1417" s="28">
        <v>-31729</v>
      </c>
      <c r="I1417" s="28">
        <v>1173804</v>
      </c>
      <c r="J1417" s="25"/>
    </row>
    <row r="1418" spans="1:10" s="16" customFormat="1" ht="38.25" x14ac:dyDescent="0.2">
      <c r="A1418" s="26" t="s">
        <v>812</v>
      </c>
      <c r="B1418" s="30" t="s">
        <v>813</v>
      </c>
      <c r="C1418" s="28">
        <v>228313</v>
      </c>
      <c r="D1418" s="28">
        <v>896977</v>
      </c>
      <c r="E1418" s="28">
        <v>668664</v>
      </c>
      <c r="F1418" s="28">
        <v>865248</v>
      </c>
      <c r="G1418" s="28">
        <v>636935</v>
      </c>
      <c r="H1418" s="28">
        <v>-31729</v>
      </c>
      <c r="I1418" s="28">
        <v>1173804</v>
      </c>
      <c r="J1418" s="25"/>
    </row>
    <row r="1419" spans="1:10" s="16" customFormat="1" ht="89.25" x14ac:dyDescent="0.2">
      <c r="A1419" s="26" t="s">
        <v>818</v>
      </c>
      <c r="B1419" s="32" t="s">
        <v>819</v>
      </c>
      <c r="C1419" s="28">
        <v>228313</v>
      </c>
      <c r="D1419" s="28">
        <v>896977</v>
      </c>
      <c r="E1419" s="28">
        <v>668664</v>
      </c>
      <c r="F1419" s="28">
        <v>865248</v>
      </c>
      <c r="G1419" s="28">
        <v>636935</v>
      </c>
      <c r="H1419" s="28">
        <v>-31729</v>
      </c>
      <c r="I1419" s="28">
        <v>1173804</v>
      </c>
      <c r="J1419" s="25"/>
    </row>
    <row r="1420" spans="1:10" s="16" customFormat="1" x14ac:dyDescent="0.2">
      <c r="A1420" s="26" t="s">
        <v>832</v>
      </c>
      <c r="B1420" s="30" t="s">
        <v>833</v>
      </c>
      <c r="C1420" s="28">
        <v>0</v>
      </c>
      <c r="D1420" s="28">
        <v>0</v>
      </c>
      <c r="E1420" s="28">
        <v>0</v>
      </c>
      <c r="F1420" s="28">
        <v>69012</v>
      </c>
      <c r="G1420" s="28">
        <v>0</v>
      </c>
      <c r="H1420" s="28">
        <v>0</v>
      </c>
      <c r="I1420" s="28">
        <v>17648</v>
      </c>
      <c r="J1420" s="25"/>
    </row>
    <row r="1421" spans="1:10" s="16" customFormat="1" ht="25.5" x14ac:dyDescent="0.2">
      <c r="A1421" s="26" t="s">
        <v>838</v>
      </c>
      <c r="B1421" s="30" t="s">
        <v>839</v>
      </c>
      <c r="C1421" s="28">
        <v>0</v>
      </c>
      <c r="D1421" s="28">
        <v>0</v>
      </c>
      <c r="E1421" s="28">
        <v>0</v>
      </c>
      <c r="F1421" s="28">
        <v>69012</v>
      </c>
      <c r="G1421" s="28">
        <v>0</v>
      </c>
      <c r="H1421" s="28">
        <v>0</v>
      </c>
      <c r="I1421" s="28">
        <v>17648</v>
      </c>
      <c r="J1421" s="25"/>
    </row>
    <row r="1422" spans="1:10" s="16" customFormat="1" ht="25.5" x14ac:dyDescent="0.2">
      <c r="A1422" s="26" t="s">
        <v>842</v>
      </c>
      <c r="B1422" s="30" t="s">
        <v>843</v>
      </c>
      <c r="C1422" s="28">
        <v>0</v>
      </c>
      <c r="D1422" s="28">
        <v>0</v>
      </c>
      <c r="E1422" s="28">
        <v>0</v>
      </c>
      <c r="F1422" s="28">
        <v>0</v>
      </c>
      <c r="G1422" s="28">
        <v>0</v>
      </c>
      <c r="H1422" s="28">
        <v>0</v>
      </c>
      <c r="I1422" s="28">
        <v>17648</v>
      </c>
      <c r="J1422" s="25"/>
    </row>
    <row r="1423" spans="1:10" s="16" customFormat="1" x14ac:dyDescent="0.2">
      <c r="A1423" s="26" t="s">
        <v>958</v>
      </c>
      <c r="B1423" s="30" t="s">
        <v>959</v>
      </c>
      <c r="C1423" s="28">
        <v>68902</v>
      </c>
      <c r="D1423" s="28">
        <v>777896</v>
      </c>
      <c r="E1423" s="28">
        <v>708994</v>
      </c>
      <c r="F1423" s="28">
        <v>769503</v>
      </c>
      <c r="G1423" s="28">
        <v>700601</v>
      </c>
      <c r="H1423" s="28">
        <v>-8393</v>
      </c>
      <c r="I1423" s="28">
        <v>680971</v>
      </c>
      <c r="J1423" s="25"/>
    </row>
    <row r="1424" spans="1:10" s="16" customFormat="1" x14ac:dyDescent="0.2">
      <c r="A1424" s="26" t="s">
        <v>960</v>
      </c>
      <c r="B1424" s="30" t="s">
        <v>959</v>
      </c>
      <c r="C1424" s="28">
        <v>68902</v>
      </c>
      <c r="D1424" s="28">
        <v>777896</v>
      </c>
      <c r="E1424" s="28">
        <v>708994</v>
      </c>
      <c r="F1424" s="28">
        <v>769503</v>
      </c>
      <c r="G1424" s="28">
        <v>700601</v>
      </c>
      <c r="H1424" s="28">
        <v>-8393</v>
      </c>
      <c r="I1424" s="28">
        <v>680971</v>
      </c>
      <c r="J1424" s="25"/>
    </row>
    <row r="1425" spans="1:10" s="16" customFormat="1" x14ac:dyDescent="0.2">
      <c r="A1425" s="26" t="s">
        <v>961</v>
      </c>
      <c r="B1425" s="30" t="s">
        <v>962</v>
      </c>
      <c r="C1425" s="28">
        <v>68902</v>
      </c>
      <c r="D1425" s="28">
        <v>777896</v>
      </c>
      <c r="E1425" s="28">
        <v>708994</v>
      </c>
      <c r="F1425" s="28">
        <v>769503</v>
      </c>
      <c r="G1425" s="28">
        <v>700601</v>
      </c>
      <c r="H1425" s="28">
        <v>-8393</v>
      </c>
      <c r="I1425" s="28">
        <v>680971</v>
      </c>
      <c r="J1425" s="25"/>
    </row>
    <row r="1426" spans="1:10" s="16" customFormat="1" x14ac:dyDescent="0.2">
      <c r="A1426" s="22" t="s">
        <v>979</v>
      </c>
      <c r="B1426" s="29" t="s">
        <v>980</v>
      </c>
      <c r="C1426" s="24">
        <v>297215</v>
      </c>
      <c r="D1426" s="24">
        <v>1955295</v>
      </c>
      <c r="E1426" s="24">
        <v>1658080</v>
      </c>
      <c r="F1426" s="24">
        <v>1974844</v>
      </c>
      <c r="G1426" s="24">
        <v>1677629</v>
      </c>
      <c r="H1426" s="24">
        <v>19549</v>
      </c>
      <c r="I1426" s="24">
        <v>2093658</v>
      </c>
      <c r="J1426" s="25"/>
    </row>
    <row r="1427" spans="1:10" s="16" customFormat="1" x14ac:dyDescent="0.2">
      <c r="A1427" s="26" t="s">
        <v>981</v>
      </c>
      <c r="B1427" s="30" t="s">
        <v>982</v>
      </c>
      <c r="C1427" s="28">
        <v>297215</v>
      </c>
      <c r="D1427" s="28">
        <v>1955295</v>
      </c>
      <c r="E1427" s="28">
        <v>1658080</v>
      </c>
      <c r="F1427" s="28">
        <v>1974844</v>
      </c>
      <c r="G1427" s="28">
        <v>1677629</v>
      </c>
      <c r="H1427" s="28">
        <v>19549</v>
      </c>
      <c r="I1427" s="28">
        <v>2093658</v>
      </c>
      <c r="J1427" s="25"/>
    </row>
    <row r="1428" spans="1:10" s="16" customFormat="1" x14ac:dyDescent="0.2">
      <c r="A1428" s="26" t="s">
        <v>983</v>
      </c>
      <c r="B1428" s="30" t="s">
        <v>984</v>
      </c>
      <c r="C1428" s="28">
        <v>12620</v>
      </c>
      <c r="D1428" s="28">
        <v>12620</v>
      </c>
      <c r="E1428" s="28">
        <v>0</v>
      </c>
      <c r="F1428" s="28">
        <v>6280</v>
      </c>
      <c r="G1428" s="28">
        <v>-6340</v>
      </c>
      <c r="H1428" s="28">
        <v>-6340</v>
      </c>
      <c r="I1428" s="28">
        <v>151340</v>
      </c>
      <c r="J1428" s="25"/>
    </row>
    <row r="1429" spans="1:10" s="16" customFormat="1" x14ac:dyDescent="0.2">
      <c r="A1429" s="26" t="s">
        <v>985</v>
      </c>
      <c r="B1429" s="30" t="s">
        <v>986</v>
      </c>
      <c r="C1429" s="28">
        <v>10976</v>
      </c>
      <c r="D1429" s="28">
        <v>10976</v>
      </c>
      <c r="E1429" s="28">
        <v>0</v>
      </c>
      <c r="F1429" s="28">
        <v>5256</v>
      </c>
      <c r="G1429" s="28">
        <v>-5720</v>
      </c>
      <c r="H1429" s="28">
        <v>-5720</v>
      </c>
      <c r="I1429" s="28">
        <v>87722</v>
      </c>
      <c r="J1429" s="25"/>
    </row>
    <row r="1430" spans="1:10" s="16" customFormat="1" x14ac:dyDescent="0.2">
      <c r="A1430" s="26" t="s">
        <v>1053</v>
      </c>
      <c r="B1430" s="30" t="s">
        <v>1054</v>
      </c>
      <c r="C1430" s="28">
        <v>1644</v>
      </c>
      <c r="D1430" s="28">
        <v>1644</v>
      </c>
      <c r="E1430" s="28">
        <v>0</v>
      </c>
      <c r="F1430" s="28">
        <v>1024</v>
      </c>
      <c r="G1430" s="28">
        <v>-620</v>
      </c>
      <c r="H1430" s="28">
        <v>-620</v>
      </c>
      <c r="I1430" s="28">
        <v>63618</v>
      </c>
      <c r="J1430" s="25"/>
    </row>
    <row r="1431" spans="1:10" s="16" customFormat="1" ht="25.5" x14ac:dyDescent="0.2">
      <c r="A1431" s="26" t="s">
        <v>1266</v>
      </c>
      <c r="B1431" s="30" t="s">
        <v>3032</v>
      </c>
      <c r="C1431" s="28">
        <v>228313</v>
      </c>
      <c r="D1431" s="28">
        <v>965990</v>
      </c>
      <c r="E1431" s="28">
        <v>737677</v>
      </c>
      <c r="F1431" s="28">
        <v>957410</v>
      </c>
      <c r="G1431" s="28">
        <v>729097</v>
      </c>
      <c r="H1431" s="28">
        <v>-8580</v>
      </c>
      <c r="I1431" s="28">
        <v>1181982</v>
      </c>
      <c r="J1431" s="25"/>
    </row>
    <row r="1432" spans="1:10" s="16" customFormat="1" x14ac:dyDescent="0.2">
      <c r="A1432" s="26" t="s">
        <v>1267</v>
      </c>
      <c r="B1432" s="30" t="s">
        <v>1268</v>
      </c>
      <c r="C1432" s="28">
        <v>228313</v>
      </c>
      <c r="D1432" s="28">
        <v>965990</v>
      </c>
      <c r="E1432" s="28">
        <v>737677</v>
      </c>
      <c r="F1432" s="28">
        <v>957410</v>
      </c>
      <c r="G1432" s="28">
        <v>729097</v>
      </c>
      <c r="H1432" s="28">
        <v>-8580</v>
      </c>
      <c r="I1432" s="28">
        <v>1181982</v>
      </c>
      <c r="J1432" s="25"/>
    </row>
    <row r="1433" spans="1:10" s="16" customFormat="1" ht="12.75" customHeight="1" x14ac:dyDescent="0.2">
      <c r="A1433" s="26" t="s">
        <v>1475</v>
      </c>
      <c r="B1433" s="30" t="s">
        <v>1476</v>
      </c>
      <c r="C1433" s="28">
        <v>56282</v>
      </c>
      <c r="D1433" s="28">
        <v>976685</v>
      </c>
      <c r="E1433" s="28">
        <v>920403</v>
      </c>
      <c r="F1433" s="28">
        <v>1011154</v>
      </c>
      <c r="G1433" s="28">
        <v>954872</v>
      </c>
      <c r="H1433" s="28">
        <v>34469</v>
      </c>
      <c r="I1433" s="28">
        <v>760336</v>
      </c>
      <c r="J1433" s="25"/>
    </row>
    <row r="1434" spans="1:10" s="16" customFormat="1" ht="25.5" x14ac:dyDescent="0.2">
      <c r="A1434" s="26" t="s">
        <v>1477</v>
      </c>
      <c r="B1434" s="30" t="s">
        <v>1478</v>
      </c>
      <c r="C1434" s="28">
        <v>0</v>
      </c>
      <c r="D1434" s="28">
        <v>76082</v>
      </c>
      <c r="E1434" s="28">
        <v>76082</v>
      </c>
      <c r="F1434" s="28">
        <v>76066</v>
      </c>
      <c r="G1434" s="28">
        <v>0</v>
      </c>
      <c r="H1434" s="28">
        <v>-16</v>
      </c>
      <c r="I1434" s="28">
        <v>35740</v>
      </c>
      <c r="J1434" s="25"/>
    </row>
    <row r="1435" spans="1:10" s="16" customFormat="1" x14ac:dyDescent="0.2">
      <c r="A1435" s="26" t="s">
        <v>1499</v>
      </c>
      <c r="B1435" s="30" t="s">
        <v>1500</v>
      </c>
      <c r="C1435" s="28">
        <v>0</v>
      </c>
      <c r="D1435" s="28">
        <v>76082</v>
      </c>
      <c r="E1435" s="28">
        <v>76082</v>
      </c>
      <c r="F1435" s="28">
        <v>76066</v>
      </c>
      <c r="G1435" s="28">
        <v>0</v>
      </c>
      <c r="H1435" s="28">
        <v>-16</v>
      </c>
      <c r="I1435" s="28">
        <v>35740</v>
      </c>
      <c r="J1435" s="25"/>
    </row>
    <row r="1436" spans="1:10" s="16" customFormat="1" ht="25.5" x14ac:dyDescent="0.2">
      <c r="A1436" s="26" t="s">
        <v>1513</v>
      </c>
      <c r="B1436" s="30" t="s">
        <v>1514</v>
      </c>
      <c r="C1436" s="28">
        <v>56282</v>
      </c>
      <c r="D1436" s="28">
        <v>900603</v>
      </c>
      <c r="E1436" s="28">
        <v>844321</v>
      </c>
      <c r="F1436" s="28">
        <v>935088</v>
      </c>
      <c r="G1436" s="28">
        <v>878806</v>
      </c>
      <c r="H1436" s="28">
        <v>34485</v>
      </c>
      <c r="I1436" s="28">
        <v>724596</v>
      </c>
      <c r="J1436" s="25"/>
    </row>
    <row r="1437" spans="1:10" s="16" customFormat="1" ht="25.5" x14ac:dyDescent="0.2">
      <c r="A1437" s="26" t="s">
        <v>1521</v>
      </c>
      <c r="B1437" s="30" t="s">
        <v>1522</v>
      </c>
      <c r="C1437" s="28">
        <v>0</v>
      </c>
      <c r="D1437" s="28">
        <v>0</v>
      </c>
      <c r="E1437" s="28">
        <v>0</v>
      </c>
      <c r="F1437" s="28">
        <v>69012</v>
      </c>
      <c r="G1437" s="28">
        <v>0</v>
      </c>
      <c r="H1437" s="28">
        <v>0</v>
      </c>
      <c r="I1437" s="28">
        <v>0</v>
      </c>
      <c r="J1437" s="25"/>
    </row>
    <row r="1438" spans="1:10" s="16" customFormat="1" ht="51" x14ac:dyDescent="0.2">
      <c r="A1438" s="26" t="s">
        <v>1555</v>
      </c>
      <c r="B1438" s="30" t="s">
        <v>1556</v>
      </c>
      <c r="C1438" s="28">
        <v>56282</v>
      </c>
      <c r="D1438" s="28">
        <v>765276</v>
      </c>
      <c r="E1438" s="28">
        <v>708994</v>
      </c>
      <c r="F1438" s="28">
        <v>763223</v>
      </c>
      <c r="G1438" s="28">
        <v>706941</v>
      </c>
      <c r="H1438" s="28">
        <v>-2053</v>
      </c>
      <c r="I1438" s="28">
        <v>529631</v>
      </c>
      <c r="J1438" s="25"/>
    </row>
    <row r="1439" spans="1:10" s="16" customFormat="1" ht="63.75" x14ac:dyDescent="0.2">
      <c r="A1439" s="26" t="s">
        <v>1559</v>
      </c>
      <c r="B1439" s="32" t="s">
        <v>1560</v>
      </c>
      <c r="C1439" s="28">
        <v>56282</v>
      </c>
      <c r="D1439" s="28">
        <v>765276</v>
      </c>
      <c r="E1439" s="28">
        <v>708994</v>
      </c>
      <c r="F1439" s="28">
        <v>763223</v>
      </c>
      <c r="G1439" s="28">
        <v>706941</v>
      </c>
      <c r="H1439" s="28">
        <v>-2053</v>
      </c>
      <c r="I1439" s="28">
        <v>529631</v>
      </c>
      <c r="J1439" s="25"/>
    </row>
    <row r="1440" spans="1:10" s="16" customFormat="1" x14ac:dyDescent="0.2">
      <c r="A1440" s="26" t="s">
        <v>1575</v>
      </c>
      <c r="B1440" s="30" t="s">
        <v>1576</v>
      </c>
      <c r="C1440" s="28">
        <v>0</v>
      </c>
      <c r="D1440" s="28">
        <v>135327</v>
      </c>
      <c r="E1440" s="28">
        <v>135327</v>
      </c>
      <c r="F1440" s="28">
        <v>102853</v>
      </c>
      <c r="G1440" s="28">
        <v>0</v>
      </c>
      <c r="H1440" s="28">
        <v>-32474</v>
      </c>
      <c r="I1440" s="28">
        <v>194965</v>
      </c>
      <c r="J1440" s="25"/>
    </row>
    <row r="1441" spans="1:10" s="16" customFormat="1" x14ac:dyDescent="0.2">
      <c r="A1441" s="22" t="s">
        <v>1749</v>
      </c>
      <c r="B1441" s="29" t="s">
        <v>2422</v>
      </c>
      <c r="C1441" s="24">
        <v>0</v>
      </c>
      <c r="D1441" s="24">
        <v>-69013</v>
      </c>
      <c r="E1441" s="24">
        <v>-69013</v>
      </c>
      <c r="F1441" s="24">
        <v>-92162</v>
      </c>
      <c r="G1441" s="24">
        <v>-92162</v>
      </c>
      <c r="H1441" s="24">
        <v>-23149</v>
      </c>
      <c r="I1441" s="24">
        <v>0</v>
      </c>
      <c r="J1441" s="25"/>
    </row>
    <row r="1442" spans="1:10" s="16" customFormat="1" x14ac:dyDescent="0.2">
      <c r="A1442" s="22" t="s">
        <v>1750</v>
      </c>
      <c r="B1442" s="29" t="s">
        <v>2423</v>
      </c>
      <c r="C1442" s="24">
        <v>0</v>
      </c>
      <c r="D1442" s="24">
        <v>69013</v>
      </c>
      <c r="E1442" s="24">
        <v>69013</v>
      </c>
      <c r="F1442" s="24">
        <v>92162</v>
      </c>
      <c r="G1442" s="24">
        <v>92162</v>
      </c>
      <c r="H1442" s="24">
        <v>23149</v>
      </c>
      <c r="I1442" s="24">
        <v>0</v>
      </c>
      <c r="J1442" s="25"/>
    </row>
    <row r="1443" spans="1:10" s="16" customFormat="1" x14ac:dyDescent="0.2">
      <c r="A1443" s="26" t="s">
        <v>1752</v>
      </c>
      <c r="B1443" s="30" t="s">
        <v>1753</v>
      </c>
      <c r="C1443" s="28">
        <v>0</v>
      </c>
      <c r="D1443" s="28">
        <v>69013</v>
      </c>
      <c r="E1443" s="28">
        <v>69013</v>
      </c>
      <c r="F1443" s="28">
        <v>92162</v>
      </c>
      <c r="G1443" s="28">
        <v>0</v>
      </c>
      <c r="H1443" s="28">
        <v>23149</v>
      </c>
      <c r="I1443" s="28">
        <v>0</v>
      </c>
      <c r="J1443" s="25"/>
    </row>
    <row r="1444" spans="1:10" s="16" customFormat="1" x14ac:dyDescent="0.2">
      <c r="A1444" s="26" t="s">
        <v>1754</v>
      </c>
      <c r="B1444" s="30" t="s">
        <v>1755</v>
      </c>
      <c r="C1444" s="28">
        <v>0</v>
      </c>
      <c r="D1444" s="28">
        <v>69013</v>
      </c>
      <c r="E1444" s="28">
        <v>69013</v>
      </c>
      <c r="F1444" s="28">
        <v>0</v>
      </c>
      <c r="G1444" s="28">
        <v>0</v>
      </c>
      <c r="H1444" s="28">
        <v>-69013</v>
      </c>
      <c r="I1444" s="28">
        <v>0</v>
      </c>
      <c r="J1444" s="25"/>
    </row>
    <row r="1445" spans="1:10" s="16" customFormat="1" x14ac:dyDescent="0.2">
      <c r="A1445" s="26" t="s">
        <v>1790</v>
      </c>
      <c r="B1445" s="30" t="s">
        <v>1791</v>
      </c>
      <c r="C1445" s="28">
        <v>0</v>
      </c>
      <c r="D1445" s="28">
        <v>0</v>
      </c>
      <c r="E1445" s="28">
        <v>0</v>
      </c>
      <c r="F1445" s="28">
        <v>92162</v>
      </c>
      <c r="G1445" s="28">
        <v>0</v>
      </c>
      <c r="H1445" s="28">
        <v>0</v>
      </c>
      <c r="I1445" s="28">
        <v>0</v>
      </c>
      <c r="J1445" s="25"/>
    </row>
    <row r="1446" spans="1:10" s="16" customFormat="1" ht="25.5" x14ac:dyDescent="0.2">
      <c r="A1446" s="26" t="s">
        <v>1752</v>
      </c>
      <c r="B1446" s="30" t="s">
        <v>2379</v>
      </c>
      <c r="C1446" s="28">
        <v>0</v>
      </c>
      <c r="D1446" s="28">
        <v>0</v>
      </c>
      <c r="E1446" s="28">
        <v>0</v>
      </c>
      <c r="F1446" s="28">
        <v>69012</v>
      </c>
      <c r="G1446" s="28">
        <v>0</v>
      </c>
      <c r="H1446" s="28">
        <v>0</v>
      </c>
      <c r="I1446" s="28">
        <v>0</v>
      </c>
      <c r="J1446" s="25"/>
    </row>
    <row r="1447" spans="1:10" s="16" customFormat="1" ht="25.5" x14ac:dyDescent="0.2">
      <c r="A1447" s="26" t="s">
        <v>2388</v>
      </c>
      <c r="B1447" s="30" t="s">
        <v>2389</v>
      </c>
      <c r="C1447" s="28">
        <v>0</v>
      </c>
      <c r="D1447" s="28">
        <v>69013</v>
      </c>
      <c r="E1447" s="28">
        <v>69013</v>
      </c>
      <c r="F1447" s="28">
        <v>69012</v>
      </c>
      <c r="G1447" s="28">
        <v>0</v>
      </c>
      <c r="H1447" s="28">
        <v>-1</v>
      </c>
      <c r="I1447" s="28">
        <v>0</v>
      </c>
      <c r="J1447" s="25"/>
    </row>
    <row r="1448" spans="1:10" s="16" customFormat="1" ht="12.75" customHeight="1" x14ac:dyDescent="0.2">
      <c r="A1448" s="26" t="s">
        <v>2400</v>
      </c>
      <c r="B1448" s="30" t="s">
        <v>2401</v>
      </c>
      <c r="C1448" s="28">
        <v>0</v>
      </c>
      <c r="D1448" s="28">
        <v>0</v>
      </c>
      <c r="E1448" s="28">
        <v>0</v>
      </c>
      <c r="F1448" s="28">
        <v>8393</v>
      </c>
      <c r="G1448" s="28">
        <v>0</v>
      </c>
      <c r="H1448" s="28">
        <v>0</v>
      </c>
      <c r="I1448" s="28">
        <v>50512</v>
      </c>
      <c r="J1448" s="25"/>
    </row>
    <row r="1449" spans="1:10" s="16" customFormat="1" ht="12" x14ac:dyDescent="0.2">
      <c r="A1449" s="25"/>
      <c r="B1449" s="25"/>
      <c r="C1449" s="25"/>
      <c r="D1449" s="25"/>
      <c r="E1449" s="25"/>
      <c r="F1449" s="25"/>
      <c r="G1449" s="25"/>
      <c r="H1449" s="25"/>
      <c r="I1449" s="25"/>
      <c r="J1449" s="25"/>
    </row>
    <row r="1450" spans="1:10" s="16" customFormat="1" x14ac:dyDescent="0.2">
      <c r="A1450" s="74" t="s">
        <v>2549</v>
      </c>
      <c r="B1450" s="74"/>
      <c r="C1450" s="74"/>
      <c r="D1450" s="74"/>
      <c r="E1450" s="74"/>
      <c r="F1450" s="74"/>
      <c r="G1450" s="74"/>
      <c r="H1450" s="74"/>
      <c r="I1450" s="74"/>
      <c r="J1450" s="74"/>
    </row>
    <row r="1451" spans="1:10" s="16" customFormat="1" x14ac:dyDescent="0.2">
      <c r="A1451" s="22" t="s">
        <v>2504</v>
      </c>
      <c r="B1451" s="25"/>
      <c r="C1451" s="25"/>
      <c r="D1451" s="25"/>
      <c r="E1451" s="25"/>
      <c r="F1451" s="25"/>
      <c r="G1451" s="25"/>
      <c r="H1451" s="25"/>
      <c r="I1451" s="25"/>
      <c r="J1451" s="25"/>
    </row>
    <row r="1452" spans="1:10" s="16" customFormat="1" ht="12" x14ac:dyDescent="0.2">
      <c r="A1452" s="25"/>
      <c r="B1452" s="25"/>
      <c r="C1452" s="25"/>
      <c r="D1452" s="25"/>
      <c r="E1452" s="25"/>
      <c r="F1452" s="25"/>
      <c r="G1452" s="25"/>
      <c r="H1452" s="25"/>
      <c r="I1452" s="25"/>
      <c r="J1452" s="25"/>
    </row>
    <row r="1453" spans="1:10" s="16" customFormat="1" x14ac:dyDescent="0.2">
      <c r="A1453" s="22" t="s">
        <v>16</v>
      </c>
      <c r="B1453" s="29" t="s">
        <v>2421</v>
      </c>
      <c r="C1453" s="24">
        <v>68902</v>
      </c>
      <c r="D1453" s="24">
        <v>184200</v>
      </c>
      <c r="E1453" s="24">
        <v>115298</v>
      </c>
      <c r="F1453" s="24">
        <v>175791</v>
      </c>
      <c r="G1453" s="24">
        <v>106889</v>
      </c>
      <c r="H1453" s="24">
        <v>-8409</v>
      </c>
      <c r="I1453" s="24">
        <v>704875</v>
      </c>
      <c r="J1453" s="25"/>
    </row>
    <row r="1454" spans="1:10" s="16" customFormat="1" x14ac:dyDescent="0.2">
      <c r="A1454" s="26" t="s">
        <v>741</v>
      </c>
      <c r="B1454" s="30" t="s">
        <v>742</v>
      </c>
      <c r="C1454" s="28">
        <v>0</v>
      </c>
      <c r="D1454" s="28">
        <v>76082</v>
      </c>
      <c r="E1454" s="28">
        <v>76082</v>
      </c>
      <c r="F1454" s="28">
        <v>76066</v>
      </c>
      <c r="G1454" s="28">
        <v>0</v>
      </c>
      <c r="H1454" s="28">
        <v>-16</v>
      </c>
      <c r="I1454" s="28">
        <v>26270</v>
      </c>
      <c r="J1454" s="25"/>
    </row>
    <row r="1455" spans="1:10" s="16" customFormat="1" x14ac:dyDescent="0.2">
      <c r="A1455" s="26" t="s">
        <v>786</v>
      </c>
      <c r="B1455" s="30" t="s">
        <v>787</v>
      </c>
      <c r="C1455" s="28">
        <v>0</v>
      </c>
      <c r="D1455" s="28">
        <v>76082</v>
      </c>
      <c r="E1455" s="28">
        <v>76082</v>
      </c>
      <c r="F1455" s="28">
        <v>76066</v>
      </c>
      <c r="G1455" s="28">
        <v>0</v>
      </c>
      <c r="H1455" s="28">
        <v>-16</v>
      </c>
      <c r="I1455" s="28">
        <v>26270</v>
      </c>
      <c r="J1455" s="25"/>
    </row>
    <row r="1456" spans="1:10" s="16" customFormat="1" x14ac:dyDescent="0.2">
      <c r="A1456" s="26" t="s">
        <v>788</v>
      </c>
      <c r="B1456" s="30" t="s">
        <v>789</v>
      </c>
      <c r="C1456" s="28">
        <v>0</v>
      </c>
      <c r="D1456" s="28">
        <v>76082</v>
      </c>
      <c r="E1456" s="28">
        <v>76082</v>
      </c>
      <c r="F1456" s="28">
        <v>76066</v>
      </c>
      <c r="G1456" s="28">
        <v>0</v>
      </c>
      <c r="H1456" s="28">
        <v>-16</v>
      </c>
      <c r="I1456" s="28">
        <v>26270</v>
      </c>
      <c r="J1456" s="25"/>
    </row>
    <row r="1457" spans="1:10" s="16" customFormat="1" x14ac:dyDescent="0.2">
      <c r="A1457" s="26" t="s">
        <v>808</v>
      </c>
      <c r="B1457" s="30" t="s">
        <v>809</v>
      </c>
      <c r="C1457" s="28">
        <v>0</v>
      </c>
      <c r="D1457" s="28">
        <v>0</v>
      </c>
      <c r="E1457" s="28">
        <v>0</v>
      </c>
      <c r="F1457" s="28">
        <v>0</v>
      </c>
      <c r="G1457" s="28">
        <v>0</v>
      </c>
      <c r="H1457" s="28">
        <v>0</v>
      </c>
      <c r="I1457" s="28">
        <v>9470</v>
      </c>
      <c r="J1457" s="25"/>
    </row>
    <row r="1458" spans="1:10" s="16" customFormat="1" x14ac:dyDescent="0.2">
      <c r="A1458" s="26" t="s">
        <v>832</v>
      </c>
      <c r="B1458" s="30" t="s">
        <v>833</v>
      </c>
      <c r="C1458" s="28">
        <v>0</v>
      </c>
      <c r="D1458" s="28">
        <v>0</v>
      </c>
      <c r="E1458" s="28">
        <v>0</v>
      </c>
      <c r="F1458" s="28">
        <v>0</v>
      </c>
      <c r="G1458" s="28">
        <v>0</v>
      </c>
      <c r="H1458" s="28">
        <v>0</v>
      </c>
      <c r="I1458" s="28">
        <v>9470</v>
      </c>
      <c r="J1458" s="25"/>
    </row>
    <row r="1459" spans="1:10" s="16" customFormat="1" ht="25.5" x14ac:dyDescent="0.2">
      <c r="A1459" s="26" t="s">
        <v>838</v>
      </c>
      <c r="B1459" s="30" t="s">
        <v>839</v>
      </c>
      <c r="C1459" s="28">
        <v>0</v>
      </c>
      <c r="D1459" s="28">
        <v>0</v>
      </c>
      <c r="E1459" s="28">
        <v>0</v>
      </c>
      <c r="F1459" s="28">
        <v>0</v>
      </c>
      <c r="G1459" s="28">
        <v>0</v>
      </c>
      <c r="H1459" s="28">
        <v>0</v>
      </c>
      <c r="I1459" s="28">
        <v>9470</v>
      </c>
      <c r="J1459" s="25"/>
    </row>
    <row r="1460" spans="1:10" s="16" customFormat="1" ht="25.5" x14ac:dyDescent="0.2">
      <c r="A1460" s="26" t="s">
        <v>842</v>
      </c>
      <c r="B1460" s="30" t="s">
        <v>843</v>
      </c>
      <c r="C1460" s="28">
        <v>0</v>
      </c>
      <c r="D1460" s="28">
        <v>0</v>
      </c>
      <c r="E1460" s="28">
        <v>0</v>
      </c>
      <c r="F1460" s="28">
        <v>0</v>
      </c>
      <c r="G1460" s="28">
        <v>0</v>
      </c>
      <c r="H1460" s="28">
        <v>0</v>
      </c>
      <c r="I1460" s="28">
        <v>9470</v>
      </c>
      <c r="J1460" s="25"/>
    </row>
    <row r="1461" spans="1:10" s="16" customFormat="1" x14ac:dyDescent="0.2">
      <c r="A1461" s="26" t="s">
        <v>958</v>
      </c>
      <c r="B1461" s="30" t="s">
        <v>959</v>
      </c>
      <c r="C1461" s="28">
        <v>68902</v>
      </c>
      <c r="D1461" s="28">
        <v>108118</v>
      </c>
      <c r="E1461" s="28">
        <v>39216</v>
      </c>
      <c r="F1461" s="28">
        <v>99725</v>
      </c>
      <c r="G1461" s="28">
        <v>30823</v>
      </c>
      <c r="H1461" s="28">
        <v>-8393</v>
      </c>
      <c r="I1461" s="28">
        <v>669135</v>
      </c>
      <c r="J1461" s="25"/>
    </row>
    <row r="1462" spans="1:10" s="16" customFormat="1" x14ac:dyDescent="0.2">
      <c r="A1462" s="26" t="s">
        <v>960</v>
      </c>
      <c r="B1462" s="30" t="s">
        <v>959</v>
      </c>
      <c r="C1462" s="28">
        <v>68902</v>
      </c>
      <c r="D1462" s="28">
        <v>108118</v>
      </c>
      <c r="E1462" s="28">
        <v>39216</v>
      </c>
      <c r="F1462" s="28">
        <v>99725</v>
      </c>
      <c r="G1462" s="28">
        <v>30823</v>
      </c>
      <c r="H1462" s="28">
        <v>-8393</v>
      </c>
      <c r="I1462" s="28">
        <v>669135</v>
      </c>
      <c r="J1462" s="25"/>
    </row>
    <row r="1463" spans="1:10" s="16" customFormat="1" x14ac:dyDescent="0.2">
      <c r="A1463" s="26" t="s">
        <v>961</v>
      </c>
      <c r="B1463" s="30" t="s">
        <v>962</v>
      </c>
      <c r="C1463" s="28">
        <v>68902</v>
      </c>
      <c r="D1463" s="28">
        <v>108118</v>
      </c>
      <c r="E1463" s="28">
        <v>39216</v>
      </c>
      <c r="F1463" s="28">
        <v>99725</v>
      </c>
      <c r="G1463" s="28">
        <v>30823</v>
      </c>
      <c r="H1463" s="28">
        <v>-8393</v>
      </c>
      <c r="I1463" s="28">
        <v>669135</v>
      </c>
      <c r="J1463" s="25"/>
    </row>
    <row r="1464" spans="1:10" s="16" customFormat="1" x14ac:dyDescent="0.2">
      <c r="A1464" s="22" t="s">
        <v>979</v>
      </c>
      <c r="B1464" s="29" t="s">
        <v>980</v>
      </c>
      <c r="C1464" s="24">
        <v>68902</v>
      </c>
      <c r="D1464" s="24">
        <v>184200</v>
      </c>
      <c r="E1464" s="24">
        <v>115298</v>
      </c>
      <c r="F1464" s="24">
        <v>175791</v>
      </c>
      <c r="G1464" s="24">
        <v>106889</v>
      </c>
      <c r="H1464" s="24">
        <v>-8409</v>
      </c>
      <c r="I1464" s="24">
        <v>704875</v>
      </c>
      <c r="J1464" s="25"/>
    </row>
    <row r="1465" spans="1:10" s="16" customFormat="1" x14ac:dyDescent="0.2">
      <c r="A1465" s="26" t="s">
        <v>981</v>
      </c>
      <c r="B1465" s="30" t="s">
        <v>982</v>
      </c>
      <c r="C1465" s="28">
        <v>68902</v>
      </c>
      <c r="D1465" s="28">
        <v>184200</v>
      </c>
      <c r="E1465" s="28">
        <v>115298</v>
      </c>
      <c r="F1465" s="28">
        <v>175791</v>
      </c>
      <c r="G1465" s="28">
        <v>106889</v>
      </c>
      <c r="H1465" s="28">
        <v>-8409</v>
      </c>
      <c r="I1465" s="28">
        <v>704875</v>
      </c>
      <c r="J1465" s="25"/>
    </row>
    <row r="1466" spans="1:10" s="16" customFormat="1" x14ac:dyDescent="0.2">
      <c r="A1466" s="26" t="s">
        <v>983</v>
      </c>
      <c r="B1466" s="30" t="s">
        <v>984</v>
      </c>
      <c r="C1466" s="28">
        <v>12620</v>
      </c>
      <c r="D1466" s="28">
        <v>12620</v>
      </c>
      <c r="E1466" s="28">
        <v>0</v>
      </c>
      <c r="F1466" s="28">
        <v>6280</v>
      </c>
      <c r="G1466" s="28">
        <v>-6340</v>
      </c>
      <c r="H1466" s="28">
        <v>-6340</v>
      </c>
      <c r="I1466" s="28">
        <v>151340</v>
      </c>
      <c r="J1466" s="25"/>
    </row>
    <row r="1467" spans="1:10" s="16" customFormat="1" x14ac:dyDescent="0.2">
      <c r="A1467" s="26" t="s">
        <v>985</v>
      </c>
      <c r="B1467" s="30" t="s">
        <v>986</v>
      </c>
      <c r="C1467" s="28">
        <v>10976</v>
      </c>
      <c r="D1467" s="28">
        <v>10976</v>
      </c>
      <c r="E1467" s="28">
        <v>0</v>
      </c>
      <c r="F1467" s="28">
        <v>5256</v>
      </c>
      <c r="G1467" s="28">
        <v>-5720</v>
      </c>
      <c r="H1467" s="28">
        <v>-5720</v>
      </c>
      <c r="I1467" s="28">
        <v>87722</v>
      </c>
      <c r="J1467" s="25"/>
    </row>
    <row r="1468" spans="1:10" s="16" customFormat="1" x14ac:dyDescent="0.2">
      <c r="A1468" s="26" t="s">
        <v>1053</v>
      </c>
      <c r="B1468" s="30" t="s">
        <v>1054</v>
      </c>
      <c r="C1468" s="28">
        <v>1644</v>
      </c>
      <c r="D1468" s="28">
        <v>1644</v>
      </c>
      <c r="E1468" s="28">
        <v>0</v>
      </c>
      <c r="F1468" s="28">
        <v>1024</v>
      </c>
      <c r="G1468" s="28">
        <v>-620</v>
      </c>
      <c r="H1468" s="28">
        <v>-620</v>
      </c>
      <c r="I1468" s="28">
        <v>63618</v>
      </c>
      <c r="J1468" s="25"/>
    </row>
    <row r="1469" spans="1:10" s="16" customFormat="1" ht="25.5" x14ac:dyDescent="0.2">
      <c r="A1469" s="26" t="s">
        <v>1475</v>
      </c>
      <c r="B1469" s="30" t="s">
        <v>1476</v>
      </c>
      <c r="C1469" s="28">
        <v>56282</v>
      </c>
      <c r="D1469" s="28">
        <v>171580</v>
      </c>
      <c r="E1469" s="28">
        <v>115298</v>
      </c>
      <c r="F1469" s="28">
        <v>169511</v>
      </c>
      <c r="G1469" s="28">
        <v>113229</v>
      </c>
      <c r="H1469" s="28">
        <v>-2069</v>
      </c>
      <c r="I1469" s="28">
        <v>553535</v>
      </c>
      <c r="J1469" s="25"/>
    </row>
    <row r="1470" spans="1:10" s="16" customFormat="1" ht="12.75" customHeight="1" x14ac:dyDescent="0.2">
      <c r="A1470" s="26" t="s">
        <v>1477</v>
      </c>
      <c r="B1470" s="30" t="s">
        <v>1478</v>
      </c>
      <c r="C1470" s="28">
        <v>0</v>
      </c>
      <c r="D1470" s="28">
        <v>76082</v>
      </c>
      <c r="E1470" s="28">
        <v>76082</v>
      </c>
      <c r="F1470" s="28">
        <v>76066</v>
      </c>
      <c r="G1470" s="28">
        <v>0</v>
      </c>
      <c r="H1470" s="28">
        <v>-16</v>
      </c>
      <c r="I1470" s="28">
        <v>35740</v>
      </c>
      <c r="J1470" s="25"/>
    </row>
    <row r="1471" spans="1:10" s="16" customFormat="1" x14ac:dyDescent="0.2">
      <c r="A1471" s="26" t="s">
        <v>1499</v>
      </c>
      <c r="B1471" s="30" t="s">
        <v>1500</v>
      </c>
      <c r="C1471" s="28">
        <v>0</v>
      </c>
      <c r="D1471" s="28">
        <v>76082</v>
      </c>
      <c r="E1471" s="28">
        <v>76082</v>
      </c>
      <c r="F1471" s="28">
        <v>76066</v>
      </c>
      <c r="G1471" s="28">
        <v>0</v>
      </c>
      <c r="H1471" s="28">
        <v>-16</v>
      </c>
      <c r="I1471" s="28">
        <v>35740</v>
      </c>
      <c r="J1471" s="25"/>
    </row>
    <row r="1472" spans="1:10" s="16" customFormat="1" ht="25.5" x14ac:dyDescent="0.2">
      <c r="A1472" s="26" t="s">
        <v>1513</v>
      </c>
      <c r="B1472" s="30" t="s">
        <v>1514</v>
      </c>
      <c r="C1472" s="28">
        <v>56282</v>
      </c>
      <c r="D1472" s="28">
        <v>95498</v>
      </c>
      <c r="E1472" s="28">
        <v>39216</v>
      </c>
      <c r="F1472" s="28">
        <v>93445</v>
      </c>
      <c r="G1472" s="28">
        <v>37163</v>
      </c>
      <c r="H1472" s="28">
        <v>-2053</v>
      </c>
      <c r="I1472" s="28">
        <v>517795</v>
      </c>
      <c r="J1472" s="25"/>
    </row>
    <row r="1473" spans="1:10" s="16" customFormat="1" ht="51" x14ac:dyDescent="0.2">
      <c r="A1473" s="26" t="s">
        <v>1555</v>
      </c>
      <c r="B1473" s="30" t="s">
        <v>1556</v>
      </c>
      <c r="C1473" s="28">
        <v>56282</v>
      </c>
      <c r="D1473" s="28">
        <v>95498</v>
      </c>
      <c r="E1473" s="28">
        <v>39216</v>
      </c>
      <c r="F1473" s="28">
        <v>93445</v>
      </c>
      <c r="G1473" s="28">
        <v>37163</v>
      </c>
      <c r="H1473" s="28">
        <v>-2053</v>
      </c>
      <c r="I1473" s="28">
        <v>517795</v>
      </c>
      <c r="J1473" s="25"/>
    </row>
    <row r="1474" spans="1:10" s="16" customFormat="1" ht="63.75" x14ac:dyDescent="0.2">
      <c r="A1474" s="26" t="s">
        <v>1559</v>
      </c>
      <c r="B1474" s="32" t="s">
        <v>1560</v>
      </c>
      <c r="C1474" s="28">
        <v>56282</v>
      </c>
      <c r="D1474" s="28">
        <v>95498</v>
      </c>
      <c r="E1474" s="28">
        <v>39216</v>
      </c>
      <c r="F1474" s="28">
        <v>93445</v>
      </c>
      <c r="G1474" s="28">
        <v>37163</v>
      </c>
      <c r="H1474" s="28">
        <v>-2053</v>
      </c>
      <c r="I1474" s="28">
        <v>517795</v>
      </c>
      <c r="J1474" s="25"/>
    </row>
    <row r="1475" spans="1:10" s="16" customFormat="1" x14ac:dyDescent="0.2">
      <c r="A1475" s="26" t="s">
        <v>2400</v>
      </c>
      <c r="B1475" s="30" t="s">
        <v>2401</v>
      </c>
      <c r="C1475" s="28">
        <v>0</v>
      </c>
      <c r="D1475" s="28">
        <v>0</v>
      </c>
      <c r="E1475" s="28">
        <v>0</v>
      </c>
      <c r="F1475" s="28">
        <v>8393</v>
      </c>
      <c r="G1475" s="28">
        <v>0</v>
      </c>
      <c r="H1475" s="28">
        <v>0</v>
      </c>
      <c r="I1475" s="28">
        <v>47553</v>
      </c>
      <c r="J1475" s="25"/>
    </row>
    <row r="1476" spans="1:10" s="16" customFormat="1" ht="12" x14ac:dyDescent="0.2">
      <c r="A1476" s="25"/>
      <c r="B1476" s="25"/>
      <c r="C1476" s="25"/>
      <c r="D1476" s="25"/>
      <c r="E1476" s="25"/>
      <c r="F1476" s="25"/>
      <c r="G1476" s="25"/>
      <c r="H1476" s="25"/>
      <c r="I1476" s="25"/>
      <c r="J1476" s="25"/>
    </row>
    <row r="1477" spans="1:10" s="16" customFormat="1" x14ac:dyDescent="0.2">
      <c r="A1477" s="74" t="s">
        <v>2550</v>
      </c>
      <c r="B1477" s="74"/>
      <c r="C1477" s="74"/>
      <c r="D1477" s="74"/>
      <c r="E1477" s="74"/>
      <c r="F1477" s="74"/>
      <c r="G1477" s="74"/>
      <c r="H1477" s="74"/>
      <c r="I1477" s="74"/>
      <c r="J1477" s="74"/>
    </row>
    <row r="1478" spans="1:10" s="16" customFormat="1" x14ac:dyDescent="0.2">
      <c r="A1478" s="22" t="s">
        <v>2504</v>
      </c>
      <c r="B1478" s="25"/>
      <c r="C1478" s="25"/>
      <c r="D1478" s="25"/>
      <c r="E1478" s="25"/>
      <c r="F1478" s="25"/>
      <c r="G1478" s="25"/>
      <c r="H1478" s="25"/>
      <c r="I1478" s="25"/>
      <c r="J1478" s="25"/>
    </row>
    <row r="1479" spans="1:10" s="16" customFormat="1" ht="12" x14ac:dyDescent="0.2">
      <c r="A1479" s="25"/>
      <c r="B1479" s="25"/>
      <c r="C1479" s="25"/>
      <c r="D1479" s="25"/>
      <c r="E1479" s="25"/>
      <c r="F1479" s="25"/>
      <c r="G1479" s="25"/>
      <c r="H1479" s="25"/>
      <c r="I1479" s="25"/>
      <c r="J1479" s="25"/>
    </row>
    <row r="1480" spans="1:10" s="16" customFormat="1" x14ac:dyDescent="0.2">
      <c r="A1480" s="22" t="s">
        <v>16</v>
      </c>
      <c r="B1480" s="29" t="s">
        <v>2421</v>
      </c>
      <c r="C1480" s="24">
        <v>0</v>
      </c>
      <c r="D1480" s="24">
        <v>669778</v>
      </c>
      <c r="E1480" s="24">
        <v>669778</v>
      </c>
      <c r="F1480" s="24">
        <v>669778</v>
      </c>
      <c r="G1480" s="24">
        <v>669778</v>
      </c>
      <c r="H1480" s="24">
        <v>0</v>
      </c>
      <c r="I1480" s="24">
        <v>11836</v>
      </c>
      <c r="J1480" s="25"/>
    </row>
    <row r="1481" spans="1:10" s="16" customFormat="1" x14ac:dyDescent="0.2">
      <c r="A1481" s="26" t="s">
        <v>958</v>
      </c>
      <c r="B1481" s="30" t="s">
        <v>959</v>
      </c>
      <c r="C1481" s="28">
        <v>0</v>
      </c>
      <c r="D1481" s="28">
        <v>669778</v>
      </c>
      <c r="E1481" s="28">
        <v>669778</v>
      </c>
      <c r="F1481" s="28">
        <v>669778</v>
      </c>
      <c r="G1481" s="28">
        <v>0</v>
      </c>
      <c r="H1481" s="28">
        <v>0</v>
      </c>
      <c r="I1481" s="28">
        <v>11836</v>
      </c>
      <c r="J1481" s="25"/>
    </row>
    <row r="1482" spans="1:10" s="16" customFormat="1" x14ac:dyDescent="0.2">
      <c r="A1482" s="26" t="s">
        <v>960</v>
      </c>
      <c r="B1482" s="30" t="s">
        <v>959</v>
      </c>
      <c r="C1482" s="28">
        <v>0</v>
      </c>
      <c r="D1482" s="28">
        <v>669778</v>
      </c>
      <c r="E1482" s="28">
        <v>669778</v>
      </c>
      <c r="F1482" s="28">
        <v>669778</v>
      </c>
      <c r="G1482" s="28">
        <v>0</v>
      </c>
      <c r="H1482" s="28">
        <v>0</v>
      </c>
      <c r="I1482" s="28">
        <v>11836</v>
      </c>
      <c r="J1482" s="25"/>
    </row>
    <row r="1483" spans="1:10" s="16" customFormat="1" x14ac:dyDescent="0.2">
      <c r="A1483" s="26" t="s">
        <v>961</v>
      </c>
      <c r="B1483" s="30" t="s">
        <v>962</v>
      </c>
      <c r="C1483" s="28">
        <v>0</v>
      </c>
      <c r="D1483" s="28">
        <v>669778</v>
      </c>
      <c r="E1483" s="28">
        <v>669778</v>
      </c>
      <c r="F1483" s="28">
        <v>669778</v>
      </c>
      <c r="G1483" s="28">
        <v>0</v>
      </c>
      <c r="H1483" s="28">
        <v>0</v>
      </c>
      <c r="I1483" s="28">
        <v>11836</v>
      </c>
      <c r="J1483" s="25"/>
    </row>
    <row r="1484" spans="1:10" s="16" customFormat="1" x14ac:dyDescent="0.2">
      <c r="A1484" s="22" t="s">
        <v>979</v>
      </c>
      <c r="B1484" s="29" t="s">
        <v>980</v>
      </c>
      <c r="C1484" s="24">
        <v>0</v>
      </c>
      <c r="D1484" s="24">
        <v>669778</v>
      </c>
      <c r="E1484" s="24">
        <v>669778</v>
      </c>
      <c r="F1484" s="24">
        <v>669778</v>
      </c>
      <c r="G1484" s="24">
        <v>669778</v>
      </c>
      <c r="H1484" s="24">
        <v>0</v>
      </c>
      <c r="I1484" s="24">
        <v>11836</v>
      </c>
      <c r="J1484" s="25"/>
    </row>
    <row r="1485" spans="1:10" s="16" customFormat="1" x14ac:dyDescent="0.2">
      <c r="A1485" s="26" t="s">
        <v>981</v>
      </c>
      <c r="B1485" s="30" t="s">
        <v>982</v>
      </c>
      <c r="C1485" s="28">
        <v>0</v>
      </c>
      <c r="D1485" s="28">
        <v>669778</v>
      </c>
      <c r="E1485" s="28">
        <v>669778</v>
      </c>
      <c r="F1485" s="28">
        <v>669778</v>
      </c>
      <c r="G1485" s="28">
        <v>0</v>
      </c>
      <c r="H1485" s="28">
        <v>0</v>
      </c>
      <c r="I1485" s="28">
        <v>11836</v>
      </c>
      <c r="J1485" s="25"/>
    </row>
    <row r="1486" spans="1:10" s="16" customFormat="1" ht="25.5" x14ac:dyDescent="0.2">
      <c r="A1486" s="26" t="s">
        <v>1475</v>
      </c>
      <c r="B1486" s="30" t="s">
        <v>1476</v>
      </c>
      <c r="C1486" s="28">
        <v>0</v>
      </c>
      <c r="D1486" s="28">
        <v>669778</v>
      </c>
      <c r="E1486" s="28">
        <v>669778</v>
      </c>
      <c r="F1486" s="28">
        <v>669778</v>
      </c>
      <c r="G1486" s="28">
        <v>0</v>
      </c>
      <c r="H1486" s="28">
        <v>0</v>
      </c>
      <c r="I1486" s="28">
        <v>11836</v>
      </c>
      <c r="J1486" s="25"/>
    </row>
    <row r="1487" spans="1:10" s="16" customFormat="1" ht="25.5" x14ac:dyDescent="0.2">
      <c r="A1487" s="26" t="s">
        <v>1513</v>
      </c>
      <c r="B1487" s="30" t="s">
        <v>1514</v>
      </c>
      <c r="C1487" s="28">
        <v>0</v>
      </c>
      <c r="D1487" s="28">
        <v>669778</v>
      </c>
      <c r="E1487" s="28">
        <v>669778</v>
      </c>
      <c r="F1487" s="28">
        <v>669778</v>
      </c>
      <c r="G1487" s="28">
        <v>0</v>
      </c>
      <c r="H1487" s="28">
        <v>0</v>
      </c>
      <c r="I1487" s="28">
        <v>11836</v>
      </c>
      <c r="J1487" s="25"/>
    </row>
    <row r="1488" spans="1:10" s="16" customFormat="1" ht="51" x14ac:dyDescent="0.2">
      <c r="A1488" s="26" t="s">
        <v>1555</v>
      </c>
      <c r="B1488" s="30" t="s">
        <v>1556</v>
      </c>
      <c r="C1488" s="28">
        <v>0</v>
      </c>
      <c r="D1488" s="28">
        <v>669778</v>
      </c>
      <c r="E1488" s="28">
        <v>669778</v>
      </c>
      <c r="F1488" s="28">
        <v>669778</v>
      </c>
      <c r="G1488" s="28">
        <v>0</v>
      </c>
      <c r="H1488" s="28">
        <v>0</v>
      </c>
      <c r="I1488" s="28">
        <v>11836</v>
      </c>
      <c r="J1488" s="25"/>
    </row>
    <row r="1489" spans="1:10" s="16" customFormat="1" ht="63.75" x14ac:dyDescent="0.2">
      <c r="A1489" s="26" t="s">
        <v>1559</v>
      </c>
      <c r="B1489" s="32" t="s">
        <v>1560</v>
      </c>
      <c r="C1489" s="28">
        <v>0</v>
      </c>
      <c r="D1489" s="28">
        <v>669778</v>
      </c>
      <c r="E1489" s="28">
        <v>669778</v>
      </c>
      <c r="F1489" s="28">
        <v>669778</v>
      </c>
      <c r="G1489" s="28">
        <v>0</v>
      </c>
      <c r="H1489" s="28">
        <v>0</v>
      </c>
      <c r="I1489" s="28">
        <v>11836</v>
      </c>
      <c r="J1489" s="25"/>
    </row>
    <row r="1490" spans="1:10" s="16" customFormat="1" x14ac:dyDescent="0.2">
      <c r="A1490" s="26" t="s">
        <v>2400</v>
      </c>
      <c r="B1490" s="30" t="s">
        <v>2401</v>
      </c>
      <c r="C1490" s="28">
        <v>0</v>
      </c>
      <c r="D1490" s="28">
        <v>0</v>
      </c>
      <c r="E1490" s="28">
        <v>0</v>
      </c>
      <c r="F1490" s="28">
        <v>0</v>
      </c>
      <c r="G1490" s="28">
        <v>0</v>
      </c>
      <c r="H1490" s="28">
        <v>0</v>
      </c>
      <c r="I1490" s="28">
        <v>2959</v>
      </c>
      <c r="J1490" s="25"/>
    </row>
    <row r="1491" spans="1:10" s="16" customFormat="1" ht="12" x14ac:dyDescent="0.2">
      <c r="A1491" s="25"/>
      <c r="B1491" s="25"/>
      <c r="C1491" s="25"/>
      <c r="D1491" s="25"/>
      <c r="E1491" s="25"/>
      <c r="F1491" s="25"/>
      <c r="G1491" s="25"/>
      <c r="H1491" s="25"/>
      <c r="I1491" s="25"/>
      <c r="J1491" s="25"/>
    </row>
    <row r="1492" spans="1:10" s="16" customFormat="1" x14ac:dyDescent="0.2">
      <c r="A1492" s="74" t="s">
        <v>2551</v>
      </c>
      <c r="B1492" s="74"/>
      <c r="C1492" s="74"/>
      <c r="D1492" s="74"/>
      <c r="E1492" s="74"/>
      <c r="F1492" s="74"/>
      <c r="G1492" s="74"/>
      <c r="H1492" s="74"/>
      <c r="I1492" s="74"/>
      <c r="J1492" s="74"/>
    </row>
    <row r="1493" spans="1:10" s="16" customFormat="1" x14ac:dyDescent="0.2">
      <c r="A1493" s="22" t="s">
        <v>2504</v>
      </c>
      <c r="B1493" s="25"/>
      <c r="C1493" s="25"/>
      <c r="D1493" s="25"/>
      <c r="E1493" s="25"/>
      <c r="F1493" s="25"/>
      <c r="G1493" s="25"/>
      <c r="H1493" s="25"/>
      <c r="I1493" s="25"/>
      <c r="J1493" s="25"/>
    </row>
    <row r="1494" spans="1:10" s="16" customFormat="1" ht="12" x14ac:dyDescent="0.2">
      <c r="A1494" s="25"/>
      <c r="B1494" s="25"/>
      <c r="C1494" s="25"/>
      <c r="D1494" s="25"/>
      <c r="E1494" s="25"/>
      <c r="F1494" s="25"/>
      <c r="G1494" s="25"/>
      <c r="H1494" s="25"/>
      <c r="I1494" s="25"/>
      <c r="J1494" s="25"/>
    </row>
    <row r="1495" spans="1:10" s="16" customFormat="1" x14ac:dyDescent="0.2">
      <c r="A1495" s="22" t="s">
        <v>16</v>
      </c>
      <c r="B1495" s="29" t="s">
        <v>2421</v>
      </c>
      <c r="C1495" s="24">
        <v>228313</v>
      </c>
      <c r="D1495" s="24">
        <v>951737</v>
      </c>
      <c r="E1495" s="24">
        <v>723424</v>
      </c>
      <c r="F1495" s="24">
        <v>965126</v>
      </c>
      <c r="G1495" s="24">
        <v>736813</v>
      </c>
      <c r="H1495" s="24">
        <v>13389</v>
      </c>
      <c r="I1495" s="24">
        <v>1376947</v>
      </c>
      <c r="J1495" s="25"/>
    </row>
    <row r="1496" spans="1:10" s="16" customFormat="1" x14ac:dyDescent="0.2">
      <c r="A1496" s="26" t="s">
        <v>741</v>
      </c>
      <c r="B1496" s="30" t="s">
        <v>742</v>
      </c>
      <c r="C1496" s="28">
        <v>0</v>
      </c>
      <c r="D1496" s="28">
        <v>135327</v>
      </c>
      <c r="E1496" s="28">
        <v>135327</v>
      </c>
      <c r="F1496" s="28">
        <v>102853</v>
      </c>
      <c r="G1496" s="28">
        <v>0</v>
      </c>
      <c r="H1496" s="28">
        <v>-32474</v>
      </c>
      <c r="I1496" s="28">
        <v>194965</v>
      </c>
      <c r="J1496" s="25"/>
    </row>
    <row r="1497" spans="1:10" s="16" customFormat="1" x14ac:dyDescent="0.2">
      <c r="A1497" s="26" t="s">
        <v>786</v>
      </c>
      <c r="B1497" s="30" t="s">
        <v>787</v>
      </c>
      <c r="C1497" s="28">
        <v>0</v>
      </c>
      <c r="D1497" s="28">
        <v>135327</v>
      </c>
      <c r="E1497" s="28">
        <v>135327</v>
      </c>
      <c r="F1497" s="28">
        <v>102853</v>
      </c>
      <c r="G1497" s="28">
        <v>0</v>
      </c>
      <c r="H1497" s="28">
        <v>-32474</v>
      </c>
      <c r="I1497" s="28">
        <v>194965</v>
      </c>
      <c r="J1497" s="25"/>
    </row>
    <row r="1498" spans="1:10" s="16" customFormat="1" x14ac:dyDescent="0.2">
      <c r="A1498" s="26" t="s">
        <v>806</v>
      </c>
      <c r="B1498" s="30" t="s">
        <v>807</v>
      </c>
      <c r="C1498" s="28">
        <v>0</v>
      </c>
      <c r="D1498" s="28">
        <v>135327</v>
      </c>
      <c r="E1498" s="28">
        <v>135327</v>
      </c>
      <c r="F1498" s="28">
        <v>102853</v>
      </c>
      <c r="G1498" s="28">
        <v>0</v>
      </c>
      <c r="H1498" s="28">
        <v>-32474</v>
      </c>
      <c r="I1498" s="28">
        <v>194965</v>
      </c>
      <c r="J1498" s="25"/>
    </row>
    <row r="1499" spans="1:10" s="16" customFormat="1" x14ac:dyDescent="0.2">
      <c r="A1499" s="26" t="s">
        <v>808</v>
      </c>
      <c r="B1499" s="30" t="s">
        <v>809</v>
      </c>
      <c r="C1499" s="28">
        <v>228313</v>
      </c>
      <c r="D1499" s="28">
        <v>816410</v>
      </c>
      <c r="E1499" s="28">
        <v>588097</v>
      </c>
      <c r="F1499" s="28">
        <v>862273</v>
      </c>
      <c r="G1499" s="28">
        <v>633960</v>
      </c>
      <c r="H1499" s="28">
        <v>45863</v>
      </c>
      <c r="I1499" s="28">
        <v>1181982</v>
      </c>
      <c r="J1499" s="25"/>
    </row>
    <row r="1500" spans="1:10" s="16" customFormat="1" ht="25.5" x14ac:dyDescent="0.2">
      <c r="A1500" s="26" t="s">
        <v>810</v>
      </c>
      <c r="B1500" s="30" t="s">
        <v>811</v>
      </c>
      <c r="C1500" s="28">
        <v>228313</v>
      </c>
      <c r="D1500" s="28">
        <v>816410</v>
      </c>
      <c r="E1500" s="28">
        <v>588097</v>
      </c>
      <c r="F1500" s="28">
        <v>793261</v>
      </c>
      <c r="G1500" s="28">
        <v>564948</v>
      </c>
      <c r="H1500" s="28">
        <v>-23149</v>
      </c>
      <c r="I1500" s="28">
        <v>1173804</v>
      </c>
      <c r="J1500" s="25"/>
    </row>
    <row r="1501" spans="1:10" s="16" customFormat="1" ht="38.25" x14ac:dyDescent="0.2">
      <c r="A1501" s="26" t="s">
        <v>812</v>
      </c>
      <c r="B1501" s="30" t="s">
        <v>813</v>
      </c>
      <c r="C1501" s="28">
        <v>228313</v>
      </c>
      <c r="D1501" s="28">
        <v>816410</v>
      </c>
      <c r="E1501" s="28">
        <v>588097</v>
      </c>
      <c r="F1501" s="28">
        <v>793261</v>
      </c>
      <c r="G1501" s="28">
        <v>564948</v>
      </c>
      <c r="H1501" s="28">
        <v>-23149</v>
      </c>
      <c r="I1501" s="28">
        <v>1173804</v>
      </c>
      <c r="J1501" s="25"/>
    </row>
    <row r="1502" spans="1:10" s="16" customFormat="1" ht="89.25" x14ac:dyDescent="0.2">
      <c r="A1502" s="26" t="s">
        <v>818</v>
      </c>
      <c r="B1502" s="32" t="s">
        <v>819</v>
      </c>
      <c r="C1502" s="28">
        <v>228313</v>
      </c>
      <c r="D1502" s="28">
        <v>816410</v>
      </c>
      <c r="E1502" s="28">
        <v>588097</v>
      </c>
      <c r="F1502" s="28">
        <v>793261</v>
      </c>
      <c r="G1502" s="28">
        <v>564948</v>
      </c>
      <c r="H1502" s="28">
        <v>-23149</v>
      </c>
      <c r="I1502" s="28">
        <v>1173804</v>
      </c>
      <c r="J1502" s="25"/>
    </row>
    <row r="1503" spans="1:10" s="16" customFormat="1" x14ac:dyDescent="0.2">
      <c r="A1503" s="26" t="s">
        <v>832</v>
      </c>
      <c r="B1503" s="30" t="s">
        <v>833</v>
      </c>
      <c r="C1503" s="28">
        <v>0</v>
      </c>
      <c r="D1503" s="28">
        <v>0</v>
      </c>
      <c r="E1503" s="28">
        <v>0</v>
      </c>
      <c r="F1503" s="28">
        <v>69012</v>
      </c>
      <c r="G1503" s="28">
        <v>0</v>
      </c>
      <c r="H1503" s="28">
        <v>0</v>
      </c>
      <c r="I1503" s="28">
        <v>8178</v>
      </c>
      <c r="J1503" s="25"/>
    </row>
    <row r="1504" spans="1:10" s="16" customFormat="1" ht="25.5" x14ac:dyDescent="0.2">
      <c r="A1504" s="26" t="s">
        <v>838</v>
      </c>
      <c r="B1504" s="30" t="s">
        <v>839</v>
      </c>
      <c r="C1504" s="28">
        <v>0</v>
      </c>
      <c r="D1504" s="28">
        <v>0</v>
      </c>
      <c r="E1504" s="28">
        <v>0</v>
      </c>
      <c r="F1504" s="28">
        <v>69012</v>
      </c>
      <c r="G1504" s="28">
        <v>0</v>
      </c>
      <c r="H1504" s="28">
        <v>0</v>
      </c>
      <c r="I1504" s="28">
        <v>8178</v>
      </c>
      <c r="J1504" s="25"/>
    </row>
    <row r="1505" spans="1:10" s="16" customFormat="1" ht="25.5" x14ac:dyDescent="0.2">
      <c r="A1505" s="26" t="s">
        <v>842</v>
      </c>
      <c r="B1505" s="30" t="s">
        <v>843</v>
      </c>
      <c r="C1505" s="28">
        <v>0</v>
      </c>
      <c r="D1505" s="28">
        <v>0</v>
      </c>
      <c r="E1505" s="28">
        <v>0</v>
      </c>
      <c r="F1505" s="28">
        <v>0</v>
      </c>
      <c r="G1505" s="28">
        <v>0</v>
      </c>
      <c r="H1505" s="28">
        <v>0</v>
      </c>
      <c r="I1505" s="28">
        <v>8178</v>
      </c>
      <c r="J1505" s="25"/>
    </row>
    <row r="1506" spans="1:10" s="16" customFormat="1" x14ac:dyDescent="0.2">
      <c r="A1506" s="22" t="s">
        <v>979</v>
      </c>
      <c r="B1506" s="29" t="s">
        <v>980</v>
      </c>
      <c r="C1506" s="24">
        <v>228313</v>
      </c>
      <c r="D1506" s="24">
        <v>1020750</v>
      </c>
      <c r="E1506" s="24">
        <v>792437</v>
      </c>
      <c r="F1506" s="24">
        <v>1057288</v>
      </c>
      <c r="G1506" s="24">
        <v>828975</v>
      </c>
      <c r="H1506" s="24">
        <v>36538</v>
      </c>
      <c r="I1506" s="24">
        <v>1376947</v>
      </c>
      <c r="J1506" s="25"/>
    </row>
    <row r="1507" spans="1:10" s="16" customFormat="1" x14ac:dyDescent="0.2">
      <c r="A1507" s="26" t="s">
        <v>981</v>
      </c>
      <c r="B1507" s="30" t="s">
        <v>982</v>
      </c>
      <c r="C1507" s="28">
        <v>228313</v>
      </c>
      <c r="D1507" s="28">
        <v>1020750</v>
      </c>
      <c r="E1507" s="28">
        <v>792437</v>
      </c>
      <c r="F1507" s="28">
        <v>1057288</v>
      </c>
      <c r="G1507" s="28">
        <v>828975</v>
      </c>
      <c r="H1507" s="28">
        <v>36538</v>
      </c>
      <c r="I1507" s="28">
        <v>1376947</v>
      </c>
      <c r="J1507" s="25"/>
    </row>
    <row r="1508" spans="1:10" s="16" customFormat="1" ht="25.5" x14ac:dyDescent="0.2">
      <c r="A1508" s="26" t="s">
        <v>1266</v>
      </c>
      <c r="B1508" s="30" t="s">
        <v>3032</v>
      </c>
      <c r="C1508" s="28">
        <v>228313</v>
      </c>
      <c r="D1508" s="28">
        <v>885423</v>
      </c>
      <c r="E1508" s="28">
        <v>657110</v>
      </c>
      <c r="F1508" s="28">
        <v>885423</v>
      </c>
      <c r="G1508" s="28">
        <v>657110</v>
      </c>
      <c r="H1508" s="28">
        <v>0</v>
      </c>
      <c r="I1508" s="28">
        <v>1181982</v>
      </c>
      <c r="J1508" s="25"/>
    </row>
    <row r="1509" spans="1:10" s="16" customFormat="1" x14ac:dyDescent="0.2">
      <c r="A1509" s="26" t="s">
        <v>1267</v>
      </c>
      <c r="B1509" s="30" t="s">
        <v>1268</v>
      </c>
      <c r="C1509" s="28">
        <v>228313</v>
      </c>
      <c r="D1509" s="28">
        <v>885423</v>
      </c>
      <c r="E1509" s="28">
        <v>657110</v>
      </c>
      <c r="F1509" s="28">
        <v>885423</v>
      </c>
      <c r="G1509" s="28">
        <v>657110</v>
      </c>
      <c r="H1509" s="28">
        <v>0</v>
      </c>
      <c r="I1509" s="28">
        <v>1181982</v>
      </c>
      <c r="J1509" s="25"/>
    </row>
    <row r="1510" spans="1:10" s="16" customFormat="1" ht="25.5" x14ac:dyDescent="0.2">
      <c r="A1510" s="26" t="s">
        <v>1475</v>
      </c>
      <c r="B1510" s="30" t="s">
        <v>1476</v>
      </c>
      <c r="C1510" s="28">
        <v>0</v>
      </c>
      <c r="D1510" s="28">
        <v>135327</v>
      </c>
      <c r="E1510" s="28">
        <v>135327</v>
      </c>
      <c r="F1510" s="28">
        <v>171865</v>
      </c>
      <c r="G1510" s="28">
        <v>0</v>
      </c>
      <c r="H1510" s="28">
        <v>36538</v>
      </c>
      <c r="I1510" s="28">
        <v>194965</v>
      </c>
      <c r="J1510" s="25"/>
    </row>
    <row r="1511" spans="1:10" s="16" customFormat="1" ht="25.5" x14ac:dyDescent="0.2">
      <c r="A1511" s="26" t="s">
        <v>1513</v>
      </c>
      <c r="B1511" s="30" t="s">
        <v>1514</v>
      </c>
      <c r="C1511" s="28">
        <v>0</v>
      </c>
      <c r="D1511" s="28">
        <v>135327</v>
      </c>
      <c r="E1511" s="28">
        <v>135327</v>
      </c>
      <c r="F1511" s="28">
        <v>171865</v>
      </c>
      <c r="G1511" s="28">
        <v>0</v>
      </c>
      <c r="H1511" s="28">
        <v>36538</v>
      </c>
      <c r="I1511" s="28">
        <v>194965</v>
      </c>
      <c r="J1511" s="25"/>
    </row>
    <row r="1512" spans="1:10" s="16" customFormat="1" ht="25.5" x14ac:dyDescent="0.2">
      <c r="A1512" s="26" t="s">
        <v>1521</v>
      </c>
      <c r="B1512" s="30" t="s">
        <v>1522</v>
      </c>
      <c r="C1512" s="28">
        <v>0</v>
      </c>
      <c r="D1512" s="28">
        <v>0</v>
      </c>
      <c r="E1512" s="28">
        <v>0</v>
      </c>
      <c r="F1512" s="28">
        <v>69012</v>
      </c>
      <c r="G1512" s="28">
        <v>0</v>
      </c>
      <c r="H1512" s="28">
        <v>0</v>
      </c>
      <c r="I1512" s="28">
        <v>0</v>
      </c>
      <c r="J1512" s="25"/>
    </row>
    <row r="1513" spans="1:10" s="16" customFormat="1" x14ac:dyDescent="0.2">
      <c r="A1513" s="26" t="s">
        <v>1575</v>
      </c>
      <c r="B1513" s="30" t="s">
        <v>1576</v>
      </c>
      <c r="C1513" s="28">
        <v>0</v>
      </c>
      <c r="D1513" s="28">
        <v>135327</v>
      </c>
      <c r="E1513" s="28">
        <v>135327</v>
      </c>
      <c r="F1513" s="28">
        <v>102853</v>
      </c>
      <c r="G1513" s="28">
        <v>0</v>
      </c>
      <c r="H1513" s="28">
        <v>-32474</v>
      </c>
      <c r="I1513" s="28">
        <v>194965</v>
      </c>
      <c r="J1513" s="25"/>
    </row>
    <row r="1514" spans="1:10" s="16" customFormat="1" x14ac:dyDescent="0.2">
      <c r="A1514" s="22" t="s">
        <v>1749</v>
      </c>
      <c r="B1514" s="29" t="s">
        <v>2422</v>
      </c>
      <c r="C1514" s="24">
        <v>0</v>
      </c>
      <c r="D1514" s="24">
        <v>-69013</v>
      </c>
      <c r="E1514" s="24">
        <v>-69013</v>
      </c>
      <c r="F1514" s="24">
        <v>-92162</v>
      </c>
      <c r="G1514" s="24">
        <v>-92162</v>
      </c>
      <c r="H1514" s="24">
        <v>-23149</v>
      </c>
      <c r="I1514" s="24">
        <v>0</v>
      </c>
      <c r="J1514" s="25"/>
    </row>
    <row r="1515" spans="1:10" s="16" customFormat="1" x14ac:dyDescent="0.2">
      <c r="A1515" s="22" t="s">
        <v>1750</v>
      </c>
      <c r="B1515" s="29" t="s">
        <v>2423</v>
      </c>
      <c r="C1515" s="24">
        <v>0</v>
      </c>
      <c r="D1515" s="24">
        <v>69013</v>
      </c>
      <c r="E1515" s="24">
        <v>69013</v>
      </c>
      <c r="F1515" s="24">
        <v>92162</v>
      </c>
      <c r="G1515" s="24">
        <v>92162</v>
      </c>
      <c r="H1515" s="24">
        <v>23149</v>
      </c>
      <c r="I1515" s="24">
        <v>0</v>
      </c>
      <c r="J1515" s="25"/>
    </row>
    <row r="1516" spans="1:10" s="16" customFormat="1" x14ac:dyDescent="0.2">
      <c r="A1516" s="26" t="s">
        <v>1752</v>
      </c>
      <c r="B1516" s="30" t="s">
        <v>1753</v>
      </c>
      <c r="C1516" s="28">
        <v>0</v>
      </c>
      <c r="D1516" s="28">
        <v>69013</v>
      </c>
      <c r="E1516" s="28">
        <v>69013</v>
      </c>
      <c r="F1516" s="28">
        <v>92162</v>
      </c>
      <c r="G1516" s="28">
        <v>0</v>
      </c>
      <c r="H1516" s="28">
        <v>23149</v>
      </c>
      <c r="I1516" s="28">
        <v>0</v>
      </c>
      <c r="J1516" s="25"/>
    </row>
    <row r="1517" spans="1:10" s="16" customFormat="1" x14ac:dyDescent="0.2">
      <c r="A1517" s="26" t="s">
        <v>1754</v>
      </c>
      <c r="B1517" s="30" t="s">
        <v>1755</v>
      </c>
      <c r="C1517" s="28">
        <v>0</v>
      </c>
      <c r="D1517" s="28">
        <v>69013</v>
      </c>
      <c r="E1517" s="28">
        <v>69013</v>
      </c>
      <c r="F1517" s="28">
        <v>0</v>
      </c>
      <c r="G1517" s="28">
        <v>0</v>
      </c>
      <c r="H1517" s="28">
        <v>-69013</v>
      </c>
      <c r="I1517" s="28">
        <v>0</v>
      </c>
      <c r="J1517" s="25"/>
    </row>
    <row r="1518" spans="1:10" s="16" customFormat="1" x14ac:dyDescent="0.2">
      <c r="A1518" s="26" t="s">
        <v>1790</v>
      </c>
      <c r="B1518" s="30" t="s">
        <v>1791</v>
      </c>
      <c r="C1518" s="28">
        <v>0</v>
      </c>
      <c r="D1518" s="28">
        <v>0</v>
      </c>
      <c r="E1518" s="28">
        <v>0</v>
      </c>
      <c r="F1518" s="28">
        <v>92162</v>
      </c>
      <c r="G1518" s="28">
        <v>0</v>
      </c>
      <c r="H1518" s="28">
        <v>0</v>
      </c>
      <c r="I1518" s="28">
        <v>0</v>
      </c>
      <c r="J1518" s="25"/>
    </row>
    <row r="1519" spans="1:10" s="16" customFormat="1" ht="25.5" x14ac:dyDescent="0.2">
      <c r="A1519" s="26" t="s">
        <v>1752</v>
      </c>
      <c r="B1519" s="30" t="s">
        <v>2379</v>
      </c>
      <c r="C1519" s="28">
        <v>0</v>
      </c>
      <c r="D1519" s="28">
        <v>0</v>
      </c>
      <c r="E1519" s="28">
        <v>0</v>
      </c>
      <c r="F1519" s="28">
        <v>69012</v>
      </c>
      <c r="G1519" s="28">
        <v>0</v>
      </c>
      <c r="H1519" s="28">
        <v>0</v>
      </c>
      <c r="I1519" s="28">
        <v>0</v>
      </c>
      <c r="J1519" s="25"/>
    </row>
    <row r="1520" spans="1:10" s="16" customFormat="1" ht="25.5" x14ac:dyDescent="0.2">
      <c r="A1520" s="26" t="s">
        <v>2388</v>
      </c>
      <c r="B1520" s="30" t="s">
        <v>2389</v>
      </c>
      <c r="C1520" s="28">
        <v>0</v>
      </c>
      <c r="D1520" s="28">
        <v>69013</v>
      </c>
      <c r="E1520" s="28">
        <v>69013</v>
      </c>
      <c r="F1520" s="28">
        <v>69012</v>
      </c>
      <c r="G1520" s="28">
        <v>0</v>
      </c>
      <c r="H1520" s="28">
        <v>-1</v>
      </c>
      <c r="I1520" s="28">
        <v>0</v>
      </c>
      <c r="J1520" s="25"/>
    </row>
    <row r="1521" spans="1:10" s="16" customFormat="1" ht="12" x14ac:dyDescent="0.2">
      <c r="A1521" s="25"/>
      <c r="B1521" s="25"/>
      <c r="C1521" s="25"/>
      <c r="D1521" s="25"/>
      <c r="E1521" s="25"/>
      <c r="F1521" s="25"/>
      <c r="G1521" s="25"/>
      <c r="H1521" s="25"/>
      <c r="I1521" s="25"/>
      <c r="J1521" s="25"/>
    </row>
    <row r="1522" spans="1:10" s="16" customFormat="1" x14ac:dyDescent="0.2">
      <c r="A1522" s="74" t="s">
        <v>3036</v>
      </c>
      <c r="B1522" s="74"/>
      <c r="C1522" s="74"/>
      <c r="D1522" s="74"/>
      <c r="E1522" s="74"/>
      <c r="F1522" s="74"/>
      <c r="G1522" s="74"/>
      <c r="H1522" s="74"/>
      <c r="I1522" s="74"/>
      <c r="J1522" s="74"/>
    </row>
    <row r="1523" spans="1:10" s="16" customFormat="1" x14ac:dyDescent="0.2">
      <c r="A1523" s="22" t="s">
        <v>2504</v>
      </c>
      <c r="B1523" s="25"/>
      <c r="C1523" s="25"/>
      <c r="D1523" s="25"/>
      <c r="E1523" s="25"/>
      <c r="F1523" s="25"/>
      <c r="G1523" s="25"/>
      <c r="H1523" s="25"/>
      <c r="I1523" s="25"/>
      <c r="J1523" s="25"/>
    </row>
    <row r="1524" spans="1:10" s="16" customFormat="1" ht="12" x14ac:dyDescent="0.2">
      <c r="A1524" s="25"/>
      <c r="B1524" s="25"/>
      <c r="C1524" s="25"/>
      <c r="D1524" s="25"/>
      <c r="E1524" s="25"/>
      <c r="F1524" s="25"/>
      <c r="G1524" s="25"/>
      <c r="H1524" s="25"/>
      <c r="I1524" s="25"/>
      <c r="J1524" s="25"/>
    </row>
    <row r="1525" spans="1:10" s="16" customFormat="1" x14ac:dyDescent="0.2">
      <c r="A1525" s="22" t="s">
        <v>16</v>
      </c>
      <c r="B1525" s="29" t="s">
        <v>2421</v>
      </c>
      <c r="C1525" s="24">
        <v>0</v>
      </c>
      <c r="D1525" s="24">
        <v>80567</v>
      </c>
      <c r="E1525" s="24">
        <v>80567</v>
      </c>
      <c r="F1525" s="24">
        <v>71987</v>
      </c>
      <c r="G1525" s="24">
        <v>71987</v>
      </c>
      <c r="H1525" s="24">
        <v>-8580</v>
      </c>
      <c r="I1525" s="24">
        <v>0</v>
      </c>
      <c r="J1525" s="25"/>
    </row>
    <row r="1526" spans="1:10" s="16" customFormat="1" x14ac:dyDescent="0.2">
      <c r="A1526" s="26" t="s">
        <v>808</v>
      </c>
      <c r="B1526" s="30" t="s">
        <v>809</v>
      </c>
      <c r="C1526" s="28">
        <v>0</v>
      </c>
      <c r="D1526" s="28">
        <v>80567</v>
      </c>
      <c r="E1526" s="28">
        <v>80567</v>
      </c>
      <c r="F1526" s="28">
        <v>71987</v>
      </c>
      <c r="G1526" s="28">
        <v>0</v>
      </c>
      <c r="H1526" s="28">
        <v>-8580</v>
      </c>
      <c r="I1526" s="28">
        <v>0</v>
      </c>
      <c r="J1526" s="25"/>
    </row>
    <row r="1527" spans="1:10" s="16" customFormat="1" ht="12.75" customHeight="1" x14ac:dyDescent="0.2">
      <c r="A1527" s="26" t="s">
        <v>810</v>
      </c>
      <c r="B1527" s="30" t="s">
        <v>811</v>
      </c>
      <c r="C1527" s="28">
        <v>0</v>
      </c>
      <c r="D1527" s="28">
        <v>80567</v>
      </c>
      <c r="E1527" s="28">
        <v>80567</v>
      </c>
      <c r="F1527" s="28">
        <v>71987</v>
      </c>
      <c r="G1527" s="28">
        <v>0</v>
      </c>
      <c r="H1527" s="28">
        <v>-8580</v>
      </c>
      <c r="I1527" s="28">
        <v>0</v>
      </c>
      <c r="J1527" s="25"/>
    </row>
    <row r="1528" spans="1:10" s="16" customFormat="1" ht="38.25" x14ac:dyDescent="0.2">
      <c r="A1528" s="26" t="s">
        <v>812</v>
      </c>
      <c r="B1528" s="30" t="s">
        <v>813</v>
      </c>
      <c r="C1528" s="28">
        <v>0</v>
      </c>
      <c r="D1528" s="28">
        <v>80567</v>
      </c>
      <c r="E1528" s="28">
        <v>80567</v>
      </c>
      <c r="F1528" s="28">
        <v>71987</v>
      </c>
      <c r="G1528" s="28">
        <v>0</v>
      </c>
      <c r="H1528" s="28">
        <v>-8580</v>
      </c>
      <c r="I1528" s="28">
        <v>0</v>
      </c>
      <c r="J1528" s="25"/>
    </row>
    <row r="1529" spans="1:10" s="16" customFormat="1" ht="89.25" x14ac:dyDescent="0.2">
      <c r="A1529" s="26" t="s">
        <v>818</v>
      </c>
      <c r="B1529" s="32" t="s">
        <v>819</v>
      </c>
      <c r="C1529" s="28">
        <v>0</v>
      </c>
      <c r="D1529" s="28">
        <v>80567</v>
      </c>
      <c r="E1529" s="28">
        <v>80567</v>
      </c>
      <c r="F1529" s="28">
        <v>71987</v>
      </c>
      <c r="G1529" s="28">
        <v>0</v>
      </c>
      <c r="H1529" s="28">
        <v>-8580</v>
      </c>
      <c r="I1529" s="28">
        <v>0</v>
      </c>
      <c r="J1529" s="25"/>
    </row>
    <row r="1530" spans="1:10" s="16" customFormat="1" x14ac:dyDescent="0.2">
      <c r="A1530" s="22" t="s">
        <v>979</v>
      </c>
      <c r="B1530" s="29" t="s">
        <v>980</v>
      </c>
      <c r="C1530" s="24">
        <v>0</v>
      </c>
      <c r="D1530" s="24">
        <v>80567</v>
      </c>
      <c r="E1530" s="24">
        <v>80567</v>
      </c>
      <c r="F1530" s="24">
        <v>71987</v>
      </c>
      <c r="G1530" s="24">
        <v>71987</v>
      </c>
      <c r="H1530" s="24">
        <v>-8580</v>
      </c>
      <c r="I1530" s="24">
        <v>0</v>
      </c>
      <c r="J1530" s="25"/>
    </row>
    <row r="1531" spans="1:10" s="16" customFormat="1" x14ac:dyDescent="0.2">
      <c r="A1531" s="26" t="s">
        <v>981</v>
      </c>
      <c r="B1531" s="30" t="s">
        <v>982</v>
      </c>
      <c r="C1531" s="28">
        <v>0</v>
      </c>
      <c r="D1531" s="28">
        <v>80567</v>
      </c>
      <c r="E1531" s="28">
        <v>80567</v>
      </c>
      <c r="F1531" s="28">
        <v>71987</v>
      </c>
      <c r="G1531" s="28">
        <v>0</v>
      </c>
      <c r="H1531" s="28">
        <v>-8580</v>
      </c>
      <c r="I1531" s="28">
        <v>0</v>
      </c>
      <c r="J1531" s="25"/>
    </row>
    <row r="1532" spans="1:10" s="16" customFormat="1" ht="25.5" x14ac:dyDescent="0.2">
      <c r="A1532" s="26" t="s">
        <v>1266</v>
      </c>
      <c r="B1532" s="30" t="s">
        <v>3032</v>
      </c>
      <c r="C1532" s="28">
        <v>0</v>
      </c>
      <c r="D1532" s="28">
        <v>80567</v>
      </c>
      <c r="E1532" s="28">
        <v>80567</v>
      </c>
      <c r="F1532" s="28">
        <v>71987</v>
      </c>
      <c r="G1532" s="28">
        <v>0</v>
      </c>
      <c r="H1532" s="28">
        <v>-8580</v>
      </c>
      <c r="I1532" s="28">
        <v>0</v>
      </c>
      <c r="J1532" s="25"/>
    </row>
    <row r="1533" spans="1:10" s="16" customFormat="1" x14ac:dyDescent="0.2">
      <c r="A1533" s="26" t="s">
        <v>1267</v>
      </c>
      <c r="B1533" s="30" t="s">
        <v>1268</v>
      </c>
      <c r="C1533" s="28">
        <v>0</v>
      </c>
      <c r="D1533" s="28">
        <v>80567</v>
      </c>
      <c r="E1533" s="28">
        <v>80567</v>
      </c>
      <c r="F1533" s="28">
        <v>71987</v>
      </c>
      <c r="G1533" s="28">
        <v>0</v>
      </c>
      <c r="H1533" s="28">
        <v>-8580</v>
      </c>
      <c r="I1533" s="28">
        <v>0</v>
      </c>
      <c r="J1533" s="25"/>
    </row>
    <row r="1534" spans="1:10" s="16" customFormat="1" ht="12" x14ac:dyDescent="0.2">
      <c r="A1534" s="25"/>
      <c r="B1534" s="25"/>
      <c r="C1534" s="25"/>
      <c r="D1534" s="25"/>
      <c r="E1534" s="25"/>
      <c r="F1534" s="25"/>
      <c r="G1534" s="25"/>
      <c r="H1534" s="25"/>
      <c r="I1534" s="25"/>
      <c r="J1534" s="25"/>
    </row>
    <row r="1535" spans="1:10" s="16" customFormat="1" x14ac:dyDescent="0.2">
      <c r="A1535" s="74" t="s">
        <v>2459</v>
      </c>
      <c r="B1535" s="74"/>
      <c r="C1535" s="74"/>
      <c r="D1535" s="74"/>
      <c r="E1535" s="74"/>
      <c r="F1535" s="74"/>
      <c r="G1535" s="74"/>
      <c r="H1535" s="74"/>
      <c r="I1535" s="74"/>
      <c r="J1535" s="74"/>
    </row>
    <row r="1536" spans="1:10" s="16" customFormat="1" x14ac:dyDescent="0.2">
      <c r="A1536" s="22" t="s">
        <v>2438</v>
      </c>
      <c r="B1536" s="25"/>
      <c r="C1536" s="25"/>
      <c r="D1536" s="25"/>
      <c r="E1536" s="25"/>
      <c r="F1536" s="25"/>
      <c r="G1536" s="25"/>
      <c r="H1536" s="25"/>
      <c r="I1536" s="25"/>
      <c r="J1536" s="25"/>
    </row>
    <row r="1537" spans="1:10" s="16" customFormat="1" ht="12" x14ac:dyDescent="0.2">
      <c r="A1537" s="25"/>
      <c r="B1537" s="25"/>
      <c r="C1537" s="25"/>
      <c r="D1537" s="25"/>
      <c r="E1537" s="25"/>
      <c r="F1537" s="25"/>
      <c r="G1537" s="25"/>
      <c r="H1537" s="25"/>
      <c r="I1537" s="25"/>
      <c r="J1537" s="25"/>
    </row>
    <row r="1538" spans="1:10" s="16" customFormat="1" x14ac:dyDescent="0.2">
      <c r="A1538" s="22" t="s">
        <v>16</v>
      </c>
      <c r="B1538" s="29" t="s">
        <v>2421</v>
      </c>
      <c r="C1538" s="24">
        <v>47342962</v>
      </c>
      <c r="D1538" s="24">
        <v>55259712</v>
      </c>
      <c r="E1538" s="24">
        <v>7916750</v>
      </c>
      <c r="F1538" s="24">
        <v>55239644</v>
      </c>
      <c r="G1538" s="24">
        <v>7896682</v>
      </c>
      <c r="H1538" s="24">
        <v>-20068</v>
      </c>
      <c r="I1538" s="24">
        <v>43523269</v>
      </c>
      <c r="J1538" s="25"/>
    </row>
    <row r="1539" spans="1:10" s="16" customFormat="1" x14ac:dyDescent="0.2">
      <c r="A1539" s="26" t="s">
        <v>649</v>
      </c>
      <c r="B1539" s="30" t="s">
        <v>650</v>
      </c>
      <c r="C1539" s="28">
        <v>0</v>
      </c>
      <c r="D1539" s="28">
        <v>0</v>
      </c>
      <c r="E1539" s="28">
        <v>0</v>
      </c>
      <c r="F1539" s="28">
        <v>0</v>
      </c>
      <c r="G1539" s="28">
        <v>0</v>
      </c>
      <c r="H1539" s="28">
        <v>0</v>
      </c>
      <c r="I1539" s="28">
        <v>1403780</v>
      </c>
      <c r="J1539" s="25"/>
    </row>
    <row r="1540" spans="1:10" s="16" customFormat="1" x14ac:dyDescent="0.2">
      <c r="A1540" s="26" t="s">
        <v>741</v>
      </c>
      <c r="B1540" s="30" t="s">
        <v>742</v>
      </c>
      <c r="C1540" s="28">
        <v>38728510</v>
      </c>
      <c r="D1540" s="28">
        <v>41067205</v>
      </c>
      <c r="E1540" s="28">
        <v>2338695</v>
      </c>
      <c r="F1540" s="28">
        <v>41077161</v>
      </c>
      <c r="G1540" s="28">
        <v>2348651</v>
      </c>
      <c r="H1540" s="28">
        <v>9956</v>
      </c>
      <c r="I1540" s="28">
        <v>30807924</v>
      </c>
      <c r="J1540" s="25"/>
    </row>
    <row r="1541" spans="1:10" s="16" customFormat="1" x14ac:dyDescent="0.2">
      <c r="A1541" s="26" t="s">
        <v>786</v>
      </c>
      <c r="B1541" s="30" t="s">
        <v>787</v>
      </c>
      <c r="C1541" s="28">
        <v>38728510</v>
      </c>
      <c r="D1541" s="28">
        <v>41067205</v>
      </c>
      <c r="E1541" s="28">
        <v>2338695</v>
      </c>
      <c r="F1541" s="28">
        <v>41077161</v>
      </c>
      <c r="G1541" s="28">
        <v>2348651</v>
      </c>
      <c r="H1541" s="28">
        <v>9956</v>
      </c>
      <c r="I1541" s="28">
        <v>30807924</v>
      </c>
      <c r="J1541" s="25"/>
    </row>
    <row r="1542" spans="1:10" s="16" customFormat="1" x14ac:dyDescent="0.2">
      <c r="A1542" s="26" t="s">
        <v>788</v>
      </c>
      <c r="B1542" s="30" t="s">
        <v>789</v>
      </c>
      <c r="C1542" s="28">
        <v>38728510</v>
      </c>
      <c r="D1542" s="28">
        <v>41067205</v>
      </c>
      <c r="E1542" s="28">
        <v>2338695</v>
      </c>
      <c r="F1542" s="28">
        <v>41077161</v>
      </c>
      <c r="G1542" s="28">
        <v>2348651</v>
      </c>
      <c r="H1542" s="28">
        <v>9956</v>
      </c>
      <c r="I1542" s="28">
        <v>30807924</v>
      </c>
      <c r="J1542" s="25"/>
    </row>
    <row r="1543" spans="1:10" s="16" customFormat="1" x14ac:dyDescent="0.2">
      <c r="A1543" s="26" t="s">
        <v>808</v>
      </c>
      <c r="B1543" s="30" t="s">
        <v>809</v>
      </c>
      <c r="C1543" s="28">
        <v>34071</v>
      </c>
      <c r="D1543" s="28">
        <v>1384198</v>
      </c>
      <c r="E1543" s="28">
        <v>1350127</v>
      </c>
      <c r="F1543" s="28">
        <v>1526145</v>
      </c>
      <c r="G1543" s="28">
        <v>1492074</v>
      </c>
      <c r="H1543" s="28">
        <v>141947</v>
      </c>
      <c r="I1543" s="28">
        <v>2067147</v>
      </c>
      <c r="J1543" s="25"/>
    </row>
    <row r="1544" spans="1:10" s="16" customFormat="1" ht="25.5" x14ac:dyDescent="0.2">
      <c r="A1544" s="26" t="s">
        <v>810</v>
      </c>
      <c r="B1544" s="30" t="s">
        <v>811</v>
      </c>
      <c r="C1544" s="28">
        <v>0</v>
      </c>
      <c r="D1544" s="28">
        <v>521807</v>
      </c>
      <c r="E1544" s="28">
        <v>521807</v>
      </c>
      <c r="F1544" s="28">
        <v>298245</v>
      </c>
      <c r="G1544" s="28">
        <v>0</v>
      </c>
      <c r="H1544" s="28">
        <v>-223562</v>
      </c>
      <c r="I1544" s="28">
        <v>771671</v>
      </c>
      <c r="J1544" s="25"/>
    </row>
    <row r="1545" spans="1:10" s="16" customFormat="1" ht="38.25" x14ac:dyDescent="0.2">
      <c r="A1545" s="26" t="s">
        <v>812</v>
      </c>
      <c r="B1545" s="30" t="s">
        <v>813</v>
      </c>
      <c r="C1545" s="28">
        <v>0</v>
      </c>
      <c r="D1545" s="28">
        <v>521807</v>
      </c>
      <c r="E1545" s="28">
        <v>521807</v>
      </c>
      <c r="F1545" s="28">
        <v>298245</v>
      </c>
      <c r="G1545" s="28">
        <v>0</v>
      </c>
      <c r="H1545" s="28">
        <v>-223562</v>
      </c>
      <c r="I1545" s="28">
        <v>771671</v>
      </c>
      <c r="J1545" s="25"/>
    </row>
    <row r="1546" spans="1:10" s="16" customFormat="1" ht="51" x14ac:dyDescent="0.2">
      <c r="A1546" s="26" t="s">
        <v>814</v>
      </c>
      <c r="B1546" s="30" t="s">
        <v>815</v>
      </c>
      <c r="C1546" s="28">
        <v>0</v>
      </c>
      <c r="D1546" s="28">
        <v>0</v>
      </c>
      <c r="E1546" s="28">
        <v>0</v>
      </c>
      <c r="F1546" s="28">
        <v>0</v>
      </c>
      <c r="G1546" s="28">
        <v>0</v>
      </c>
      <c r="H1546" s="28">
        <v>0</v>
      </c>
      <c r="I1546" s="28">
        <v>5688</v>
      </c>
      <c r="J1546" s="25"/>
    </row>
    <row r="1547" spans="1:10" s="16" customFormat="1" ht="89.25" x14ac:dyDescent="0.2">
      <c r="A1547" s="26" t="s">
        <v>818</v>
      </c>
      <c r="B1547" s="32" t="s">
        <v>819</v>
      </c>
      <c r="C1547" s="28">
        <v>0</v>
      </c>
      <c r="D1547" s="28">
        <v>205937</v>
      </c>
      <c r="E1547" s="28">
        <v>205937</v>
      </c>
      <c r="F1547" s="28">
        <v>221146</v>
      </c>
      <c r="G1547" s="28">
        <v>0</v>
      </c>
      <c r="H1547" s="28">
        <v>15209</v>
      </c>
      <c r="I1547" s="28">
        <v>495431</v>
      </c>
      <c r="J1547" s="25"/>
    </row>
    <row r="1548" spans="1:10" s="16" customFormat="1" ht="89.25" x14ac:dyDescent="0.2">
      <c r="A1548" s="26" t="s">
        <v>820</v>
      </c>
      <c r="B1548" s="32" t="s">
        <v>821</v>
      </c>
      <c r="C1548" s="28">
        <v>0</v>
      </c>
      <c r="D1548" s="28">
        <v>315870</v>
      </c>
      <c r="E1548" s="28">
        <v>315870</v>
      </c>
      <c r="F1548" s="28">
        <v>77099</v>
      </c>
      <c r="G1548" s="28">
        <v>0</v>
      </c>
      <c r="H1548" s="28">
        <v>-238771</v>
      </c>
      <c r="I1548" s="28">
        <v>270552</v>
      </c>
      <c r="J1548" s="25"/>
    </row>
    <row r="1549" spans="1:10" s="16" customFormat="1" x14ac:dyDescent="0.2">
      <c r="A1549" s="26" t="s">
        <v>832</v>
      </c>
      <c r="B1549" s="30" t="s">
        <v>833</v>
      </c>
      <c r="C1549" s="28">
        <v>34071</v>
      </c>
      <c r="D1549" s="28">
        <v>31034</v>
      </c>
      <c r="E1549" s="28">
        <v>-3037</v>
      </c>
      <c r="F1549" s="28">
        <v>943921</v>
      </c>
      <c r="G1549" s="28">
        <v>909850</v>
      </c>
      <c r="H1549" s="28">
        <v>912887</v>
      </c>
      <c r="I1549" s="28">
        <v>759468</v>
      </c>
      <c r="J1549" s="25"/>
    </row>
    <row r="1550" spans="1:10" s="16" customFormat="1" ht="25.5" x14ac:dyDescent="0.2">
      <c r="A1550" s="26" t="s">
        <v>838</v>
      </c>
      <c r="B1550" s="30" t="s">
        <v>839</v>
      </c>
      <c r="C1550" s="28">
        <v>34071</v>
      </c>
      <c r="D1550" s="28">
        <v>31034</v>
      </c>
      <c r="E1550" s="28">
        <v>-3037</v>
      </c>
      <c r="F1550" s="28">
        <v>943921</v>
      </c>
      <c r="G1550" s="28">
        <v>909850</v>
      </c>
      <c r="H1550" s="28">
        <v>912887</v>
      </c>
      <c r="I1550" s="28">
        <v>759468</v>
      </c>
      <c r="J1550" s="25"/>
    </row>
    <row r="1551" spans="1:10" s="16" customFormat="1" ht="25.5" x14ac:dyDescent="0.2">
      <c r="A1551" s="26" t="s">
        <v>842</v>
      </c>
      <c r="B1551" s="30" t="s">
        <v>843</v>
      </c>
      <c r="C1551" s="28">
        <v>34071</v>
      </c>
      <c r="D1551" s="28">
        <v>31034</v>
      </c>
      <c r="E1551" s="28">
        <v>-3037</v>
      </c>
      <c r="F1551" s="28">
        <v>10216</v>
      </c>
      <c r="G1551" s="28">
        <v>-23855</v>
      </c>
      <c r="H1551" s="28">
        <v>-20818</v>
      </c>
      <c r="I1551" s="28">
        <v>13899</v>
      </c>
      <c r="J1551" s="25"/>
    </row>
    <row r="1552" spans="1:10" s="16" customFormat="1" x14ac:dyDescent="0.2">
      <c r="A1552" s="26" t="s">
        <v>916</v>
      </c>
      <c r="B1552" s="30" t="s">
        <v>917</v>
      </c>
      <c r="C1552" s="28">
        <v>0</v>
      </c>
      <c r="D1552" s="28">
        <v>831357</v>
      </c>
      <c r="E1552" s="28">
        <v>831357</v>
      </c>
      <c r="F1552" s="28">
        <v>283979</v>
      </c>
      <c r="G1552" s="28">
        <v>0</v>
      </c>
      <c r="H1552" s="28">
        <v>-547378</v>
      </c>
      <c r="I1552" s="28">
        <v>536008</v>
      </c>
      <c r="J1552" s="25"/>
    </row>
    <row r="1553" spans="1:10" s="16" customFormat="1" x14ac:dyDescent="0.2">
      <c r="A1553" s="26" t="s">
        <v>924</v>
      </c>
      <c r="B1553" s="30" t="s">
        <v>925</v>
      </c>
      <c r="C1553" s="28">
        <v>0</v>
      </c>
      <c r="D1553" s="28">
        <v>831357</v>
      </c>
      <c r="E1553" s="28">
        <v>831357</v>
      </c>
      <c r="F1553" s="28">
        <v>283979</v>
      </c>
      <c r="G1553" s="28">
        <v>0</v>
      </c>
      <c r="H1553" s="28">
        <v>-547378</v>
      </c>
      <c r="I1553" s="28">
        <v>536008</v>
      </c>
      <c r="J1553" s="25"/>
    </row>
    <row r="1554" spans="1:10" s="16" customFormat="1" ht="25.5" x14ac:dyDescent="0.2">
      <c r="A1554" s="26" t="s">
        <v>926</v>
      </c>
      <c r="B1554" s="30" t="s">
        <v>927</v>
      </c>
      <c r="C1554" s="28">
        <v>0</v>
      </c>
      <c r="D1554" s="28">
        <v>0</v>
      </c>
      <c r="E1554" s="28">
        <v>0</v>
      </c>
      <c r="F1554" s="28">
        <v>0</v>
      </c>
      <c r="G1554" s="28">
        <v>0</v>
      </c>
      <c r="H1554" s="28">
        <v>0</v>
      </c>
      <c r="I1554" s="28">
        <v>135992</v>
      </c>
      <c r="J1554" s="25"/>
    </row>
    <row r="1555" spans="1:10" s="16" customFormat="1" ht="51" x14ac:dyDescent="0.2">
      <c r="A1555" s="26" t="s">
        <v>930</v>
      </c>
      <c r="B1555" s="30" t="s">
        <v>931</v>
      </c>
      <c r="C1555" s="28">
        <v>0</v>
      </c>
      <c r="D1555" s="28">
        <v>831357</v>
      </c>
      <c r="E1555" s="28">
        <v>831357</v>
      </c>
      <c r="F1555" s="28">
        <v>283979</v>
      </c>
      <c r="G1555" s="28">
        <v>0</v>
      </c>
      <c r="H1555" s="28">
        <v>-547378</v>
      </c>
      <c r="I1555" s="28">
        <v>400016</v>
      </c>
      <c r="J1555" s="25"/>
    </row>
    <row r="1556" spans="1:10" s="16" customFormat="1" x14ac:dyDescent="0.2">
      <c r="A1556" s="26" t="s">
        <v>958</v>
      </c>
      <c r="B1556" s="30" t="s">
        <v>959</v>
      </c>
      <c r="C1556" s="28">
        <v>8580381</v>
      </c>
      <c r="D1556" s="28">
        <v>12808309</v>
      </c>
      <c r="E1556" s="28">
        <v>4227928</v>
      </c>
      <c r="F1556" s="28">
        <v>12636338</v>
      </c>
      <c r="G1556" s="28">
        <v>4055957</v>
      </c>
      <c r="H1556" s="28">
        <v>-171971</v>
      </c>
      <c r="I1556" s="28">
        <v>9244418</v>
      </c>
      <c r="J1556" s="25"/>
    </row>
    <row r="1557" spans="1:10" s="16" customFormat="1" x14ac:dyDescent="0.2">
      <c r="A1557" s="26" t="s">
        <v>960</v>
      </c>
      <c r="B1557" s="30" t="s">
        <v>959</v>
      </c>
      <c r="C1557" s="28">
        <v>8580381</v>
      </c>
      <c r="D1557" s="28">
        <v>12808309</v>
      </c>
      <c r="E1557" s="28">
        <v>4227928</v>
      </c>
      <c r="F1557" s="28">
        <v>12636338</v>
      </c>
      <c r="G1557" s="28">
        <v>4055957</v>
      </c>
      <c r="H1557" s="28">
        <v>-171971</v>
      </c>
      <c r="I1557" s="28">
        <v>9244418</v>
      </c>
      <c r="J1557" s="25"/>
    </row>
    <row r="1558" spans="1:10" s="16" customFormat="1" x14ac:dyDescent="0.2">
      <c r="A1558" s="26" t="s">
        <v>961</v>
      </c>
      <c r="B1558" s="30" t="s">
        <v>962</v>
      </c>
      <c r="C1558" s="28">
        <v>8580381</v>
      </c>
      <c r="D1558" s="28">
        <v>12808309</v>
      </c>
      <c r="E1558" s="28">
        <v>4227928</v>
      </c>
      <c r="F1558" s="28">
        <v>12636338</v>
      </c>
      <c r="G1558" s="28">
        <v>4055957</v>
      </c>
      <c r="H1558" s="28">
        <v>-171971</v>
      </c>
      <c r="I1558" s="28">
        <v>9244418</v>
      </c>
      <c r="J1558" s="25"/>
    </row>
    <row r="1559" spans="1:10" s="16" customFormat="1" x14ac:dyDescent="0.2">
      <c r="A1559" s="22" t="s">
        <v>979</v>
      </c>
      <c r="B1559" s="29" t="s">
        <v>980</v>
      </c>
      <c r="C1559" s="24">
        <v>56865389</v>
      </c>
      <c r="D1559" s="24">
        <v>80782835</v>
      </c>
      <c r="E1559" s="24">
        <v>23917446</v>
      </c>
      <c r="F1559" s="24">
        <v>56780341</v>
      </c>
      <c r="G1559" s="24">
        <v>-85048</v>
      </c>
      <c r="H1559" s="24">
        <v>-24002494</v>
      </c>
      <c r="I1559" s="24">
        <v>44472852</v>
      </c>
      <c r="J1559" s="25"/>
    </row>
    <row r="1560" spans="1:10" s="16" customFormat="1" x14ac:dyDescent="0.2">
      <c r="A1560" s="26" t="s">
        <v>981</v>
      </c>
      <c r="B1560" s="30" t="s">
        <v>982</v>
      </c>
      <c r="C1560" s="28">
        <v>56798389</v>
      </c>
      <c r="D1560" s="28">
        <v>80673289</v>
      </c>
      <c r="E1560" s="28">
        <v>23874900</v>
      </c>
      <c r="F1560" s="28">
        <v>56722462</v>
      </c>
      <c r="G1560" s="28">
        <v>-75927</v>
      </c>
      <c r="H1560" s="28">
        <v>-23950827</v>
      </c>
      <c r="I1560" s="28">
        <v>44451736</v>
      </c>
      <c r="J1560" s="25"/>
    </row>
    <row r="1561" spans="1:10" s="16" customFormat="1" x14ac:dyDescent="0.2">
      <c r="A1561" s="26" t="s">
        <v>983</v>
      </c>
      <c r="B1561" s="30" t="s">
        <v>984</v>
      </c>
      <c r="C1561" s="28">
        <v>11469082</v>
      </c>
      <c r="D1561" s="28">
        <v>19012684</v>
      </c>
      <c r="E1561" s="28">
        <v>7543602</v>
      </c>
      <c r="F1561" s="28">
        <v>11334643</v>
      </c>
      <c r="G1561" s="28">
        <v>-134439</v>
      </c>
      <c r="H1561" s="28">
        <v>-7678041</v>
      </c>
      <c r="I1561" s="28">
        <v>8783658</v>
      </c>
      <c r="J1561" s="25"/>
    </row>
    <row r="1562" spans="1:10" s="16" customFormat="1" x14ac:dyDescent="0.2">
      <c r="A1562" s="26" t="s">
        <v>985</v>
      </c>
      <c r="B1562" s="30" t="s">
        <v>986</v>
      </c>
      <c r="C1562" s="28">
        <v>5998435</v>
      </c>
      <c r="D1562" s="28">
        <v>7156181</v>
      </c>
      <c r="E1562" s="28">
        <v>1157746</v>
      </c>
      <c r="F1562" s="28">
        <v>4900901</v>
      </c>
      <c r="G1562" s="28">
        <v>-1097534</v>
      </c>
      <c r="H1562" s="28">
        <v>-2255280</v>
      </c>
      <c r="I1562" s="28">
        <v>3427725</v>
      </c>
      <c r="J1562" s="25"/>
    </row>
    <row r="1563" spans="1:10" s="16" customFormat="1" x14ac:dyDescent="0.2">
      <c r="A1563" s="26" t="s">
        <v>1053</v>
      </c>
      <c r="B1563" s="30" t="s">
        <v>1054</v>
      </c>
      <c r="C1563" s="28">
        <v>5470647</v>
      </c>
      <c r="D1563" s="28">
        <v>11856503</v>
      </c>
      <c r="E1563" s="28">
        <v>6385856</v>
      </c>
      <c r="F1563" s="28">
        <v>6433742</v>
      </c>
      <c r="G1563" s="28">
        <v>963095</v>
      </c>
      <c r="H1563" s="28">
        <v>-5422761</v>
      </c>
      <c r="I1563" s="28">
        <v>5355933</v>
      </c>
      <c r="J1563" s="25"/>
    </row>
    <row r="1564" spans="1:10" s="16" customFormat="1" ht="25.5" x14ac:dyDescent="0.2">
      <c r="A1564" s="26" t="s">
        <v>1266</v>
      </c>
      <c r="B1564" s="30" t="s">
        <v>3032</v>
      </c>
      <c r="C1564" s="28">
        <v>17718260</v>
      </c>
      <c r="D1564" s="28">
        <v>22435716</v>
      </c>
      <c r="E1564" s="28">
        <v>4717456</v>
      </c>
      <c r="F1564" s="28">
        <v>14716530</v>
      </c>
      <c r="G1564" s="28">
        <v>-3001730</v>
      </c>
      <c r="H1564" s="28">
        <v>-7719186</v>
      </c>
      <c r="I1564" s="28">
        <v>12169945</v>
      </c>
      <c r="J1564" s="25"/>
    </row>
    <row r="1565" spans="1:10" s="16" customFormat="1" ht="12.75" customHeight="1" x14ac:dyDescent="0.2">
      <c r="A1565" s="26" t="s">
        <v>1267</v>
      </c>
      <c r="B1565" s="30" t="s">
        <v>1268</v>
      </c>
      <c r="C1565" s="28">
        <v>17200510</v>
      </c>
      <c r="D1565" s="28">
        <v>21917966</v>
      </c>
      <c r="E1565" s="28">
        <v>4717456</v>
      </c>
      <c r="F1565" s="28">
        <v>14716530</v>
      </c>
      <c r="G1565" s="28">
        <v>-2483980</v>
      </c>
      <c r="H1565" s="28">
        <v>-7201436</v>
      </c>
      <c r="I1565" s="28">
        <v>12102513</v>
      </c>
      <c r="J1565" s="25"/>
    </row>
    <row r="1566" spans="1:10" s="16" customFormat="1" x14ac:dyDescent="0.2">
      <c r="A1566" s="26" t="s">
        <v>1337</v>
      </c>
      <c r="B1566" s="30" t="s">
        <v>1338</v>
      </c>
      <c r="C1566" s="28">
        <v>517750</v>
      </c>
      <c r="D1566" s="28">
        <v>517750</v>
      </c>
      <c r="E1566" s="28">
        <v>0</v>
      </c>
      <c r="F1566" s="28">
        <v>0</v>
      </c>
      <c r="G1566" s="28">
        <v>-517750</v>
      </c>
      <c r="H1566" s="28">
        <v>-517750</v>
      </c>
      <c r="I1566" s="28">
        <v>67432</v>
      </c>
      <c r="J1566" s="25"/>
    </row>
    <row r="1567" spans="1:10" s="16" customFormat="1" ht="25.5" x14ac:dyDescent="0.2">
      <c r="A1567" s="26" t="s">
        <v>1475</v>
      </c>
      <c r="B1567" s="30" t="s">
        <v>1476</v>
      </c>
      <c r="C1567" s="28">
        <v>27611047</v>
      </c>
      <c r="D1567" s="28">
        <v>39224889</v>
      </c>
      <c r="E1567" s="28">
        <v>11613842</v>
      </c>
      <c r="F1567" s="28">
        <v>30671289</v>
      </c>
      <c r="G1567" s="28">
        <v>3060242</v>
      </c>
      <c r="H1567" s="28">
        <v>-8553600</v>
      </c>
      <c r="I1567" s="28">
        <v>23498133</v>
      </c>
      <c r="J1567" s="25"/>
    </row>
    <row r="1568" spans="1:10" s="16" customFormat="1" ht="25.5" x14ac:dyDescent="0.2">
      <c r="A1568" s="26" t="s">
        <v>1477</v>
      </c>
      <c r="B1568" s="30" t="s">
        <v>1478</v>
      </c>
      <c r="C1568" s="28">
        <v>858090</v>
      </c>
      <c r="D1568" s="28">
        <v>5113555</v>
      </c>
      <c r="E1568" s="28">
        <v>4255465</v>
      </c>
      <c r="F1568" s="28">
        <v>3463967</v>
      </c>
      <c r="G1568" s="28">
        <v>2605877</v>
      </c>
      <c r="H1568" s="28">
        <v>-1649588</v>
      </c>
      <c r="I1568" s="28">
        <v>1755669</v>
      </c>
      <c r="J1568" s="25"/>
    </row>
    <row r="1569" spans="1:10" s="16" customFormat="1" x14ac:dyDescent="0.2">
      <c r="A1569" s="26" t="s">
        <v>1479</v>
      </c>
      <c r="B1569" s="30" t="s">
        <v>1480</v>
      </c>
      <c r="C1569" s="28">
        <v>0</v>
      </c>
      <c r="D1569" s="28">
        <v>227238</v>
      </c>
      <c r="E1569" s="28">
        <v>227238</v>
      </c>
      <c r="F1569" s="28">
        <v>167458</v>
      </c>
      <c r="G1569" s="28">
        <v>0</v>
      </c>
      <c r="H1569" s="28">
        <v>-59780</v>
      </c>
      <c r="I1569" s="28">
        <v>284019</v>
      </c>
      <c r="J1569" s="25"/>
    </row>
    <row r="1570" spans="1:10" s="16" customFormat="1" x14ac:dyDescent="0.2">
      <c r="A1570" s="26" t="s">
        <v>1499</v>
      </c>
      <c r="B1570" s="30" t="s">
        <v>1500</v>
      </c>
      <c r="C1570" s="28">
        <v>858090</v>
      </c>
      <c r="D1570" s="28">
        <v>4886317</v>
      </c>
      <c r="E1570" s="28">
        <v>4028227</v>
      </c>
      <c r="F1570" s="28">
        <v>3296509</v>
      </c>
      <c r="G1570" s="28">
        <v>2438419</v>
      </c>
      <c r="H1570" s="28">
        <v>-1589808</v>
      </c>
      <c r="I1570" s="28">
        <v>1471650</v>
      </c>
      <c r="J1570" s="25"/>
    </row>
    <row r="1571" spans="1:10" s="16" customFormat="1" ht="25.5" x14ac:dyDescent="0.2">
      <c r="A1571" s="26" t="s">
        <v>1513</v>
      </c>
      <c r="B1571" s="30" t="s">
        <v>1514</v>
      </c>
      <c r="C1571" s="28">
        <v>26752957</v>
      </c>
      <c r="D1571" s="28">
        <v>34111334</v>
      </c>
      <c r="E1571" s="28">
        <v>7358377</v>
      </c>
      <c r="F1571" s="28">
        <v>27207322</v>
      </c>
      <c r="G1571" s="28">
        <v>454365</v>
      </c>
      <c r="H1571" s="28">
        <v>-6904012</v>
      </c>
      <c r="I1571" s="28">
        <v>21742464</v>
      </c>
      <c r="J1571" s="25"/>
    </row>
    <row r="1572" spans="1:10" s="16" customFormat="1" ht="25.5" x14ac:dyDescent="0.2">
      <c r="A1572" s="26" t="s">
        <v>1521</v>
      </c>
      <c r="B1572" s="30" t="s">
        <v>1522</v>
      </c>
      <c r="C1572" s="28">
        <v>161840</v>
      </c>
      <c r="D1572" s="28">
        <v>875340</v>
      </c>
      <c r="E1572" s="28">
        <v>713500</v>
      </c>
      <c r="F1572" s="28">
        <v>1636066</v>
      </c>
      <c r="G1572" s="28">
        <v>1474226</v>
      </c>
      <c r="H1572" s="28">
        <v>760726</v>
      </c>
      <c r="I1572" s="28">
        <v>1208507</v>
      </c>
      <c r="J1572" s="25"/>
    </row>
    <row r="1573" spans="1:10" s="16" customFormat="1" ht="25.5" x14ac:dyDescent="0.2">
      <c r="A1573" s="26" t="s">
        <v>1523</v>
      </c>
      <c r="B1573" s="30" t="s">
        <v>1524</v>
      </c>
      <c r="C1573" s="28">
        <v>17023</v>
      </c>
      <c r="D1573" s="28">
        <v>40154</v>
      </c>
      <c r="E1573" s="28">
        <v>23131</v>
      </c>
      <c r="F1573" s="28">
        <v>11932</v>
      </c>
      <c r="G1573" s="28">
        <v>-5091</v>
      </c>
      <c r="H1573" s="28">
        <v>-28222</v>
      </c>
      <c r="I1573" s="28">
        <v>8160</v>
      </c>
      <c r="J1573" s="25"/>
    </row>
    <row r="1574" spans="1:10" s="16" customFormat="1" ht="25.5" x14ac:dyDescent="0.2">
      <c r="A1574" s="26" t="s">
        <v>1525</v>
      </c>
      <c r="B1574" s="30" t="s">
        <v>1526</v>
      </c>
      <c r="C1574" s="28">
        <v>144817</v>
      </c>
      <c r="D1574" s="28">
        <v>835186</v>
      </c>
      <c r="E1574" s="28">
        <v>690369</v>
      </c>
      <c r="F1574" s="28">
        <v>684895</v>
      </c>
      <c r="G1574" s="28">
        <v>540078</v>
      </c>
      <c r="H1574" s="28">
        <v>-150291</v>
      </c>
      <c r="I1574" s="28">
        <v>428462</v>
      </c>
      <c r="J1574" s="25"/>
    </row>
    <row r="1575" spans="1:10" s="16" customFormat="1" ht="25.5" x14ac:dyDescent="0.2">
      <c r="A1575" s="26" t="s">
        <v>1531</v>
      </c>
      <c r="B1575" s="30" t="s">
        <v>1532</v>
      </c>
      <c r="C1575" s="28">
        <v>0</v>
      </c>
      <c r="D1575" s="28">
        <v>0</v>
      </c>
      <c r="E1575" s="28">
        <v>0</v>
      </c>
      <c r="F1575" s="28">
        <v>5534</v>
      </c>
      <c r="G1575" s="28">
        <v>0</v>
      </c>
      <c r="H1575" s="28">
        <v>0</v>
      </c>
      <c r="I1575" s="28">
        <v>26316</v>
      </c>
      <c r="J1575" s="25"/>
    </row>
    <row r="1576" spans="1:10" s="16" customFormat="1" ht="51" x14ac:dyDescent="0.2">
      <c r="A1576" s="26" t="s">
        <v>1555</v>
      </c>
      <c r="B1576" s="30" t="s">
        <v>1556</v>
      </c>
      <c r="C1576" s="28">
        <v>26591117</v>
      </c>
      <c r="D1576" s="28">
        <v>33235994</v>
      </c>
      <c r="E1576" s="28">
        <v>6644877</v>
      </c>
      <c r="F1576" s="28">
        <v>25571256</v>
      </c>
      <c r="G1576" s="28">
        <v>-1019861</v>
      </c>
      <c r="H1576" s="28">
        <v>-7664738</v>
      </c>
      <c r="I1576" s="28">
        <v>20533957</v>
      </c>
      <c r="J1576" s="25"/>
    </row>
    <row r="1577" spans="1:10" s="16" customFormat="1" ht="38.25" x14ac:dyDescent="0.2">
      <c r="A1577" s="26" t="s">
        <v>1557</v>
      </c>
      <c r="B1577" s="30" t="s">
        <v>1558</v>
      </c>
      <c r="C1577" s="28">
        <v>9609186</v>
      </c>
      <c r="D1577" s="28">
        <v>11502918</v>
      </c>
      <c r="E1577" s="28">
        <v>1893732</v>
      </c>
      <c r="F1577" s="28">
        <v>6678618</v>
      </c>
      <c r="G1577" s="28">
        <v>-2930568</v>
      </c>
      <c r="H1577" s="28">
        <v>-4824300</v>
      </c>
      <c r="I1577" s="28">
        <v>4330778</v>
      </c>
      <c r="J1577" s="25"/>
    </row>
    <row r="1578" spans="1:10" s="16" customFormat="1" ht="63.75" x14ac:dyDescent="0.2">
      <c r="A1578" s="26" t="s">
        <v>1559</v>
      </c>
      <c r="B1578" s="32" t="s">
        <v>1560</v>
      </c>
      <c r="C1578" s="28">
        <v>16981931</v>
      </c>
      <c r="D1578" s="28">
        <v>21733076</v>
      </c>
      <c r="E1578" s="28">
        <v>4751145</v>
      </c>
      <c r="F1578" s="28">
        <v>18892638</v>
      </c>
      <c r="G1578" s="28">
        <v>1910707</v>
      </c>
      <c r="H1578" s="28">
        <v>-2840438</v>
      </c>
      <c r="I1578" s="28">
        <v>16203179</v>
      </c>
      <c r="J1578" s="25"/>
    </row>
    <row r="1579" spans="1:10" s="16" customFormat="1" x14ac:dyDescent="0.2">
      <c r="A1579" s="26" t="s">
        <v>1599</v>
      </c>
      <c r="B1579" s="30" t="s">
        <v>1600</v>
      </c>
      <c r="C1579" s="28">
        <v>67000</v>
      </c>
      <c r="D1579" s="28">
        <v>109546</v>
      </c>
      <c r="E1579" s="28">
        <v>42546</v>
      </c>
      <c r="F1579" s="28">
        <v>57879</v>
      </c>
      <c r="G1579" s="28">
        <v>-9121</v>
      </c>
      <c r="H1579" s="28">
        <v>-51667</v>
      </c>
      <c r="I1579" s="28">
        <v>21116</v>
      </c>
      <c r="J1579" s="25"/>
    </row>
    <row r="1580" spans="1:10" s="16" customFormat="1" x14ac:dyDescent="0.2">
      <c r="A1580" s="26" t="s">
        <v>1601</v>
      </c>
      <c r="B1580" s="30" t="s">
        <v>1602</v>
      </c>
      <c r="C1580" s="28">
        <v>67000</v>
      </c>
      <c r="D1580" s="28">
        <v>109546</v>
      </c>
      <c r="E1580" s="28">
        <v>42546</v>
      </c>
      <c r="F1580" s="28">
        <v>57879</v>
      </c>
      <c r="G1580" s="28">
        <v>-9121</v>
      </c>
      <c r="H1580" s="28">
        <v>-51667</v>
      </c>
      <c r="I1580" s="28">
        <v>21116</v>
      </c>
      <c r="J1580" s="25"/>
    </row>
    <row r="1581" spans="1:10" s="16" customFormat="1" x14ac:dyDescent="0.2">
      <c r="A1581" s="22" t="s">
        <v>1749</v>
      </c>
      <c r="B1581" s="29" t="s">
        <v>2422</v>
      </c>
      <c r="C1581" s="24">
        <v>-9522427</v>
      </c>
      <c r="D1581" s="24">
        <v>-25523123</v>
      </c>
      <c r="E1581" s="24">
        <v>-16000696</v>
      </c>
      <c r="F1581" s="24">
        <v>-1540697</v>
      </c>
      <c r="G1581" s="24">
        <v>7981730</v>
      </c>
      <c r="H1581" s="24">
        <v>23982426</v>
      </c>
      <c r="I1581" s="24">
        <v>-949583</v>
      </c>
      <c r="J1581" s="25"/>
    </row>
    <row r="1582" spans="1:10" s="16" customFormat="1" x14ac:dyDescent="0.2">
      <c r="A1582" s="22" t="s">
        <v>1750</v>
      </c>
      <c r="B1582" s="29" t="s">
        <v>2423</v>
      </c>
      <c r="C1582" s="24">
        <v>9522427</v>
      </c>
      <c r="D1582" s="24">
        <v>25523123</v>
      </c>
      <c r="E1582" s="24">
        <v>16000696</v>
      </c>
      <c r="F1582" s="24">
        <v>1540697</v>
      </c>
      <c r="G1582" s="24">
        <v>-7981730</v>
      </c>
      <c r="H1582" s="24">
        <v>-23982426</v>
      </c>
      <c r="I1582" s="24">
        <v>949583</v>
      </c>
      <c r="J1582" s="25"/>
    </row>
    <row r="1583" spans="1:10" s="16" customFormat="1" x14ac:dyDescent="0.2">
      <c r="A1583" s="26" t="s">
        <v>1752</v>
      </c>
      <c r="B1583" s="30" t="s">
        <v>1753</v>
      </c>
      <c r="C1583" s="28">
        <v>9522427</v>
      </c>
      <c r="D1583" s="28">
        <v>25523123</v>
      </c>
      <c r="E1583" s="28">
        <v>16000696</v>
      </c>
      <c r="F1583" s="28">
        <v>1540697</v>
      </c>
      <c r="G1583" s="28">
        <v>-7981730</v>
      </c>
      <c r="H1583" s="28">
        <v>-23982426</v>
      </c>
      <c r="I1583" s="28">
        <v>949583</v>
      </c>
      <c r="J1583" s="25"/>
    </row>
    <row r="1584" spans="1:10" s="16" customFormat="1" x14ac:dyDescent="0.2">
      <c r="A1584" s="26" t="s">
        <v>1754</v>
      </c>
      <c r="B1584" s="30" t="s">
        <v>1755</v>
      </c>
      <c r="C1584" s="28">
        <v>9522427</v>
      </c>
      <c r="D1584" s="28">
        <v>25523123</v>
      </c>
      <c r="E1584" s="28">
        <v>16000696</v>
      </c>
      <c r="F1584" s="28">
        <v>0</v>
      </c>
      <c r="G1584" s="28">
        <v>-9522427</v>
      </c>
      <c r="H1584" s="28">
        <v>-25523123</v>
      </c>
      <c r="I1584" s="28">
        <v>0</v>
      </c>
      <c r="J1584" s="25"/>
    </row>
    <row r="1585" spans="1:10" s="16" customFormat="1" x14ac:dyDescent="0.2">
      <c r="A1585" s="26" t="s">
        <v>1790</v>
      </c>
      <c r="B1585" s="30" t="s">
        <v>1791</v>
      </c>
      <c r="C1585" s="28">
        <v>0</v>
      </c>
      <c r="D1585" s="28">
        <v>0</v>
      </c>
      <c r="E1585" s="28">
        <v>0</v>
      </c>
      <c r="F1585" s="28">
        <v>3540697</v>
      </c>
      <c r="G1585" s="28">
        <v>0</v>
      </c>
      <c r="H1585" s="28">
        <v>0</v>
      </c>
      <c r="I1585" s="28">
        <v>3549583</v>
      </c>
      <c r="J1585" s="25"/>
    </row>
    <row r="1586" spans="1:10" s="16" customFormat="1" x14ac:dyDescent="0.2">
      <c r="A1586" s="26" t="s">
        <v>1796</v>
      </c>
      <c r="B1586" s="30" t="s">
        <v>1797</v>
      </c>
      <c r="C1586" s="28">
        <v>0</v>
      </c>
      <c r="D1586" s="28">
        <v>0</v>
      </c>
      <c r="E1586" s="28">
        <v>0</v>
      </c>
      <c r="F1586" s="28">
        <v>-2000000</v>
      </c>
      <c r="G1586" s="28">
        <v>0</v>
      </c>
      <c r="H1586" s="28">
        <v>0</v>
      </c>
      <c r="I1586" s="28">
        <v>-2600000</v>
      </c>
      <c r="J1586" s="25"/>
    </row>
    <row r="1587" spans="1:10" s="16" customFormat="1" ht="25.5" x14ac:dyDescent="0.2">
      <c r="A1587" s="26" t="s">
        <v>1752</v>
      </c>
      <c r="B1587" s="30" t="s">
        <v>2379</v>
      </c>
      <c r="C1587" s="28">
        <v>0</v>
      </c>
      <c r="D1587" s="28">
        <v>0</v>
      </c>
      <c r="E1587" s="28">
        <v>0</v>
      </c>
      <c r="F1587" s="28">
        <v>1555035</v>
      </c>
      <c r="G1587" s="28">
        <v>0</v>
      </c>
      <c r="H1587" s="28">
        <v>0</v>
      </c>
      <c r="I1587" s="28">
        <v>949582</v>
      </c>
      <c r="J1587" s="25"/>
    </row>
    <row r="1588" spans="1:10" s="16" customFormat="1" ht="25.5" x14ac:dyDescent="0.2">
      <c r="A1588" s="26" t="s">
        <v>2384</v>
      </c>
      <c r="B1588" s="30" t="s">
        <v>2385</v>
      </c>
      <c r="C1588" s="28">
        <v>0</v>
      </c>
      <c r="D1588" s="28">
        <v>0</v>
      </c>
      <c r="E1588" s="28">
        <v>0</v>
      </c>
      <c r="F1588" s="28">
        <v>147710</v>
      </c>
      <c r="G1588" s="28">
        <v>0</v>
      </c>
      <c r="H1588" s="28">
        <v>0</v>
      </c>
      <c r="I1588" s="28">
        <v>-1382529</v>
      </c>
      <c r="J1588" s="25"/>
    </row>
    <row r="1589" spans="1:10" s="16" customFormat="1" ht="25.5" x14ac:dyDescent="0.2">
      <c r="A1589" s="26" t="s">
        <v>2388</v>
      </c>
      <c r="B1589" s="30" t="s">
        <v>2389</v>
      </c>
      <c r="C1589" s="28">
        <v>9522427</v>
      </c>
      <c r="D1589" s="28">
        <v>25523123</v>
      </c>
      <c r="E1589" s="28">
        <v>16000696</v>
      </c>
      <c r="F1589" s="28">
        <v>1407325</v>
      </c>
      <c r="G1589" s="28">
        <v>-8115102</v>
      </c>
      <c r="H1589" s="28">
        <v>-24115798</v>
      </c>
      <c r="I1589" s="28">
        <v>2332111</v>
      </c>
      <c r="J1589" s="25"/>
    </row>
    <row r="1590" spans="1:10" s="16" customFormat="1" x14ac:dyDescent="0.2">
      <c r="A1590" s="26" t="s">
        <v>2400</v>
      </c>
      <c r="B1590" s="30" t="s">
        <v>2401</v>
      </c>
      <c r="C1590" s="28">
        <v>0</v>
      </c>
      <c r="D1590" s="28">
        <v>0</v>
      </c>
      <c r="E1590" s="28">
        <v>0</v>
      </c>
      <c r="F1590" s="28">
        <v>171972</v>
      </c>
      <c r="G1590" s="28">
        <v>0</v>
      </c>
      <c r="H1590" s="28">
        <v>0</v>
      </c>
      <c r="I1590" s="28">
        <v>97950</v>
      </c>
      <c r="J1590" s="25"/>
    </row>
    <row r="1591" spans="1:10" s="16" customFormat="1" ht="12" x14ac:dyDescent="0.2">
      <c r="A1591" s="25"/>
      <c r="B1591" s="25"/>
      <c r="C1591" s="25"/>
      <c r="D1591" s="25"/>
      <c r="E1591" s="25"/>
      <c r="F1591" s="25"/>
      <c r="G1591" s="25"/>
      <c r="H1591" s="25"/>
      <c r="I1591" s="25"/>
      <c r="J1591" s="25"/>
    </row>
    <row r="1592" spans="1:10" s="16" customFormat="1" x14ac:dyDescent="0.2">
      <c r="A1592" s="74" t="s">
        <v>2552</v>
      </c>
      <c r="B1592" s="74"/>
      <c r="C1592" s="74"/>
      <c r="D1592" s="74"/>
      <c r="E1592" s="74"/>
      <c r="F1592" s="74"/>
      <c r="G1592" s="74"/>
      <c r="H1592" s="74"/>
      <c r="I1592" s="74"/>
      <c r="J1592" s="74"/>
    </row>
    <row r="1593" spans="1:10" s="16" customFormat="1" x14ac:dyDescent="0.2">
      <c r="A1593" s="22" t="s">
        <v>2510</v>
      </c>
      <c r="B1593" s="25"/>
      <c r="C1593" s="25"/>
      <c r="D1593" s="25"/>
      <c r="E1593" s="25"/>
      <c r="F1593" s="25"/>
      <c r="G1593" s="25"/>
      <c r="H1593" s="25"/>
      <c r="I1593" s="25"/>
      <c r="J1593" s="25"/>
    </row>
    <row r="1594" spans="1:10" s="16" customFormat="1" ht="12" x14ac:dyDescent="0.2">
      <c r="A1594" s="25"/>
      <c r="B1594" s="25"/>
      <c r="C1594" s="25"/>
      <c r="D1594" s="25"/>
      <c r="E1594" s="25"/>
      <c r="F1594" s="25"/>
      <c r="G1594" s="25"/>
      <c r="H1594" s="25"/>
      <c r="I1594" s="25"/>
      <c r="J1594" s="25"/>
    </row>
    <row r="1595" spans="1:10" s="16" customFormat="1" x14ac:dyDescent="0.2">
      <c r="A1595" s="22" t="s">
        <v>16</v>
      </c>
      <c r="B1595" s="29" t="s">
        <v>2421</v>
      </c>
      <c r="C1595" s="24">
        <v>3045522</v>
      </c>
      <c r="D1595" s="24">
        <v>7047982</v>
      </c>
      <c r="E1595" s="24">
        <v>4002460</v>
      </c>
      <c r="F1595" s="24">
        <v>6990836</v>
      </c>
      <c r="G1595" s="24">
        <v>3945314</v>
      </c>
      <c r="H1595" s="24">
        <v>-57146</v>
      </c>
      <c r="I1595" s="24">
        <v>4542818</v>
      </c>
      <c r="J1595" s="25"/>
    </row>
    <row r="1596" spans="1:10" s="16" customFormat="1" x14ac:dyDescent="0.2">
      <c r="A1596" s="26" t="s">
        <v>741</v>
      </c>
      <c r="B1596" s="30" t="s">
        <v>742</v>
      </c>
      <c r="C1596" s="28">
        <v>178745</v>
      </c>
      <c r="D1596" s="28">
        <v>360665</v>
      </c>
      <c r="E1596" s="28">
        <v>181920</v>
      </c>
      <c r="F1596" s="28">
        <v>335585</v>
      </c>
      <c r="G1596" s="28">
        <v>156840</v>
      </c>
      <c r="H1596" s="28">
        <v>-25080</v>
      </c>
      <c r="I1596" s="28">
        <v>258345</v>
      </c>
      <c r="J1596" s="25"/>
    </row>
    <row r="1597" spans="1:10" s="16" customFormat="1" ht="12.75" customHeight="1" x14ac:dyDescent="0.2">
      <c r="A1597" s="26" t="s">
        <v>786</v>
      </c>
      <c r="B1597" s="30" t="s">
        <v>787</v>
      </c>
      <c r="C1597" s="28">
        <v>178745</v>
      </c>
      <c r="D1597" s="28">
        <v>360665</v>
      </c>
      <c r="E1597" s="28">
        <v>181920</v>
      </c>
      <c r="F1597" s="28">
        <v>335585</v>
      </c>
      <c r="G1597" s="28">
        <v>156840</v>
      </c>
      <c r="H1597" s="28">
        <v>-25080</v>
      </c>
      <c r="I1597" s="28">
        <v>258345</v>
      </c>
      <c r="J1597" s="25"/>
    </row>
    <row r="1598" spans="1:10" s="16" customFormat="1" x14ac:dyDescent="0.2">
      <c r="A1598" s="26" t="s">
        <v>788</v>
      </c>
      <c r="B1598" s="30" t="s">
        <v>789</v>
      </c>
      <c r="C1598" s="28">
        <v>178745</v>
      </c>
      <c r="D1598" s="28">
        <v>360665</v>
      </c>
      <c r="E1598" s="28">
        <v>181920</v>
      </c>
      <c r="F1598" s="28">
        <v>335585</v>
      </c>
      <c r="G1598" s="28">
        <v>156840</v>
      </c>
      <c r="H1598" s="28">
        <v>-25080</v>
      </c>
      <c r="I1598" s="28">
        <v>258345</v>
      </c>
      <c r="J1598" s="25"/>
    </row>
    <row r="1599" spans="1:10" s="16" customFormat="1" x14ac:dyDescent="0.2">
      <c r="A1599" s="26" t="s">
        <v>808</v>
      </c>
      <c r="B1599" s="30" t="s">
        <v>809</v>
      </c>
      <c r="C1599" s="28">
        <v>0</v>
      </c>
      <c r="D1599" s="28">
        <v>0</v>
      </c>
      <c r="E1599" s="28">
        <v>0</v>
      </c>
      <c r="F1599" s="28">
        <v>0</v>
      </c>
      <c r="G1599" s="28">
        <v>0</v>
      </c>
      <c r="H1599" s="28">
        <v>0</v>
      </c>
      <c r="I1599" s="28">
        <v>50749</v>
      </c>
      <c r="J1599" s="25"/>
    </row>
    <row r="1600" spans="1:10" s="16" customFormat="1" x14ac:dyDescent="0.2">
      <c r="A1600" s="26" t="s">
        <v>832</v>
      </c>
      <c r="B1600" s="30" t="s">
        <v>833</v>
      </c>
      <c r="C1600" s="28">
        <v>0</v>
      </c>
      <c r="D1600" s="28">
        <v>0</v>
      </c>
      <c r="E1600" s="28">
        <v>0</v>
      </c>
      <c r="F1600" s="28">
        <v>0</v>
      </c>
      <c r="G1600" s="28">
        <v>0</v>
      </c>
      <c r="H1600" s="28">
        <v>0</v>
      </c>
      <c r="I1600" s="28">
        <v>50749</v>
      </c>
      <c r="J1600" s="25"/>
    </row>
    <row r="1601" spans="1:10" s="16" customFormat="1" ht="25.5" x14ac:dyDescent="0.2">
      <c r="A1601" s="26" t="s">
        <v>838</v>
      </c>
      <c r="B1601" s="30" t="s">
        <v>839</v>
      </c>
      <c r="C1601" s="28">
        <v>0</v>
      </c>
      <c r="D1601" s="28">
        <v>0</v>
      </c>
      <c r="E1601" s="28">
        <v>0</v>
      </c>
      <c r="F1601" s="28">
        <v>0</v>
      </c>
      <c r="G1601" s="28">
        <v>0</v>
      </c>
      <c r="H1601" s="28">
        <v>0</v>
      </c>
      <c r="I1601" s="28">
        <v>50749</v>
      </c>
      <c r="J1601" s="25"/>
    </row>
    <row r="1602" spans="1:10" s="16" customFormat="1" x14ac:dyDescent="0.2">
      <c r="A1602" s="26" t="s">
        <v>958</v>
      </c>
      <c r="B1602" s="30" t="s">
        <v>959</v>
      </c>
      <c r="C1602" s="28">
        <v>2866777</v>
      </c>
      <c r="D1602" s="28">
        <v>6687317</v>
      </c>
      <c r="E1602" s="28">
        <v>3820540</v>
      </c>
      <c r="F1602" s="28">
        <v>6655251</v>
      </c>
      <c r="G1602" s="28">
        <v>3788474</v>
      </c>
      <c r="H1602" s="28">
        <v>-32066</v>
      </c>
      <c r="I1602" s="28">
        <v>4233724</v>
      </c>
      <c r="J1602" s="25"/>
    </row>
    <row r="1603" spans="1:10" s="16" customFormat="1" x14ac:dyDescent="0.2">
      <c r="A1603" s="26" t="s">
        <v>960</v>
      </c>
      <c r="B1603" s="30" t="s">
        <v>959</v>
      </c>
      <c r="C1603" s="28">
        <v>2866777</v>
      </c>
      <c r="D1603" s="28">
        <v>6687317</v>
      </c>
      <c r="E1603" s="28">
        <v>3820540</v>
      </c>
      <c r="F1603" s="28">
        <v>6655251</v>
      </c>
      <c r="G1603" s="28">
        <v>3788474</v>
      </c>
      <c r="H1603" s="28">
        <v>-32066</v>
      </c>
      <c r="I1603" s="28">
        <v>4233724</v>
      </c>
      <c r="J1603" s="25"/>
    </row>
    <row r="1604" spans="1:10" s="16" customFormat="1" x14ac:dyDescent="0.2">
      <c r="A1604" s="26" t="s">
        <v>961</v>
      </c>
      <c r="B1604" s="30" t="s">
        <v>962</v>
      </c>
      <c r="C1604" s="28">
        <v>2866777</v>
      </c>
      <c r="D1604" s="28">
        <v>6687317</v>
      </c>
      <c r="E1604" s="28">
        <v>3820540</v>
      </c>
      <c r="F1604" s="28">
        <v>6655251</v>
      </c>
      <c r="G1604" s="28">
        <v>3788474</v>
      </c>
      <c r="H1604" s="28">
        <v>-32066</v>
      </c>
      <c r="I1604" s="28">
        <v>4233724</v>
      </c>
      <c r="J1604" s="25"/>
    </row>
    <row r="1605" spans="1:10" s="16" customFormat="1" x14ac:dyDescent="0.2">
      <c r="A1605" s="22" t="s">
        <v>979</v>
      </c>
      <c r="B1605" s="29" t="s">
        <v>980</v>
      </c>
      <c r="C1605" s="24">
        <v>3045522</v>
      </c>
      <c r="D1605" s="24">
        <v>7085282</v>
      </c>
      <c r="E1605" s="24">
        <v>4039760</v>
      </c>
      <c r="F1605" s="24">
        <v>6920318</v>
      </c>
      <c r="G1605" s="24">
        <v>3874796</v>
      </c>
      <c r="H1605" s="24">
        <v>-164964</v>
      </c>
      <c r="I1605" s="24">
        <v>4443668</v>
      </c>
      <c r="J1605" s="25"/>
    </row>
    <row r="1606" spans="1:10" s="16" customFormat="1" x14ac:dyDescent="0.2">
      <c r="A1606" s="26" t="s">
        <v>981</v>
      </c>
      <c r="B1606" s="30" t="s">
        <v>982</v>
      </c>
      <c r="C1606" s="28">
        <v>3045522</v>
      </c>
      <c r="D1606" s="28">
        <v>7082663</v>
      </c>
      <c r="E1606" s="28">
        <v>4037141</v>
      </c>
      <c r="F1606" s="28">
        <v>6917709</v>
      </c>
      <c r="G1606" s="28">
        <v>3872187</v>
      </c>
      <c r="H1606" s="28">
        <v>-164954</v>
      </c>
      <c r="I1606" s="28">
        <v>4443668</v>
      </c>
      <c r="J1606" s="25"/>
    </row>
    <row r="1607" spans="1:10" s="16" customFormat="1" x14ac:dyDescent="0.2">
      <c r="A1607" s="26" t="s">
        <v>983</v>
      </c>
      <c r="B1607" s="30" t="s">
        <v>984</v>
      </c>
      <c r="C1607" s="28">
        <v>186827</v>
      </c>
      <c r="D1607" s="28">
        <v>318151</v>
      </c>
      <c r="E1607" s="28">
        <v>131324</v>
      </c>
      <c r="F1607" s="28">
        <v>277561</v>
      </c>
      <c r="G1607" s="28">
        <v>90734</v>
      </c>
      <c r="H1607" s="28">
        <v>-40590</v>
      </c>
      <c r="I1607" s="28">
        <v>129365</v>
      </c>
      <c r="J1607" s="25"/>
    </row>
    <row r="1608" spans="1:10" s="16" customFormat="1" x14ac:dyDescent="0.2">
      <c r="A1608" s="26" t="s">
        <v>985</v>
      </c>
      <c r="B1608" s="30" t="s">
        <v>986</v>
      </c>
      <c r="C1608" s="28">
        <v>114367</v>
      </c>
      <c r="D1608" s="28">
        <v>158970</v>
      </c>
      <c r="E1608" s="28">
        <v>44603</v>
      </c>
      <c r="F1608" s="28">
        <v>141094</v>
      </c>
      <c r="G1608" s="28">
        <v>26727</v>
      </c>
      <c r="H1608" s="28">
        <v>-17876</v>
      </c>
      <c r="I1608" s="28">
        <v>48375</v>
      </c>
      <c r="J1608" s="25"/>
    </row>
    <row r="1609" spans="1:10" s="16" customFormat="1" x14ac:dyDescent="0.2">
      <c r="A1609" s="26" t="s">
        <v>1053</v>
      </c>
      <c r="B1609" s="30" t="s">
        <v>1054</v>
      </c>
      <c r="C1609" s="28">
        <v>72460</v>
      </c>
      <c r="D1609" s="28">
        <v>159181</v>
      </c>
      <c r="E1609" s="28">
        <v>86721</v>
      </c>
      <c r="F1609" s="28">
        <v>136467</v>
      </c>
      <c r="G1609" s="28">
        <v>64007</v>
      </c>
      <c r="H1609" s="28">
        <v>-22714</v>
      </c>
      <c r="I1609" s="28">
        <v>80990</v>
      </c>
      <c r="J1609" s="25"/>
    </row>
    <row r="1610" spans="1:10" s="16" customFormat="1" ht="25.5" x14ac:dyDescent="0.2">
      <c r="A1610" s="26" t="s">
        <v>1266</v>
      </c>
      <c r="B1610" s="30" t="s">
        <v>3032</v>
      </c>
      <c r="C1610" s="28">
        <v>234784</v>
      </c>
      <c r="D1610" s="28">
        <v>343270</v>
      </c>
      <c r="E1610" s="28">
        <v>108486</v>
      </c>
      <c r="F1610" s="28">
        <v>318902</v>
      </c>
      <c r="G1610" s="28">
        <v>84118</v>
      </c>
      <c r="H1610" s="28">
        <v>-24368</v>
      </c>
      <c r="I1610" s="28">
        <v>297286</v>
      </c>
      <c r="J1610" s="25"/>
    </row>
    <row r="1611" spans="1:10" s="16" customFormat="1" x14ac:dyDescent="0.2">
      <c r="A1611" s="26" t="s">
        <v>1267</v>
      </c>
      <c r="B1611" s="30" t="s">
        <v>1268</v>
      </c>
      <c r="C1611" s="28">
        <v>234784</v>
      </c>
      <c r="D1611" s="28">
        <v>343270</v>
      </c>
      <c r="E1611" s="28">
        <v>108486</v>
      </c>
      <c r="F1611" s="28">
        <v>318902</v>
      </c>
      <c r="G1611" s="28">
        <v>84118</v>
      </c>
      <c r="H1611" s="28">
        <v>-24368</v>
      </c>
      <c r="I1611" s="28">
        <v>297286</v>
      </c>
      <c r="J1611" s="25"/>
    </row>
    <row r="1612" spans="1:10" s="16" customFormat="1" ht="25.5" x14ac:dyDescent="0.2">
      <c r="A1612" s="26" t="s">
        <v>1475</v>
      </c>
      <c r="B1612" s="30" t="s">
        <v>1476</v>
      </c>
      <c r="C1612" s="28">
        <v>2623911</v>
      </c>
      <c r="D1612" s="28">
        <v>6421242</v>
      </c>
      <c r="E1612" s="28">
        <v>3797331</v>
      </c>
      <c r="F1612" s="28">
        <v>6321246</v>
      </c>
      <c r="G1612" s="28">
        <v>3697335</v>
      </c>
      <c r="H1612" s="28">
        <v>-99996</v>
      </c>
      <c r="I1612" s="28">
        <v>4017017</v>
      </c>
      <c r="J1612" s="25"/>
    </row>
    <row r="1613" spans="1:10" s="16" customFormat="1" ht="25.5" x14ac:dyDescent="0.2">
      <c r="A1613" s="26" t="s">
        <v>1477</v>
      </c>
      <c r="B1613" s="30" t="s">
        <v>1478</v>
      </c>
      <c r="C1613" s="28">
        <v>310546</v>
      </c>
      <c r="D1613" s="28">
        <v>495169</v>
      </c>
      <c r="E1613" s="28">
        <v>184623</v>
      </c>
      <c r="F1613" s="28">
        <v>487470</v>
      </c>
      <c r="G1613" s="28">
        <v>176924</v>
      </c>
      <c r="H1613" s="28">
        <v>-7699</v>
      </c>
      <c r="I1613" s="28">
        <v>460780</v>
      </c>
      <c r="J1613" s="25"/>
    </row>
    <row r="1614" spans="1:10" s="16" customFormat="1" x14ac:dyDescent="0.2">
      <c r="A1614" s="26" t="s">
        <v>1499</v>
      </c>
      <c r="B1614" s="30" t="s">
        <v>1500</v>
      </c>
      <c r="C1614" s="28">
        <v>310546</v>
      </c>
      <c r="D1614" s="28">
        <v>495169</v>
      </c>
      <c r="E1614" s="28">
        <v>184623</v>
      </c>
      <c r="F1614" s="28">
        <v>487470</v>
      </c>
      <c r="G1614" s="28">
        <v>176924</v>
      </c>
      <c r="H1614" s="28">
        <v>-7699</v>
      </c>
      <c r="I1614" s="28">
        <v>460780</v>
      </c>
      <c r="J1614" s="25"/>
    </row>
    <row r="1615" spans="1:10" s="16" customFormat="1" ht="25.5" x14ac:dyDescent="0.2">
      <c r="A1615" s="26" t="s">
        <v>1513</v>
      </c>
      <c r="B1615" s="30" t="s">
        <v>1514</v>
      </c>
      <c r="C1615" s="28">
        <v>2313365</v>
      </c>
      <c r="D1615" s="28">
        <v>5926073</v>
      </c>
      <c r="E1615" s="28">
        <v>3612708</v>
      </c>
      <c r="F1615" s="28">
        <v>5833776</v>
      </c>
      <c r="G1615" s="28">
        <v>3520411</v>
      </c>
      <c r="H1615" s="28">
        <v>-92297</v>
      </c>
      <c r="I1615" s="28">
        <v>3556237</v>
      </c>
      <c r="J1615" s="25"/>
    </row>
    <row r="1616" spans="1:10" s="16" customFormat="1" ht="25.5" x14ac:dyDescent="0.2">
      <c r="A1616" s="26" t="s">
        <v>1521</v>
      </c>
      <c r="B1616" s="30" t="s">
        <v>1522</v>
      </c>
      <c r="C1616" s="28">
        <v>0</v>
      </c>
      <c r="D1616" s="28">
        <v>0</v>
      </c>
      <c r="E1616" s="28">
        <v>0</v>
      </c>
      <c r="F1616" s="28">
        <v>0</v>
      </c>
      <c r="G1616" s="28">
        <v>0</v>
      </c>
      <c r="H1616" s="28">
        <v>0</v>
      </c>
      <c r="I1616" s="28">
        <v>50749</v>
      </c>
      <c r="J1616" s="25"/>
    </row>
    <row r="1617" spans="1:10" s="16" customFormat="1" ht="51" x14ac:dyDescent="0.2">
      <c r="A1617" s="26" t="s">
        <v>1555</v>
      </c>
      <c r="B1617" s="30" t="s">
        <v>1556</v>
      </c>
      <c r="C1617" s="28">
        <v>2313365</v>
      </c>
      <c r="D1617" s="28">
        <v>5926073</v>
      </c>
      <c r="E1617" s="28">
        <v>3612708</v>
      </c>
      <c r="F1617" s="28">
        <v>5833776</v>
      </c>
      <c r="G1617" s="28">
        <v>3520411</v>
      </c>
      <c r="H1617" s="28">
        <v>-92297</v>
      </c>
      <c r="I1617" s="28">
        <v>3505488</v>
      </c>
      <c r="J1617" s="25"/>
    </row>
    <row r="1618" spans="1:10" s="16" customFormat="1" ht="63.75" x14ac:dyDescent="0.2">
      <c r="A1618" s="26" t="s">
        <v>1559</v>
      </c>
      <c r="B1618" s="32" t="s">
        <v>1560</v>
      </c>
      <c r="C1618" s="28">
        <v>2313365</v>
      </c>
      <c r="D1618" s="28">
        <v>5926073</v>
      </c>
      <c r="E1618" s="28">
        <v>3612708</v>
      </c>
      <c r="F1618" s="28">
        <v>5833776</v>
      </c>
      <c r="G1618" s="28">
        <v>3520411</v>
      </c>
      <c r="H1618" s="28">
        <v>-92297</v>
      </c>
      <c r="I1618" s="28">
        <v>3505488</v>
      </c>
      <c r="J1618" s="25"/>
    </row>
    <row r="1619" spans="1:10" s="16" customFormat="1" x14ac:dyDescent="0.2">
      <c r="A1619" s="26" t="s">
        <v>1599</v>
      </c>
      <c r="B1619" s="30" t="s">
        <v>1600</v>
      </c>
      <c r="C1619" s="28">
        <v>0</v>
      </c>
      <c r="D1619" s="28">
        <v>2619</v>
      </c>
      <c r="E1619" s="28">
        <v>2619</v>
      </c>
      <c r="F1619" s="28">
        <v>2609</v>
      </c>
      <c r="G1619" s="28">
        <v>0</v>
      </c>
      <c r="H1619" s="28">
        <v>-10</v>
      </c>
      <c r="I1619" s="28">
        <v>0</v>
      </c>
      <c r="J1619" s="25"/>
    </row>
    <row r="1620" spans="1:10" s="16" customFormat="1" x14ac:dyDescent="0.2">
      <c r="A1620" s="26" t="s">
        <v>1601</v>
      </c>
      <c r="B1620" s="30" t="s">
        <v>1602</v>
      </c>
      <c r="C1620" s="28">
        <v>0</v>
      </c>
      <c r="D1620" s="28">
        <v>2619</v>
      </c>
      <c r="E1620" s="28">
        <v>2619</v>
      </c>
      <c r="F1620" s="28">
        <v>2609</v>
      </c>
      <c r="G1620" s="28">
        <v>0</v>
      </c>
      <c r="H1620" s="28">
        <v>-10</v>
      </c>
      <c r="I1620" s="28">
        <v>0</v>
      </c>
      <c r="J1620" s="25"/>
    </row>
    <row r="1621" spans="1:10" s="16" customFormat="1" x14ac:dyDescent="0.2">
      <c r="A1621" s="22" t="s">
        <v>1749</v>
      </c>
      <c r="B1621" s="29" t="s">
        <v>2422</v>
      </c>
      <c r="C1621" s="24">
        <v>0</v>
      </c>
      <c r="D1621" s="24">
        <v>-37300</v>
      </c>
      <c r="E1621" s="24">
        <v>-37300</v>
      </c>
      <c r="F1621" s="24">
        <v>70518</v>
      </c>
      <c r="G1621" s="24">
        <v>70518</v>
      </c>
      <c r="H1621" s="24">
        <v>107818</v>
      </c>
      <c r="I1621" s="24">
        <v>99150</v>
      </c>
      <c r="J1621" s="25"/>
    </row>
    <row r="1622" spans="1:10" s="16" customFormat="1" x14ac:dyDescent="0.2">
      <c r="A1622" s="22" t="s">
        <v>1750</v>
      </c>
      <c r="B1622" s="29" t="s">
        <v>2423</v>
      </c>
      <c r="C1622" s="24">
        <v>0</v>
      </c>
      <c r="D1622" s="24">
        <v>37300</v>
      </c>
      <c r="E1622" s="24">
        <v>37300</v>
      </c>
      <c r="F1622" s="24">
        <v>-70518</v>
      </c>
      <c r="G1622" s="24">
        <v>-70518</v>
      </c>
      <c r="H1622" s="24">
        <v>-107818</v>
      </c>
      <c r="I1622" s="24">
        <v>-99150</v>
      </c>
      <c r="J1622" s="25"/>
    </row>
    <row r="1623" spans="1:10" s="16" customFormat="1" x14ac:dyDescent="0.2">
      <c r="A1623" s="26" t="s">
        <v>1752</v>
      </c>
      <c r="B1623" s="30" t="s">
        <v>1753</v>
      </c>
      <c r="C1623" s="28">
        <v>0</v>
      </c>
      <c r="D1623" s="28">
        <v>37300</v>
      </c>
      <c r="E1623" s="28">
        <v>37300</v>
      </c>
      <c r="F1623" s="28">
        <v>-70518</v>
      </c>
      <c r="G1623" s="28">
        <v>0</v>
      </c>
      <c r="H1623" s="28">
        <v>-107818</v>
      </c>
      <c r="I1623" s="28">
        <v>-99150</v>
      </c>
      <c r="J1623" s="25"/>
    </row>
    <row r="1624" spans="1:10" s="16" customFormat="1" x14ac:dyDescent="0.2">
      <c r="A1624" s="26" t="s">
        <v>1754</v>
      </c>
      <c r="B1624" s="30" t="s">
        <v>1755</v>
      </c>
      <c r="C1624" s="28">
        <v>0</v>
      </c>
      <c r="D1624" s="28">
        <v>37300</v>
      </c>
      <c r="E1624" s="28">
        <v>37300</v>
      </c>
      <c r="F1624" s="28">
        <v>0</v>
      </c>
      <c r="G1624" s="28">
        <v>0</v>
      </c>
      <c r="H1624" s="28">
        <v>-37300</v>
      </c>
      <c r="I1624" s="28">
        <v>0</v>
      </c>
      <c r="J1624" s="25"/>
    </row>
    <row r="1625" spans="1:10" s="16" customFormat="1" x14ac:dyDescent="0.2">
      <c r="A1625" s="26" t="s">
        <v>1790</v>
      </c>
      <c r="B1625" s="30" t="s">
        <v>1791</v>
      </c>
      <c r="C1625" s="28">
        <v>0</v>
      </c>
      <c r="D1625" s="28">
        <v>0</v>
      </c>
      <c r="E1625" s="28">
        <v>0</v>
      </c>
      <c r="F1625" s="28">
        <v>-70518</v>
      </c>
      <c r="G1625" s="28">
        <v>0</v>
      </c>
      <c r="H1625" s="28">
        <v>0</v>
      </c>
      <c r="I1625" s="28">
        <v>-99150</v>
      </c>
      <c r="J1625" s="25"/>
    </row>
    <row r="1626" spans="1:10" s="16" customFormat="1" ht="12.75" customHeight="1" x14ac:dyDescent="0.2">
      <c r="A1626" s="26" t="s">
        <v>1752</v>
      </c>
      <c r="B1626" s="30" t="s">
        <v>2379</v>
      </c>
      <c r="C1626" s="28">
        <v>0</v>
      </c>
      <c r="D1626" s="28">
        <v>0</v>
      </c>
      <c r="E1626" s="28">
        <v>0</v>
      </c>
      <c r="F1626" s="28">
        <v>-70518</v>
      </c>
      <c r="G1626" s="28">
        <v>0</v>
      </c>
      <c r="H1626" s="28">
        <v>0</v>
      </c>
      <c r="I1626" s="28">
        <v>66646</v>
      </c>
      <c r="J1626" s="25"/>
    </row>
    <row r="1627" spans="1:10" s="16" customFormat="1" ht="25.5" x14ac:dyDescent="0.2">
      <c r="A1627" s="26" t="s">
        <v>2384</v>
      </c>
      <c r="B1627" s="30" t="s">
        <v>2385</v>
      </c>
      <c r="C1627" s="28">
        <v>0</v>
      </c>
      <c r="D1627" s="28">
        <v>0</v>
      </c>
      <c r="E1627" s="28">
        <v>0</v>
      </c>
      <c r="F1627" s="28">
        <v>-834</v>
      </c>
      <c r="G1627" s="28">
        <v>0</v>
      </c>
      <c r="H1627" s="28">
        <v>0</v>
      </c>
      <c r="I1627" s="28">
        <v>0</v>
      </c>
      <c r="J1627" s="25"/>
    </row>
    <row r="1628" spans="1:10" s="16" customFormat="1" ht="25.5" x14ac:dyDescent="0.2">
      <c r="A1628" s="26" t="s">
        <v>2388</v>
      </c>
      <c r="B1628" s="30" t="s">
        <v>2389</v>
      </c>
      <c r="C1628" s="28">
        <v>0</v>
      </c>
      <c r="D1628" s="28">
        <v>37300</v>
      </c>
      <c r="E1628" s="28">
        <v>37300</v>
      </c>
      <c r="F1628" s="28">
        <v>-69684</v>
      </c>
      <c r="G1628" s="28">
        <v>0</v>
      </c>
      <c r="H1628" s="28">
        <v>-106984</v>
      </c>
      <c r="I1628" s="28">
        <v>66646</v>
      </c>
      <c r="J1628" s="25"/>
    </row>
    <row r="1629" spans="1:10" s="16" customFormat="1" x14ac:dyDescent="0.2">
      <c r="A1629" s="26" t="s">
        <v>2400</v>
      </c>
      <c r="B1629" s="30" t="s">
        <v>2401</v>
      </c>
      <c r="C1629" s="28">
        <v>0</v>
      </c>
      <c r="D1629" s="28">
        <v>0</v>
      </c>
      <c r="E1629" s="28">
        <v>0</v>
      </c>
      <c r="F1629" s="28">
        <v>32066</v>
      </c>
      <c r="G1629" s="28">
        <v>0</v>
      </c>
      <c r="H1629" s="28">
        <v>0</v>
      </c>
      <c r="I1629" s="28">
        <v>19137</v>
      </c>
      <c r="J1629" s="25"/>
    </row>
    <row r="1630" spans="1:10" s="16" customFormat="1" ht="12" x14ac:dyDescent="0.2">
      <c r="A1630" s="25"/>
      <c r="B1630" s="25"/>
      <c r="C1630" s="25"/>
      <c r="D1630" s="25"/>
      <c r="E1630" s="25"/>
      <c r="F1630" s="25"/>
      <c r="G1630" s="25"/>
      <c r="H1630" s="25"/>
      <c r="I1630" s="25"/>
      <c r="J1630" s="25"/>
    </row>
    <row r="1631" spans="1:10" s="16" customFormat="1" x14ac:dyDescent="0.2">
      <c r="A1631" s="74" t="s">
        <v>2553</v>
      </c>
      <c r="B1631" s="74"/>
      <c r="C1631" s="74"/>
      <c r="D1631" s="74"/>
      <c r="E1631" s="74"/>
      <c r="F1631" s="74"/>
      <c r="G1631" s="74"/>
      <c r="H1631" s="74"/>
      <c r="I1631" s="74"/>
      <c r="J1631" s="74"/>
    </row>
    <row r="1632" spans="1:10" s="16" customFormat="1" x14ac:dyDescent="0.2">
      <c r="A1632" s="22" t="s">
        <v>2537</v>
      </c>
      <c r="B1632" s="25"/>
      <c r="C1632" s="25"/>
      <c r="D1632" s="25"/>
      <c r="E1632" s="25"/>
      <c r="F1632" s="25"/>
      <c r="G1632" s="25"/>
      <c r="H1632" s="25"/>
      <c r="I1632" s="25"/>
      <c r="J1632" s="25"/>
    </row>
    <row r="1633" spans="1:10" s="16" customFormat="1" ht="12" x14ac:dyDescent="0.2">
      <c r="A1633" s="25"/>
      <c r="B1633" s="25"/>
      <c r="C1633" s="25"/>
      <c r="D1633" s="25"/>
      <c r="E1633" s="25"/>
      <c r="F1633" s="25"/>
      <c r="G1633" s="25"/>
      <c r="H1633" s="25"/>
      <c r="I1633" s="25"/>
      <c r="J1633" s="25"/>
    </row>
    <row r="1634" spans="1:10" s="16" customFormat="1" x14ac:dyDescent="0.2">
      <c r="A1634" s="22" t="s">
        <v>16</v>
      </c>
      <c r="B1634" s="29" t="s">
        <v>2421</v>
      </c>
      <c r="C1634" s="24">
        <v>0</v>
      </c>
      <c r="D1634" s="24">
        <v>0</v>
      </c>
      <c r="E1634" s="24">
        <v>0</v>
      </c>
      <c r="F1634" s="24">
        <v>0</v>
      </c>
      <c r="G1634" s="24">
        <v>0</v>
      </c>
      <c r="H1634" s="24">
        <v>0</v>
      </c>
      <c r="I1634" s="24">
        <v>9559</v>
      </c>
      <c r="J1634" s="25"/>
    </row>
    <row r="1635" spans="1:10" s="16" customFormat="1" x14ac:dyDescent="0.2">
      <c r="A1635" s="26" t="s">
        <v>741</v>
      </c>
      <c r="B1635" s="30" t="s">
        <v>742</v>
      </c>
      <c r="C1635" s="28">
        <v>0</v>
      </c>
      <c r="D1635" s="28">
        <v>0</v>
      </c>
      <c r="E1635" s="28">
        <v>0</v>
      </c>
      <c r="F1635" s="28">
        <v>0</v>
      </c>
      <c r="G1635" s="28">
        <v>0</v>
      </c>
      <c r="H1635" s="28">
        <v>0</v>
      </c>
      <c r="I1635" s="28">
        <v>9559</v>
      </c>
      <c r="J1635" s="25"/>
    </row>
    <row r="1636" spans="1:10" s="16" customFormat="1" x14ac:dyDescent="0.2">
      <c r="A1636" s="26" t="s">
        <v>786</v>
      </c>
      <c r="B1636" s="30" t="s">
        <v>787</v>
      </c>
      <c r="C1636" s="28">
        <v>0</v>
      </c>
      <c r="D1636" s="28">
        <v>0</v>
      </c>
      <c r="E1636" s="28">
        <v>0</v>
      </c>
      <c r="F1636" s="28">
        <v>0</v>
      </c>
      <c r="G1636" s="28">
        <v>0</v>
      </c>
      <c r="H1636" s="28">
        <v>0</v>
      </c>
      <c r="I1636" s="28">
        <v>9559</v>
      </c>
      <c r="J1636" s="25"/>
    </row>
    <row r="1637" spans="1:10" s="16" customFormat="1" x14ac:dyDescent="0.2">
      <c r="A1637" s="26" t="s">
        <v>788</v>
      </c>
      <c r="B1637" s="30" t="s">
        <v>789</v>
      </c>
      <c r="C1637" s="28">
        <v>0</v>
      </c>
      <c r="D1637" s="28">
        <v>0</v>
      </c>
      <c r="E1637" s="28">
        <v>0</v>
      </c>
      <c r="F1637" s="28">
        <v>0</v>
      </c>
      <c r="G1637" s="28">
        <v>0</v>
      </c>
      <c r="H1637" s="28">
        <v>0</v>
      </c>
      <c r="I1637" s="28">
        <v>9559</v>
      </c>
      <c r="J1637" s="25"/>
    </row>
    <row r="1638" spans="1:10" s="16" customFormat="1" x14ac:dyDescent="0.2">
      <c r="A1638" s="22" t="s">
        <v>979</v>
      </c>
      <c r="B1638" s="29" t="s">
        <v>980</v>
      </c>
      <c r="C1638" s="24">
        <v>386927</v>
      </c>
      <c r="D1638" s="24">
        <v>386927</v>
      </c>
      <c r="E1638" s="24">
        <v>0</v>
      </c>
      <c r="F1638" s="24">
        <v>386426</v>
      </c>
      <c r="G1638" s="24">
        <v>-501</v>
      </c>
      <c r="H1638" s="24">
        <v>-501</v>
      </c>
      <c r="I1638" s="24">
        <v>245645</v>
      </c>
      <c r="J1638" s="25"/>
    </row>
    <row r="1639" spans="1:10" s="16" customFormat="1" x14ac:dyDescent="0.2">
      <c r="A1639" s="26" t="s">
        <v>981</v>
      </c>
      <c r="B1639" s="30" t="s">
        <v>982</v>
      </c>
      <c r="C1639" s="28">
        <v>386927</v>
      </c>
      <c r="D1639" s="28">
        <v>386927</v>
      </c>
      <c r="E1639" s="28">
        <v>0</v>
      </c>
      <c r="F1639" s="28">
        <v>386426</v>
      </c>
      <c r="G1639" s="28">
        <v>-501</v>
      </c>
      <c r="H1639" s="28">
        <v>-501</v>
      </c>
      <c r="I1639" s="28">
        <v>245645</v>
      </c>
      <c r="J1639" s="25"/>
    </row>
    <row r="1640" spans="1:10" s="16" customFormat="1" x14ac:dyDescent="0.2">
      <c r="A1640" s="26" t="s">
        <v>983</v>
      </c>
      <c r="B1640" s="30" t="s">
        <v>984</v>
      </c>
      <c r="C1640" s="28">
        <v>386927</v>
      </c>
      <c r="D1640" s="28">
        <v>385532</v>
      </c>
      <c r="E1640" s="28">
        <v>-1395</v>
      </c>
      <c r="F1640" s="28">
        <v>385032</v>
      </c>
      <c r="G1640" s="28">
        <v>-1895</v>
      </c>
      <c r="H1640" s="28">
        <v>-500</v>
      </c>
      <c r="I1640" s="28">
        <v>245645</v>
      </c>
      <c r="J1640" s="25"/>
    </row>
    <row r="1641" spans="1:10" s="16" customFormat="1" x14ac:dyDescent="0.2">
      <c r="A1641" s="26" t="s">
        <v>985</v>
      </c>
      <c r="B1641" s="30" t="s">
        <v>986</v>
      </c>
      <c r="C1641" s="28">
        <v>136927</v>
      </c>
      <c r="D1641" s="28">
        <v>136927</v>
      </c>
      <c r="E1641" s="28">
        <v>0</v>
      </c>
      <c r="F1641" s="28">
        <v>136927</v>
      </c>
      <c r="G1641" s="28">
        <v>0</v>
      </c>
      <c r="H1641" s="28">
        <v>0</v>
      </c>
      <c r="I1641" s="28">
        <v>108339</v>
      </c>
      <c r="J1641" s="25"/>
    </row>
    <row r="1642" spans="1:10" s="16" customFormat="1" ht="12.75" customHeight="1" x14ac:dyDescent="0.2">
      <c r="A1642" s="26" t="s">
        <v>1053</v>
      </c>
      <c r="B1642" s="30" t="s">
        <v>1054</v>
      </c>
      <c r="C1642" s="28">
        <v>250000</v>
      </c>
      <c r="D1642" s="28">
        <v>248605</v>
      </c>
      <c r="E1642" s="28">
        <v>-1395</v>
      </c>
      <c r="F1642" s="28">
        <v>248105</v>
      </c>
      <c r="G1642" s="28">
        <v>-1895</v>
      </c>
      <c r="H1642" s="28">
        <v>-500</v>
      </c>
      <c r="I1642" s="28">
        <v>137306</v>
      </c>
      <c r="J1642" s="25"/>
    </row>
    <row r="1643" spans="1:10" s="16" customFormat="1" ht="25.5" x14ac:dyDescent="0.2">
      <c r="A1643" s="26" t="s">
        <v>1475</v>
      </c>
      <c r="B1643" s="30" t="s">
        <v>1476</v>
      </c>
      <c r="C1643" s="28">
        <v>0</v>
      </c>
      <c r="D1643" s="28">
        <v>1395</v>
      </c>
      <c r="E1643" s="28">
        <v>1395</v>
      </c>
      <c r="F1643" s="28">
        <v>1394</v>
      </c>
      <c r="G1643" s="28">
        <v>0</v>
      </c>
      <c r="H1643" s="28">
        <v>-1</v>
      </c>
      <c r="I1643" s="28">
        <v>0</v>
      </c>
      <c r="J1643" s="25"/>
    </row>
    <row r="1644" spans="1:10" s="16" customFormat="1" ht="25.5" x14ac:dyDescent="0.2">
      <c r="A1644" s="26" t="s">
        <v>1477</v>
      </c>
      <c r="B1644" s="30" t="s">
        <v>1478</v>
      </c>
      <c r="C1644" s="28">
        <v>0</v>
      </c>
      <c r="D1644" s="28">
        <v>1395</v>
      </c>
      <c r="E1644" s="28">
        <v>1395</v>
      </c>
      <c r="F1644" s="28">
        <v>1394</v>
      </c>
      <c r="G1644" s="28">
        <v>0</v>
      </c>
      <c r="H1644" s="28">
        <v>-1</v>
      </c>
      <c r="I1644" s="28">
        <v>0</v>
      </c>
      <c r="J1644" s="25"/>
    </row>
    <row r="1645" spans="1:10" s="16" customFormat="1" x14ac:dyDescent="0.2">
      <c r="A1645" s="26" t="s">
        <v>1499</v>
      </c>
      <c r="B1645" s="30" t="s">
        <v>1500</v>
      </c>
      <c r="C1645" s="28">
        <v>0</v>
      </c>
      <c r="D1645" s="28">
        <v>1395</v>
      </c>
      <c r="E1645" s="28">
        <v>1395</v>
      </c>
      <c r="F1645" s="28">
        <v>1394</v>
      </c>
      <c r="G1645" s="28">
        <v>0</v>
      </c>
      <c r="H1645" s="28">
        <v>-1</v>
      </c>
      <c r="I1645" s="28">
        <v>0</v>
      </c>
      <c r="J1645" s="25"/>
    </row>
    <row r="1646" spans="1:10" s="16" customFormat="1" x14ac:dyDescent="0.2">
      <c r="A1646" s="22" t="s">
        <v>1749</v>
      </c>
      <c r="B1646" s="29" t="s">
        <v>2422</v>
      </c>
      <c r="C1646" s="24">
        <v>-386927</v>
      </c>
      <c r="D1646" s="24">
        <v>-386927</v>
      </c>
      <c r="E1646" s="24">
        <v>0</v>
      </c>
      <c r="F1646" s="24">
        <v>-386426</v>
      </c>
      <c r="G1646" s="24">
        <v>501</v>
      </c>
      <c r="H1646" s="24">
        <v>501</v>
      </c>
      <c r="I1646" s="24">
        <v>-236086</v>
      </c>
      <c r="J1646" s="25"/>
    </row>
    <row r="1647" spans="1:10" s="16" customFormat="1" x14ac:dyDescent="0.2">
      <c r="A1647" s="22" t="s">
        <v>1750</v>
      </c>
      <c r="B1647" s="29" t="s">
        <v>2423</v>
      </c>
      <c r="C1647" s="24">
        <v>386927</v>
      </c>
      <c r="D1647" s="24">
        <v>386927</v>
      </c>
      <c r="E1647" s="24">
        <v>0</v>
      </c>
      <c r="F1647" s="24">
        <v>386426</v>
      </c>
      <c r="G1647" s="24">
        <v>-501</v>
      </c>
      <c r="H1647" s="24">
        <v>-501</v>
      </c>
      <c r="I1647" s="24">
        <v>236086</v>
      </c>
      <c r="J1647" s="25"/>
    </row>
    <row r="1648" spans="1:10" s="16" customFormat="1" x14ac:dyDescent="0.2">
      <c r="A1648" s="26" t="s">
        <v>1752</v>
      </c>
      <c r="B1648" s="30" t="s">
        <v>1753</v>
      </c>
      <c r="C1648" s="28">
        <v>386927</v>
      </c>
      <c r="D1648" s="28">
        <v>386927</v>
      </c>
      <c r="E1648" s="28">
        <v>0</v>
      </c>
      <c r="F1648" s="28">
        <v>386426</v>
      </c>
      <c r="G1648" s="28">
        <v>-501</v>
      </c>
      <c r="H1648" s="28">
        <v>-501</v>
      </c>
      <c r="I1648" s="28">
        <v>236086</v>
      </c>
      <c r="J1648" s="25"/>
    </row>
    <row r="1649" spans="1:10" s="16" customFormat="1" x14ac:dyDescent="0.2">
      <c r="A1649" s="26" t="s">
        <v>1754</v>
      </c>
      <c r="B1649" s="30" t="s">
        <v>1755</v>
      </c>
      <c r="C1649" s="28">
        <v>386927</v>
      </c>
      <c r="D1649" s="28">
        <v>386927</v>
      </c>
      <c r="E1649" s="28">
        <v>0</v>
      </c>
      <c r="F1649" s="28">
        <v>0</v>
      </c>
      <c r="G1649" s="28">
        <v>-386927</v>
      </c>
      <c r="H1649" s="28">
        <v>-386927</v>
      </c>
      <c r="I1649" s="28">
        <v>0</v>
      </c>
      <c r="J1649" s="25"/>
    </row>
    <row r="1650" spans="1:10" s="16" customFormat="1" x14ac:dyDescent="0.2">
      <c r="A1650" s="26" t="s">
        <v>1790</v>
      </c>
      <c r="B1650" s="30" t="s">
        <v>1791</v>
      </c>
      <c r="C1650" s="28">
        <v>0</v>
      </c>
      <c r="D1650" s="28">
        <v>0</v>
      </c>
      <c r="E1650" s="28">
        <v>0</v>
      </c>
      <c r="F1650" s="28">
        <v>386426</v>
      </c>
      <c r="G1650" s="28">
        <v>0</v>
      </c>
      <c r="H1650" s="28">
        <v>0</v>
      </c>
      <c r="I1650" s="28">
        <v>236086</v>
      </c>
      <c r="J1650" s="25"/>
    </row>
    <row r="1651" spans="1:10" s="16" customFormat="1" ht="25.5" x14ac:dyDescent="0.2">
      <c r="A1651" s="26" t="s">
        <v>1752</v>
      </c>
      <c r="B1651" s="30" t="s">
        <v>2379</v>
      </c>
      <c r="C1651" s="28">
        <v>0</v>
      </c>
      <c r="D1651" s="28">
        <v>0</v>
      </c>
      <c r="E1651" s="28">
        <v>0</v>
      </c>
      <c r="F1651" s="28">
        <v>386426</v>
      </c>
      <c r="G1651" s="28">
        <v>0</v>
      </c>
      <c r="H1651" s="28">
        <v>0</v>
      </c>
      <c r="I1651" s="28">
        <v>236086</v>
      </c>
      <c r="J1651" s="25"/>
    </row>
    <row r="1652" spans="1:10" s="16" customFormat="1" ht="25.5" x14ac:dyDescent="0.2">
      <c r="A1652" s="26" t="s">
        <v>2388</v>
      </c>
      <c r="B1652" s="30" t="s">
        <v>2389</v>
      </c>
      <c r="C1652" s="28">
        <v>386927</v>
      </c>
      <c r="D1652" s="28">
        <v>386927</v>
      </c>
      <c r="E1652" s="28">
        <v>0</v>
      </c>
      <c r="F1652" s="28">
        <v>386426</v>
      </c>
      <c r="G1652" s="28">
        <v>-501</v>
      </c>
      <c r="H1652" s="28">
        <v>-501</v>
      </c>
      <c r="I1652" s="28">
        <v>236086</v>
      </c>
      <c r="J1652" s="25"/>
    </row>
    <row r="1653" spans="1:10" s="16" customFormat="1" ht="12" x14ac:dyDescent="0.2">
      <c r="A1653" s="25"/>
      <c r="B1653" s="25"/>
      <c r="C1653" s="25"/>
      <c r="D1653" s="25"/>
      <c r="E1653" s="25"/>
      <c r="F1653" s="25"/>
      <c r="G1653" s="25"/>
      <c r="H1653" s="25"/>
      <c r="I1653" s="25"/>
      <c r="J1653" s="25"/>
    </row>
    <row r="1654" spans="1:10" s="16" customFormat="1" x14ac:dyDescent="0.2">
      <c r="A1654" s="74" t="s">
        <v>2554</v>
      </c>
      <c r="B1654" s="74"/>
      <c r="C1654" s="74"/>
      <c r="D1654" s="74"/>
      <c r="E1654" s="74"/>
      <c r="F1654" s="74"/>
      <c r="G1654" s="74"/>
      <c r="H1654" s="74"/>
      <c r="I1654" s="74"/>
      <c r="J1654" s="74"/>
    </row>
    <row r="1655" spans="1:10" s="16" customFormat="1" x14ac:dyDescent="0.2">
      <c r="A1655" s="22" t="s">
        <v>2537</v>
      </c>
      <c r="B1655" s="25"/>
      <c r="C1655" s="25"/>
      <c r="D1655" s="25"/>
      <c r="E1655" s="25"/>
      <c r="F1655" s="25"/>
      <c r="G1655" s="25"/>
      <c r="H1655" s="25"/>
      <c r="I1655" s="25"/>
      <c r="J1655" s="25"/>
    </row>
    <row r="1656" spans="1:10" s="16" customFormat="1" ht="12" x14ac:dyDescent="0.2">
      <c r="A1656" s="25"/>
      <c r="B1656" s="25"/>
      <c r="C1656" s="25"/>
      <c r="D1656" s="25"/>
      <c r="E1656" s="25"/>
      <c r="F1656" s="25"/>
      <c r="G1656" s="25"/>
      <c r="H1656" s="25"/>
      <c r="I1656" s="25"/>
      <c r="J1656" s="25"/>
    </row>
    <row r="1657" spans="1:10" s="16" customFormat="1" x14ac:dyDescent="0.2">
      <c r="A1657" s="22" t="s">
        <v>16</v>
      </c>
      <c r="B1657" s="29" t="s">
        <v>2421</v>
      </c>
      <c r="C1657" s="24">
        <v>2346567</v>
      </c>
      <c r="D1657" s="24">
        <v>2624019</v>
      </c>
      <c r="E1657" s="24">
        <v>277452</v>
      </c>
      <c r="F1657" s="24">
        <v>2621103</v>
      </c>
      <c r="G1657" s="24">
        <v>274536</v>
      </c>
      <c r="H1657" s="24">
        <v>-2916</v>
      </c>
      <c r="I1657" s="24">
        <v>2402660</v>
      </c>
      <c r="J1657" s="25"/>
    </row>
    <row r="1658" spans="1:10" s="16" customFormat="1" x14ac:dyDescent="0.2">
      <c r="A1658" s="26" t="s">
        <v>741</v>
      </c>
      <c r="B1658" s="30" t="s">
        <v>742</v>
      </c>
      <c r="C1658" s="28">
        <v>1189950</v>
      </c>
      <c r="D1658" s="28">
        <v>1365209</v>
      </c>
      <c r="E1658" s="28">
        <v>175259</v>
      </c>
      <c r="F1658" s="28">
        <v>1362293</v>
      </c>
      <c r="G1658" s="28">
        <v>172343</v>
      </c>
      <c r="H1658" s="28">
        <v>-2916</v>
      </c>
      <c r="I1658" s="28">
        <v>1246095</v>
      </c>
      <c r="J1658" s="25"/>
    </row>
    <row r="1659" spans="1:10" s="16" customFormat="1" x14ac:dyDescent="0.2">
      <c r="A1659" s="26" t="s">
        <v>786</v>
      </c>
      <c r="B1659" s="30" t="s">
        <v>787</v>
      </c>
      <c r="C1659" s="28">
        <v>1189950</v>
      </c>
      <c r="D1659" s="28">
        <v>1365209</v>
      </c>
      <c r="E1659" s="28">
        <v>175259</v>
      </c>
      <c r="F1659" s="28">
        <v>1362293</v>
      </c>
      <c r="G1659" s="28">
        <v>172343</v>
      </c>
      <c r="H1659" s="28">
        <v>-2916</v>
      </c>
      <c r="I1659" s="28">
        <v>1246095</v>
      </c>
      <c r="J1659" s="25"/>
    </row>
    <row r="1660" spans="1:10" s="16" customFormat="1" x14ac:dyDescent="0.2">
      <c r="A1660" s="26" t="s">
        <v>788</v>
      </c>
      <c r="B1660" s="30" t="s">
        <v>789</v>
      </c>
      <c r="C1660" s="28">
        <v>1189950</v>
      </c>
      <c r="D1660" s="28">
        <v>1365209</v>
      </c>
      <c r="E1660" s="28">
        <v>175259</v>
      </c>
      <c r="F1660" s="28">
        <v>1362293</v>
      </c>
      <c r="G1660" s="28">
        <v>172343</v>
      </c>
      <c r="H1660" s="28">
        <v>-2916</v>
      </c>
      <c r="I1660" s="28">
        <v>1246095</v>
      </c>
      <c r="J1660" s="25"/>
    </row>
    <row r="1661" spans="1:10" s="16" customFormat="1" x14ac:dyDescent="0.2">
      <c r="A1661" s="26" t="s">
        <v>958</v>
      </c>
      <c r="B1661" s="30" t="s">
        <v>959</v>
      </c>
      <c r="C1661" s="28">
        <v>1156617</v>
      </c>
      <c r="D1661" s="28">
        <v>1258810</v>
      </c>
      <c r="E1661" s="28">
        <v>102193</v>
      </c>
      <c r="F1661" s="28">
        <v>1258810</v>
      </c>
      <c r="G1661" s="28">
        <v>102193</v>
      </c>
      <c r="H1661" s="28">
        <v>0</v>
      </c>
      <c r="I1661" s="28">
        <v>1156565</v>
      </c>
      <c r="J1661" s="25"/>
    </row>
    <row r="1662" spans="1:10" s="16" customFormat="1" x14ac:dyDescent="0.2">
      <c r="A1662" s="26" t="s">
        <v>960</v>
      </c>
      <c r="B1662" s="30" t="s">
        <v>959</v>
      </c>
      <c r="C1662" s="28">
        <v>1156617</v>
      </c>
      <c r="D1662" s="28">
        <v>1258810</v>
      </c>
      <c r="E1662" s="28">
        <v>102193</v>
      </c>
      <c r="F1662" s="28">
        <v>1258810</v>
      </c>
      <c r="G1662" s="28">
        <v>102193</v>
      </c>
      <c r="H1662" s="28">
        <v>0</v>
      </c>
      <c r="I1662" s="28">
        <v>1156565</v>
      </c>
      <c r="J1662" s="25"/>
    </row>
    <row r="1663" spans="1:10" s="16" customFormat="1" x14ac:dyDescent="0.2">
      <c r="A1663" s="26" t="s">
        <v>961</v>
      </c>
      <c r="B1663" s="30" t="s">
        <v>962</v>
      </c>
      <c r="C1663" s="28">
        <v>1156617</v>
      </c>
      <c r="D1663" s="28">
        <v>1258810</v>
      </c>
      <c r="E1663" s="28">
        <v>102193</v>
      </c>
      <c r="F1663" s="28">
        <v>1258810</v>
      </c>
      <c r="G1663" s="28">
        <v>102193</v>
      </c>
      <c r="H1663" s="28">
        <v>0</v>
      </c>
      <c r="I1663" s="28">
        <v>1156565</v>
      </c>
      <c r="J1663" s="25"/>
    </row>
    <row r="1664" spans="1:10" s="16" customFormat="1" x14ac:dyDescent="0.2">
      <c r="A1664" s="22" t="s">
        <v>979</v>
      </c>
      <c r="B1664" s="29" t="s">
        <v>980</v>
      </c>
      <c r="C1664" s="24">
        <v>2962067</v>
      </c>
      <c r="D1664" s="24">
        <v>3609608</v>
      </c>
      <c r="E1664" s="24">
        <v>647541</v>
      </c>
      <c r="F1664" s="24">
        <v>2663910</v>
      </c>
      <c r="G1664" s="24">
        <v>-298157</v>
      </c>
      <c r="H1664" s="24">
        <v>-945698</v>
      </c>
      <c r="I1664" s="24">
        <v>2125931</v>
      </c>
      <c r="J1664" s="25"/>
    </row>
    <row r="1665" spans="1:10" s="16" customFormat="1" x14ac:dyDescent="0.2">
      <c r="A1665" s="26" t="s">
        <v>981</v>
      </c>
      <c r="B1665" s="30" t="s">
        <v>982</v>
      </c>
      <c r="C1665" s="28">
        <v>2920067</v>
      </c>
      <c r="D1665" s="28">
        <v>3566081</v>
      </c>
      <c r="E1665" s="28">
        <v>646014</v>
      </c>
      <c r="F1665" s="28">
        <v>2658019</v>
      </c>
      <c r="G1665" s="28">
        <v>-262048</v>
      </c>
      <c r="H1665" s="28">
        <v>-908062</v>
      </c>
      <c r="I1665" s="28">
        <v>2120583</v>
      </c>
      <c r="J1665" s="25"/>
    </row>
    <row r="1666" spans="1:10" s="16" customFormat="1" x14ac:dyDescent="0.2">
      <c r="A1666" s="26" t="s">
        <v>983</v>
      </c>
      <c r="B1666" s="30" t="s">
        <v>984</v>
      </c>
      <c r="C1666" s="28">
        <v>2920067</v>
      </c>
      <c r="D1666" s="28">
        <v>3564013</v>
      </c>
      <c r="E1666" s="28">
        <v>643946</v>
      </c>
      <c r="F1666" s="28">
        <v>2655951</v>
      </c>
      <c r="G1666" s="28">
        <v>-264116</v>
      </c>
      <c r="H1666" s="28">
        <v>-908062</v>
      </c>
      <c r="I1666" s="28">
        <v>2120583</v>
      </c>
      <c r="J1666" s="25"/>
    </row>
    <row r="1667" spans="1:10" s="16" customFormat="1" x14ac:dyDescent="0.2">
      <c r="A1667" s="26" t="s">
        <v>985</v>
      </c>
      <c r="B1667" s="30" t="s">
        <v>986</v>
      </c>
      <c r="C1667" s="28">
        <v>1924696</v>
      </c>
      <c r="D1667" s="28">
        <v>2410890</v>
      </c>
      <c r="E1667" s="28">
        <v>486194</v>
      </c>
      <c r="F1667" s="28">
        <v>1893806</v>
      </c>
      <c r="G1667" s="28">
        <v>-30890</v>
      </c>
      <c r="H1667" s="28">
        <v>-517084</v>
      </c>
      <c r="I1667" s="28">
        <v>1533721</v>
      </c>
      <c r="J1667" s="25"/>
    </row>
    <row r="1668" spans="1:10" s="16" customFormat="1" x14ac:dyDescent="0.2">
      <c r="A1668" s="26" t="s">
        <v>1053</v>
      </c>
      <c r="B1668" s="30" t="s">
        <v>1054</v>
      </c>
      <c r="C1668" s="28">
        <v>995371</v>
      </c>
      <c r="D1668" s="28">
        <v>1153123</v>
      </c>
      <c r="E1668" s="28">
        <v>157752</v>
      </c>
      <c r="F1668" s="28">
        <v>762145</v>
      </c>
      <c r="G1668" s="28">
        <v>-233226</v>
      </c>
      <c r="H1668" s="28">
        <v>-390978</v>
      </c>
      <c r="I1668" s="28">
        <v>586862</v>
      </c>
      <c r="J1668" s="25"/>
    </row>
    <row r="1669" spans="1:10" s="16" customFormat="1" ht="25.5" x14ac:dyDescent="0.2">
      <c r="A1669" s="26" t="s">
        <v>1475</v>
      </c>
      <c r="B1669" s="30" t="s">
        <v>1476</v>
      </c>
      <c r="C1669" s="28">
        <v>0</v>
      </c>
      <c r="D1669" s="28">
        <v>2068</v>
      </c>
      <c r="E1669" s="28">
        <v>2068</v>
      </c>
      <c r="F1669" s="28">
        <v>2068</v>
      </c>
      <c r="G1669" s="28">
        <v>0</v>
      </c>
      <c r="H1669" s="28">
        <v>0</v>
      </c>
      <c r="I1669" s="28">
        <v>0</v>
      </c>
      <c r="J1669" s="25"/>
    </row>
    <row r="1670" spans="1:10" s="16" customFormat="1" ht="25.5" x14ac:dyDescent="0.2">
      <c r="A1670" s="26" t="s">
        <v>1477</v>
      </c>
      <c r="B1670" s="30" t="s">
        <v>1478</v>
      </c>
      <c r="C1670" s="28">
        <v>0</v>
      </c>
      <c r="D1670" s="28">
        <v>2068</v>
      </c>
      <c r="E1670" s="28">
        <v>2068</v>
      </c>
      <c r="F1670" s="28">
        <v>2068</v>
      </c>
      <c r="G1670" s="28">
        <v>0</v>
      </c>
      <c r="H1670" s="28">
        <v>0</v>
      </c>
      <c r="I1670" s="28">
        <v>0</v>
      </c>
      <c r="J1670" s="25"/>
    </row>
    <row r="1671" spans="1:10" s="16" customFormat="1" ht="12.75" customHeight="1" x14ac:dyDescent="0.2">
      <c r="A1671" s="26" t="s">
        <v>1499</v>
      </c>
      <c r="B1671" s="30" t="s">
        <v>1500</v>
      </c>
      <c r="C1671" s="28">
        <v>0</v>
      </c>
      <c r="D1671" s="28">
        <v>2068</v>
      </c>
      <c r="E1671" s="28">
        <v>2068</v>
      </c>
      <c r="F1671" s="28">
        <v>2068</v>
      </c>
      <c r="G1671" s="28">
        <v>0</v>
      </c>
      <c r="H1671" s="28">
        <v>0</v>
      </c>
      <c r="I1671" s="28">
        <v>0</v>
      </c>
      <c r="J1671" s="25"/>
    </row>
    <row r="1672" spans="1:10" s="16" customFormat="1" x14ac:dyDescent="0.2">
      <c r="A1672" s="26" t="s">
        <v>1599</v>
      </c>
      <c r="B1672" s="30" t="s">
        <v>1600</v>
      </c>
      <c r="C1672" s="28">
        <v>42000</v>
      </c>
      <c r="D1672" s="28">
        <v>43527</v>
      </c>
      <c r="E1672" s="28">
        <v>1527</v>
      </c>
      <c r="F1672" s="28">
        <v>5891</v>
      </c>
      <c r="G1672" s="28">
        <v>-36109</v>
      </c>
      <c r="H1672" s="28">
        <v>-37636</v>
      </c>
      <c r="I1672" s="28">
        <v>5348</v>
      </c>
      <c r="J1672" s="25"/>
    </row>
    <row r="1673" spans="1:10" s="16" customFormat="1" x14ac:dyDescent="0.2">
      <c r="A1673" s="26" t="s">
        <v>1601</v>
      </c>
      <c r="B1673" s="30" t="s">
        <v>1602</v>
      </c>
      <c r="C1673" s="28">
        <v>42000</v>
      </c>
      <c r="D1673" s="28">
        <v>43527</v>
      </c>
      <c r="E1673" s="28">
        <v>1527</v>
      </c>
      <c r="F1673" s="28">
        <v>5891</v>
      </c>
      <c r="G1673" s="28">
        <v>-36109</v>
      </c>
      <c r="H1673" s="28">
        <v>-37636</v>
      </c>
      <c r="I1673" s="28">
        <v>5348</v>
      </c>
      <c r="J1673" s="25"/>
    </row>
    <row r="1674" spans="1:10" s="16" customFormat="1" x14ac:dyDescent="0.2">
      <c r="A1674" s="22" t="s">
        <v>1749</v>
      </c>
      <c r="B1674" s="29" t="s">
        <v>2422</v>
      </c>
      <c r="C1674" s="24">
        <v>-615500</v>
      </c>
      <c r="D1674" s="24">
        <v>-985589</v>
      </c>
      <c r="E1674" s="24">
        <v>-370089</v>
      </c>
      <c r="F1674" s="24">
        <v>-42807</v>
      </c>
      <c r="G1674" s="24">
        <v>572693</v>
      </c>
      <c r="H1674" s="24">
        <v>942782</v>
      </c>
      <c r="I1674" s="24">
        <v>276729</v>
      </c>
      <c r="J1674" s="25"/>
    </row>
    <row r="1675" spans="1:10" s="16" customFormat="1" x14ac:dyDescent="0.2">
      <c r="A1675" s="22" t="s">
        <v>1750</v>
      </c>
      <c r="B1675" s="29" t="s">
        <v>2423</v>
      </c>
      <c r="C1675" s="24">
        <v>615500</v>
      </c>
      <c r="D1675" s="24">
        <v>985589</v>
      </c>
      <c r="E1675" s="24">
        <v>370089</v>
      </c>
      <c r="F1675" s="24">
        <v>42807</v>
      </c>
      <c r="G1675" s="24">
        <v>-572693</v>
      </c>
      <c r="H1675" s="24">
        <v>-942782</v>
      </c>
      <c r="I1675" s="24">
        <v>-276729</v>
      </c>
      <c r="J1675" s="25"/>
    </row>
    <row r="1676" spans="1:10" s="16" customFormat="1" x14ac:dyDescent="0.2">
      <c r="A1676" s="26" t="s">
        <v>1752</v>
      </c>
      <c r="B1676" s="30" t="s">
        <v>1753</v>
      </c>
      <c r="C1676" s="28">
        <v>615500</v>
      </c>
      <c r="D1676" s="28">
        <v>985589</v>
      </c>
      <c r="E1676" s="28">
        <v>370089</v>
      </c>
      <c r="F1676" s="28">
        <v>42807</v>
      </c>
      <c r="G1676" s="28">
        <v>-572693</v>
      </c>
      <c r="H1676" s="28">
        <v>-942782</v>
      </c>
      <c r="I1676" s="28">
        <v>-276729</v>
      </c>
      <c r="J1676" s="25"/>
    </row>
    <row r="1677" spans="1:10" s="16" customFormat="1" x14ac:dyDescent="0.2">
      <c r="A1677" s="26" t="s">
        <v>1754</v>
      </c>
      <c r="B1677" s="30" t="s">
        <v>1755</v>
      </c>
      <c r="C1677" s="28">
        <v>615500</v>
      </c>
      <c r="D1677" s="28">
        <v>985589</v>
      </c>
      <c r="E1677" s="28">
        <v>370089</v>
      </c>
      <c r="F1677" s="28">
        <v>0</v>
      </c>
      <c r="G1677" s="28">
        <v>-615500</v>
      </c>
      <c r="H1677" s="28">
        <v>-985589</v>
      </c>
      <c r="I1677" s="28">
        <v>0</v>
      </c>
      <c r="J1677" s="25"/>
    </row>
    <row r="1678" spans="1:10" s="16" customFormat="1" x14ac:dyDescent="0.2">
      <c r="A1678" s="26" t="s">
        <v>1790</v>
      </c>
      <c r="B1678" s="30" t="s">
        <v>1791</v>
      </c>
      <c r="C1678" s="28">
        <v>0</v>
      </c>
      <c r="D1678" s="28">
        <v>0</v>
      </c>
      <c r="E1678" s="28">
        <v>0</v>
      </c>
      <c r="F1678" s="28">
        <v>42807</v>
      </c>
      <c r="G1678" s="28">
        <v>0</v>
      </c>
      <c r="H1678" s="28">
        <v>0</v>
      </c>
      <c r="I1678" s="28">
        <v>-276729</v>
      </c>
      <c r="J1678" s="25"/>
    </row>
    <row r="1679" spans="1:10" s="16" customFormat="1" ht="25.5" x14ac:dyDescent="0.2">
      <c r="A1679" s="26" t="s">
        <v>1752</v>
      </c>
      <c r="B1679" s="30" t="s">
        <v>2379</v>
      </c>
      <c r="C1679" s="28">
        <v>0</v>
      </c>
      <c r="D1679" s="28">
        <v>0</v>
      </c>
      <c r="E1679" s="28">
        <v>0</v>
      </c>
      <c r="F1679" s="28">
        <v>42807</v>
      </c>
      <c r="G1679" s="28">
        <v>0</v>
      </c>
      <c r="H1679" s="28">
        <v>0</v>
      </c>
      <c r="I1679" s="28">
        <v>-276729</v>
      </c>
      <c r="J1679" s="25"/>
    </row>
    <row r="1680" spans="1:10" s="16" customFormat="1" ht="25.5" x14ac:dyDescent="0.2">
      <c r="A1680" s="26" t="s">
        <v>2388</v>
      </c>
      <c r="B1680" s="30" t="s">
        <v>2389</v>
      </c>
      <c r="C1680" s="28">
        <v>615500</v>
      </c>
      <c r="D1680" s="28">
        <v>985589</v>
      </c>
      <c r="E1680" s="28">
        <v>370089</v>
      </c>
      <c r="F1680" s="28">
        <v>42807</v>
      </c>
      <c r="G1680" s="28">
        <v>-572693</v>
      </c>
      <c r="H1680" s="28">
        <v>-942782</v>
      </c>
      <c r="I1680" s="28">
        <v>-276729</v>
      </c>
      <c r="J1680" s="25"/>
    </row>
    <row r="1681" spans="1:10" s="16" customFormat="1" x14ac:dyDescent="0.2">
      <c r="A1681" s="26" t="s">
        <v>2400</v>
      </c>
      <c r="B1681" s="30" t="s">
        <v>2401</v>
      </c>
      <c r="C1681" s="28">
        <v>0</v>
      </c>
      <c r="D1681" s="28">
        <v>0</v>
      </c>
      <c r="E1681" s="28">
        <v>0</v>
      </c>
      <c r="F1681" s="28">
        <v>0</v>
      </c>
      <c r="G1681" s="28">
        <v>0</v>
      </c>
      <c r="H1681" s="28">
        <v>0</v>
      </c>
      <c r="I1681" s="28">
        <v>52</v>
      </c>
      <c r="J1681" s="25"/>
    </row>
    <row r="1682" spans="1:10" s="16" customFormat="1" ht="12" x14ac:dyDescent="0.2">
      <c r="A1682" s="25"/>
      <c r="B1682" s="25"/>
      <c r="C1682" s="25"/>
      <c r="D1682" s="25"/>
      <c r="E1682" s="25"/>
      <c r="F1682" s="25"/>
      <c r="G1682" s="25"/>
      <c r="H1682" s="25"/>
      <c r="I1682" s="25"/>
      <c r="J1682" s="25"/>
    </row>
    <row r="1683" spans="1:10" s="16" customFormat="1" x14ac:dyDescent="0.2">
      <c r="A1683" s="74" t="s">
        <v>2555</v>
      </c>
      <c r="B1683" s="74"/>
      <c r="C1683" s="74"/>
      <c r="D1683" s="74"/>
      <c r="E1683" s="74"/>
      <c r="F1683" s="74"/>
      <c r="G1683" s="74"/>
      <c r="H1683" s="74"/>
      <c r="I1683" s="74"/>
      <c r="J1683" s="74"/>
    </row>
    <row r="1684" spans="1:10" s="16" customFormat="1" x14ac:dyDescent="0.2">
      <c r="A1684" s="22" t="s">
        <v>2504</v>
      </c>
      <c r="B1684" s="25"/>
      <c r="C1684" s="25"/>
      <c r="D1684" s="25"/>
      <c r="E1684" s="25"/>
      <c r="F1684" s="25"/>
      <c r="G1684" s="25"/>
      <c r="H1684" s="25"/>
      <c r="I1684" s="25"/>
      <c r="J1684" s="25"/>
    </row>
    <row r="1685" spans="1:10" s="16" customFormat="1" ht="12" x14ac:dyDescent="0.2">
      <c r="A1685" s="25"/>
      <c r="B1685" s="25"/>
      <c r="C1685" s="25"/>
      <c r="D1685" s="25"/>
      <c r="E1685" s="25"/>
      <c r="F1685" s="25"/>
      <c r="G1685" s="25"/>
      <c r="H1685" s="25"/>
      <c r="I1685" s="25"/>
      <c r="J1685" s="25"/>
    </row>
    <row r="1686" spans="1:10" s="16" customFormat="1" x14ac:dyDescent="0.2">
      <c r="A1686" s="22" t="s">
        <v>979</v>
      </c>
      <c r="B1686" s="29" t="s">
        <v>980</v>
      </c>
      <c r="C1686" s="24">
        <v>0</v>
      </c>
      <c r="D1686" s="24">
        <v>712</v>
      </c>
      <c r="E1686" s="24">
        <v>712</v>
      </c>
      <c r="F1686" s="24">
        <v>712</v>
      </c>
      <c r="G1686" s="24">
        <v>712</v>
      </c>
      <c r="H1686" s="24">
        <v>0</v>
      </c>
      <c r="I1686" s="24">
        <v>0</v>
      </c>
      <c r="J1686" s="25"/>
    </row>
    <row r="1687" spans="1:10" s="16" customFormat="1" x14ac:dyDescent="0.2">
      <c r="A1687" s="26" t="s">
        <v>981</v>
      </c>
      <c r="B1687" s="30" t="s">
        <v>982</v>
      </c>
      <c r="C1687" s="28">
        <v>0</v>
      </c>
      <c r="D1687" s="28">
        <v>712</v>
      </c>
      <c r="E1687" s="28">
        <v>712</v>
      </c>
      <c r="F1687" s="28">
        <v>712</v>
      </c>
      <c r="G1687" s="28">
        <v>0</v>
      </c>
      <c r="H1687" s="28">
        <v>0</v>
      </c>
      <c r="I1687" s="28">
        <v>0</v>
      </c>
      <c r="J1687" s="25"/>
    </row>
    <row r="1688" spans="1:10" s="16" customFormat="1" ht="25.5" x14ac:dyDescent="0.2">
      <c r="A1688" s="26" t="s">
        <v>1475</v>
      </c>
      <c r="B1688" s="30" t="s">
        <v>1476</v>
      </c>
      <c r="C1688" s="28">
        <v>0</v>
      </c>
      <c r="D1688" s="28">
        <v>712</v>
      </c>
      <c r="E1688" s="28">
        <v>712</v>
      </c>
      <c r="F1688" s="28">
        <v>712</v>
      </c>
      <c r="G1688" s="28">
        <v>0</v>
      </c>
      <c r="H1688" s="28">
        <v>0</v>
      </c>
      <c r="I1688" s="28">
        <v>0</v>
      </c>
      <c r="J1688" s="25"/>
    </row>
    <row r="1689" spans="1:10" s="16" customFormat="1" ht="25.5" x14ac:dyDescent="0.2">
      <c r="A1689" s="26" t="s">
        <v>1477</v>
      </c>
      <c r="B1689" s="30" t="s">
        <v>1478</v>
      </c>
      <c r="C1689" s="28">
        <v>0</v>
      </c>
      <c r="D1689" s="28">
        <v>712</v>
      </c>
      <c r="E1689" s="28">
        <v>712</v>
      </c>
      <c r="F1689" s="28">
        <v>712</v>
      </c>
      <c r="G1689" s="28">
        <v>0</v>
      </c>
      <c r="H1689" s="28">
        <v>0</v>
      </c>
      <c r="I1689" s="28">
        <v>0</v>
      </c>
      <c r="J1689" s="25"/>
    </row>
    <row r="1690" spans="1:10" s="16" customFormat="1" x14ac:dyDescent="0.2">
      <c r="A1690" s="26" t="s">
        <v>1479</v>
      </c>
      <c r="B1690" s="30" t="s">
        <v>1480</v>
      </c>
      <c r="C1690" s="28">
        <v>0</v>
      </c>
      <c r="D1690" s="28">
        <v>712</v>
      </c>
      <c r="E1690" s="28">
        <v>712</v>
      </c>
      <c r="F1690" s="28">
        <v>712</v>
      </c>
      <c r="G1690" s="28">
        <v>0</v>
      </c>
      <c r="H1690" s="28">
        <v>0</v>
      </c>
      <c r="I1690" s="28">
        <v>0</v>
      </c>
      <c r="J1690" s="25"/>
    </row>
    <row r="1691" spans="1:10" s="16" customFormat="1" x14ac:dyDescent="0.2">
      <c r="A1691" s="22" t="s">
        <v>1749</v>
      </c>
      <c r="B1691" s="29" t="s">
        <v>2422</v>
      </c>
      <c r="C1691" s="24">
        <v>0</v>
      </c>
      <c r="D1691" s="24">
        <v>-712</v>
      </c>
      <c r="E1691" s="24">
        <v>-712</v>
      </c>
      <c r="F1691" s="24">
        <v>-712</v>
      </c>
      <c r="G1691" s="24">
        <v>-712</v>
      </c>
      <c r="H1691" s="24">
        <v>0</v>
      </c>
      <c r="I1691" s="24">
        <v>0</v>
      </c>
      <c r="J1691" s="25"/>
    </row>
    <row r="1692" spans="1:10" s="16" customFormat="1" x14ac:dyDescent="0.2">
      <c r="A1692" s="22" t="s">
        <v>1750</v>
      </c>
      <c r="B1692" s="29" t="s">
        <v>2423</v>
      </c>
      <c r="C1692" s="24">
        <v>0</v>
      </c>
      <c r="D1692" s="24">
        <v>712</v>
      </c>
      <c r="E1692" s="24">
        <v>712</v>
      </c>
      <c r="F1692" s="24">
        <v>712</v>
      </c>
      <c r="G1692" s="24">
        <v>712</v>
      </c>
      <c r="H1692" s="24">
        <v>0</v>
      </c>
      <c r="I1692" s="24">
        <v>0</v>
      </c>
      <c r="J1692" s="25"/>
    </row>
    <row r="1693" spans="1:10" s="16" customFormat="1" x14ac:dyDescent="0.2">
      <c r="A1693" s="26" t="s">
        <v>1752</v>
      </c>
      <c r="B1693" s="30" t="s">
        <v>1753</v>
      </c>
      <c r="C1693" s="28">
        <v>0</v>
      </c>
      <c r="D1693" s="28">
        <v>712</v>
      </c>
      <c r="E1693" s="28">
        <v>712</v>
      </c>
      <c r="F1693" s="28">
        <v>712</v>
      </c>
      <c r="G1693" s="28">
        <v>0</v>
      </c>
      <c r="H1693" s="28">
        <v>0</v>
      </c>
      <c r="I1693" s="28">
        <v>0</v>
      </c>
      <c r="J1693" s="25"/>
    </row>
    <row r="1694" spans="1:10" s="16" customFormat="1" x14ac:dyDescent="0.2">
      <c r="A1694" s="26" t="s">
        <v>1754</v>
      </c>
      <c r="B1694" s="30" t="s">
        <v>1755</v>
      </c>
      <c r="C1694" s="28">
        <v>0</v>
      </c>
      <c r="D1694" s="28">
        <v>712</v>
      </c>
      <c r="E1694" s="28">
        <v>712</v>
      </c>
      <c r="F1694" s="28">
        <v>0</v>
      </c>
      <c r="G1694" s="28">
        <v>0</v>
      </c>
      <c r="H1694" s="28">
        <v>-712</v>
      </c>
      <c r="I1694" s="28">
        <v>0</v>
      </c>
      <c r="J1694" s="25"/>
    </row>
    <row r="1695" spans="1:10" s="16" customFormat="1" x14ac:dyDescent="0.2">
      <c r="A1695" s="26" t="s">
        <v>1790</v>
      </c>
      <c r="B1695" s="30" t="s">
        <v>1791</v>
      </c>
      <c r="C1695" s="28">
        <v>0</v>
      </c>
      <c r="D1695" s="28">
        <v>0</v>
      </c>
      <c r="E1695" s="28">
        <v>0</v>
      </c>
      <c r="F1695" s="28">
        <v>712</v>
      </c>
      <c r="G1695" s="28">
        <v>0</v>
      </c>
      <c r="H1695" s="28">
        <v>0</v>
      </c>
      <c r="I1695" s="28">
        <v>0</v>
      </c>
      <c r="J1695" s="25"/>
    </row>
    <row r="1696" spans="1:10" s="16" customFormat="1" ht="25.5" x14ac:dyDescent="0.2">
      <c r="A1696" s="26" t="s">
        <v>1752</v>
      </c>
      <c r="B1696" s="30" t="s">
        <v>2379</v>
      </c>
      <c r="C1696" s="28">
        <v>0</v>
      </c>
      <c r="D1696" s="28">
        <v>0</v>
      </c>
      <c r="E1696" s="28">
        <v>0</v>
      </c>
      <c r="F1696" s="28">
        <v>712</v>
      </c>
      <c r="G1696" s="28">
        <v>0</v>
      </c>
      <c r="H1696" s="28">
        <v>0</v>
      </c>
      <c r="I1696" s="28">
        <v>0</v>
      </c>
      <c r="J1696" s="25"/>
    </row>
    <row r="1697" spans="1:10" s="16" customFormat="1" ht="25.5" x14ac:dyDescent="0.2">
      <c r="A1697" s="26" t="s">
        <v>2388</v>
      </c>
      <c r="B1697" s="30" t="s">
        <v>2389</v>
      </c>
      <c r="C1697" s="28">
        <v>0</v>
      </c>
      <c r="D1697" s="28">
        <v>712</v>
      </c>
      <c r="E1697" s="28">
        <v>712</v>
      </c>
      <c r="F1697" s="28">
        <v>712</v>
      </c>
      <c r="G1697" s="28">
        <v>0</v>
      </c>
      <c r="H1697" s="28">
        <v>0</v>
      </c>
      <c r="I1697" s="28">
        <v>0</v>
      </c>
      <c r="J1697" s="25"/>
    </row>
    <row r="1698" spans="1:10" s="16" customFormat="1" ht="12" x14ac:dyDescent="0.2">
      <c r="A1698" s="25"/>
      <c r="B1698" s="25"/>
      <c r="C1698" s="25"/>
      <c r="D1698" s="25"/>
      <c r="E1698" s="25"/>
      <c r="F1698" s="25"/>
      <c r="G1698" s="25"/>
      <c r="H1698" s="25"/>
      <c r="I1698" s="25"/>
      <c r="J1698" s="25"/>
    </row>
    <row r="1699" spans="1:10" s="16" customFormat="1" x14ac:dyDescent="0.2">
      <c r="A1699" s="74" t="s">
        <v>2556</v>
      </c>
      <c r="B1699" s="74"/>
      <c r="C1699" s="74"/>
      <c r="D1699" s="74"/>
      <c r="E1699" s="74"/>
      <c r="F1699" s="74"/>
      <c r="G1699" s="74"/>
      <c r="H1699" s="74"/>
      <c r="I1699" s="74"/>
      <c r="J1699" s="74"/>
    </row>
    <row r="1700" spans="1:10" s="16" customFormat="1" x14ac:dyDescent="0.2">
      <c r="A1700" s="22" t="s">
        <v>2504</v>
      </c>
      <c r="B1700" s="25"/>
      <c r="C1700" s="25"/>
      <c r="D1700" s="25"/>
      <c r="E1700" s="25"/>
      <c r="F1700" s="25"/>
      <c r="G1700" s="25"/>
      <c r="H1700" s="25"/>
      <c r="I1700" s="25"/>
      <c r="J1700" s="25"/>
    </row>
    <row r="1701" spans="1:10" s="16" customFormat="1" ht="12" x14ac:dyDescent="0.2">
      <c r="A1701" s="25"/>
      <c r="B1701" s="25"/>
      <c r="C1701" s="25"/>
      <c r="D1701" s="25"/>
      <c r="E1701" s="25"/>
      <c r="F1701" s="25"/>
      <c r="G1701" s="25"/>
      <c r="H1701" s="25"/>
      <c r="I1701" s="25"/>
      <c r="J1701" s="25"/>
    </row>
    <row r="1702" spans="1:10" s="16" customFormat="1" x14ac:dyDescent="0.2">
      <c r="A1702" s="22" t="s">
        <v>16</v>
      </c>
      <c r="B1702" s="29" t="s">
        <v>2421</v>
      </c>
      <c r="C1702" s="24">
        <v>1680733</v>
      </c>
      <c r="D1702" s="24">
        <v>1872288</v>
      </c>
      <c r="E1702" s="24">
        <v>191555</v>
      </c>
      <c r="F1702" s="24">
        <v>2050512</v>
      </c>
      <c r="G1702" s="24">
        <v>369779</v>
      </c>
      <c r="H1702" s="24">
        <v>178224</v>
      </c>
      <c r="I1702" s="24">
        <v>1942847</v>
      </c>
      <c r="J1702" s="25"/>
    </row>
    <row r="1703" spans="1:10" s="16" customFormat="1" x14ac:dyDescent="0.2">
      <c r="A1703" s="26" t="s">
        <v>741</v>
      </c>
      <c r="B1703" s="30" t="s">
        <v>742</v>
      </c>
      <c r="C1703" s="28">
        <v>871194</v>
      </c>
      <c r="D1703" s="28">
        <v>967331</v>
      </c>
      <c r="E1703" s="28">
        <v>96137</v>
      </c>
      <c r="F1703" s="28">
        <v>1145555</v>
      </c>
      <c r="G1703" s="28">
        <v>274361</v>
      </c>
      <c r="H1703" s="28">
        <v>178224</v>
      </c>
      <c r="I1703" s="28">
        <v>1114107</v>
      </c>
      <c r="J1703" s="25"/>
    </row>
    <row r="1704" spans="1:10" s="16" customFormat="1" x14ac:dyDescent="0.2">
      <c r="A1704" s="26" t="s">
        <v>786</v>
      </c>
      <c r="B1704" s="30" t="s">
        <v>787</v>
      </c>
      <c r="C1704" s="28">
        <v>871194</v>
      </c>
      <c r="D1704" s="28">
        <v>967331</v>
      </c>
      <c r="E1704" s="28">
        <v>96137</v>
      </c>
      <c r="F1704" s="28">
        <v>1145555</v>
      </c>
      <c r="G1704" s="28">
        <v>274361</v>
      </c>
      <c r="H1704" s="28">
        <v>178224</v>
      </c>
      <c r="I1704" s="28">
        <v>1114107</v>
      </c>
      <c r="J1704" s="25"/>
    </row>
    <row r="1705" spans="1:10" s="16" customFormat="1" x14ac:dyDescent="0.2">
      <c r="A1705" s="26" t="s">
        <v>788</v>
      </c>
      <c r="B1705" s="30" t="s">
        <v>789</v>
      </c>
      <c r="C1705" s="28">
        <v>871194</v>
      </c>
      <c r="D1705" s="28">
        <v>967331</v>
      </c>
      <c r="E1705" s="28">
        <v>96137</v>
      </c>
      <c r="F1705" s="28">
        <v>1145555</v>
      </c>
      <c r="G1705" s="28">
        <v>274361</v>
      </c>
      <c r="H1705" s="28">
        <v>178224</v>
      </c>
      <c r="I1705" s="28">
        <v>1114107</v>
      </c>
      <c r="J1705" s="25"/>
    </row>
    <row r="1706" spans="1:10" s="16" customFormat="1" x14ac:dyDescent="0.2">
      <c r="A1706" s="26" t="s">
        <v>958</v>
      </c>
      <c r="B1706" s="30" t="s">
        <v>959</v>
      </c>
      <c r="C1706" s="28">
        <v>809539</v>
      </c>
      <c r="D1706" s="28">
        <v>904957</v>
      </c>
      <c r="E1706" s="28">
        <v>95418</v>
      </c>
      <c r="F1706" s="28">
        <v>904957</v>
      </c>
      <c r="G1706" s="28">
        <v>95418</v>
      </c>
      <c r="H1706" s="28">
        <v>0</v>
      </c>
      <c r="I1706" s="28">
        <v>828740</v>
      </c>
      <c r="J1706" s="25"/>
    </row>
    <row r="1707" spans="1:10" s="16" customFormat="1" x14ac:dyDescent="0.2">
      <c r="A1707" s="26" t="s">
        <v>960</v>
      </c>
      <c r="B1707" s="30" t="s">
        <v>959</v>
      </c>
      <c r="C1707" s="28">
        <v>809539</v>
      </c>
      <c r="D1707" s="28">
        <v>904957</v>
      </c>
      <c r="E1707" s="28">
        <v>95418</v>
      </c>
      <c r="F1707" s="28">
        <v>904957</v>
      </c>
      <c r="G1707" s="28">
        <v>95418</v>
      </c>
      <c r="H1707" s="28">
        <v>0</v>
      </c>
      <c r="I1707" s="28">
        <v>828740</v>
      </c>
      <c r="J1707" s="25"/>
    </row>
    <row r="1708" spans="1:10" s="16" customFormat="1" x14ac:dyDescent="0.2">
      <c r="A1708" s="26" t="s">
        <v>961</v>
      </c>
      <c r="B1708" s="30" t="s">
        <v>962</v>
      </c>
      <c r="C1708" s="28">
        <v>809539</v>
      </c>
      <c r="D1708" s="28">
        <v>904957</v>
      </c>
      <c r="E1708" s="28">
        <v>95418</v>
      </c>
      <c r="F1708" s="28">
        <v>904957</v>
      </c>
      <c r="G1708" s="28">
        <v>95418</v>
      </c>
      <c r="H1708" s="28">
        <v>0</v>
      </c>
      <c r="I1708" s="28">
        <v>828740</v>
      </c>
      <c r="J1708" s="25"/>
    </row>
    <row r="1709" spans="1:10" s="16" customFormat="1" x14ac:dyDescent="0.2">
      <c r="A1709" s="22" t="s">
        <v>979</v>
      </c>
      <c r="B1709" s="29" t="s">
        <v>980</v>
      </c>
      <c r="C1709" s="24">
        <v>2150733</v>
      </c>
      <c r="D1709" s="24">
        <v>3477444</v>
      </c>
      <c r="E1709" s="24">
        <v>1326711</v>
      </c>
      <c r="F1709" s="24">
        <v>1714763</v>
      </c>
      <c r="G1709" s="24">
        <v>-435970</v>
      </c>
      <c r="H1709" s="24">
        <v>-1762681</v>
      </c>
      <c r="I1709" s="24">
        <v>1524033</v>
      </c>
      <c r="J1709" s="25"/>
    </row>
    <row r="1710" spans="1:10" s="16" customFormat="1" x14ac:dyDescent="0.2">
      <c r="A1710" s="26" t="s">
        <v>981</v>
      </c>
      <c r="B1710" s="30" t="s">
        <v>982</v>
      </c>
      <c r="C1710" s="28">
        <v>2125733</v>
      </c>
      <c r="D1710" s="28">
        <v>3450944</v>
      </c>
      <c r="E1710" s="28">
        <v>1325211</v>
      </c>
      <c r="F1710" s="28">
        <v>1695648</v>
      </c>
      <c r="G1710" s="28">
        <v>-430085</v>
      </c>
      <c r="H1710" s="28">
        <v>-1755296</v>
      </c>
      <c r="I1710" s="28">
        <v>1511084</v>
      </c>
      <c r="J1710" s="25"/>
    </row>
    <row r="1711" spans="1:10" s="16" customFormat="1" x14ac:dyDescent="0.2">
      <c r="A1711" s="26" t="s">
        <v>983</v>
      </c>
      <c r="B1711" s="30" t="s">
        <v>984</v>
      </c>
      <c r="C1711" s="28">
        <v>2125733</v>
      </c>
      <c r="D1711" s="28">
        <v>3450944</v>
      </c>
      <c r="E1711" s="28">
        <v>1325211</v>
      </c>
      <c r="F1711" s="28">
        <v>1695648</v>
      </c>
      <c r="G1711" s="28">
        <v>-430085</v>
      </c>
      <c r="H1711" s="28">
        <v>-1755296</v>
      </c>
      <c r="I1711" s="28">
        <v>1510634</v>
      </c>
      <c r="J1711" s="25"/>
    </row>
    <row r="1712" spans="1:10" s="16" customFormat="1" ht="12.75" customHeight="1" x14ac:dyDescent="0.2">
      <c r="A1712" s="26" t="s">
        <v>985</v>
      </c>
      <c r="B1712" s="30" t="s">
        <v>986</v>
      </c>
      <c r="C1712" s="28">
        <v>1359935</v>
      </c>
      <c r="D1712" s="28">
        <v>1842744</v>
      </c>
      <c r="E1712" s="28">
        <v>482809</v>
      </c>
      <c r="F1712" s="28">
        <v>1278726</v>
      </c>
      <c r="G1712" s="28">
        <v>-81209</v>
      </c>
      <c r="H1712" s="28">
        <v>-564018</v>
      </c>
      <c r="I1712" s="28">
        <v>1001166</v>
      </c>
      <c r="J1712" s="25"/>
    </row>
    <row r="1713" spans="1:10" s="16" customFormat="1" x14ac:dyDescent="0.2">
      <c r="A1713" s="26" t="s">
        <v>1053</v>
      </c>
      <c r="B1713" s="30" t="s">
        <v>1054</v>
      </c>
      <c r="C1713" s="28">
        <v>765798</v>
      </c>
      <c r="D1713" s="28">
        <v>1608200</v>
      </c>
      <c r="E1713" s="28">
        <v>842402</v>
      </c>
      <c r="F1713" s="28">
        <v>416922</v>
      </c>
      <c r="G1713" s="28">
        <v>-348876</v>
      </c>
      <c r="H1713" s="28">
        <v>-1191278</v>
      </c>
      <c r="I1713" s="28">
        <v>509468</v>
      </c>
      <c r="J1713" s="25"/>
    </row>
    <row r="1714" spans="1:10" s="16" customFormat="1" ht="25.5" x14ac:dyDescent="0.2">
      <c r="A1714" s="26" t="s">
        <v>1475</v>
      </c>
      <c r="B1714" s="30" t="s">
        <v>1476</v>
      </c>
      <c r="C1714" s="28">
        <v>0</v>
      </c>
      <c r="D1714" s="28">
        <v>0</v>
      </c>
      <c r="E1714" s="28">
        <v>0</v>
      </c>
      <c r="F1714" s="28">
        <v>0</v>
      </c>
      <c r="G1714" s="28">
        <v>0</v>
      </c>
      <c r="H1714" s="28">
        <v>0</v>
      </c>
      <c r="I1714" s="28">
        <v>450</v>
      </c>
      <c r="J1714" s="25"/>
    </row>
    <row r="1715" spans="1:10" s="16" customFormat="1" ht="25.5" x14ac:dyDescent="0.2">
      <c r="A1715" s="26" t="s">
        <v>1477</v>
      </c>
      <c r="B1715" s="30" t="s">
        <v>1478</v>
      </c>
      <c r="C1715" s="28">
        <v>0</v>
      </c>
      <c r="D1715" s="28">
        <v>0</v>
      </c>
      <c r="E1715" s="28">
        <v>0</v>
      </c>
      <c r="F1715" s="28">
        <v>0</v>
      </c>
      <c r="G1715" s="28">
        <v>0</v>
      </c>
      <c r="H1715" s="28">
        <v>0</v>
      </c>
      <c r="I1715" s="28">
        <v>450</v>
      </c>
      <c r="J1715" s="25"/>
    </row>
    <row r="1716" spans="1:10" s="16" customFormat="1" x14ac:dyDescent="0.2">
      <c r="A1716" s="26" t="s">
        <v>1479</v>
      </c>
      <c r="B1716" s="30" t="s">
        <v>1480</v>
      </c>
      <c r="C1716" s="28">
        <v>0</v>
      </c>
      <c r="D1716" s="28">
        <v>0</v>
      </c>
      <c r="E1716" s="28">
        <v>0</v>
      </c>
      <c r="F1716" s="28">
        <v>0</v>
      </c>
      <c r="G1716" s="28">
        <v>0</v>
      </c>
      <c r="H1716" s="28">
        <v>0</v>
      </c>
      <c r="I1716" s="28">
        <v>450</v>
      </c>
      <c r="J1716" s="25"/>
    </row>
    <row r="1717" spans="1:10" s="16" customFormat="1" x14ac:dyDescent="0.2">
      <c r="A1717" s="26" t="s">
        <v>1599</v>
      </c>
      <c r="B1717" s="30" t="s">
        <v>1600</v>
      </c>
      <c r="C1717" s="28">
        <v>25000</v>
      </c>
      <c r="D1717" s="28">
        <v>26500</v>
      </c>
      <c r="E1717" s="28">
        <v>1500</v>
      </c>
      <c r="F1717" s="28">
        <v>19115</v>
      </c>
      <c r="G1717" s="28">
        <v>-5885</v>
      </c>
      <c r="H1717" s="28">
        <v>-7385</v>
      </c>
      <c r="I1717" s="28">
        <v>12949</v>
      </c>
      <c r="J1717" s="25"/>
    </row>
    <row r="1718" spans="1:10" s="16" customFormat="1" x14ac:dyDescent="0.2">
      <c r="A1718" s="26" t="s">
        <v>1601</v>
      </c>
      <c r="B1718" s="30" t="s">
        <v>1602</v>
      </c>
      <c r="C1718" s="28">
        <v>25000</v>
      </c>
      <c r="D1718" s="28">
        <v>26500</v>
      </c>
      <c r="E1718" s="28">
        <v>1500</v>
      </c>
      <c r="F1718" s="28">
        <v>19115</v>
      </c>
      <c r="G1718" s="28">
        <v>-5885</v>
      </c>
      <c r="H1718" s="28">
        <v>-7385</v>
      </c>
      <c r="I1718" s="28">
        <v>12949</v>
      </c>
      <c r="J1718" s="25"/>
    </row>
    <row r="1719" spans="1:10" s="16" customFormat="1" x14ac:dyDescent="0.2">
      <c r="A1719" s="22" t="s">
        <v>1749</v>
      </c>
      <c r="B1719" s="29" t="s">
        <v>2422</v>
      </c>
      <c r="C1719" s="24">
        <v>-470000</v>
      </c>
      <c r="D1719" s="24">
        <v>-1605156</v>
      </c>
      <c r="E1719" s="24">
        <v>-1135156</v>
      </c>
      <c r="F1719" s="24">
        <v>335749</v>
      </c>
      <c r="G1719" s="24">
        <v>805749</v>
      </c>
      <c r="H1719" s="24">
        <v>1940905</v>
      </c>
      <c r="I1719" s="24">
        <v>418814</v>
      </c>
      <c r="J1719" s="25"/>
    </row>
    <row r="1720" spans="1:10" s="16" customFormat="1" x14ac:dyDescent="0.2">
      <c r="A1720" s="22" t="s">
        <v>1750</v>
      </c>
      <c r="B1720" s="29" t="s">
        <v>2423</v>
      </c>
      <c r="C1720" s="24">
        <v>470000</v>
      </c>
      <c r="D1720" s="24">
        <v>1605156</v>
      </c>
      <c r="E1720" s="24">
        <v>1135156</v>
      </c>
      <c r="F1720" s="24">
        <v>-335749</v>
      </c>
      <c r="G1720" s="24">
        <v>-805749</v>
      </c>
      <c r="H1720" s="24">
        <v>-1940905</v>
      </c>
      <c r="I1720" s="24">
        <v>-418814</v>
      </c>
      <c r="J1720" s="25"/>
    </row>
    <row r="1721" spans="1:10" s="16" customFormat="1" x14ac:dyDescent="0.2">
      <c r="A1721" s="26" t="s">
        <v>1752</v>
      </c>
      <c r="B1721" s="30" t="s">
        <v>1753</v>
      </c>
      <c r="C1721" s="28">
        <v>470000</v>
      </c>
      <c r="D1721" s="28">
        <v>1605156</v>
      </c>
      <c r="E1721" s="28">
        <v>1135156</v>
      </c>
      <c r="F1721" s="28">
        <v>-335749</v>
      </c>
      <c r="G1721" s="28">
        <v>-805749</v>
      </c>
      <c r="H1721" s="28">
        <v>-1940905</v>
      </c>
      <c r="I1721" s="28">
        <v>-418814</v>
      </c>
      <c r="J1721" s="25"/>
    </row>
    <row r="1722" spans="1:10" s="16" customFormat="1" x14ac:dyDescent="0.2">
      <c r="A1722" s="26" t="s">
        <v>1754</v>
      </c>
      <c r="B1722" s="30" t="s">
        <v>1755</v>
      </c>
      <c r="C1722" s="28">
        <v>470000</v>
      </c>
      <c r="D1722" s="28">
        <v>1605156</v>
      </c>
      <c r="E1722" s="28">
        <v>1135156</v>
      </c>
      <c r="F1722" s="28">
        <v>0</v>
      </c>
      <c r="G1722" s="28">
        <v>-470000</v>
      </c>
      <c r="H1722" s="28">
        <v>-1605156</v>
      </c>
      <c r="I1722" s="28">
        <v>0</v>
      </c>
      <c r="J1722" s="25"/>
    </row>
    <row r="1723" spans="1:10" s="16" customFormat="1" x14ac:dyDescent="0.2">
      <c r="A1723" s="26" t="s">
        <v>1790</v>
      </c>
      <c r="B1723" s="30" t="s">
        <v>1791</v>
      </c>
      <c r="C1723" s="28">
        <v>0</v>
      </c>
      <c r="D1723" s="28">
        <v>0</v>
      </c>
      <c r="E1723" s="28">
        <v>0</v>
      </c>
      <c r="F1723" s="28">
        <v>-335749</v>
      </c>
      <c r="G1723" s="28">
        <v>0</v>
      </c>
      <c r="H1723" s="28">
        <v>0</v>
      </c>
      <c r="I1723" s="28">
        <v>-418814</v>
      </c>
      <c r="J1723" s="25"/>
    </row>
    <row r="1724" spans="1:10" s="16" customFormat="1" ht="25.5" x14ac:dyDescent="0.2">
      <c r="A1724" s="26" t="s">
        <v>1752</v>
      </c>
      <c r="B1724" s="30" t="s">
        <v>2379</v>
      </c>
      <c r="C1724" s="28">
        <v>0</v>
      </c>
      <c r="D1724" s="28">
        <v>0</v>
      </c>
      <c r="E1724" s="28">
        <v>0</v>
      </c>
      <c r="F1724" s="28">
        <v>-335749</v>
      </c>
      <c r="G1724" s="28">
        <v>0</v>
      </c>
      <c r="H1724" s="28">
        <v>0</v>
      </c>
      <c r="I1724" s="28">
        <v>-418814</v>
      </c>
      <c r="J1724" s="25"/>
    </row>
    <row r="1725" spans="1:10" s="16" customFormat="1" ht="25.5" x14ac:dyDescent="0.2">
      <c r="A1725" s="26" t="s">
        <v>2388</v>
      </c>
      <c r="B1725" s="30" t="s">
        <v>2389</v>
      </c>
      <c r="C1725" s="28">
        <v>470000</v>
      </c>
      <c r="D1725" s="28">
        <v>1605156</v>
      </c>
      <c r="E1725" s="28">
        <v>1135156</v>
      </c>
      <c r="F1725" s="28">
        <v>-335749</v>
      </c>
      <c r="G1725" s="28">
        <v>-805749</v>
      </c>
      <c r="H1725" s="28">
        <v>-1940905</v>
      </c>
      <c r="I1725" s="28">
        <v>-418814</v>
      </c>
      <c r="J1725" s="25"/>
    </row>
    <row r="1726" spans="1:10" s="16" customFormat="1" x14ac:dyDescent="0.2">
      <c r="A1726" s="26" t="s">
        <v>2400</v>
      </c>
      <c r="B1726" s="30" t="s">
        <v>2401</v>
      </c>
      <c r="C1726" s="28">
        <v>0</v>
      </c>
      <c r="D1726" s="28">
        <v>0</v>
      </c>
      <c r="E1726" s="28">
        <v>0</v>
      </c>
      <c r="F1726" s="28">
        <v>0</v>
      </c>
      <c r="G1726" s="28">
        <v>0</v>
      </c>
      <c r="H1726" s="28">
        <v>0</v>
      </c>
      <c r="I1726" s="28">
        <v>1</v>
      </c>
      <c r="J1726" s="25"/>
    </row>
    <row r="1727" spans="1:10" s="16" customFormat="1" ht="12" x14ac:dyDescent="0.2">
      <c r="A1727" s="25"/>
      <c r="B1727" s="25"/>
      <c r="C1727" s="25"/>
      <c r="D1727" s="25"/>
      <c r="E1727" s="25"/>
      <c r="F1727" s="25"/>
      <c r="G1727" s="25"/>
      <c r="H1727" s="25"/>
      <c r="I1727" s="25"/>
      <c r="J1727" s="25"/>
    </row>
    <row r="1728" spans="1:10" s="16" customFormat="1" x14ac:dyDescent="0.2">
      <c r="A1728" s="74" t="s">
        <v>2557</v>
      </c>
      <c r="B1728" s="74"/>
      <c r="C1728" s="74"/>
      <c r="D1728" s="74"/>
      <c r="E1728" s="74"/>
      <c r="F1728" s="74"/>
      <c r="G1728" s="74"/>
      <c r="H1728" s="74"/>
      <c r="I1728" s="74"/>
      <c r="J1728" s="74"/>
    </row>
    <row r="1729" spans="1:10" s="16" customFormat="1" x14ac:dyDescent="0.2">
      <c r="A1729" s="22" t="s">
        <v>2504</v>
      </c>
      <c r="B1729" s="25"/>
      <c r="C1729" s="25"/>
      <c r="D1729" s="25"/>
      <c r="E1729" s="25"/>
      <c r="F1729" s="25"/>
      <c r="G1729" s="25"/>
      <c r="H1729" s="25"/>
      <c r="I1729" s="25"/>
      <c r="J1729" s="25"/>
    </row>
    <row r="1730" spans="1:10" s="16" customFormat="1" ht="12" x14ac:dyDescent="0.2">
      <c r="A1730" s="25"/>
      <c r="B1730" s="25"/>
      <c r="C1730" s="25"/>
      <c r="D1730" s="25"/>
      <c r="E1730" s="25"/>
      <c r="F1730" s="25"/>
      <c r="G1730" s="25"/>
      <c r="H1730" s="25"/>
      <c r="I1730" s="25"/>
      <c r="J1730" s="25"/>
    </row>
    <row r="1731" spans="1:10" s="16" customFormat="1" x14ac:dyDescent="0.2">
      <c r="A1731" s="22" t="s">
        <v>16</v>
      </c>
      <c r="B1731" s="29" t="s">
        <v>2421</v>
      </c>
      <c r="C1731" s="24">
        <v>868828</v>
      </c>
      <c r="D1731" s="24">
        <v>1315468</v>
      </c>
      <c r="E1731" s="24">
        <v>446640</v>
      </c>
      <c r="F1731" s="24">
        <v>1040695</v>
      </c>
      <c r="G1731" s="24">
        <v>171867</v>
      </c>
      <c r="H1731" s="24">
        <v>-274773</v>
      </c>
      <c r="I1731" s="24">
        <v>2614025</v>
      </c>
      <c r="J1731" s="25"/>
    </row>
    <row r="1732" spans="1:10" s="16" customFormat="1" x14ac:dyDescent="0.2">
      <c r="A1732" s="26" t="s">
        <v>649</v>
      </c>
      <c r="B1732" s="30" t="s">
        <v>650</v>
      </c>
      <c r="C1732" s="28">
        <v>0</v>
      </c>
      <c r="D1732" s="28">
        <v>0</v>
      </c>
      <c r="E1732" s="28">
        <v>0</v>
      </c>
      <c r="F1732" s="28">
        <v>0</v>
      </c>
      <c r="G1732" s="28">
        <v>0</v>
      </c>
      <c r="H1732" s="28">
        <v>0</v>
      </c>
      <c r="I1732" s="28">
        <v>1403780</v>
      </c>
      <c r="J1732" s="25"/>
    </row>
    <row r="1733" spans="1:10" s="16" customFormat="1" x14ac:dyDescent="0.2">
      <c r="A1733" s="26" t="s">
        <v>741</v>
      </c>
      <c r="B1733" s="30" t="s">
        <v>742</v>
      </c>
      <c r="C1733" s="28">
        <v>673858</v>
      </c>
      <c r="D1733" s="28">
        <v>1106185</v>
      </c>
      <c r="E1733" s="28">
        <v>432327</v>
      </c>
      <c r="F1733" s="28">
        <v>845216</v>
      </c>
      <c r="G1733" s="28">
        <v>171358</v>
      </c>
      <c r="H1733" s="28">
        <v>-260969</v>
      </c>
      <c r="I1733" s="28">
        <v>993997</v>
      </c>
      <c r="J1733" s="25"/>
    </row>
    <row r="1734" spans="1:10" s="16" customFormat="1" x14ac:dyDescent="0.2">
      <c r="A1734" s="26" t="s">
        <v>786</v>
      </c>
      <c r="B1734" s="30" t="s">
        <v>787</v>
      </c>
      <c r="C1734" s="28">
        <v>673858</v>
      </c>
      <c r="D1734" s="28">
        <v>1106185</v>
      </c>
      <c r="E1734" s="28">
        <v>432327</v>
      </c>
      <c r="F1734" s="28">
        <v>845216</v>
      </c>
      <c r="G1734" s="28">
        <v>171358</v>
      </c>
      <c r="H1734" s="28">
        <v>-260969</v>
      </c>
      <c r="I1734" s="28">
        <v>993997</v>
      </c>
      <c r="J1734" s="25"/>
    </row>
    <row r="1735" spans="1:10" s="16" customFormat="1" x14ac:dyDescent="0.2">
      <c r="A1735" s="26" t="s">
        <v>788</v>
      </c>
      <c r="B1735" s="30" t="s">
        <v>789</v>
      </c>
      <c r="C1735" s="28">
        <v>673858</v>
      </c>
      <c r="D1735" s="28">
        <v>1106185</v>
      </c>
      <c r="E1735" s="28">
        <v>432327</v>
      </c>
      <c r="F1735" s="28">
        <v>845216</v>
      </c>
      <c r="G1735" s="28">
        <v>171358</v>
      </c>
      <c r="H1735" s="28">
        <v>-260969</v>
      </c>
      <c r="I1735" s="28">
        <v>993997</v>
      </c>
      <c r="J1735" s="25"/>
    </row>
    <row r="1736" spans="1:10" s="16" customFormat="1" x14ac:dyDescent="0.2">
      <c r="A1736" s="26" t="s">
        <v>808</v>
      </c>
      <c r="B1736" s="30" t="s">
        <v>809</v>
      </c>
      <c r="C1736" s="28">
        <v>0</v>
      </c>
      <c r="D1736" s="28">
        <v>0</v>
      </c>
      <c r="E1736" s="28">
        <v>0</v>
      </c>
      <c r="F1736" s="28">
        <v>0</v>
      </c>
      <c r="G1736" s="28">
        <v>0</v>
      </c>
      <c r="H1736" s="28">
        <v>0</v>
      </c>
      <c r="I1736" s="28">
        <v>9242</v>
      </c>
      <c r="J1736" s="25"/>
    </row>
    <row r="1737" spans="1:10" s="16" customFormat="1" ht="25.5" x14ac:dyDescent="0.2">
      <c r="A1737" s="26" t="s">
        <v>810</v>
      </c>
      <c r="B1737" s="30" t="s">
        <v>811</v>
      </c>
      <c r="C1737" s="28">
        <v>0</v>
      </c>
      <c r="D1737" s="28">
        <v>0</v>
      </c>
      <c r="E1737" s="28">
        <v>0</v>
      </c>
      <c r="F1737" s="28">
        <v>0</v>
      </c>
      <c r="G1737" s="28">
        <v>0</v>
      </c>
      <c r="H1737" s="28">
        <v>0</v>
      </c>
      <c r="I1737" s="28">
        <v>9242</v>
      </c>
      <c r="J1737" s="25"/>
    </row>
    <row r="1738" spans="1:10" s="16" customFormat="1" ht="38.25" x14ac:dyDescent="0.2">
      <c r="A1738" s="26" t="s">
        <v>812</v>
      </c>
      <c r="B1738" s="30" t="s">
        <v>813</v>
      </c>
      <c r="C1738" s="28">
        <v>0</v>
      </c>
      <c r="D1738" s="28">
        <v>0</v>
      </c>
      <c r="E1738" s="28">
        <v>0</v>
      </c>
      <c r="F1738" s="28">
        <v>0</v>
      </c>
      <c r="G1738" s="28">
        <v>0</v>
      </c>
      <c r="H1738" s="28">
        <v>0</v>
      </c>
      <c r="I1738" s="28">
        <v>9242</v>
      </c>
      <c r="J1738" s="25"/>
    </row>
    <row r="1739" spans="1:10" s="16" customFormat="1" ht="51" x14ac:dyDescent="0.2">
      <c r="A1739" s="26" t="s">
        <v>814</v>
      </c>
      <c r="B1739" s="30" t="s">
        <v>815</v>
      </c>
      <c r="C1739" s="28">
        <v>0</v>
      </c>
      <c r="D1739" s="28">
        <v>0</v>
      </c>
      <c r="E1739" s="28">
        <v>0</v>
      </c>
      <c r="F1739" s="28">
        <v>0</v>
      </c>
      <c r="G1739" s="28">
        <v>0</v>
      </c>
      <c r="H1739" s="28">
        <v>0</v>
      </c>
      <c r="I1739" s="28">
        <v>5688</v>
      </c>
      <c r="J1739" s="25"/>
    </row>
    <row r="1740" spans="1:10" s="16" customFormat="1" ht="89.25" x14ac:dyDescent="0.2">
      <c r="A1740" s="26" t="s">
        <v>818</v>
      </c>
      <c r="B1740" s="32" t="s">
        <v>819</v>
      </c>
      <c r="C1740" s="28">
        <v>0</v>
      </c>
      <c r="D1740" s="28">
        <v>0</v>
      </c>
      <c r="E1740" s="28">
        <v>0</v>
      </c>
      <c r="F1740" s="28">
        <v>0</v>
      </c>
      <c r="G1740" s="28">
        <v>0</v>
      </c>
      <c r="H1740" s="28">
        <v>0</v>
      </c>
      <c r="I1740" s="28">
        <v>3554</v>
      </c>
      <c r="J1740" s="25"/>
    </row>
    <row r="1741" spans="1:10" s="16" customFormat="1" x14ac:dyDescent="0.2">
      <c r="A1741" s="26" t="s">
        <v>958</v>
      </c>
      <c r="B1741" s="30" t="s">
        <v>959</v>
      </c>
      <c r="C1741" s="28">
        <v>194970</v>
      </c>
      <c r="D1741" s="28">
        <v>209283</v>
      </c>
      <c r="E1741" s="28">
        <v>14313</v>
      </c>
      <c r="F1741" s="28">
        <v>195479</v>
      </c>
      <c r="G1741" s="28">
        <v>509</v>
      </c>
      <c r="H1741" s="28">
        <v>-13804</v>
      </c>
      <c r="I1741" s="28">
        <v>207006</v>
      </c>
      <c r="J1741" s="25"/>
    </row>
    <row r="1742" spans="1:10" s="16" customFormat="1" x14ac:dyDescent="0.2">
      <c r="A1742" s="26" t="s">
        <v>960</v>
      </c>
      <c r="B1742" s="30" t="s">
        <v>959</v>
      </c>
      <c r="C1742" s="28">
        <v>194970</v>
      </c>
      <c r="D1742" s="28">
        <v>209283</v>
      </c>
      <c r="E1742" s="28">
        <v>14313</v>
      </c>
      <c r="F1742" s="28">
        <v>195479</v>
      </c>
      <c r="G1742" s="28">
        <v>509</v>
      </c>
      <c r="H1742" s="28">
        <v>-13804</v>
      </c>
      <c r="I1742" s="28">
        <v>207006</v>
      </c>
      <c r="J1742" s="25"/>
    </row>
    <row r="1743" spans="1:10" s="16" customFormat="1" x14ac:dyDescent="0.2">
      <c r="A1743" s="26" t="s">
        <v>961</v>
      </c>
      <c r="B1743" s="30" t="s">
        <v>962</v>
      </c>
      <c r="C1743" s="28">
        <v>194970</v>
      </c>
      <c r="D1743" s="28">
        <v>209283</v>
      </c>
      <c r="E1743" s="28">
        <v>14313</v>
      </c>
      <c r="F1743" s="28">
        <v>195479</v>
      </c>
      <c r="G1743" s="28">
        <v>509</v>
      </c>
      <c r="H1743" s="28">
        <v>-13804</v>
      </c>
      <c r="I1743" s="28">
        <v>207006</v>
      </c>
      <c r="J1743" s="25"/>
    </row>
    <row r="1744" spans="1:10" s="16" customFormat="1" x14ac:dyDescent="0.2">
      <c r="A1744" s="22" t="s">
        <v>979</v>
      </c>
      <c r="B1744" s="29" t="s">
        <v>980</v>
      </c>
      <c r="C1744" s="24">
        <v>868828</v>
      </c>
      <c r="D1744" s="24">
        <v>1761470</v>
      </c>
      <c r="E1744" s="24">
        <v>892642</v>
      </c>
      <c r="F1744" s="24">
        <v>1170213</v>
      </c>
      <c r="G1744" s="24">
        <v>301385</v>
      </c>
      <c r="H1744" s="24">
        <v>-591257</v>
      </c>
      <c r="I1744" s="24">
        <v>1038877</v>
      </c>
      <c r="J1744" s="25"/>
    </row>
    <row r="1745" spans="1:10" s="16" customFormat="1" x14ac:dyDescent="0.2">
      <c r="A1745" s="26" t="s">
        <v>981</v>
      </c>
      <c r="B1745" s="30" t="s">
        <v>982</v>
      </c>
      <c r="C1745" s="28">
        <v>868828</v>
      </c>
      <c r="D1745" s="28">
        <v>1750470</v>
      </c>
      <c r="E1745" s="28">
        <v>881642</v>
      </c>
      <c r="F1745" s="28">
        <v>1160863</v>
      </c>
      <c r="G1745" s="28">
        <v>292035</v>
      </c>
      <c r="H1745" s="28">
        <v>-589607</v>
      </c>
      <c r="I1745" s="28">
        <v>1037256</v>
      </c>
      <c r="J1745" s="25"/>
    </row>
    <row r="1746" spans="1:10" s="16" customFormat="1" x14ac:dyDescent="0.2">
      <c r="A1746" s="26" t="s">
        <v>983</v>
      </c>
      <c r="B1746" s="30" t="s">
        <v>984</v>
      </c>
      <c r="C1746" s="28">
        <v>510117</v>
      </c>
      <c r="D1746" s="28">
        <v>1381759</v>
      </c>
      <c r="E1746" s="28">
        <v>871642</v>
      </c>
      <c r="F1746" s="28">
        <v>853311</v>
      </c>
      <c r="G1746" s="28">
        <v>343194</v>
      </c>
      <c r="H1746" s="28">
        <v>-528448</v>
      </c>
      <c r="I1746" s="28">
        <v>710600</v>
      </c>
      <c r="J1746" s="25"/>
    </row>
    <row r="1747" spans="1:10" s="16" customFormat="1" x14ac:dyDescent="0.2">
      <c r="A1747" s="26" t="s">
        <v>985</v>
      </c>
      <c r="B1747" s="30" t="s">
        <v>986</v>
      </c>
      <c r="C1747" s="28">
        <v>297252</v>
      </c>
      <c r="D1747" s="28">
        <v>719818</v>
      </c>
      <c r="E1747" s="28">
        <v>422566</v>
      </c>
      <c r="F1747" s="28">
        <v>495814</v>
      </c>
      <c r="G1747" s="28">
        <v>198562</v>
      </c>
      <c r="H1747" s="28">
        <v>-224004</v>
      </c>
      <c r="I1747" s="28">
        <v>450177</v>
      </c>
      <c r="J1747" s="25"/>
    </row>
    <row r="1748" spans="1:10" s="16" customFormat="1" x14ac:dyDescent="0.2">
      <c r="A1748" s="26" t="s">
        <v>1053</v>
      </c>
      <c r="B1748" s="30" t="s">
        <v>1054</v>
      </c>
      <c r="C1748" s="28">
        <v>212865</v>
      </c>
      <c r="D1748" s="28">
        <v>661941</v>
      </c>
      <c r="E1748" s="28">
        <v>449076</v>
      </c>
      <c r="F1748" s="28">
        <v>357497</v>
      </c>
      <c r="G1748" s="28">
        <v>144632</v>
      </c>
      <c r="H1748" s="28">
        <v>-304444</v>
      </c>
      <c r="I1748" s="28">
        <v>260423</v>
      </c>
      <c r="J1748" s="25"/>
    </row>
    <row r="1749" spans="1:10" s="16" customFormat="1" ht="25.5" x14ac:dyDescent="0.2">
      <c r="A1749" s="26" t="s">
        <v>1266</v>
      </c>
      <c r="B1749" s="30" t="s">
        <v>3032</v>
      </c>
      <c r="C1749" s="28">
        <v>36167</v>
      </c>
      <c r="D1749" s="28">
        <v>36167</v>
      </c>
      <c r="E1749" s="28">
        <v>0</v>
      </c>
      <c r="F1749" s="28">
        <v>36167</v>
      </c>
      <c r="G1749" s="28">
        <v>0</v>
      </c>
      <c r="H1749" s="28">
        <v>0</v>
      </c>
      <c r="I1749" s="28">
        <v>51504</v>
      </c>
      <c r="J1749" s="25"/>
    </row>
    <row r="1750" spans="1:10" s="16" customFormat="1" x14ac:dyDescent="0.2">
      <c r="A1750" s="26" t="s">
        <v>1267</v>
      </c>
      <c r="B1750" s="30" t="s">
        <v>1268</v>
      </c>
      <c r="C1750" s="28">
        <v>36167</v>
      </c>
      <c r="D1750" s="28">
        <v>36167</v>
      </c>
      <c r="E1750" s="28">
        <v>0</v>
      </c>
      <c r="F1750" s="28">
        <v>36167</v>
      </c>
      <c r="G1750" s="28">
        <v>0</v>
      </c>
      <c r="H1750" s="28">
        <v>0</v>
      </c>
      <c r="I1750" s="28">
        <v>51504</v>
      </c>
      <c r="J1750" s="25"/>
    </row>
    <row r="1751" spans="1:10" s="16" customFormat="1" ht="25.5" x14ac:dyDescent="0.2">
      <c r="A1751" s="26" t="s">
        <v>1475</v>
      </c>
      <c r="B1751" s="30" t="s">
        <v>1476</v>
      </c>
      <c r="C1751" s="28">
        <v>322544</v>
      </c>
      <c r="D1751" s="28">
        <v>332544</v>
      </c>
      <c r="E1751" s="28">
        <v>10000</v>
      </c>
      <c r="F1751" s="28">
        <v>271385</v>
      </c>
      <c r="G1751" s="28">
        <v>-51159</v>
      </c>
      <c r="H1751" s="28">
        <v>-61159</v>
      </c>
      <c r="I1751" s="28">
        <v>275152</v>
      </c>
      <c r="J1751" s="25"/>
    </row>
    <row r="1752" spans="1:10" s="16" customFormat="1" ht="25.5" x14ac:dyDescent="0.2">
      <c r="A1752" s="26" t="s">
        <v>1477</v>
      </c>
      <c r="B1752" s="30" t="s">
        <v>1478</v>
      </c>
      <c r="C1752" s="28">
        <v>322544</v>
      </c>
      <c r="D1752" s="28">
        <v>332544</v>
      </c>
      <c r="E1752" s="28">
        <v>10000</v>
      </c>
      <c r="F1752" s="28">
        <v>271385</v>
      </c>
      <c r="G1752" s="28">
        <v>-51159</v>
      </c>
      <c r="H1752" s="28">
        <v>-61159</v>
      </c>
      <c r="I1752" s="28">
        <v>275152</v>
      </c>
      <c r="J1752" s="25"/>
    </row>
    <row r="1753" spans="1:10" s="16" customFormat="1" x14ac:dyDescent="0.2">
      <c r="A1753" s="26" t="s">
        <v>1479</v>
      </c>
      <c r="B1753" s="30" t="s">
        <v>1480</v>
      </c>
      <c r="C1753" s="28">
        <v>0</v>
      </c>
      <c r="D1753" s="28">
        <v>67541</v>
      </c>
      <c r="E1753" s="28">
        <v>67541</v>
      </c>
      <c r="F1753" s="28">
        <v>67540</v>
      </c>
      <c r="G1753" s="28">
        <v>0</v>
      </c>
      <c r="H1753" s="28">
        <v>-1</v>
      </c>
      <c r="I1753" s="28">
        <v>0</v>
      </c>
      <c r="J1753" s="25"/>
    </row>
    <row r="1754" spans="1:10" s="16" customFormat="1" ht="12.75" customHeight="1" x14ac:dyDescent="0.2">
      <c r="A1754" s="26" t="s">
        <v>1499</v>
      </c>
      <c r="B1754" s="30" t="s">
        <v>1500</v>
      </c>
      <c r="C1754" s="28">
        <v>322544</v>
      </c>
      <c r="D1754" s="28">
        <v>265003</v>
      </c>
      <c r="E1754" s="28">
        <v>-57541</v>
      </c>
      <c r="F1754" s="28">
        <v>203845</v>
      </c>
      <c r="G1754" s="28">
        <v>-118699</v>
      </c>
      <c r="H1754" s="28">
        <v>-61158</v>
      </c>
      <c r="I1754" s="28">
        <v>275152</v>
      </c>
      <c r="J1754" s="25"/>
    </row>
    <row r="1755" spans="1:10" s="16" customFormat="1" x14ac:dyDescent="0.2">
      <c r="A1755" s="26" t="s">
        <v>1599</v>
      </c>
      <c r="B1755" s="30" t="s">
        <v>1600</v>
      </c>
      <c r="C1755" s="28">
        <v>0</v>
      </c>
      <c r="D1755" s="28">
        <v>11000</v>
      </c>
      <c r="E1755" s="28">
        <v>11000</v>
      </c>
      <c r="F1755" s="28">
        <v>9350</v>
      </c>
      <c r="G1755" s="28">
        <v>0</v>
      </c>
      <c r="H1755" s="28">
        <v>-1650</v>
      </c>
      <c r="I1755" s="28">
        <v>1621</v>
      </c>
      <c r="J1755" s="25"/>
    </row>
    <row r="1756" spans="1:10" s="16" customFormat="1" x14ac:dyDescent="0.2">
      <c r="A1756" s="26" t="s">
        <v>1601</v>
      </c>
      <c r="B1756" s="30" t="s">
        <v>1602</v>
      </c>
      <c r="C1756" s="28">
        <v>0</v>
      </c>
      <c r="D1756" s="28">
        <v>11000</v>
      </c>
      <c r="E1756" s="28">
        <v>11000</v>
      </c>
      <c r="F1756" s="28">
        <v>9350</v>
      </c>
      <c r="G1756" s="28">
        <v>0</v>
      </c>
      <c r="H1756" s="28">
        <v>-1650</v>
      </c>
      <c r="I1756" s="28">
        <v>1621</v>
      </c>
      <c r="J1756" s="25"/>
    </row>
    <row r="1757" spans="1:10" s="16" customFormat="1" x14ac:dyDescent="0.2">
      <c r="A1757" s="22" t="s">
        <v>1749</v>
      </c>
      <c r="B1757" s="29" t="s">
        <v>2422</v>
      </c>
      <c r="C1757" s="24">
        <v>0</v>
      </c>
      <c r="D1757" s="24">
        <v>-446002</v>
      </c>
      <c r="E1757" s="24">
        <v>-446002</v>
      </c>
      <c r="F1757" s="24">
        <v>-129518</v>
      </c>
      <c r="G1757" s="24">
        <v>-129518</v>
      </c>
      <c r="H1757" s="24">
        <v>316484</v>
      </c>
      <c r="I1757" s="24">
        <v>1575148</v>
      </c>
      <c r="J1757" s="25"/>
    </row>
    <row r="1758" spans="1:10" s="16" customFormat="1" x14ac:dyDescent="0.2">
      <c r="A1758" s="22" t="s">
        <v>1750</v>
      </c>
      <c r="B1758" s="29" t="s">
        <v>2423</v>
      </c>
      <c r="C1758" s="24">
        <v>0</v>
      </c>
      <c r="D1758" s="24">
        <v>446002</v>
      </c>
      <c r="E1758" s="24">
        <v>446002</v>
      </c>
      <c r="F1758" s="24">
        <v>129518</v>
      </c>
      <c r="G1758" s="24">
        <v>129518</v>
      </c>
      <c r="H1758" s="24">
        <v>-316484</v>
      </c>
      <c r="I1758" s="24">
        <v>-1575148</v>
      </c>
      <c r="J1758" s="25"/>
    </row>
    <row r="1759" spans="1:10" s="16" customFormat="1" x14ac:dyDescent="0.2">
      <c r="A1759" s="26" t="s">
        <v>1752</v>
      </c>
      <c r="B1759" s="30" t="s">
        <v>1753</v>
      </c>
      <c r="C1759" s="28">
        <v>0</v>
      </c>
      <c r="D1759" s="28">
        <v>446002</v>
      </c>
      <c r="E1759" s="28">
        <v>446002</v>
      </c>
      <c r="F1759" s="28">
        <v>129518</v>
      </c>
      <c r="G1759" s="28">
        <v>0</v>
      </c>
      <c r="H1759" s="28">
        <v>-316484</v>
      </c>
      <c r="I1759" s="28">
        <v>-1575148</v>
      </c>
      <c r="J1759" s="25"/>
    </row>
    <row r="1760" spans="1:10" s="16" customFormat="1" x14ac:dyDescent="0.2">
      <c r="A1760" s="26" t="s">
        <v>1754</v>
      </c>
      <c r="B1760" s="30" t="s">
        <v>1755</v>
      </c>
      <c r="C1760" s="28">
        <v>0</v>
      </c>
      <c r="D1760" s="28">
        <v>446002</v>
      </c>
      <c r="E1760" s="28">
        <v>446002</v>
      </c>
      <c r="F1760" s="28">
        <v>0</v>
      </c>
      <c r="G1760" s="28">
        <v>0</v>
      </c>
      <c r="H1760" s="28">
        <v>-446002</v>
      </c>
      <c r="I1760" s="28">
        <v>0</v>
      </c>
      <c r="J1760" s="25"/>
    </row>
    <row r="1761" spans="1:10" s="16" customFormat="1" x14ac:dyDescent="0.2">
      <c r="A1761" s="26" t="s">
        <v>1790</v>
      </c>
      <c r="B1761" s="30" t="s">
        <v>1791</v>
      </c>
      <c r="C1761" s="28">
        <v>0</v>
      </c>
      <c r="D1761" s="28">
        <v>0</v>
      </c>
      <c r="E1761" s="28">
        <v>0</v>
      </c>
      <c r="F1761" s="28">
        <v>129518</v>
      </c>
      <c r="G1761" s="28">
        <v>0</v>
      </c>
      <c r="H1761" s="28">
        <v>0</v>
      </c>
      <c r="I1761" s="28">
        <v>-1575148</v>
      </c>
      <c r="J1761" s="25"/>
    </row>
    <row r="1762" spans="1:10" s="16" customFormat="1" ht="25.5" x14ac:dyDescent="0.2">
      <c r="A1762" s="26" t="s">
        <v>1752</v>
      </c>
      <c r="B1762" s="30" t="s">
        <v>2379</v>
      </c>
      <c r="C1762" s="28">
        <v>0</v>
      </c>
      <c r="D1762" s="28">
        <v>0</v>
      </c>
      <c r="E1762" s="28">
        <v>0</v>
      </c>
      <c r="F1762" s="28">
        <v>159128</v>
      </c>
      <c r="G1762" s="28">
        <v>0</v>
      </c>
      <c r="H1762" s="28">
        <v>0</v>
      </c>
      <c r="I1762" s="28">
        <v>-1575149</v>
      </c>
      <c r="J1762" s="25"/>
    </row>
    <row r="1763" spans="1:10" s="16" customFormat="1" ht="25.5" x14ac:dyDescent="0.2">
      <c r="A1763" s="26" t="s">
        <v>2384</v>
      </c>
      <c r="B1763" s="30" t="s">
        <v>2385</v>
      </c>
      <c r="C1763" s="28">
        <v>0</v>
      </c>
      <c r="D1763" s="28">
        <v>0</v>
      </c>
      <c r="E1763" s="28">
        <v>0</v>
      </c>
      <c r="F1763" s="28">
        <v>219027</v>
      </c>
      <c r="G1763" s="28">
        <v>0</v>
      </c>
      <c r="H1763" s="28">
        <v>0</v>
      </c>
      <c r="I1763" s="28">
        <v>-1501524</v>
      </c>
      <c r="J1763" s="25"/>
    </row>
    <row r="1764" spans="1:10" s="16" customFormat="1" ht="25.5" x14ac:dyDescent="0.2">
      <c r="A1764" s="26" t="s">
        <v>2388</v>
      </c>
      <c r="B1764" s="30" t="s">
        <v>2389</v>
      </c>
      <c r="C1764" s="28">
        <v>0</v>
      </c>
      <c r="D1764" s="28">
        <v>446002</v>
      </c>
      <c r="E1764" s="28">
        <v>446002</v>
      </c>
      <c r="F1764" s="28">
        <v>-59899</v>
      </c>
      <c r="G1764" s="28">
        <v>0</v>
      </c>
      <c r="H1764" s="28">
        <v>-505901</v>
      </c>
      <c r="I1764" s="28">
        <v>-73625</v>
      </c>
      <c r="J1764" s="25"/>
    </row>
    <row r="1765" spans="1:10" s="16" customFormat="1" x14ac:dyDescent="0.2">
      <c r="A1765" s="26" t="s">
        <v>2400</v>
      </c>
      <c r="B1765" s="30" t="s">
        <v>2401</v>
      </c>
      <c r="C1765" s="28">
        <v>0</v>
      </c>
      <c r="D1765" s="28">
        <v>0</v>
      </c>
      <c r="E1765" s="28">
        <v>0</v>
      </c>
      <c r="F1765" s="28">
        <v>13804</v>
      </c>
      <c r="G1765" s="28">
        <v>0</v>
      </c>
      <c r="H1765" s="28">
        <v>0</v>
      </c>
      <c r="I1765" s="28">
        <v>6737</v>
      </c>
      <c r="J1765" s="25"/>
    </row>
    <row r="1766" spans="1:10" s="16" customFormat="1" ht="12" x14ac:dyDescent="0.2">
      <c r="A1766" s="25"/>
      <c r="B1766" s="25"/>
      <c r="C1766" s="25"/>
      <c r="D1766" s="25"/>
      <c r="E1766" s="25"/>
      <c r="F1766" s="25"/>
      <c r="G1766" s="25"/>
      <c r="H1766" s="25"/>
      <c r="I1766" s="25"/>
      <c r="J1766" s="25"/>
    </row>
    <row r="1767" spans="1:10" s="16" customFormat="1" ht="12.75" customHeight="1" x14ac:dyDescent="0.2">
      <c r="A1767" s="74" t="s">
        <v>2558</v>
      </c>
      <c r="B1767" s="74"/>
      <c r="C1767" s="74"/>
      <c r="D1767" s="74"/>
      <c r="E1767" s="74"/>
      <c r="F1767" s="74"/>
      <c r="G1767" s="74"/>
      <c r="H1767" s="74"/>
      <c r="I1767" s="74"/>
      <c r="J1767" s="74"/>
    </row>
    <row r="1768" spans="1:10" s="16" customFormat="1" x14ac:dyDescent="0.2">
      <c r="A1768" s="22" t="s">
        <v>2504</v>
      </c>
      <c r="B1768" s="25"/>
      <c r="C1768" s="25"/>
      <c r="D1768" s="25"/>
      <c r="E1768" s="25"/>
      <c r="F1768" s="25"/>
      <c r="G1768" s="25"/>
      <c r="H1768" s="25"/>
      <c r="I1768" s="25"/>
      <c r="J1768" s="25"/>
    </row>
    <row r="1769" spans="1:10" s="16" customFormat="1" ht="12" x14ac:dyDescent="0.2">
      <c r="A1769" s="25"/>
      <c r="B1769" s="25"/>
      <c r="C1769" s="25"/>
      <c r="D1769" s="25"/>
      <c r="E1769" s="25"/>
      <c r="F1769" s="25"/>
      <c r="G1769" s="25"/>
      <c r="H1769" s="25"/>
      <c r="I1769" s="25"/>
      <c r="J1769" s="25"/>
    </row>
    <row r="1770" spans="1:10" s="16" customFormat="1" x14ac:dyDescent="0.2">
      <c r="A1770" s="22" t="s">
        <v>16</v>
      </c>
      <c r="B1770" s="29" t="s">
        <v>2421</v>
      </c>
      <c r="C1770" s="24">
        <v>1400587</v>
      </c>
      <c r="D1770" s="24">
        <v>1575429</v>
      </c>
      <c r="E1770" s="24">
        <v>174842</v>
      </c>
      <c r="F1770" s="24">
        <v>1824615</v>
      </c>
      <c r="G1770" s="24">
        <v>424028</v>
      </c>
      <c r="H1770" s="24">
        <v>249186</v>
      </c>
      <c r="I1770" s="24">
        <v>1339554</v>
      </c>
      <c r="J1770" s="25"/>
    </row>
    <row r="1771" spans="1:10" s="16" customFormat="1" x14ac:dyDescent="0.2">
      <c r="A1771" s="26" t="s">
        <v>741</v>
      </c>
      <c r="B1771" s="30" t="s">
        <v>742</v>
      </c>
      <c r="C1771" s="28">
        <v>1395173</v>
      </c>
      <c r="D1771" s="28">
        <v>1531628</v>
      </c>
      <c r="E1771" s="28">
        <v>136455</v>
      </c>
      <c r="F1771" s="28">
        <v>1766464</v>
      </c>
      <c r="G1771" s="28">
        <v>371291</v>
      </c>
      <c r="H1771" s="28">
        <v>234836</v>
      </c>
      <c r="I1771" s="28">
        <v>1064491</v>
      </c>
      <c r="J1771" s="25"/>
    </row>
    <row r="1772" spans="1:10" s="16" customFormat="1" x14ac:dyDescent="0.2">
      <c r="A1772" s="26" t="s">
        <v>786</v>
      </c>
      <c r="B1772" s="30" t="s">
        <v>787</v>
      </c>
      <c r="C1772" s="28">
        <v>1395173</v>
      </c>
      <c r="D1772" s="28">
        <v>1531628</v>
      </c>
      <c r="E1772" s="28">
        <v>136455</v>
      </c>
      <c r="F1772" s="28">
        <v>1766464</v>
      </c>
      <c r="G1772" s="28">
        <v>371291</v>
      </c>
      <c r="H1772" s="28">
        <v>234836</v>
      </c>
      <c r="I1772" s="28">
        <v>1064491</v>
      </c>
      <c r="J1772" s="25"/>
    </row>
    <row r="1773" spans="1:10" s="16" customFormat="1" x14ac:dyDescent="0.2">
      <c r="A1773" s="26" t="s">
        <v>788</v>
      </c>
      <c r="B1773" s="30" t="s">
        <v>789</v>
      </c>
      <c r="C1773" s="28">
        <v>1395173</v>
      </c>
      <c r="D1773" s="28">
        <v>1531628</v>
      </c>
      <c r="E1773" s="28">
        <v>136455</v>
      </c>
      <c r="F1773" s="28">
        <v>1766464</v>
      </c>
      <c r="G1773" s="28">
        <v>371291</v>
      </c>
      <c r="H1773" s="28">
        <v>234836</v>
      </c>
      <c r="I1773" s="28">
        <v>1064491</v>
      </c>
      <c r="J1773" s="25"/>
    </row>
    <row r="1774" spans="1:10" s="16" customFormat="1" x14ac:dyDescent="0.2">
      <c r="A1774" s="26" t="s">
        <v>808</v>
      </c>
      <c r="B1774" s="30" t="s">
        <v>809</v>
      </c>
      <c r="C1774" s="28">
        <v>0</v>
      </c>
      <c r="D1774" s="28">
        <v>35000</v>
      </c>
      <c r="E1774" s="28">
        <v>35000</v>
      </c>
      <c r="F1774" s="28">
        <v>50004</v>
      </c>
      <c r="G1774" s="28">
        <v>0</v>
      </c>
      <c r="H1774" s="28">
        <v>15004</v>
      </c>
      <c r="I1774" s="28">
        <v>141968</v>
      </c>
      <c r="J1774" s="25"/>
    </row>
    <row r="1775" spans="1:10" s="16" customFormat="1" x14ac:dyDescent="0.2">
      <c r="A1775" s="26" t="s">
        <v>916</v>
      </c>
      <c r="B1775" s="30" t="s">
        <v>917</v>
      </c>
      <c r="C1775" s="28">
        <v>0</v>
      </c>
      <c r="D1775" s="28">
        <v>35000</v>
      </c>
      <c r="E1775" s="28">
        <v>35000</v>
      </c>
      <c r="F1775" s="28">
        <v>50004</v>
      </c>
      <c r="G1775" s="28">
        <v>0</v>
      </c>
      <c r="H1775" s="28">
        <v>15004</v>
      </c>
      <c r="I1775" s="28">
        <v>141968</v>
      </c>
      <c r="J1775" s="25"/>
    </row>
    <row r="1776" spans="1:10" s="16" customFormat="1" x14ac:dyDescent="0.2">
      <c r="A1776" s="26" t="s">
        <v>924</v>
      </c>
      <c r="B1776" s="30" t="s">
        <v>925</v>
      </c>
      <c r="C1776" s="28">
        <v>0</v>
      </c>
      <c r="D1776" s="28">
        <v>35000</v>
      </c>
      <c r="E1776" s="28">
        <v>35000</v>
      </c>
      <c r="F1776" s="28">
        <v>50004</v>
      </c>
      <c r="G1776" s="28">
        <v>0</v>
      </c>
      <c r="H1776" s="28">
        <v>15004</v>
      </c>
      <c r="I1776" s="28">
        <v>141968</v>
      </c>
      <c r="J1776" s="25"/>
    </row>
    <row r="1777" spans="1:10" s="16" customFormat="1" ht="25.5" x14ac:dyDescent="0.2">
      <c r="A1777" s="26" t="s">
        <v>926</v>
      </c>
      <c r="B1777" s="30" t="s">
        <v>927</v>
      </c>
      <c r="C1777" s="28">
        <v>0</v>
      </c>
      <c r="D1777" s="28">
        <v>0</v>
      </c>
      <c r="E1777" s="28">
        <v>0</v>
      </c>
      <c r="F1777" s="28">
        <v>0</v>
      </c>
      <c r="G1777" s="28">
        <v>0</v>
      </c>
      <c r="H1777" s="28">
        <v>0</v>
      </c>
      <c r="I1777" s="28">
        <v>135992</v>
      </c>
      <c r="J1777" s="25"/>
    </row>
    <row r="1778" spans="1:10" s="16" customFormat="1" ht="51" x14ac:dyDescent="0.2">
      <c r="A1778" s="26" t="s">
        <v>930</v>
      </c>
      <c r="B1778" s="30" t="s">
        <v>931</v>
      </c>
      <c r="C1778" s="28">
        <v>0</v>
      </c>
      <c r="D1778" s="28">
        <v>35000</v>
      </c>
      <c r="E1778" s="28">
        <v>35000</v>
      </c>
      <c r="F1778" s="28">
        <v>50004</v>
      </c>
      <c r="G1778" s="28">
        <v>0</v>
      </c>
      <c r="H1778" s="28">
        <v>15004</v>
      </c>
      <c r="I1778" s="28">
        <v>5976</v>
      </c>
      <c r="J1778" s="25"/>
    </row>
    <row r="1779" spans="1:10" s="16" customFormat="1" x14ac:dyDescent="0.2">
      <c r="A1779" s="26" t="s">
        <v>958</v>
      </c>
      <c r="B1779" s="30" t="s">
        <v>959</v>
      </c>
      <c r="C1779" s="28">
        <v>5414</v>
      </c>
      <c r="D1779" s="28">
        <v>8801</v>
      </c>
      <c r="E1779" s="28">
        <v>3387</v>
      </c>
      <c r="F1779" s="28">
        <v>8147</v>
      </c>
      <c r="G1779" s="28">
        <v>2733</v>
      </c>
      <c r="H1779" s="28">
        <v>-654</v>
      </c>
      <c r="I1779" s="28">
        <v>133095</v>
      </c>
      <c r="J1779" s="25"/>
    </row>
    <row r="1780" spans="1:10" s="16" customFormat="1" x14ac:dyDescent="0.2">
      <c r="A1780" s="26" t="s">
        <v>960</v>
      </c>
      <c r="B1780" s="30" t="s">
        <v>959</v>
      </c>
      <c r="C1780" s="28">
        <v>5414</v>
      </c>
      <c r="D1780" s="28">
        <v>8801</v>
      </c>
      <c r="E1780" s="28">
        <v>3387</v>
      </c>
      <c r="F1780" s="28">
        <v>8147</v>
      </c>
      <c r="G1780" s="28">
        <v>2733</v>
      </c>
      <c r="H1780" s="28">
        <v>-654</v>
      </c>
      <c r="I1780" s="28">
        <v>133095</v>
      </c>
      <c r="J1780" s="25"/>
    </row>
    <row r="1781" spans="1:10" s="16" customFormat="1" x14ac:dyDescent="0.2">
      <c r="A1781" s="26" t="s">
        <v>961</v>
      </c>
      <c r="B1781" s="30" t="s">
        <v>962</v>
      </c>
      <c r="C1781" s="28">
        <v>5414</v>
      </c>
      <c r="D1781" s="28">
        <v>8801</v>
      </c>
      <c r="E1781" s="28">
        <v>3387</v>
      </c>
      <c r="F1781" s="28">
        <v>8147</v>
      </c>
      <c r="G1781" s="28">
        <v>2733</v>
      </c>
      <c r="H1781" s="28">
        <v>-654</v>
      </c>
      <c r="I1781" s="28">
        <v>133095</v>
      </c>
      <c r="J1781" s="25"/>
    </row>
    <row r="1782" spans="1:10" s="16" customFormat="1" x14ac:dyDescent="0.2">
      <c r="A1782" s="22" t="s">
        <v>979</v>
      </c>
      <c r="B1782" s="29" t="s">
        <v>980</v>
      </c>
      <c r="C1782" s="24">
        <v>1590587</v>
      </c>
      <c r="D1782" s="24">
        <v>2648580</v>
      </c>
      <c r="E1782" s="24">
        <v>1057993</v>
      </c>
      <c r="F1782" s="24">
        <v>1681451</v>
      </c>
      <c r="G1782" s="24">
        <v>90864</v>
      </c>
      <c r="H1782" s="24">
        <v>-967129</v>
      </c>
      <c r="I1782" s="24">
        <v>1427044</v>
      </c>
      <c r="J1782" s="25"/>
    </row>
    <row r="1783" spans="1:10" s="16" customFormat="1" x14ac:dyDescent="0.2">
      <c r="A1783" s="26" t="s">
        <v>981</v>
      </c>
      <c r="B1783" s="30" t="s">
        <v>982</v>
      </c>
      <c r="C1783" s="28">
        <v>1590587</v>
      </c>
      <c r="D1783" s="28">
        <v>2636580</v>
      </c>
      <c r="E1783" s="28">
        <v>1045993</v>
      </c>
      <c r="F1783" s="28">
        <v>1671466</v>
      </c>
      <c r="G1783" s="28">
        <v>80879</v>
      </c>
      <c r="H1783" s="28">
        <v>-965114</v>
      </c>
      <c r="I1783" s="28">
        <v>1425846</v>
      </c>
      <c r="J1783" s="25"/>
    </row>
    <row r="1784" spans="1:10" s="16" customFormat="1" x14ac:dyDescent="0.2">
      <c r="A1784" s="26" t="s">
        <v>983</v>
      </c>
      <c r="B1784" s="30" t="s">
        <v>984</v>
      </c>
      <c r="C1784" s="28">
        <v>119857</v>
      </c>
      <c r="D1784" s="28">
        <v>487132</v>
      </c>
      <c r="E1784" s="28">
        <v>367275</v>
      </c>
      <c r="F1784" s="28">
        <v>260087</v>
      </c>
      <c r="G1784" s="28">
        <v>140230</v>
      </c>
      <c r="H1784" s="28">
        <v>-227045</v>
      </c>
      <c r="I1784" s="28">
        <v>254382</v>
      </c>
      <c r="J1784" s="25"/>
    </row>
    <row r="1785" spans="1:10" s="16" customFormat="1" x14ac:dyDescent="0.2">
      <c r="A1785" s="26" t="s">
        <v>985</v>
      </c>
      <c r="B1785" s="30" t="s">
        <v>986</v>
      </c>
      <c r="C1785" s="28">
        <v>0</v>
      </c>
      <c r="D1785" s="28">
        <v>3500</v>
      </c>
      <c r="E1785" s="28">
        <v>3500</v>
      </c>
      <c r="F1785" s="28">
        <v>2079</v>
      </c>
      <c r="G1785" s="28">
        <v>0</v>
      </c>
      <c r="H1785" s="28">
        <v>-1421</v>
      </c>
      <c r="I1785" s="28">
        <v>83510</v>
      </c>
      <c r="J1785" s="25"/>
    </row>
    <row r="1786" spans="1:10" s="16" customFormat="1" x14ac:dyDescent="0.2">
      <c r="A1786" s="26" t="s">
        <v>1053</v>
      </c>
      <c r="B1786" s="30" t="s">
        <v>1054</v>
      </c>
      <c r="C1786" s="28">
        <v>119857</v>
      </c>
      <c r="D1786" s="28">
        <v>483632</v>
      </c>
      <c r="E1786" s="28">
        <v>363775</v>
      </c>
      <c r="F1786" s="28">
        <v>258008</v>
      </c>
      <c r="G1786" s="28">
        <v>138151</v>
      </c>
      <c r="H1786" s="28">
        <v>-225624</v>
      </c>
      <c r="I1786" s="28">
        <v>170872</v>
      </c>
      <c r="J1786" s="25"/>
    </row>
    <row r="1787" spans="1:10" s="16" customFormat="1" ht="25.5" x14ac:dyDescent="0.2">
      <c r="A1787" s="26" t="s">
        <v>1266</v>
      </c>
      <c r="B1787" s="30" t="s">
        <v>3032</v>
      </c>
      <c r="C1787" s="28">
        <v>1184163</v>
      </c>
      <c r="D1787" s="28">
        <v>1597560</v>
      </c>
      <c r="E1787" s="28">
        <v>413397</v>
      </c>
      <c r="F1787" s="28">
        <v>1114302</v>
      </c>
      <c r="G1787" s="28">
        <v>-69861</v>
      </c>
      <c r="H1787" s="28">
        <v>-483258</v>
      </c>
      <c r="I1787" s="28">
        <v>1030367</v>
      </c>
      <c r="J1787" s="25"/>
    </row>
    <row r="1788" spans="1:10" s="16" customFormat="1" x14ac:dyDescent="0.2">
      <c r="A1788" s="26" t="s">
        <v>1267</v>
      </c>
      <c r="B1788" s="30" t="s">
        <v>1268</v>
      </c>
      <c r="C1788" s="28">
        <v>1184163</v>
      </c>
      <c r="D1788" s="28">
        <v>1597560</v>
      </c>
      <c r="E1788" s="28">
        <v>413397</v>
      </c>
      <c r="F1788" s="28">
        <v>1114302</v>
      </c>
      <c r="G1788" s="28">
        <v>-69861</v>
      </c>
      <c r="H1788" s="28">
        <v>-483258</v>
      </c>
      <c r="I1788" s="28">
        <v>1030367</v>
      </c>
      <c r="J1788" s="25"/>
    </row>
    <row r="1789" spans="1:10" s="16" customFormat="1" ht="25.5" x14ac:dyDescent="0.2">
      <c r="A1789" s="26" t="s">
        <v>1475</v>
      </c>
      <c r="B1789" s="30" t="s">
        <v>1476</v>
      </c>
      <c r="C1789" s="28">
        <v>286567</v>
      </c>
      <c r="D1789" s="28">
        <v>551888</v>
      </c>
      <c r="E1789" s="28">
        <v>265321</v>
      </c>
      <c r="F1789" s="28">
        <v>297077</v>
      </c>
      <c r="G1789" s="28">
        <v>10510</v>
      </c>
      <c r="H1789" s="28">
        <v>-254811</v>
      </c>
      <c r="I1789" s="28">
        <v>141097</v>
      </c>
      <c r="J1789" s="25"/>
    </row>
    <row r="1790" spans="1:10" s="16" customFormat="1" ht="25.5" x14ac:dyDescent="0.2">
      <c r="A1790" s="26" t="s">
        <v>1477</v>
      </c>
      <c r="B1790" s="30" t="s">
        <v>1478</v>
      </c>
      <c r="C1790" s="28">
        <v>0</v>
      </c>
      <c r="D1790" s="28">
        <v>149135</v>
      </c>
      <c r="E1790" s="28">
        <v>149135</v>
      </c>
      <c r="F1790" s="28">
        <v>99164</v>
      </c>
      <c r="G1790" s="28">
        <v>0</v>
      </c>
      <c r="H1790" s="28">
        <v>-49971</v>
      </c>
      <c r="I1790" s="28">
        <v>0</v>
      </c>
      <c r="J1790" s="25"/>
    </row>
    <row r="1791" spans="1:10" s="16" customFormat="1" x14ac:dyDescent="0.2">
      <c r="A1791" s="26" t="s">
        <v>1479</v>
      </c>
      <c r="B1791" s="30" t="s">
        <v>1480</v>
      </c>
      <c r="C1791" s="28">
        <v>0</v>
      </c>
      <c r="D1791" s="28">
        <v>149135</v>
      </c>
      <c r="E1791" s="28">
        <v>149135</v>
      </c>
      <c r="F1791" s="28">
        <v>99164</v>
      </c>
      <c r="G1791" s="28">
        <v>0</v>
      </c>
      <c r="H1791" s="28">
        <v>-49971</v>
      </c>
      <c r="I1791" s="28">
        <v>0</v>
      </c>
      <c r="J1791" s="25"/>
    </row>
    <row r="1792" spans="1:10" s="16" customFormat="1" ht="25.5" x14ac:dyDescent="0.2">
      <c r="A1792" s="26" t="s">
        <v>1513</v>
      </c>
      <c r="B1792" s="30" t="s">
        <v>1514</v>
      </c>
      <c r="C1792" s="28">
        <v>286567</v>
      </c>
      <c r="D1792" s="28">
        <v>402753</v>
      </c>
      <c r="E1792" s="28">
        <v>116186</v>
      </c>
      <c r="F1792" s="28">
        <v>197913</v>
      </c>
      <c r="G1792" s="28">
        <v>-88654</v>
      </c>
      <c r="H1792" s="28">
        <v>-204840</v>
      </c>
      <c r="I1792" s="28">
        <v>141097</v>
      </c>
      <c r="J1792" s="25"/>
    </row>
    <row r="1793" spans="1:10" s="16" customFormat="1" ht="25.5" x14ac:dyDescent="0.2">
      <c r="A1793" s="26" t="s">
        <v>1521</v>
      </c>
      <c r="B1793" s="30" t="s">
        <v>1522</v>
      </c>
      <c r="C1793" s="28">
        <v>0</v>
      </c>
      <c r="D1793" s="28">
        <v>0</v>
      </c>
      <c r="E1793" s="28">
        <v>0</v>
      </c>
      <c r="F1793" s="28">
        <v>0</v>
      </c>
      <c r="G1793" s="28">
        <v>0</v>
      </c>
      <c r="H1793" s="28">
        <v>0</v>
      </c>
      <c r="I1793" s="28">
        <v>26316</v>
      </c>
      <c r="J1793" s="25"/>
    </row>
    <row r="1794" spans="1:10" s="16" customFormat="1" ht="25.5" x14ac:dyDescent="0.2">
      <c r="A1794" s="26" t="s">
        <v>1531</v>
      </c>
      <c r="B1794" s="30" t="s">
        <v>1532</v>
      </c>
      <c r="C1794" s="28">
        <v>0</v>
      </c>
      <c r="D1794" s="28">
        <v>0</v>
      </c>
      <c r="E1794" s="28">
        <v>0</v>
      </c>
      <c r="F1794" s="28">
        <v>0</v>
      </c>
      <c r="G1794" s="28">
        <v>0</v>
      </c>
      <c r="H1794" s="28">
        <v>0</v>
      </c>
      <c r="I1794" s="28">
        <v>26316</v>
      </c>
      <c r="J1794" s="25"/>
    </row>
    <row r="1795" spans="1:10" s="16" customFormat="1" ht="51" x14ac:dyDescent="0.2">
      <c r="A1795" s="26" t="s">
        <v>1555</v>
      </c>
      <c r="B1795" s="30" t="s">
        <v>1556</v>
      </c>
      <c r="C1795" s="28">
        <v>286567</v>
      </c>
      <c r="D1795" s="28">
        <v>402753</v>
      </c>
      <c r="E1795" s="28">
        <v>116186</v>
      </c>
      <c r="F1795" s="28">
        <v>197913</v>
      </c>
      <c r="G1795" s="28">
        <v>-88654</v>
      </c>
      <c r="H1795" s="28">
        <v>-204840</v>
      </c>
      <c r="I1795" s="28">
        <v>114781</v>
      </c>
      <c r="J1795" s="25"/>
    </row>
    <row r="1796" spans="1:10" s="16" customFormat="1" ht="38.25" x14ac:dyDescent="0.2">
      <c r="A1796" s="26" t="s">
        <v>1557</v>
      </c>
      <c r="B1796" s="30" t="s">
        <v>1558</v>
      </c>
      <c r="C1796" s="28">
        <v>286567</v>
      </c>
      <c r="D1796" s="28">
        <v>398042</v>
      </c>
      <c r="E1796" s="28">
        <v>111475</v>
      </c>
      <c r="F1796" s="28">
        <v>193203</v>
      </c>
      <c r="G1796" s="28">
        <v>-93364</v>
      </c>
      <c r="H1796" s="28">
        <v>-204839</v>
      </c>
      <c r="I1796" s="28">
        <v>114781</v>
      </c>
      <c r="J1796" s="25"/>
    </row>
    <row r="1797" spans="1:10" s="16" customFormat="1" ht="63.75" x14ac:dyDescent="0.2">
      <c r="A1797" s="26" t="s">
        <v>1559</v>
      </c>
      <c r="B1797" s="32" t="s">
        <v>1560</v>
      </c>
      <c r="C1797" s="28">
        <v>0</v>
      </c>
      <c r="D1797" s="28">
        <v>4711</v>
      </c>
      <c r="E1797" s="28">
        <v>4711</v>
      </c>
      <c r="F1797" s="28">
        <v>4710</v>
      </c>
      <c r="G1797" s="28">
        <v>0</v>
      </c>
      <c r="H1797" s="28">
        <v>-1</v>
      </c>
      <c r="I1797" s="28">
        <v>0</v>
      </c>
      <c r="J1797" s="25"/>
    </row>
    <row r="1798" spans="1:10" s="16" customFormat="1" x14ac:dyDescent="0.2">
      <c r="A1798" s="26" t="s">
        <v>1599</v>
      </c>
      <c r="B1798" s="30" t="s">
        <v>1600</v>
      </c>
      <c r="C1798" s="28">
        <v>0</v>
      </c>
      <c r="D1798" s="28">
        <v>12000</v>
      </c>
      <c r="E1798" s="28">
        <v>12000</v>
      </c>
      <c r="F1798" s="28">
        <v>9985</v>
      </c>
      <c r="G1798" s="28">
        <v>0</v>
      </c>
      <c r="H1798" s="28">
        <v>-2015</v>
      </c>
      <c r="I1798" s="28">
        <v>1198</v>
      </c>
      <c r="J1798" s="25"/>
    </row>
    <row r="1799" spans="1:10" s="16" customFormat="1" x14ac:dyDescent="0.2">
      <c r="A1799" s="26" t="s">
        <v>1601</v>
      </c>
      <c r="B1799" s="30" t="s">
        <v>1602</v>
      </c>
      <c r="C1799" s="28">
        <v>0</v>
      </c>
      <c r="D1799" s="28">
        <v>12000</v>
      </c>
      <c r="E1799" s="28">
        <v>12000</v>
      </c>
      <c r="F1799" s="28">
        <v>9985</v>
      </c>
      <c r="G1799" s="28">
        <v>0</v>
      </c>
      <c r="H1799" s="28">
        <v>-2015</v>
      </c>
      <c r="I1799" s="28">
        <v>1198</v>
      </c>
      <c r="J1799" s="25"/>
    </row>
    <row r="1800" spans="1:10" s="16" customFormat="1" x14ac:dyDescent="0.2">
      <c r="A1800" s="22" t="s">
        <v>1749</v>
      </c>
      <c r="B1800" s="29" t="s">
        <v>2422</v>
      </c>
      <c r="C1800" s="24">
        <v>-190000</v>
      </c>
      <c r="D1800" s="24">
        <v>-1073151</v>
      </c>
      <c r="E1800" s="24">
        <v>-883151</v>
      </c>
      <c r="F1800" s="24">
        <v>143164</v>
      </c>
      <c r="G1800" s="24">
        <v>333164</v>
      </c>
      <c r="H1800" s="24">
        <v>1216315</v>
      </c>
      <c r="I1800" s="24">
        <v>-87490</v>
      </c>
      <c r="J1800" s="25"/>
    </row>
    <row r="1801" spans="1:10" s="16" customFormat="1" x14ac:dyDescent="0.2">
      <c r="A1801" s="22" t="s">
        <v>1750</v>
      </c>
      <c r="B1801" s="29" t="s">
        <v>2423</v>
      </c>
      <c r="C1801" s="24">
        <v>190000</v>
      </c>
      <c r="D1801" s="24">
        <v>1073151</v>
      </c>
      <c r="E1801" s="24">
        <v>883151</v>
      </c>
      <c r="F1801" s="24">
        <v>-143164</v>
      </c>
      <c r="G1801" s="24">
        <v>-333164</v>
      </c>
      <c r="H1801" s="24">
        <v>-1216315</v>
      </c>
      <c r="I1801" s="24">
        <v>87490</v>
      </c>
      <c r="J1801" s="25"/>
    </row>
    <row r="1802" spans="1:10" s="16" customFormat="1" x14ac:dyDescent="0.2">
      <c r="A1802" s="26" t="s">
        <v>1752</v>
      </c>
      <c r="B1802" s="30" t="s">
        <v>1753</v>
      </c>
      <c r="C1802" s="28">
        <v>190000</v>
      </c>
      <c r="D1802" s="28">
        <v>1073151</v>
      </c>
      <c r="E1802" s="28">
        <v>883151</v>
      </c>
      <c r="F1802" s="28">
        <v>-143164</v>
      </c>
      <c r="G1802" s="28">
        <v>-333164</v>
      </c>
      <c r="H1802" s="28">
        <v>-1216315</v>
      </c>
      <c r="I1802" s="28">
        <v>87490</v>
      </c>
      <c r="J1802" s="25"/>
    </row>
    <row r="1803" spans="1:10" s="16" customFormat="1" x14ac:dyDescent="0.2">
      <c r="A1803" s="26" t="s">
        <v>1754</v>
      </c>
      <c r="B1803" s="30" t="s">
        <v>1755</v>
      </c>
      <c r="C1803" s="28">
        <v>190000</v>
      </c>
      <c r="D1803" s="28">
        <v>1073151</v>
      </c>
      <c r="E1803" s="28">
        <v>883151</v>
      </c>
      <c r="F1803" s="28">
        <v>0</v>
      </c>
      <c r="G1803" s="28">
        <v>-190000</v>
      </c>
      <c r="H1803" s="28">
        <v>-1073151</v>
      </c>
      <c r="I1803" s="28">
        <v>0</v>
      </c>
      <c r="J1803" s="25"/>
    </row>
    <row r="1804" spans="1:10" s="16" customFormat="1" x14ac:dyDescent="0.2">
      <c r="A1804" s="26" t="s">
        <v>1790</v>
      </c>
      <c r="B1804" s="30" t="s">
        <v>1791</v>
      </c>
      <c r="C1804" s="28">
        <v>0</v>
      </c>
      <c r="D1804" s="28">
        <v>0</v>
      </c>
      <c r="E1804" s="28">
        <v>0</v>
      </c>
      <c r="F1804" s="28">
        <v>-143164</v>
      </c>
      <c r="G1804" s="28">
        <v>0</v>
      </c>
      <c r="H1804" s="28">
        <v>0</v>
      </c>
      <c r="I1804" s="28">
        <v>87490</v>
      </c>
      <c r="J1804" s="25"/>
    </row>
    <row r="1805" spans="1:10" s="16" customFormat="1" ht="25.5" x14ac:dyDescent="0.2">
      <c r="A1805" s="26" t="s">
        <v>1752</v>
      </c>
      <c r="B1805" s="30" t="s">
        <v>2379</v>
      </c>
      <c r="C1805" s="28">
        <v>0</v>
      </c>
      <c r="D1805" s="28">
        <v>0</v>
      </c>
      <c r="E1805" s="28">
        <v>0</v>
      </c>
      <c r="F1805" s="28">
        <v>-158435</v>
      </c>
      <c r="G1805" s="28">
        <v>0</v>
      </c>
      <c r="H1805" s="28">
        <v>0</v>
      </c>
      <c r="I1805" s="28">
        <v>87490</v>
      </c>
      <c r="J1805" s="25"/>
    </row>
    <row r="1806" spans="1:10" s="16" customFormat="1" ht="25.5" x14ac:dyDescent="0.2">
      <c r="A1806" s="26" t="s">
        <v>2388</v>
      </c>
      <c r="B1806" s="30" t="s">
        <v>2389</v>
      </c>
      <c r="C1806" s="28">
        <v>190000</v>
      </c>
      <c r="D1806" s="28">
        <v>1073151</v>
      </c>
      <c r="E1806" s="28">
        <v>883151</v>
      </c>
      <c r="F1806" s="28">
        <v>-158435</v>
      </c>
      <c r="G1806" s="28">
        <v>-348435</v>
      </c>
      <c r="H1806" s="28">
        <v>-1231586</v>
      </c>
      <c r="I1806" s="28">
        <v>87490</v>
      </c>
      <c r="J1806" s="25"/>
    </row>
    <row r="1807" spans="1:10" s="16" customFormat="1" x14ac:dyDescent="0.2">
      <c r="A1807" s="26" t="s">
        <v>2400</v>
      </c>
      <c r="B1807" s="30" t="s">
        <v>2401</v>
      </c>
      <c r="C1807" s="28">
        <v>0</v>
      </c>
      <c r="D1807" s="28">
        <v>0</v>
      </c>
      <c r="E1807" s="28">
        <v>0</v>
      </c>
      <c r="F1807" s="28">
        <v>655</v>
      </c>
      <c r="G1807" s="28">
        <v>0</v>
      </c>
      <c r="H1807" s="28">
        <v>0</v>
      </c>
      <c r="I1807" s="28">
        <v>17874</v>
      </c>
      <c r="J1807" s="25"/>
    </row>
    <row r="1808" spans="1:10" s="16" customFormat="1" ht="12" x14ac:dyDescent="0.2">
      <c r="A1808" s="25"/>
      <c r="B1808" s="25"/>
      <c r="C1808" s="25"/>
      <c r="D1808" s="25"/>
      <c r="E1808" s="25"/>
      <c r="F1808" s="25"/>
      <c r="G1808" s="25"/>
      <c r="H1808" s="25"/>
      <c r="I1808" s="25"/>
      <c r="J1808" s="25"/>
    </row>
    <row r="1809" spans="1:10" s="16" customFormat="1" x14ac:dyDescent="0.2">
      <c r="A1809" s="74" t="s">
        <v>2559</v>
      </c>
      <c r="B1809" s="74"/>
      <c r="C1809" s="74"/>
      <c r="D1809" s="74"/>
      <c r="E1809" s="74"/>
      <c r="F1809" s="74"/>
      <c r="G1809" s="74"/>
      <c r="H1809" s="74"/>
      <c r="I1809" s="74"/>
      <c r="J1809" s="74"/>
    </row>
    <row r="1810" spans="1:10" s="16" customFormat="1" x14ac:dyDescent="0.2">
      <c r="A1810" s="22" t="s">
        <v>2504</v>
      </c>
      <c r="B1810" s="25"/>
      <c r="C1810" s="25"/>
      <c r="D1810" s="25"/>
      <c r="E1810" s="25"/>
      <c r="F1810" s="25"/>
      <c r="G1810" s="25"/>
      <c r="H1810" s="25"/>
      <c r="I1810" s="25"/>
      <c r="J1810" s="25"/>
    </row>
    <row r="1811" spans="1:10" s="16" customFormat="1" ht="12" x14ac:dyDescent="0.2">
      <c r="A1811" s="25"/>
      <c r="B1811" s="25"/>
      <c r="C1811" s="25"/>
      <c r="D1811" s="25"/>
      <c r="E1811" s="25"/>
      <c r="F1811" s="25"/>
      <c r="G1811" s="25"/>
      <c r="H1811" s="25"/>
      <c r="I1811" s="25"/>
      <c r="J1811" s="25"/>
    </row>
    <row r="1812" spans="1:10" s="16" customFormat="1" x14ac:dyDescent="0.2">
      <c r="A1812" s="22" t="s">
        <v>16</v>
      </c>
      <c r="B1812" s="29" t="s">
        <v>2421</v>
      </c>
      <c r="C1812" s="24">
        <v>34071</v>
      </c>
      <c r="D1812" s="24">
        <v>24071</v>
      </c>
      <c r="E1812" s="24">
        <v>-10000</v>
      </c>
      <c r="F1812" s="24">
        <v>3253</v>
      </c>
      <c r="G1812" s="24">
        <v>-30818</v>
      </c>
      <c r="H1812" s="24">
        <v>-20818</v>
      </c>
      <c r="I1812" s="24">
        <v>3764</v>
      </c>
      <c r="J1812" s="25"/>
    </row>
    <row r="1813" spans="1:10" s="16" customFormat="1" x14ac:dyDescent="0.2">
      <c r="A1813" s="26" t="s">
        <v>808</v>
      </c>
      <c r="B1813" s="30" t="s">
        <v>809</v>
      </c>
      <c r="C1813" s="28">
        <v>34071</v>
      </c>
      <c r="D1813" s="28">
        <v>24071</v>
      </c>
      <c r="E1813" s="28">
        <v>-10000</v>
      </c>
      <c r="F1813" s="28">
        <v>3253</v>
      </c>
      <c r="G1813" s="28">
        <v>-30818</v>
      </c>
      <c r="H1813" s="28">
        <v>-20818</v>
      </c>
      <c r="I1813" s="28">
        <v>3764</v>
      </c>
      <c r="J1813" s="25"/>
    </row>
    <row r="1814" spans="1:10" s="16" customFormat="1" x14ac:dyDescent="0.2">
      <c r="A1814" s="26" t="s">
        <v>832</v>
      </c>
      <c r="B1814" s="30" t="s">
        <v>833</v>
      </c>
      <c r="C1814" s="28">
        <v>34071</v>
      </c>
      <c r="D1814" s="28">
        <v>24071</v>
      </c>
      <c r="E1814" s="28">
        <v>-10000</v>
      </c>
      <c r="F1814" s="28">
        <v>3253</v>
      </c>
      <c r="G1814" s="28">
        <v>-30818</v>
      </c>
      <c r="H1814" s="28">
        <v>-20818</v>
      </c>
      <c r="I1814" s="28">
        <v>3764</v>
      </c>
      <c r="J1814" s="25"/>
    </row>
    <row r="1815" spans="1:10" s="16" customFormat="1" ht="25.5" x14ac:dyDescent="0.2">
      <c r="A1815" s="26" t="s">
        <v>838</v>
      </c>
      <c r="B1815" s="30" t="s">
        <v>839</v>
      </c>
      <c r="C1815" s="28">
        <v>34071</v>
      </c>
      <c r="D1815" s="28">
        <v>24071</v>
      </c>
      <c r="E1815" s="28">
        <v>-10000</v>
      </c>
      <c r="F1815" s="28">
        <v>3253</v>
      </c>
      <c r="G1815" s="28">
        <v>-30818</v>
      </c>
      <c r="H1815" s="28">
        <v>-20818</v>
      </c>
      <c r="I1815" s="28">
        <v>3764</v>
      </c>
      <c r="J1815" s="25"/>
    </row>
    <row r="1816" spans="1:10" s="16" customFormat="1" ht="25.5" x14ac:dyDescent="0.2">
      <c r="A1816" s="26" t="s">
        <v>842</v>
      </c>
      <c r="B1816" s="30" t="s">
        <v>843</v>
      </c>
      <c r="C1816" s="28">
        <v>34071</v>
      </c>
      <c r="D1816" s="28">
        <v>24071</v>
      </c>
      <c r="E1816" s="28">
        <v>-10000</v>
      </c>
      <c r="F1816" s="28">
        <v>3253</v>
      </c>
      <c r="G1816" s="28">
        <v>-30818</v>
      </c>
      <c r="H1816" s="28">
        <v>-20818</v>
      </c>
      <c r="I1816" s="28">
        <v>3764</v>
      </c>
      <c r="J1816" s="25"/>
    </row>
    <row r="1817" spans="1:10" s="16" customFormat="1" x14ac:dyDescent="0.2">
      <c r="A1817" s="22" t="s">
        <v>979</v>
      </c>
      <c r="B1817" s="29" t="s">
        <v>980</v>
      </c>
      <c r="C1817" s="24">
        <v>34071</v>
      </c>
      <c r="D1817" s="24">
        <v>24071</v>
      </c>
      <c r="E1817" s="24">
        <v>-10000</v>
      </c>
      <c r="F1817" s="24">
        <v>3253</v>
      </c>
      <c r="G1817" s="24">
        <v>-30818</v>
      </c>
      <c r="H1817" s="24">
        <v>-20818</v>
      </c>
      <c r="I1817" s="24">
        <v>3764</v>
      </c>
      <c r="J1817" s="25"/>
    </row>
    <row r="1818" spans="1:10" s="16" customFormat="1" ht="12.75" customHeight="1" x14ac:dyDescent="0.2">
      <c r="A1818" s="26" t="s">
        <v>981</v>
      </c>
      <c r="B1818" s="30" t="s">
        <v>982</v>
      </c>
      <c r="C1818" s="28">
        <v>34071</v>
      </c>
      <c r="D1818" s="28">
        <v>24071</v>
      </c>
      <c r="E1818" s="28">
        <v>-10000</v>
      </c>
      <c r="F1818" s="28">
        <v>3253</v>
      </c>
      <c r="G1818" s="28">
        <v>-30818</v>
      </c>
      <c r="H1818" s="28">
        <v>-20818</v>
      </c>
      <c r="I1818" s="28">
        <v>3764</v>
      </c>
      <c r="J1818" s="25"/>
    </row>
    <row r="1819" spans="1:10" s="16" customFormat="1" x14ac:dyDescent="0.2">
      <c r="A1819" s="26" t="s">
        <v>983</v>
      </c>
      <c r="B1819" s="30" t="s">
        <v>984</v>
      </c>
      <c r="C1819" s="28">
        <v>34071</v>
      </c>
      <c r="D1819" s="28">
        <v>24071</v>
      </c>
      <c r="E1819" s="28">
        <v>-10000</v>
      </c>
      <c r="F1819" s="28">
        <v>3253</v>
      </c>
      <c r="G1819" s="28">
        <v>-30818</v>
      </c>
      <c r="H1819" s="28">
        <v>-20818</v>
      </c>
      <c r="I1819" s="28">
        <v>3764</v>
      </c>
      <c r="J1819" s="25"/>
    </row>
    <row r="1820" spans="1:10" s="16" customFormat="1" x14ac:dyDescent="0.2">
      <c r="A1820" s="26" t="s">
        <v>1053</v>
      </c>
      <c r="B1820" s="30" t="s">
        <v>1054</v>
      </c>
      <c r="C1820" s="28">
        <v>34071</v>
      </c>
      <c r="D1820" s="28">
        <v>24071</v>
      </c>
      <c r="E1820" s="28">
        <v>-10000</v>
      </c>
      <c r="F1820" s="28">
        <v>3253</v>
      </c>
      <c r="G1820" s="28">
        <v>-30818</v>
      </c>
      <c r="H1820" s="28">
        <v>-20818</v>
      </c>
      <c r="I1820" s="28">
        <v>3764</v>
      </c>
      <c r="J1820" s="25"/>
    </row>
    <row r="1821" spans="1:10" s="16" customFormat="1" ht="12" x14ac:dyDescent="0.2">
      <c r="A1821" s="25"/>
      <c r="B1821" s="25"/>
      <c r="C1821" s="25"/>
      <c r="D1821" s="25"/>
      <c r="E1821" s="25"/>
      <c r="F1821" s="25"/>
      <c r="G1821" s="25"/>
      <c r="H1821" s="25"/>
      <c r="I1821" s="25"/>
      <c r="J1821" s="25"/>
    </row>
    <row r="1822" spans="1:10" s="16" customFormat="1" x14ac:dyDescent="0.2">
      <c r="A1822" s="74" t="s">
        <v>2560</v>
      </c>
      <c r="B1822" s="74"/>
      <c r="C1822" s="74"/>
      <c r="D1822" s="74"/>
      <c r="E1822" s="74"/>
      <c r="F1822" s="74"/>
      <c r="G1822" s="74"/>
      <c r="H1822" s="74"/>
      <c r="I1822" s="74"/>
      <c r="J1822" s="74"/>
    </row>
    <row r="1823" spans="1:10" s="16" customFormat="1" x14ac:dyDescent="0.2">
      <c r="A1823" s="22" t="s">
        <v>2504</v>
      </c>
      <c r="B1823" s="25"/>
      <c r="C1823" s="25"/>
      <c r="D1823" s="25"/>
      <c r="E1823" s="25"/>
      <c r="F1823" s="25"/>
      <c r="G1823" s="25"/>
      <c r="H1823" s="25"/>
      <c r="I1823" s="25"/>
      <c r="J1823" s="25"/>
    </row>
    <row r="1824" spans="1:10" s="16" customFormat="1" ht="12" x14ac:dyDescent="0.2">
      <c r="A1824" s="25"/>
      <c r="B1824" s="25"/>
      <c r="C1824" s="25"/>
      <c r="D1824" s="25"/>
      <c r="E1824" s="25"/>
      <c r="F1824" s="25"/>
      <c r="G1824" s="25"/>
      <c r="H1824" s="25"/>
      <c r="I1824" s="25"/>
      <c r="J1824" s="25"/>
    </row>
    <row r="1825" spans="1:10" s="16" customFormat="1" x14ac:dyDescent="0.2">
      <c r="A1825" s="22" t="s">
        <v>16</v>
      </c>
      <c r="B1825" s="29" t="s">
        <v>2421</v>
      </c>
      <c r="C1825" s="24">
        <v>37171875</v>
      </c>
      <c r="D1825" s="24">
        <v>39993801</v>
      </c>
      <c r="E1825" s="24">
        <v>2821926</v>
      </c>
      <c r="F1825" s="24">
        <v>39972899</v>
      </c>
      <c r="G1825" s="24">
        <v>2801024</v>
      </c>
      <c r="H1825" s="24">
        <v>-20902</v>
      </c>
      <c r="I1825" s="24">
        <v>30668042</v>
      </c>
      <c r="J1825" s="25"/>
    </row>
    <row r="1826" spans="1:10" s="16" customFormat="1" x14ac:dyDescent="0.2">
      <c r="A1826" s="26" t="s">
        <v>741</v>
      </c>
      <c r="B1826" s="30" t="s">
        <v>742</v>
      </c>
      <c r="C1826" s="28">
        <v>34419590</v>
      </c>
      <c r="D1826" s="28">
        <v>35736187</v>
      </c>
      <c r="E1826" s="28">
        <v>1316597</v>
      </c>
      <c r="F1826" s="28">
        <v>35622048</v>
      </c>
      <c r="G1826" s="28">
        <v>1202458</v>
      </c>
      <c r="H1826" s="28">
        <v>-114139</v>
      </c>
      <c r="I1826" s="28">
        <v>26121330</v>
      </c>
      <c r="J1826" s="25"/>
    </row>
    <row r="1827" spans="1:10" s="16" customFormat="1" x14ac:dyDescent="0.2">
      <c r="A1827" s="26" t="s">
        <v>786</v>
      </c>
      <c r="B1827" s="30" t="s">
        <v>787</v>
      </c>
      <c r="C1827" s="28">
        <v>34419590</v>
      </c>
      <c r="D1827" s="28">
        <v>35736187</v>
      </c>
      <c r="E1827" s="28">
        <v>1316597</v>
      </c>
      <c r="F1827" s="28">
        <v>35622048</v>
      </c>
      <c r="G1827" s="28">
        <v>1202458</v>
      </c>
      <c r="H1827" s="28">
        <v>-114139</v>
      </c>
      <c r="I1827" s="28">
        <v>26121330</v>
      </c>
      <c r="J1827" s="25"/>
    </row>
    <row r="1828" spans="1:10" s="16" customFormat="1" x14ac:dyDescent="0.2">
      <c r="A1828" s="26" t="s">
        <v>788</v>
      </c>
      <c r="B1828" s="30" t="s">
        <v>789</v>
      </c>
      <c r="C1828" s="28">
        <v>34419590</v>
      </c>
      <c r="D1828" s="28">
        <v>35736187</v>
      </c>
      <c r="E1828" s="28">
        <v>1316597</v>
      </c>
      <c r="F1828" s="28">
        <v>35622048</v>
      </c>
      <c r="G1828" s="28">
        <v>1202458</v>
      </c>
      <c r="H1828" s="28">
        <v>-114139</v>
      </c>
      <c r="I1828" s="28">
        <v>26121330</v>
      </c>
      <c r="J1828" s="25"/>
    </row>
    <row r="1829" spans="1:10" s="16" customFormat="1" x14ac:dyDescent="0.2">
      <c r="A1829" s="26" t="s">
        <v>808</v>
      </c>
      <c r="B1829" s="30" t="s">
        <v>809</v>
      </c>
      <c r="C1829" s="28">
        <v>0</v>
      </c>
      <c r="D1829" s="28">
        <v>1325127</v>
      </c>
      <c r="E1829" s="28">
        <v>1325127</v>
      </c>
      <c r="F1829" s="28">
        <v>1472888</v>
      </c>
      <c r="G1829" s="28">
        <v>0</v>
      </c>
      <c r="H1829" s="28">
        <v>147761</v>
      </c>
      <c r="I1829" s="28">
        <v>1861424</v>
      </c>
      <c r="J1829" s="25"/>
    </row>
    <row r="1830" spans="1:10" s="16" customFormat="1" ht="25.5" x14ac:dyDescent="0.2">
      <c r="A1830" s="26" t="s">
        <v>810</v>
      </c>
      <c r="B1830" s="30" t="s">
        <v>811</v>
      </c>
      <c r="C1830" s="28">
        <v>0</v>
      </c>
      <c r="D1830" s="28">
        <v>521807</v>
      </c>
      <c r="E1830" s="28">
        <v>521807</v>
      </c>
      <c r="F1830" s="28">
        <v>298245</v>
      </c>
      <c r="G1830" s="28">
        <v>0</v>
      </c>
      <c r="H1830" s="28">
        <v>-223562</v>
      </c>
      <c r="I1830" s="28">
        <v>762429</v>
      </c>
      <c r="J1830" s="25"/>
    </row>
    <row r="1831" spans="1:10" s="16" customFormat="1" ht="38.25" x14ac:dyDescent="0.2">
      <c r="A1831" s="26" t="s">
        <v>812</v>
      </c>
      <c r="B1831" s="30" t="s">
        <v>813</v>
      </c>
      <c r="C1831" s="28">
        <v>0</v>
      </c>
      <c r="D1831" s="28">
        <v>521807</v>
      </c>
      <c r="E1831" s="28">
        <v>521807</v>
      </c>
      <c r="F1831" s="28">
        <v>298245</v>
      </c>
      <c r="G1831" s="28">
        <v>0</v>
      </c>
      <c r="H1831" s="28">
        <v>-223562</v>
      </c>
      <c r="I1831" s="28">
        <v>762429</v>
      </c>
      <c r="J1831" s="25"/>
    </row>
    <row r="1832" spans="1:10" s="16" customFormat="1" ht="89.25" x14ac:dyDescent="0.2">
      <c r="A1832" s="26" t="s">
        <v>818</v>
      </c>
      <c r="B1832" s="32" t="s">
        <v>819</v>
      </c>
      <c r="C1832" s="28">
        <v>0</v>
      </c>
      <c r="D1832" s="28">
        <v>205937</v>
      </c>
      <c r="E1832" s="28">
        <v>205937</v>
      </c>
      <c r="F1832" s="28">
        <v>221146</v>
      </c>
      <c r="G1832" s="28">
        <v>0</v>
      </c>
      <c r="H1832" s="28">
        <v>15209</v>
      </c>
      <c r="I1832" s="28">
        <v>491877</v>
      </c>
      <c r="J1832" s="25"/>
    </row>
    <row r="1833" spans="1:10" s="16" customFormat="1" ht="89.25" x14ac:dyDescent="0.2">
      <c r="A1833" s="26" t="s">
        <v>820</v>
      </c>
      <c r="B1833" s="32" t="s">
        <v>821</v>
      </c>
      <c r="C1833" s="28">
        <v>0</v>
      </c>
      <c r="D1833" s="28">
        <v>315870</v>
      </c>
      <c r="E1833" s="28">
        <v>315870</v>
      </c>
      <c r="F1833" s="28">
        <v>77099</v>
      </c>
      <c r="G1833" s="28">
        <v>0</v>
      </c>
      <c r="H1833" s="28">
        <v>-238771</v>
      </c>
      <c r="I1833" s="28">
        <v>270552</v>
      </c>
      <c r="J1833" s="25"/>
    </row>
    <row r="1834" spans="1:10" s="16" customFormat="1" x14ac:dyDescent="0.2">
      <c r="A1834" s="26" t="s">
        <v>832</v>
      </c>
      <c r="B1834" s="30" t="s">
        <v>833</v>
      </c>
      <c r="C1834" s="28">
        <v>0</v>
      </c>
      <c r="D1834" s="28">
        <v>6963</v>
      </c>
      <c r="E1834" s="28">
        <v>6963</v>
      </c>
      <c r="F1834" s="28">
        <v>940668</v>
      </c>
      <c r="G1834" s="28">
        <v>0</v>
      </c>
      <c r="H1834" s="28">
        <v>933705</v>
      </c>
      <c r="I1834" s="28">
        <v>704955</v>
      </c>
      <c r="J1834" s="25"/>
    </row>
    <row r="1835" spans="1:10" s="16" customFormat="1" ht="25.5" x14ac:dyDescent="0.2">
      <c r="A1835" s="26" t="s">
        <v>838</v>
      </c>
      <c r="B1835" s="30" t="s">
        <v>839</v>
      </c>
      <c r="C1835" s="28">
        <v>0</v>
      </c>
      <c r="D1835" s="28">
        <v>6963</v>
      </c>
      <c r="E1835" s="28">
        <v>6963</v>
      </c>
      <c r="F1835" s="28">
        <v>940668</v>
      </c>
      <c r="G1835" s="28">
        <v>0</v>
      </c>
      <c r="H1835" s="28">
        <v>933705</v>
      </c>
      <c r="I1835" s="28">
        <v>704955</v>
      </c>
      <c r="J1835" s="25"/>
    </row>
    <row r="1836" spans="1:10" s="16" customFormat="1" ht="25.5" x14ac:dyDescent="0.2">
      <c r="A1836" s="26" t="s">
        <v>842</v>
      </c>
      <c r="B1836" s="30" t="s">
        <v>843</v>
      </c>
      <c r="C1836" s="28">
        <v>0</v>
      </c>
      <c r="D1836" s="28">
        <v>6963</v>
      </c>
      <c r="E1836" s="28">
        <v>6963</v>
      </c>
      <c r="F1836" s="28">
        <v>6963</v>
      </c>
      <c r="G1836" s="28">
        <v>0</v>
      </c>
      <c r="H1836" s="28">
        <v>0</v>
      </c>
      <c r="I1836" s="28">
        <v>10135</v>
      </c>
      <c r="J1836" s="25"/>
    </row>
    <row r="1837" spans="1:10" s="16" customFormat="1" x14ac:dyDescent="0.2">
      <c r="A1837" s="26" t="s">
        <v>916</v>
      </c>
      <c r="B1837" s="30" t="s">
        <v>917</v>
      </c>
      <c r="C1837" s="28">
        <v>0</v>
      </c>
      <c r="D1837" s="28">
        <v>796357</v>
      </c>
      <c r="E1837" s="28">
        <v>796357</v>
      </c>
      <c r="F1837" s="28">
        <v>233975</v>
      </c>
      <c r="G1837" s="28">
        <v>0</v>
      </c>
      <c r="H1837" s="28">
        <v>-562382</v>
      </c>
      <c r="I1837" s="28">
        <v>394040</v>
      </c>
      <c r="J1837" s="25"/>
    </row>
    <row r="1838" spans="1:10" s="16" customFormat="1" x14ac:dyDescent="0.2">
      <c r="A1838" s="26" t="s">
        <v>924</v>
      </c>
      <c r="B1838" s="30" t="s">
        <v>925</v>
      </c>
      <c r="C1838" s="28">
        <v>0</v>
      </c>
      <c r="D1838" s="28">
        <v>796357</v>
      </c>
      <c r="E1838" s="28">
        <v>796357</v>
      </c>
      <c r="F1838" s="28">
        <v>233975</v>
      </c>
      <c r="G1838" s="28">
        <v>0</v>
      </c>
      <c r="H1838" s="28">
        <v>-562382</v>
      </c>
      <c r="I1838" s="28">
        <v>394040</v>
      </c>
      <c r="J1838" s="25"/>
    </row>
    <row r="1839" spans="1:10" s="16" customFormat="1" ht="51" x14ac:dyDescent="0.2">
      <c r="A1839" s="26" t="s">
        <v>930</v>
      </c>
      <c r="B1839" s="30" t="s">
        <v>931</v>
      </c>
      <c r="C1839" s="28">
        <v>0</v>
      </c>
      <c r="D1839" s="28">
        <v>796357</v>
      </c>
      <c r="E1839" s="28">
        <v>796357</v>
      </c>
      <c r="F1839" s="28">
        <v>233975</v>
      </c>
      <c r="G1839" s="28">
        <v>0</v>
      </c>
      <c r="H1839" s="28">
        <v>-562382</v>
      </c>
      <c r="I1839" s="28">
        <v>394040</v>
      </c>
      <c r="J1839" s="25"/>
    </row>
    <row r="1840" spans="1:10" s="16" customFormat="1" x14ac:dyDescent="0.2">
      <c r="A1840" s="26" t="s">
        <v>958</v>
      </c>
      <c r="B1840" s="30" t="s">
        <v>959</v>
      </c>
      <c r="C1840" s="28">
        <v>2752285</v>
      </c>
      <c r="D1840" s="28">
        <v>2932487</v>
      </c>
      <c r="E1840" s="28">
        <v>180202</v>
      </c>
      <c r="F1840" s="28">
        <v>2877963</v>
      </c>
      <c r="G1840" s="28">
        <v>125678</v>
      </c>
      <c r="H1840" s="28">
        <v>-54524</v>
      </c>
      <c r="I1840" s="28">
        <v>2685288</v>
      </c>
      <c r="J1840" s="25"/>
    </row>
    <row r="1841" spans="1:10" s="16" customFormat="1" x14ac:dyDescent="0.2">
      <c r="A1841" s="26" t="s">
        <v>960</v>
      </c>
      <c r="B1841" s="30" t="s">
        <v>959</v>
      </c>
      <c r="C1841" s="28">
        <v>2752285</v>
      </c>
      <c r="D1841" s="28">
        <v>2932487</v>
      </c>
      <c r="E1841" s="28">
        <v>180202</v>
      </c>
      <c r="F1841" s="28">
        <v>2877963</v>
      </c>
      <c r="G1841" s="28">
        <v>125678</v>
      </c>
      <c r="H1841" s="28">
        <v>-54524</v>
      </c>
      <c r="I1841" s="28">
        <v>2685288</v>
      </c>
      <c r="J1841" s="25"/>
    </row>
    <row r="1842" spans="1:10" s="16" customFormat="1" x14ac:dyDescent="0.2">
      <c r="A1842" s="26" t="s">
        <v>961</v>
      </c>
      <c r="B1842" s="30" t="s">
        <v>962</v>
      </c>
      <c r="C1842" s="28">
        <v>2752285</v>
      </c>
      <c r="D1842" s="28">
        <v>2932487</v>
      </c>
      <c r="E1842" s="28">
        <v>180202</v>
      </c>
      <c r="F1842" s="28">
        <v>2877963</v>
      </c>
      <c r="G1842" s="28">
        <v>125678</v>
      </c>
      <c r="H1842" s="28">
        <v>-54524</v>
      </c>
      <c r="I1842" s="28">
        <v>2685288</v>
      </c>
      <c r="J1842" s="25"/>
    </row>
    <row r="1843" spans="1:10" s="16" customFormat="1" x14ac:dyDescent="0.2">
      <c r="A1843" s="22" t="s">
        <v>979</v>
      </c>
      <c r="B1843" s="29" t="s">
        <v>980</v>
      </c>
      <c r="C1843" s="24">
        <v>45031875</v>
      </c>
      <c r="D1843" s="24">
        <v>60982087</v>
      </c>
      <c r="E1843" s="24">
        <v>15950212</v>
      </c>
      <c r="F1843" s="24">
        <v>41503564</v>
      </c>
      <c r="G1843" s="24">
        <v>-3528311</v>
      </c>
      <c r="H1843" s="24">
        <v>-19478523</v>
      </c>
      <c r="I1843" s="24">
        <v>33663890</v>
      </c>
      <c r="J1843" s="25"/>
    </row>
    <row r="1844" spans="1:10" s="16" customFormat="1" x14ac:dyDescent="0.2">
      <c r="A1844" s="26" t="s">
        <v>981</v>
      </c>
      <c r="B1844" s="30" t="s">
        <v>982</v>
      </c>
      <c r="C1844" s="28">
        <v>45031875</v>
      </c>
      <c r="D1844" s="28">
        <v>60982087</v>
      </c>
      <c r="E1844" s="28">
        <v>15950212</v>
      </c>
      <c r="F1844" s="28">
        <v>41503564</v>
      </c>
      <c r="G1844" s="28">
        <v>-3528311</v>
      </c>
      <c r="H1844" s="28">
        <v>-19478523</v>
      </c>
      <c r="I1844" s="28">
        <v>33663890</v>
      </c>
      <c r="J1844" s="25"/>
    </row>
    <row r="1845" spans="1:10" s="16" customFormat="1" x14ac:dyDescent="0.2">
      <c r="A1845" s="26" t="s">
        <v>983</v>
      </c>
      <c r="B1845" s="30" t="s">
        <v>984</v>
      </c>
      <c r="C1845" s="28">
        <v>4390704</v>
      </c>
      <c r="D1845" s="28">
        <v>8608328</v>
      </c>
      <c r="E1845" s="28">
        <v>4217624</v>
      </c>
      <c r="F1845" s="28">
        <v>4478998</v>
      </c>
      <c r="G1845" s="28">
        <v>88294</v>
      </c>
      <c r="H1845" s="28">
        <v>-4129330</v>
      </c>
      <c r="I1845" s="28">
        <v>3808685</v>
      </c>
      <c r="J1845" s="25"/>
    </row>
    <row r="1846" spans="1:10" s="16" customFormat="1" x14ac:dyDescent="0.2">
      <c r="A1846" s="26" t="s">
        <v>985</v>
      </c>
      <c r="B1846" s="30" t="s">
        <v>986</v>
      </c>
      <c r="C1846" s="28">
        <v>1418544</v>
      </c>
      <c r="D1846" s="28">
        <v>1138544</v>
      </c>
      <c r="E1846" s="28">
        <v>-280000</v>
      </c>
      <c r="F1846" s="28">
        <v>239301</v>
      </c>
      <c r="G1846" s="28">
        <v>-1179243</v>
      </c>
      <c r="H1846" s="28">
        <v>-899243</v>
      </c>
      <c r="I1846" s="28">
        <v>202437</v>
      </c>
      <c r="J1846" s="25"/>
    </row>
    <row r="1847" spans="1:10" s="16" customFormat="1" x14ac:dyDescent="0.2">
      <c r="A1847" s="26" t="s">
        <v>1053</v>
      </c>
      <c r="B1847" s="30" t="s">
        <v>1054</v>
      </c>
      <c r="C1847" s="28">
        <v>2972160</v>
      </c>
      <c r="D1847" s="28">
        <v>7469784</v>
      </c>
      <c r="E1847" s="28">
        <v>4497624</v>
      </c>
      <c r="F1847" s="28">
        <v>4239697</v>
      </c>
      <c r="G1847" s="28">
        <v>1267537</v>
      </c>
      <c r="H1847" s="28">
        <v>-3230087</v>
      </c>
      <c r="I1847" s="28">
        <v>3606248</v>
      </c>
      <c r="J1847" s="25"/>
    </row>
    <row r="1848" spans="1:10" s="16" customFormat="1" ht="25.5" x14ac:dyDescent="0.2">
      <c r="A1848" s="26" t="s">
        <v>1266</v>
      </c>
      <c r="B1848" s="30" t="s">
        <v>3032</v>
      </c>
      <c r="C1848" s="28">
        <v>16263146</v>
      </c>
      <c r="D1848" s="28">
        <v>20458719</v>
      </c>
      <c r="E1848" s="28">
        <v>4195573</v>
      </c>
      <c r="F1848" s="28">
        <v>13247159</v>
      </c>
      <c r="G1848" s="28">
        <v>-3015987</v>
      </c>
      <c r="H1848" s="28">
        <v>-7211560</v>
      </c>
      <c r="I1848" s="28">
        <v>10790788</v>
      </c>
      <c r="J1848" s="25"/>
    </row>
    <row r="1849" spans="1:10" s="16" customFormat="1" x14ac:dyDescent="0.2">
      <c r="A1849" s="26" t="s">
        <v>1267</v>
      </c>
      <c r="B1849" s="30" t="s">
        <v>1268</v>
      </c>
      <c r="C1849" s="28">
        <v>15745396</v>
      </c>
      <c r="D1849" s="28">
        <v>19940969</v>
      </c>
      <c r="E1849" s="28">
        <v>4195573</v>
      </c>
      <c r="F1849" s="28">
        <v>13247159</v>
      </c>
      <c r="G1849" s="28">
        <v>-2498237</v>
      </c>
      <c r="H1849" s="28">
        <v>-6693810</v>
      </c>
      <c r="I1849" s="28">
        <v>10723356</v>
      </c>
      <c r="J1849" s="25"/>
    </row>
    <row r="1850" spans="1:10" s="16" customFormat="1" ht="12.75" customHeight="1" x14ac:dyDescent="0.2">
      <c r="A1850" s="26" t="s">
        <v>1337</v>
      </c>
      <c r="B1850" s="30" t="s">
        <v>1338</v>
      </c>
      <c r="C1850" s="28">
        <v>517750</v>
      </c>
      <c r="D1850" s="28">
        <v>517750</v>
      </c>
      <c r="E1850" s="28">
        <v>0</v>
      </c>
      <c r="F1850" s="28">
        <v>0</v>
      </c>
      <c r="G1850" s="28">
        <v>-517750</v>
      </c>
      <c r="H1850" s="28">
        <v>-517750</v>
      </c>
      <c r="I1850" s="28">
        <v>67432</v>
      </c>
      <c r="J1850" s="25"/>
    </row>
    <row r="1851" spans="1:10" s="16" customFormat="1" ht="25.5" x14ac:dyDescent="0.2">
      <c r="A1851" s="26" t="s">
        <v>1475</v>
      </c>
      <c r="B1851" s="30" t="s">
        <v>1476</v>
      </c>
      <c r="C1851" s="28">
        <v>24378025</v>
      </c>
      <c r="D1851" s="28">
        <v>31915040</v>
      </c>
      <c r="E1851" s="28">
        <v>7537015</v>
      </c>
      <c r="F1851" s="28">
        <v>23777407</v>
      </c>
      <c r="G1851" s="28">
        <v>-600618</v>
      </c>
      <c r="H1851" s="28">
        <v>-8137633</v>
      </c>
      <c r="I1851" s="28">
        <v>19064417</v>
      </c>
      <c r="J1851" s="25"/>
    </row>
    <row r="1852" spans="1:10" s="16" customFormat="1" ht="25.5" x14ac:dyDescent="0.2">
      <c r="A1852" s="26" t="s">
        <v>1477</v>
      </c>
      <c r="B1852" s="30" t="s">
        <v>1478</v>
      </c>
      <c r="C1852" s="28">
        <v>225000</v>
      </c>
      <c r="D1852" s="28">
        <v>4132532</v>
      </c>
      <c r="E1852" s="28">
        <v>3907532</v>
      </c>
      <c r="F1852" s="28">
        <v>2601774</v>
      </c>
      <c r="G1852" s="28">
        <v>2376774</v>
      </c>
      <c r="H1852" s="28">
        <v>-1530758</v>
      </c>
      <c r="I1852" s="28">
        <v>1019287</v>
      </c>
      <c r="J1852" s="25"/>
    </row>
    <row r="1853" spans="1:10" s="16" customFormat="1" x14ac:dyDescent="0.2">
      <c r="A1853" s="26" t="s">
        <v>1479</v>
      </c>
      <c r="B1853" s="30" t="s">
        <v>1480</v>
      </c>
      <c r="C1853" s="28">
        <v>0</v>
      </c>
      <c r="D1853" s="28">
        <v>9850</v>
      </c>
      <c r="E1853" s="28">
        <v>9850</v>
      </c>
      <c r="F1853" s="28">
        <v>42</v>
      </c>
      <c r="G1853" s="28">
        <v>0</v>
      </c>
      <c r="H1853" s="28">
        <v>-9808</v>
      </c>
      <c r="I1853" s="28">
        <v>283569</v>
      </c>
      <c r="J1853" s="25"/>
    </row>
    <row r="1854" spans="1:10" s="16" customFormat="1" x14ac:dyDescent="0.2">
      <c r="A1854" s="26" t="s">
        <v>1499</v>
      </c>
      <c r="B1854" s="30" t="s">
        <v>1500</v>
      </c>
      <c r="C1854" s="28">
        <v>225000</v>
      </c>
      <c r="D1854" s="28">
        <v>4122682</v>
      </c>
      <c r="E1854" s="28">
        <v>3897682</v>
      </c>
      <c r="F1854" s="28">
        <v>2601732</v>
      </c>
      <c r="G1854" s="28">
        <v>2376732</v>
      </c>
      <c r="H1854" s="28">
        <v>-1520950</v>
      </c>
      <c r="I1854" s="28">
        <v>735718</v>
      </c>
      <c r="J1854" s="25"/>
    </row>
    <row r="1855" spans="1:10" s="16" customFormat="1" ht="25.5" x14ac:dyDescent="0.2">
      <c r="A1855" s="26" t="s">
        <v>1513</v>
      </c>
      <c r="B1855" s="30" t="s">
        <v>1514</v>
      </c>
      <c r="C1855" s="28">
        <v>24153025</v>
      </c>
      <c r="D1855" s="28">
        <v>27782508</v>
      </c>
      <c r="E1855" s="28">
        <v>3629483</v>
      </c>
      <c r="F1855" s="28">
        <v>21175633</v>
      </c>
      <c r="G1855" s="28">
        <v>-2977392</v>
      </c>
      <c r="H1855" s="28">
        <v>-6606875</v>
      </c>
      <c r="I1855" s="28">
        <v>18045130</v>
      </c>
      <c r="J1855" s="25"/>
    </row>
    <row r="1856" spans="1:10" s="16" customFormat="1" ht="25.5" x14ac:dyDescent="0.2">
      <c r="A1856" s="26" t="s">
        <v>1521</v>
      </c>
      <c r="B1856" s="30" t="s">
        <v>1522</v>
      </c>
      <c r="C1856" s="28">
        <v>161840</v>
      </c>
      <c r="D1856" s="28">
        <v>875340</v>
      </c>
      <c r="E1856" s="28">
        <v>713500</v>
      </c>
      <c r="F1856" s="28">
        <v>1636066</v>
      </c>
      <c r="G1856" s="28">
        <v>1474226</v>
      </c>
      <c r="H1856" s="28">
        <v>760726</v>
      </c>
      <c r="I1856" s="28">
        <v>1131442</v>
      </c>
      <c r="J1856" s="25"/>
    </row>
    <row r="1857" spans="1:10" s="16" customFormat="1" ht="25.5" x14ac:dyDescent="0.2">
      <c r="A1857" s="26" t="s">
        <v>1523</v>
      </c>
      <c r="B1857" s="30" t="s">
        <v>1524</v>
      </c>
      <c r="C1857" s="28">
        <v>17023</v>
      </c>
      <c r="D1857" s="28">
        <v>40154</v>
      </c>
      <c r="E1857" s="28">
        <v>23131</v>
      </c>
      <c r="F1857" s="28">
        <v>11932</v>
      </c>
      <c r="G1857" s="28">
        <v>-5091</v>
      </c>
      <c r="H1857" s="28">
        <v>-28222</v>
      </c>
      <c r="I1857" s="28">
        <v>8160</v>
      </c>
      <c r="J1857" s="25"/>
    </row>
    <row r="1858" spans="1:10" s="16" customFormat="1" ht="25.5" x14ac:dyDescent="0.2">
      <c r="A1858" s="26" t="s">
        <v>1525</v>
      </c>
      <c r="B1858" s="30" t="s">
        <v>1526</v>
      </c>
      <c r="C1858" s="28">
        <v>144817</v>
      </c>
      <c r="D1858" s="28">
        <v>835186</v>
      </c>
      <c r="E1858" s="28">
        <v>690369</v>
      </c>
      <c r="F1858" s="28">
        <v>684895</v>
      </c>
      <c r="G1858" s="28">
        <v>540078</v>
      </c>
      <c r="H1858" s="28">
        <v>-150291</v>
      </c>
      <c r="I1858" s="28">
        <v>428462</v>
      </c>
      <c r="J1858" s="25"/>
    </row>
    <row r="1859" spans="1:10" s="16" customFormat="1" ht="25.5" x14ac:dyDescent="0.2">
      <c r="A1859" s="26" t="s">
        <v>1531</v>
      </c>
      <c r="B1859" s="30" t="s">
        <v>1532</v>
      </c>
      <c r="C1859" s="28">
        <v>0</v>
      </c>
      <c r="D1859" s="28">
        <v>0</v>
      </c>
      <c r="E1859" s="28">
        <v>0</v>
      </c>
      <c r="F1859" s="28">
        <v>5534</v>
      </c>
      <c r="G1859" s="28">
        <v>0</v>
      </c>
      <c r="H1859" s="28">
        <v>0</v>
      </c>
      <c r="I1859" s="28">
        <v>0</v>
      </c>
      <c r="J1859" s="25"/>
    </row>
    <row r="1860" spans="1:10" s="16" customFormat="1" ht="51" x14ac:dyDescent="0.2">
      <c r="A1860" s="26" t="s">
        <v>1555</v>
      </c>
      <c r="B1860" s="30" t="s">
        <v>1556</v>
      </c>
      <c r="C1860" s="28">
        <v>23991185</v>
      </c>
      <c r="D1860" s="28">
        <v>26907168</v>
      </c>
      <c r="E1860" s="28">
        <v>2915983</v>
      </c>
      <c r="F1860" s="28">
        <v>19539567</v>
      </c>
      <c r="G1860" s="28">
        <v>-4451618</v>
      </c>
      <c r="H1860" s="28">
        <v>-7367601</v>
      </c>
      <c r="I1860" s="28">
        <v>16913688</v>
      </c>
      <c r="J1860" s="25"/>
    </row>
    <row r="1861" spans="1:10" s="16" customFormat="1" ht="38.25" x14ac:dyDescent="0.2">
      <c r="A1861" s="26" t="s">
        <v>1557</v>
      </c>
      <c r="B1861" s="30" t="s">
        <v>1558</v>
      </c>
      <c r="C1861" s="28">
        <v>9322619</v>
      </c>
      <c r="D1861" s="28">
        <v>11104876</v>
      </c>
      <c r="E1861" s="28">
        <v>1782257</v>
      </c>
      <c r="F1861" s="28">
        <v>6485415</v>
      </c>
      <c r="G1861" s="28">
        <v>-2837204</v>
      </c>
      <c r="H1861" s="28">
        <v>-4619461</v>
      </c>
      <c r="I1861" s="28">
        <v>4215997</v>
      </c>
      <c r="J1861" s="25"/>
    </row>
    <row r="1862" spans="1:10" s="16" customFormat="1" ht="63.75" x14ac:dyDescent="0.2">
      <c r="A1862" s="26" t="s">
        <v>1559</v>
      </c>
      <c r="B1862" s="32" t="s">
        <v>1560</v>
      </c>
      <c r="C1862" s="28">
        <v>14668566</v>
      </c>
      <c r="D1862" s="28">
        <v>15802292</v>
      </c>
      <c r="E1862" s="28">
        <v>1133726</v>
      </c>
      <c r="F1862" s="28">
        <v>13054152</v>
      </c>
      <c r="G1862" s="28">
        <v>-1614414</v>
      </c>
      <c r="H1862" s="28">
        <v>-2748140</v>
      </c>
      <c r="I1862" s="28">
        <v>12697691</v>
      </c>
      <c r="J1862" s="25"/>
    </row>
    <row r="1863" spans="1:10" s="16" customFormat="1" x14ac:dyDescent="0.2">
      <c r="A1863" s="22" t="s">
        <v>1749</v>
      </c>
      <c r="B1863" s="29" t="s">
        <v>2422</v>
      </c>
      <c r="C1863" s="24">
        <v>-7860000</v>
      </c>
      <c r="D1863" s="24">
        <v>-20988286</v>
      </c>
      <c r="E1863" s="24">
        <v>-13128286</v>
      </c>
      <c r="F1863" s="24">
        <v>-1530665</v>
      </c>
      <c r="G1863" s="24">
        <v>6329335</v>
      </c>
      <c r="H1863" s="24">
        <v>19457621</v>
      </c>
      <c r="I1863" s="24">
        <v>-2995848</v>
      </c>
      <c r="J1863" s="25"/>
    </row>
    <row r="1864" spans="1:10" s="16" customFormat="1" x14ac:dyDescent="0.2">
      <c r="A1864" s="22" t="s">
        <v>1750</v>
      </c>
      <c r="B1864" s="29" t="s">
        <v>2423</v>
      </c>
      <c r="C1864" s="24">
        <v>7860000</v>
      </c>
      <c r="D1864" s="24">
        <v>20988286</v>
      </c>
      <c r="E1864" s="24">
        <v>13128286</v>
      </c>
      <c r="F1864" s="24">
        <v>1530665</v>
      </c>
      <c r="G1864" s="24">
        <v>-6329335</v>
      </c>
      <c r="H1864" s="24">
        <v>-19457621</v>
      </c>
      <c r="I1864" s="24">
        <v>2995848</v>
      </c>
      <c r="J1864" s="25"/>
    </row>
    <row r="1865" spans="1:10" s="16" customFormat="1" x14ac:dyDescent="0.2">
      <c r="A1865" s="26" t="s">
        <v>1752</v>
      </c>
      <c r="B1865" s="30" t="s">
        <v>1753</v>
      </c>
      <c r="C1865" s="28">
        <v>7860000</v>
      </c>
      <c r="D1865" s="28">
        <v>20988286</v>
      </c>
      <c r="E1865" s="28">
        <v>13128286</v>
      </c>
      <c r="F1865" s="28">
        <v>1530665</v>
      </c>
      <c r="G1865" s="28">
        <v>-6329335</v>
      </c>
      <c r="H1865" s="28">
        <v>-19457621</v>
      </c>
      <c r="I1865" s="28">
        <v>2995848</v>
      </c>
      <c r="J1865" s="25"/>
    </row>
    <row r="1866" spans="1:10" s="16" customFormat="1" x14ac:dyDescent="0.2">
      <c r="A1866" s="26" t="s">
        <v>1754</v>
      </c>
      <c r="B1866" s="30" t="s">
        <v>1755</v>
      </c>
      <c r="C1866" s="28">
        <v>7860000</v>
      </c>
      <c r="D1866" s="28">
        <v>20988286</v>
      </c>
      <c r="E1866" s="28">
        <v>13128286</v>
      </c>
      <c r="F1866" s="28">
        <v>0</v>
      </c>
      <c r="G1866" s="28">
        <v>-7860000</v>
      </c>
      <c r="H1866" s="28">
        <v>-20988286</v>
      </c>
      <c r="I1866" s="28">
        <v>0</v>
      </c>
      <c r="J1866" s="25"/>
    </row>
    <row r="1867" spans="1:10" s="16" customFormat="1" x14ac:dyDescent="0.2">
      <c r="A1867" s="26" t="s">
        <v>1790</v>
      </c>
      <c r="B1867" s="30" t="s">
        <v>1791</v>
      </c>
      <c r="C1867" s="28">
        <v>0</v>
      </c>
      <c r="D1867" s="28">
        <v>0</v>
      </c>
      <c r="E1867" s="28">
        <v>0</v>
      </c>
      <c r="F1867" s="28">
        <v>3530665</v>
      </c>
      <c r="G1867" s="28">
        <v>0</v>
      </c>
      <c r="H1867" s="28">
        <v>0</v>
      </c>
      <c r="I1867" s="28">
        <v>5595848</v>
      </c>
      <c r="J1867" s="25"/>
    </row>
    <row r="1868" spans="1:10" s="16" customFormat="1" x14ac:dyDescent="0.2">
      <c r="A1868" s="26" t="s">
        <v>1796</v>
      </c>
      <c r="B1868" s="30" t="s">
        <v>1797</v>
      </c>
      <c r="C1868" s="28">
        <v>0</v>
      </c>
      <c r="D1868" s="28">
        <v>0</v>
      </c>
      <c r="E1868" s="28">
        <v>0</v>
      </c>
      <c r="F1868" s="28">
        <v>-2000000</v>
      </c>
      <c r="G1868" s="28">
        <v>0</v>
      </c>
      <c r="H1868" s="28">
        <v>0</v>
      </c>
      <c r="I1868" s="28">
        <v>-2600000</v>
      </c>
      <c r="J1868" s="25"/>
    </row>
    <row r="1869" spans="1:10" s="16" customFormat="1" ht="25.5" x14ac:dyDescent="0.2">
      <c r="A1869" s="26" t="s">
        <v>1752</v>
      </c>
      <c r="B1869" s="30" t="s">
        <v>2379</v>
      </c>
      <c r="C1869" s="28">
        <v>0</v>
      </c>
      <c r="D1869" s="28">
        <v>0</v>
      </c>
      <c r="E1869" s="28">
        <v>0</v>
      </c>
      <c r="F1869" s="28">
        <v>1530664</v>
      </c>
      <c r="G1869" s="28">
        <v>0</v>
      </c>
      <c r="H1869" s="28">
        <v>0</v>
      </c>
      <c r="I1869" s="28">
        <v>2830052</v>
      </c>
      <c r="J1869" s="25"/>
    </row>
    <row r="1870" spans="1:10" s="16" customFormat="1" ht="25.5" x14ac:dyDescent="0.2">
      <c r="A1870" s="26" t="s">
        <v>2384</v>
      </c>
      <c r="B1870" s="30" t="s">
        <v>2385</v>
      </c>
      <c r="C1870" s="28">
        <v>0</v>
      </c>
      <c r="D1870" s="28">
        <v>0</v>
      </c>
      <c r="E1870" s="28">
        <v>0</v>
      </c>
      <c r="F1870" s="28">
        <v>-70483</v>
      </c>
      <c r="G1870" s="28">
        <v>0</v>
      </c>
      <c r="H1870" s="28">
        <v>0</v>
      </c>
      <c r="I1870" s="28">
        <v>118995</v>
      </c>
      <c r="J1870" s="25"/>
    </row>
    <row r="1871" spans="1:10" s="16" customFormat="1" ht="25.5" x14ac:dyDescent="0.2">
      <c r="A1871" s="26" t="s">
        <v>2388</v>
      </c>
      <c r="B1871" s="30" t="s">
        <v>2389</v>
      </c>
      <c r="C1871" s="28">
        <v>7860000</v>
      </c>
      <c r="D1871" s="28">
        <v>20988286</v>
      </c>
      <c r="E1871" s="28">
        <v>13128286</v>
      </c>
      <c r="F1871" s="28">
        <v>1601147</v>
      </c>
      <c r="G1871" s="28">
        <v>-6258853</v>
      </c>
      <c r="H1871" s="28">
        <v>-19387139</v>
      </c>
      <c r="I1871" s="28">
        <v>2711057</v>
      </c>
      <c r="J1871" s="25"/>
    </row>
    <row r="1872" spans="1:10" s="16" customFormat="1" x14ac:dyDescent="0.2">
      <c r="A1872" s="26" t="s">
        <v>2400</v>
      </c>
      <c r="B1872" s="30" t="s">
        <v>2401</v>
      </c>
      <c r="C1872" s="28">
        <v>0</v>
      </c>
      <c r="D1872" s="28">
        <v>0</v>
      </c>
      <c r="E1872" s="28">
        <v>0</v>
      </c>
      <c r="F1872" s="28">
        <v>54524</v>
      </c>
      <c r="G1872" s="28">
        <v>0</v>
      </c>
      <c r="H1872" s="28">
        <v>0</v>
      </c>
      <c r="I1872" s="28">
        <v>54149</v>
      </c>
      <c r="J1872" s="25"/>
    </row>
    <row r="1873" spans="1:10" s="16" customFormat="1" ht="12" x14ac:dyDescent="0.2">
      <c r="A1873" s="25"/>
      <c r="B1873" s="25"/>
      <c r="C1873" s="25"/>
      <c r="D1873" s="25"/>
      <c r="E1873" s="25"/>
      <c r="F1873" s="25"/>
      <c r="G1873" s="25"/>
      <c r="H1873" s="25"/>
      <c r="I1873" s="25"/>
      <c r="J1873" s="25"/>
    </row>
    <row r="1874" spans="1:10" s="16" customFormat="1" ht="25.5" customHeight="1" x14ac:dyDescent="0.2">
      <c r="A1874" s="74" t="s">
        <v>3037</v>
      </c>
      <c r="B1874" s="74"/>
      <c r="C1874" s="74"/>
      <c r="D1874" s="74"/>
      <c r="E1874" s="74"/>
      <c r="F1874" s="74"/>
      <c r="G1874" s="74"/>
      <c r="H1874" s="74"/>
      <c r="I1874" s="74"/>
      <c r="J1874" s="74"/>
    </row>
    <row r="1875" spans="1:10" s="16" customFormat="1" x14ac:dyDescent="0.2">
      <c r="A1875" s="22" t="s">
        <v>2844</v>
      </c>
      <c r="B1875" s="25"/>
      <c r="C1875" s="25"/>
      <c r="D1875" s="25"/>
      <c r="E1875" s="25"/>
      <c r="F1875" s="25"/>
      <c r="G1875" s="25"/>
      <c r="H1875" s="25"/>
      <c r="I1875" s="25"/>
      <c r="J1875" s="25"/>
    </row>
    <row r="1876" spans="1:10" s="16" customFormat="1" ht="12" x14ac:dyDescent="0.2">
      <c r="A1876" s="25"/>
      <c r="B1876" s="25"/>
      <c r="C1876" s="25"/>
      <c r="D1876" s="25"/>
      <c r="E1876" s="25"/>
      <c r="F1876" s="25"/>
      <c r="G1876" s="25"/>
      <c r="H1876" s="25"/>
      <c r="I1876" s="25"/>
      <c r="J1876" s="25"/>
    </row>
    <row r="1877" spans="1:10" s="16" customFormat="1" x14ac:dyDescent="0.2">
      <c r="A1877" s="22" t="s">
        <v>16</v>
      </c>
      <c r="B1877" s="29" t="s">
        <v>2421</v>
      </c>
      <c r="C1877" s="24">
        <v>0</v>
      </c>
      <c r="D1877" s="24">
        <v>114986</v>
      </c>
      <c r="E1877" s="24">
        <v>114986</v>
      </c>
      <c r="F1877" s="24">
        <v>72999</v>
      </c>
      <c r="G1877" s="24">
        <v>72999</v>
      </c>
      <c r="H1877" s="24">
        <v>-41987</v>
      </c>
      <c r="I1877" s="24">
        <v>0</v>
      </c>
      <c r="J1877" s="25"/>
    </row>
    <row r="1878" spans="1:10" s="16" customFormat="1" x14ac:dyDescent="0.2">
      <c r="A1878" s="26" t="s">
        <v>958</v>
      </c>
      <c r="B1878" s="30" t="s">
        <v>959</v>
      </c>
      <c r="C1878" s="28">
        <v>0</v>
      </c>
      <c r="D1878" s="28">
        <v>114986</v>
      </c>
      <c r="E1878" s="28">
        <v>114986</v>
      </c>
      <c r="F1878" s="28">
        <v>72999</v>
      </c>
      <c r="G1878" s="28">
        <v>0</v>
      </c>
      <c r="H1878" s="28">
        <v>-41987</v>
      </c>
      <c r="I1878" s="28">
        <v>0</v>
      </c>
      <c r="J1878" s="25"/>
    </row>
    <row r="1879" spans="1:10" s="16" customFormat="1" x14ac:dyDescent="0.2">
      <c r="A1879" s="26" t="s">
        <v>960</v>
      </c>
      <c r="B1879" s="30" t="s">
        <v>959</v>
      </c>
      <c r="C1879" s="28">
        <v>0</v>
      </c>
      <c r="D1879" s="28">
        <v>114986</v>
      </c>
      <c r="E1879" s="28">
        <v>114986</v>
      </c>
      <c r="F1879" s="28">
        <v>72999</v>
      </c>
      <c r="G1879" s="28">
        <v>0</v>
      </c>
      <c r="H1879" s="28">
        <v>-41987</v>
      </c>
      <c r="I1879" s="28">
        <v>0</v>
      </c>
      <c r="J1879" s="25"/>
    </row>
    <row r="1880" spans="1:10" s="16" customFormat="1" x14ac:dyDescent="0.2">
      <c r="A1880" s="26" t="s">
        <v>961</v>
      </c>
      <c r="B1880" s="30" t="s">
        <v>962</v>
      </c>
      <c r="C1880" s="28">
        <v>0</v>
      </c>
      <c r="D1880" s="28">
        <v>114986</v>
      </c>
      <c r="E1880" s="28">
        <v>114986</v>
      </c>
      <c r="F1880" s="28">
        <v>72999</v>
      </c>
      <c r="G1880" s="28">
        <v>0</v>
      </c>
      <c r="H1880" s="28">
        <v>-41987</v>
      </c>
      <c r="I1880" s="28">
        <v>0</v>
      </c>
      <c r="J1880" s="25"/>
    </row>
    <row r="1881" spans="1:10" s="16" customFormat="1" x14ac:dyDescent="0.2">
      <c r="A1881" s="22" t="s">
        <v>979</v>
      </c>
      <c r="B1881" s="29" t="s">
        <v>980</v>
      </c>
      <c r="C1881" s="24">
        <v>0</v>
      </c>
      <c r="D1881" s="24">
        <v>114986</v>
      </c>
      <c r="E1881" s="24">
        <v>114986</v>
      </c>
      <c r="F1881" s="24">
        <v>72999</v>
      </c>
      <c r="G1881" s="24">
        <v>72999</v>
      </c>
      <c r="H1881" s="24">
        <v>-41987</v>
      </c>
      <c r="I1881" s="24">
        <v>0</v>
      </c>
      <c r="J1881" s="25"/>
    </row>
    <row r="1882" spans="1:10" s="16" customFormat="1" ht="12.75" customHeight="1" x14ac:dyDescent="0.2">
      <c r="A1882" s="26" t="s">
        <v>981</v>
      </c>
      <c r="B1882" s="30" t="s">
        <v>982</v>
      </c>
      <c r="C1882" s="28">
        <v>0</v>
      </c>
      <c r="D1882" s="28">
        <v>101086</v>
      </c>
      <c r="E1882" s="28">
        <v>101086</v>
      </c>
      <c r="F1882" s="28">
        <v>62070</v>
      </c>
      <c r="G1882" s="28">
        <v>0</v>
      </c>
      <c r="H1882" s="28">
        <v>-39016</v>
      </c>
      <c r="I1882" s="28">
        <v>0</v>
      </c>
      <c r="J1882" s="25"/>
    </row>
    <row r="1883" spans="1:10" s="16" customFormat="1" x14ac:dyDescent="0.2">
      <c r="A1883" s="26" t="s">
        <v>983</v>
      </c>
      <c r="B1883" s="30" t="s">
        <v>984</v>
      </c>
      <c r="C1883" s="28">
        <v>0</v>
      </c>
      <c r="D1883" s="28">
        <v>101086</v>
      </c>
      <c r="E1883" s="28">
        <v>101086</v>
      </c>
      <c r="F1883" s="28">
        <v>62070</v>
      </c>
      <c r="G1883" s="28">
        <v>0</v>
      </c>
      <c r="H1883" s="28">
        <v>-39016</v>
      </c>
      <c r="I1883" s="28">
        <v>0</v>
      </c>
      <c r="J1883" s="25"/>
    </row>
    <row r="1884" spans="1:10" s="16" customFormat="1" x14ac:dyDescent="0.2">
      <c r="A1884" s="26" t="s">
        <v>985</v>
      </c>
      <c r="B1884" s="30" t="s">
        <v>986</v>
      </c>
      <c r="C1884" s="28">
        <v>0</v>
      </c>
      <c r="D1884" s="28">
        <v>72074</v>
      </c>
      <c r="E1884" s="28">
        <v>72074</v>
      </c>
      <c r="F1884" s="28">
        <v>60631</v>
      </c>
      <c r="G1884" s="28">
        <v>0</v>
      </c>
      <c r="H1884" s="28">
        <v>-11443</v>
      </c>
      <c r="I1884" s="28">
        <v>0</v>
      </c>
      <c r="J1884" s="25"/>
    </row>
    <row r="1885" spans="1:10" s="16" customFormat="1" x14ac:dyDescent="0.2">
      <c r="A1885" s="26" t="s">
        <v>1053</v>
      </c>
      <c r="B1885" s="30" t="s">
        <v>1054</v>
      </c>
      <c r="C1885" s="28">
        <v>0</v>
      </c>
      <c r="D1885" s="28">
        <v>29012</v>
      </c>
      <c r="E1885" s="28">
        <v>29012</v>
      </c>
      <c r="F1885" s="28">
        <v>1439</v>
      </c>
      <c r="G1885" s="28">
        <v>0</v>
      </c>
      <c r="H1885" s="28">
        <v>-27573</v>
      </c>
      <c r="I1885" s="28">
        <v>0</v>
      </c>
      <c r="J1885" s="25"/>
    </row>
    <row r="1886" spans="1:10" s="16" customFormat="1" x14ac:dyDescent="0.2">
      <c r="A1886" s="26" t="s">
        <v>1599</v>
      </c>
      <c r="B1886" s="30" t="s">
        <v>1600</v>
      </c>
      <c r="C1886" s="28">
        <v>0</v>
      </c>
      <c r="D1886" s="28">
        <v>13900</v>
      </c>
      <c r="E1886" s="28">
        <v>13900</v>
      </c>
      <c r="F1886" s="28">
        <v>10929</v>
      </c>
      <c r="G1886" s="28">
        <v>0</v>
      </c>
      <c r="H1886" s="28">
        <v>-2971</v>
      </c>
      <c r="I1886" s="28">
        <v>0</v>
      </c>
      <c r="J1886" s="25"/>
    </row>
    <row r="1887" spans="1:10" s="16" customFormat="1" x14ac:dyDescent="0.2">
      <c r="A1887" s="26" t="s">
        <v>1601</v>
      </c>
      <c r="B1887" s="30" t="s">
        <v>1602</v>
      </c>
      <c r="C1887" s="28">
        <v>0</v>
      </c>
      <c r="D1887" s="28">
        <v>13900</v>
      </c>
      <c r="E1887" s="28">
        <v>13900</v>
      </c>
      <c r="F1887" s="28">
        <v>10929</v>
      </c>
      <c r="G1887" s="28">
        <v>0</v>
      </c>
      <c r="H1887" s="28">
        <v>-2971</v>
      </c>
      <c r="I1887" s="28">
        <v>0</v>
      </c>
      <c r="J1887" s="25"/>
    </row>
    <row r="1888" spans="1:10" s="16" customFormat="1" x14ac:dyDescent="0.2">
      <c r="A1888" s="26" t="s">
        <v>2400</v>
      </c>
      <c r="B1888" s="30" t="s">
        <v>2401</v>
      </c>
      <c r="C1888" s="28">
        <v>0</v>
      </c>
      <c r="D1888" s="28">
        <v>0</v>
      </c>
      <c r="E1888" s="28">
        <v>0</v>
      </c>
      <c r="F1888" s="28">
        <v>41987</v>
      </c>
      <c r="G1888" s="28">
        <v>0</v>
      </c>
      <c r="H1888" s="28">
        <v>0</v>
      </c>
      <c r="I1888" s="28">
        <v>0</v>
      </c>
      <c r="J1888" s="25"/>
    </row>
    <row r="1889" spans="1:10" s="16" customFormat="1" ht="12" x14ac:dyDescent="0.2">
      <c r="A1889" s="25"/>
      <c r="B1889" s="25"/>
      <c r="C1889" s="25"/>
      <c r="D1889" s="25"/>
      <c r="E1889" s="25"/>
      <c r="F1889" s="25"/>
      <c r="G1889" s="25"/>
      <c r="H1889" s="25"/>
      <c r="I1889" s="25"/>
      <c r="J1889" s="25"/>
    </row>
    <row r="1890" spans="1:10" s="16" customFormat="1" x14ac:dyDescent="0.2">
      <c r="A1890" s="74" t="s">
        <v>2829</v>
      </c>
      <c r="B1890" s="74"/>
      <c r="C1890" s="74"/>
      <c r="D1890" s="74"/>
      <c r="E1890" s="74"/>
      <c r="F1890" s="74"/>
      <c r="G1890" s="74"/>
      <c r="H1890" s="74"/>
      <c r="I1890" s="74"/>
      <c r="J1890" s="74"/>
    </row>
    <row r="1891" spans="1:10" s="16" customFormat="1" x14ac:dyDescent="0.2">
      <c r="A1891" s="22" t="s">
        <v>2504</v>
      </c>
      <c r="B1891" s="25"/>
      <c r="C1891" s="25"/>
      <c r="D1891" s="25"/>
      <c r="E1891" s="25"/>
      <c r="F1891" s="25"/>
      <c r="G1891" s="25"/>
      <c r="H1891" s="25"/>
      <c r="I1891" s="25"/>
      <c r="J1891" s="25"/>
    </row>
    <row r="1892" spans="1:10" s="16" customFormat="1" ht="12" x14ac:dyDescent="0.2">
      <c r="A1892" s="25"/>
      <c r="B1892" s="25"/>
      <c r="C1892" s="25"/>
      <c r="D1892" s="25"/>
      <c r="E1892" s="25"/>
      <c r="F1892" s="25"/>
      <c r="G1892" s="25"/>
      <c r="H1892" s="25"/>
      <c r="I1892" s="25"/>
      <c r="J1892" s="25"/>
    </row>
    <row r="1893" spans="1:10" s="16" customFormat="1" x14ac:dyDescent="0.2">
      <c r="A1893" s="22" t="s">
        <v>16</v>
      </c>
      <c r="B1893" s="29" t="s">
        <v>2421</v>
      </c>
      <c r="C1893" s="24">
        <v>794779</v>
      </c>
      <c r="D1893" s="24">
        <v>691668</v>
      </c>
      <c r="E1893" s="24">
        <v>-103111</v>
      </c>
      <c r="F1893" s="24">
        <v>662732</v>
      </c>
      <c r="G1893" s="24">
        <v>-132047</v>
      </c>
      <c r="H1893" s="24">
        <v>-28936</v>
      </c>
      <c r="I1893" s="24">
        <v>0</v>
      </c>
      <c r="J1893" s="25"/>
    </row>
    <row r="1894" spans="1:10" s="16" customFormat="1" x14ac:dyDescent="0.2">
      <c r="A1894" s="26" t="s">
        <v>958</v>
      </c>
      <c r="B1894" s="30" t="s">
        <v>959</v>
      </c>
      <c r="C1894" s="28">
        <v>794779</v>
      </c>
      <c r="D1894" s="28">
        <v>691668</v>
      </c>
      <c r="E1894" s="28">
        <v>-103111</v>
      </c>
      <c r="F1894" s="28">
        <v>662732</v>
      </c>
      <c r="G1894" s="28">
        <v>-132047</v>
      </c>
      <c r="H1894" s="28">
        <v>-28936</v>
      </c>
      <c r="I1894" s="28">
        <v>0</v>
      </c>
      <c r="J1894" s="25"/>
    </row>
    <row r="1895" spans="1:10" s="16" customFormat="1" x14ac:dyDescent="0.2">
      <c r="A1895" s="26" t="s">
        <v>960</v>
      </c>
      <c r="B1895" s="30" t="s">
        <v>959</v>
      </c>
      <c r="C1895" s="28">
        <v>794779</v>
      </c>
      <c r="D1895" s="28">
        <v>691668</v>
      </c>
      <c r="E1895" s="28">
        <v>-103111</v>
      </c>
      <c r="F1895" s="28">
        <v>662732</v>
      </c>
      <c r="G1895" s="28">
        <v>-132047</v>
      </c>
      <c r="H1895" s="28">
        <v>-28936</v>
      </c>
      <c r="I1895" s="28">
        <v>0</v>
      </c>
      <c r="J1895" s="25"/>
    </row>
    <row r="1896" spans="1:10" s="16" customFormat="1" x14ac:dyDescent="0.2">
      <c r="A1896" s="26" t="s">
        <v>961</v>
      </c>
      <c r="B1896" s="30" t="s">
        <v>962</v>
      </c>
      <c r="C1896" s="28">
        <v>794779</v>
      </c>
      <c r="D1896" s="28">
        <v>691668</v>
      </c>
      <c r="E1896" s="28">
        <v>-103111</v>
      </c>
      <c r="F1896" s="28">
        <v>662732</v>
      </c>
      <c r="G1896" s="28">
        <v>-132047</v>
      </c>
      <c r="H1896" s="28">
        <v>-28936</v>
      </c>
      <c r="I1896" s="28">
        <v>0</v>
      </c>
      <c r="J1896" s="25"/>
    </row>
    <row r="1897" spans="1:10" s="16" customFormat="1" x14ac:dyDescent="0.2">
      <c r="A1897" s="22" t="s">
        <v>979</v>
      </c>
      <c r="B1897" s="29" t="s">
        <v>980</v>
      </c>
      <c r="C1897" s="24">
        <v>794779</v>
      </c>
      <c r="D1897" s="24">
        <v>691668</v>
      </c>
      <c r="E1897" s="24">
        <v>-103111</v>
      </c>
      <c r="F1897" s="24">
        <v>662732</v>
      </c>
      <c r="G1897" s="24">
        <v>-132047</v>
      </c>
      <c r="H1897" s="24">
        <v>-28936</v>
      </c>
      <c r="I1897" s="24">
        <v>0</v>
      </c>
      <c r="J1897" s="25"/>
    </row>
    <row r="1898" spans="1:10" s="16" customFormat="1" x14ac:dyDescent="0.2">
      <c r="A1898" s="26" t="s">
        <v>981</v>
      </c>
      <c r="B1898" s="30" t="s">
        <v>982</v>
      </c>
      <c r="C1898" s="28">
        <v>794779</v>
      </c>
      <c r="D1898" s="28">
        <v>691668</v>
      </c>
      <c r="E1898" s="28">
        <v>-103111</v>
      </c>
      <c r="F1898" s="28">
        <v>662732</v>
      </c>
      <c r="G1898" s="28">
        <v>-132047</v>
      </c>
      <c r="H1898" s="28">
        <v>-28936</v>
      </c>
      <c r="I1898" s="28">
        <v>0</v>
      </c>
      <c r="J1898" s="25"/>
    </row>
    <row r="1899" spans="1:10" s="16" customFormat="1" x14ac:dyDescent="0.2">
      <c r="A1899" s="26" t="s">
        <v>983</v>
      </c>
      <c r="B1899" s="30" t="s">
        <v>984</v>
      </c>
      <c r="C1899" s="28">
        <v>794779</v>
      </c>
      <c r="D1899" s="28">
        <v>691668</v>
      </c>
      <c r="E1899" s="28">
        <v>-103111</v>
      </c>
      <c r="F1899" s="28">
        <v>662732</v>
      </c>
      <c r="G1899" s="28">
        <v>-132047</v>
      </c>
      <c r="H1899" s="28">
        <v>-28936</v>
      </c>
      <c r="I1899" s="28">
        <v>0</v>
      </c>
      <c r="J1899" s="25"/>
    </row>
    <row r="1900" spans="1:10" s="16" customFormat="1" x14ac:dyDescent="0.2">
      <c r="A1900" s="26" t="s">
        <v>985</v>
      </c>
      <c r="B1900" s="30" t="s">
        <v>986</v>
      </c>
      <c r="C1900" s="28">
        <v>746714</v>
      </c>
      <c r="D1900" s="28">
        <v>672714</v>
      </c>
      <c r="E1900" s="28">
        <v>-74000</v>
      </c>
      <c r="F1900" s="28">
        <v>652523</v>
      </c>
      <c r="G1900" s="28">
        <v>-94191</v>
      </c>
      <c r="H1900" s="28">
        <v>-20191</v>
      </c>
      <c r="I1900" s="28">
        <v>0</v>
      </c>
      <c r="J1900" s="25"/>
    </row>
    <row r="1901" spans="1:10" s="16" customFormat="1" x14ac:dyDescent="0.2">
      <c r="A1901" s="26" t="s">
        <v>1053</v>
      </c>
      <c r="B1901" s="30" t="s">
        <v>1054</v>
      </c>
      <c r="C1901" s="28">
        <v>48065</v>
      </c>
      <c r="D1901" s="28">
        <v>18954</v>
      </c>
      <c r="E1901" s="28">
        <v>-29111</v>
      </c>
      <c r="F1901" s="28">
        <v>10209</v>
      </c>
      <c r="G1901" s="28">
        <v>-37856</v>
      </c>
      <c r="H1901" s="28">
        <v>-8745</v>
      </c>
      <c r="I1901" s="28">
        <v>0</v>
      </c>
      <c r="J1901" s="25"/>
    </row>
    <row r="1902" spans="1:10" s="16" customFormat="1" x14ac:dyDescent="0.2">
      <c r="A1902" s="26" t="s">
        <v>2400</v>
      </c>
      <c r="B1902" s="30" t="s">
        <v>2401</v>
      </c>
      <c r="C1902" s="28">
        <v>0</v>
      </c>
      <c r="D1902" s="28">
        <v>0</v>
      </c>
      <c r="E1902" s="28">
        <v>0</v>
      </c>
      <c r="F1902" s="28">
        <v>28936</v>
      </c>
      <c r="G1902" s="28">
        <v>0</v>
      </c>
      <c r="H1902" s="28">
        <v>0</v>
      </c>
      <c r="I1902" s="28">
        <v>0</v>
      </c>
      <c r="J1902" s="25"/>
    </row>
    <row r="1903" spans="1:10" s="16" customFormat="1" ht="12" x14ac:dyDescent="0.2">
      <c r="A1903" s="25"/>
      <c r="B1903" s="25"/>
      <c r="C1903" s="25"/>
      <c r="D1903" s="25"/>
      <c r="E1903" s="25"/>
      <c r="F1903" s="25"/>
      <c r="G1903" s="25"/>
      <c r="H1903" s="25"/>
      <c r="I1903" s="25"/>
      <c r="J1903" s="25"/>
    </row>
    <row r="1904" spans="1:10" s="16" customFormat="1" x14ac:dyDescent="0.2">
      <c r="A1904" s="74" t="s">
        <v>2469</v>
      </c>
      <c r="B1904" s="74"/>
      <c r="C1904" s="74"/>
      <c r="D1904" s="74"/>
      <c r="E1904" s="74"/>
      <c r="F1904" s="74"/>
      <c r="G1904" s="74"/>
      <c r="H1904" s="74"/>
      <c r="I1904" s="74"/>
      <c r="J1904" s="74"/>
    </row>
    <row r="1905" spans="1:10" s="16" customFormat="1" x14ac:dyDescent="0.2">
      <c r="A1905" s="22" t="s">
        <v>2561</v>
      </c>
      <c r="B1905" s="25"/>
      <c r="C1905" s="25"/>
      <c r="D1905" s="25"/>
      <c r="E1905" s="25"/>
      <c r="F1905" s="25"/>
      <c r="G1905" s="25"/>
      <c r="H1905" s="25"/>
      <c r="I1905" s="25"/>
      <c r="J1905" s="25"/>
    </row>
    <row r="1906" spans="1:10" s="16" customFormat="1" ht="12" x14ac:dyDescent="0.2">
      <c r="A1906" s="25"/>
      <c r="B1906" s="25"/>
      <c r="C1906" s="25"/>
      <c r="D1906" s="25"/>
      <c r="E1906" s="25"/>
      <c r="F1906" s="25"/>
      <c r="G1906" s="25"/>
      <c r="H1906" s="25"/>
      <c r="I1906" s="25"/>
      <c r="J1906" s="25"/>
    </row>
    <row r="1907" spans="1:10" s="16" customFormat="1" x14ac:dyDescent="0.2">
      <c r="A1907" s="22" t="s">
        <v>16</v>
      </c>
      <c r="B1907" s="29" t="s">
        <v>2421</v>
      </c>
      <c r="C1907" s="24">
        <v>3294338</v>
      </c>
      <c r="D1907" s="24">
        <v>5646744</v>
      </c>
      <c r="E1907" s="24">
        <v>2352406</v>
      </c>
      <c r="F1907" s="24">
        <v>4580683</v>
      </c>
      <c r="G1907" s="24">
        <v>1286345</v>
      </c>
      <c r="H1907" s="24">
        <v>-1066061</v>
      </c>
      <c r="I1907" s="24">
        <v>1669858</v>
      </c>
      <c r="J1907" s="25"/>
    </row>
    <row r="1908" spans="1:10" s="16" customFormat="1" x14ac:dyDescent="0.2">
      <c r="A1908" s="26" t="s">
        <v>741</v>
      </c>
      <c r="B1908" s="30" t="s">
        <v>742</v>
      </c>
      <c r="C1908" s="28">
        <v>0</v>
      </c>
      <c r="D1908" s="28">
        <v>0</v>
      </c>
      <c r="E1908" s="28">
        <v>0</v>
      </c>
      <c r="F1908" s="28">
        <v>0</v>
      </c>
      <c r="G1908" s="28">
        <v>0</v>
      </c>
      <c r="H1908" s="28">
        <v>0</v>
      </c>
      <c r="I1908" s="28">
        <v>431275</v>
      </c>
      <c r="J1908" s="25"/>
    </row>
    <row r="1909" spans="1:10" s="16" customFormat="1" x14ac:dyDescent="0.2">
      <c r="A1909" s="26" t="s">
        <v>786</v>
      </c>
      <c r="B1909" s="30" t="s">
        <v>787</v>
      </c>
      <c r="C1909" s="28">
        <v>0</v>
      </c>
      <c r="D1909" s="28">
        <v>0</v>
      </c>
      <c r="E1909" s="28">
        <v>0</v>
      </c>
      <c r="F1909" s="28">
        <v>0</v>
      </c>
      <c r="G1909" s="28">
        <v>0</v>
      </c>
      <c r="H1909" s="28">
        <v>0</v>
      </c>
      <c r="I1909" s="28">
        <v>431275</v>
      </c>
      <c r="J1909" s="25"/>
    </row>
    <row r="1910" spans="1:10" s="16" customFormat="1" x14ac:dyDescent="0.2">
      <c r="A1910" s="26" t="s">
        <v>788</v>
      </c>
      <c r="B1910" s="30" t="s">
        <v>789</v>
      </c>
      <c r="C1910" s="28">
        <v>0</v>
      </c>
      <c r="D1910" s="28">
        <v>0</v>
      </c>
      <c r="E1910" s="28">
        <v>0</v>
      </c>
      <c r="F1910" s="28">
        <v>0</v>
      </c>
      <c r="G1910" s="28">
        <v>0</v>
      </c>
      <c r="H1910" s="28">
        <v>0</v>
      </c>
      <c r="I1910" s="28">
        <v>431275</v>
      </c>
      <c r="J1910" s="25"/>
    </row>
    <row r="1911" spans="1:10" s="16" customFormat="1" x14ac:dyDescent="0.2">
      <c r="A1911" s="26" t="s">
        <v>958</v>
      </c>
      <c r="B1911" s="30" t="s">
        <v>959</v>
      </c>
      <c r="C1911" s="28">
        <v>3294338</v>
      </c>
      <c r="D1911" s="28">
        <v>5646744</v>
      </c>
      <c r="E1911" s="28">
        <v>2352406</v>
      </c>
      <c r="F1911" s="28">
        <v>4580683</v>
      </c>
      <c r="G1911" s="28">
        <v>1286345</v>
      </c>
      <c r="H1911" s="28">
        <v>-1066061</v>
      </c>
      <c r="I1911" s="28">
        <v>1238583</v>
      </c>
      <c r="J1911" s="25"/>
    </row>
    <row r="1912" spans="1:10" s="16" customFormat="1" x14ac:dyDescent="0.2">
      <c r="A1912" s="26" t="s">
        <v>960</v>
      </c>
      <c r="B1912" s="30" t="s">
        <v>959</v>
      </c>
      <c r="C1912" s="28">
        <v>3294338</v>
      </c>
      <c r="D1912" s="28">
        <v>5646744</v>
      </c>
      <c r="E1912" s="28">
        <v>2352406</v>
      </c>
      <c r="F1912" s="28">
        <v>4580683</v>
      </c>
      <c r="G1912" s="28">
        <v>1286345</v>
      </c>
      <c r="H1912" s="28">
        <v>-1066061</v>
      </c>
      <c r="I1912" s="28">
        <v>1238583</v>
      </c>
      <c r="J1912" s="25"/>
    </row>
    <row r="1913" spans="1:10" s="16" customFormat="1" x14ac:dyDescent="0.2">
      <c r="A1913" s="26" t="s">
        <v>961</v>
      </c>
      <c r="B1913" s="30" t="s">
        <v>962</v>
      </c>
      <c r="C1913" s="28">
        <v>3294338</v>
      </c>
      <c r="D1913" s="28">
        <v>5646744</v>
      </c>
      <c r="E1913" s="28">
        <v>2352406</v>
      </c>
      <c r="F1913" s="28">
        <v>4580683</v>
      </c>
      <c r="G1913" s="28">
        <v>1286345</v>
      </c>
      <c r="H1913" s="28">
        <v>-1066061</v>
      </c>
      <c r="I1913" s="28">
        <v>1238583</v>
      </c>
      <c r="J1913" s="25"/>
    </row>
    <row r="1914" spans="1:10" s="16" customFormat="1" x14ac:dyDescent="0.2">
      <c r="A1914" s="22" t="s">
        <v>979</v>
      </c>
      <c r="B1914" s="29" t="s">
        <v>980</v>
      </c>
      <c r="C1914" s="24">
        <v>3294338</v>
      </c>
      <c r="D1914" s="24">
        <v>5646744</v>
      </c>
      <c r="E1914" s="24">
        <v>2352406</v>
      </c>
      <c r="F1914" s="24">
        <v>4580683</v>
      </c>
      <c r="G1914" s="24">
        <v>1286345</v>
      </c>
      <c r="H1914" s="24">
        <v>-1066061</v>
      </c>
      <c r="I1914" s="24">
        <v>1238583</v>
      </c>
      <c r="J1914" s="25"/>
    </row>
    <row r="1915" spans="1:10" s="16" customFormat="1" ht="12.75" customHeight="1" x14ac:dyDescent="0.2">
      <c r="A1915" s="26" t="s">
        <v>981</v>
      </c>
      <c r="B1915" s="30" t="s">
        <v>982</v>
      </c>
      <c r="C1915" s="28">
        <v>3294338</v>
      </c>
      <c r="D1915" s="28">
        <v>5646744</v>
      </c>
      <c r="E1915" s="28">
        <v>2352406</v>
      </c>
      <c r="F1915" s="28">
        <v>4580683</v>
      </c>
      <c r="G1915" s="28">
        <v>1286345</v>
      </c>
      <c r="H1915" s="28">
        <v>-1066061</v>
      </c>
      <c r="I1915" s="28">
        <v>1236163</v>
      </c>
      <c r="J1915" s="25"/>
    </row>
    <row r="1916" spans="1:10" s="16" customFormat="1" x14ac:dyDescent="0.2">
      <c r="A1916" s="26" t="s">
        <v>983</v>
      </c>
      <c r="B1916" s="30" t="s">
        <v>984</v>
      </c>
      <c r="C1916" s="28">
        <v>251338</v>
      </c>
      <c r="D1916" s="28">
        <v>314636</v>
      </c>
      <c r="E1916" s="28">
        <v>63298</v>
      </c>
      <c r="F1916" s="28">
        <v>281139</v>
      </c>
      <c r="G1916" s="28">
        <v>29801</v>
      </c>
      <c r="H1916" s="28">
        <v>-33497</v>
      </c>
      <c r="I1916" s="28">
        <v>223967</v>
      </c>
      <c r="J1916" s="25"/>
    </row>
    <row r="1917" spans="1:10" s="16" customFormat="1" x14ac:dyDescent="0.2">
      <c r="A1917" s="26" t="s">
        <v>985</v>
      </c>
      <c r="B1917" s="30" t="s">
        <v>986</v>
      </c>
      <c r="C1917" s="28">
        <v>197751</v>
      </c>
      <c r="D1917" s="28">
        <v>233511</v>
      </c>
      <c r="E1917" s="28">
        <v>35760</v>
      </c>
      <c r="F1917" s="28">
        <v>230557</v>
      </c>
      <c r="G1917" s="28">
        <v>32806</v>
      </c>
      <c r="H1917" s="28">
        <v>-2954</v>
      </c>
      <c r="I1917" s="28">
        <v>185672</v>
      </c>
      <c r="J1917" s="25"/>
    </row>
    <row r="1918" spans="1:10" s="16" customFormat="1" x14ac:dyDescent="0.2">
      <c r="A1918" s="26" t="s">
        <v>1053</v>
      </c>
      <c r="B1918" s="30" t="s">
        <v>1054</v>
      </c>
      <c r="C1918" s="28">
        <v>53587</v>
      </c>
      <c r="D1918" s="28">
        <v>81125</v>
      </c>
      <c r="E1918" s="28">
        <v>27538</v>
      </c>
      <c r="F1918" s="28">
        <v>50582</v>
      </c>
      <c r="G1918" s="28">
        <v>-3005</v>
      </c>
      <c r="H1918" s="28">
        <v>-30543</v>
      </c>
      <c r="I1918" s="28">
        <v>38295</v>
      </c>
      <c r="J1918" s="25"/>
    </row>
    <row r="1919" spans="1:10" s="16" customFormat="1" ht="25.5" x14ac:dyDescent="0.2">
      <c r="A1919" s="26" t="s">
        <v>1266</v>
      </c>
      <c r="B1919" s="30" t="s">
        <v>3032</v>
      </c>
      <c r="C1919" s="28">
        <v>0</v>
      </c>
      <c r="D1919" s="28">
        <v>519113</v>
      </c>
      <c r="E1919" s="28">
        <v>519113</v>
      </c>
      <c r="F1919" s="28">
        <v>339800</v>
      </c>
      <c r="G1919" s="28">
        <v>0</v>
      </c>
      <c r="H1919" s="28">
        <v>-179313</v>
      </c>
      <c r="I1919" s="28">
        <v>0</v>
      </c>
      <c r="J1919" s="25"/>
    </row>
    <row r="1920" spans="1:10" s="16" customFormat="1" x14ac:dyDescent="0.2">
      <c r="A1920" s="26" t="s">
        <v>1267</v>
      </c>
      <c r="B1920" s="30" t="s">
        <v>1268</v>
      </c>
      <c r="C1920" s="28">
        <v>0</v>
      </c>
      <c r="D1920" s="28">
        <v>519113</v>
      </c>
      <c r="E1920" s="28">
        <v>519113</v>
      </c>
      <c r="F1920" s="28">
        <v>339800</v>
      </c>
      <c r="G1920" s="28">
        <v>0</v>
      </c>
      <c r="H1920" s="28">
        <v>-179313</v>
      </c>
      <c r="I1920" s="28">
        <v>0</v>
      </c>
      <c r="J1920" s="25"/>
    </row>
    <row r="1921" spans="1:10" s="16" customFormat="1" ht="25.5" x14ac:dyDescent="0.2">
      <c r="A1921" s="26" t="s">
        <v>1475</v>
      </c>
      <c r="B1921" s="30" t="s">
        <v>1476</v>
      </c>
      <c r="C1921" s="28">
        <v>3043000</v>
      </c>
      <c r="D1921" s="28">
        <v>4812995</v>
      </c>
      <c r="E1921" s="28">
        <v>1769995</v>
      </c>
      <c r="F1921" s="28">
        <v>3959744</v>
      </c>
      <c r="G1921" s="28">
        <v>916744</v>
      </c>
      <c r="H1921" s="28">
        <v>-853251</v>
      </c>
      <c r="I1921" s="28">
        <v>1012196</v>
      </c>
      <c r="J1921" s="25"/>
    </row>
    <row r="1922" spans="1:10" s="16" customFormat="1" ht="25.5" x14ac:dyDescent="0.2">
      <c r="A1922" s="26" t="s">
        <v>1513</v>
      </c>
      <c r="B1922" s="30" t="s">
        <v>1514</v>
      </c>
      <c r="C1922" s="28">
        <v>3043000</v>
      </c>
      <c r="D1922" s="28">
        <v>4812995</v>
      </c>
      <c r="E1922" s="28">
        <v>1769995</v>
      </c>
      <c r="F1922" s="28">
        <v>3959744</v>
      </c>
      <c r="G1922" s="28">
        <v>916744</v>
      </c>
      <c r="H1922" s="28">
        <v>-853251</v>
      </c>
      <c r="I1922" s="28">
        <v>1012196</v>
      </c>
      <c r="J1922" s="25"/>
    </row>
    <row r="1923" spans="1:10" s="16" customFormat="1" ht="51" x14ac:dyDescent="0.2">
      <c r="A1923" s="26" t="s">
        <v>1555</v>
      </c>
      <c r="B1923" s="30" t="s">
        <v>1556</v>
      </c>
      <c r="C1923" s="28">
        <v>3043000</v>
      </c>
      <c r="D1923" s="28">
        <v>4812995</v>
      </c>
      <c r="E1923" s="28">
        <v>1769995</v>
      </c>
      <c r="F1923" s="28">
        <v>3959744</v>
      </c>
      <c r="G1923" s="28">
        <v>916744</v>
      </c>
      <c r="H1923" s="28">
        <v>-853251</v>
      </c>
      <c r="I1923" s="28">
        <v>1012196</v>
      </c>
      <c r="J1923" s="25"/>
    </row>
    <row r="1924" spans="1:10" s="16" customFormat="1" ht="38.25" x14ac:dyDescent="0.2">
      <c r="A1924" s="26" t="s">
        <v>1557</v>
      </c>
      <c r="B1924" s="30" t="s">
        <v>1558</v>
      </c>
      <c r="C1924" s="28">
        <v>644055</v>
      </c>
      <c r="D1924" s="28">
        <v>2134001</v>
      </c>
      <c r="E1924" s="28">
        <v>1489946</v>
      </c>
      <c r="F1924" s="28">
        <v>1333277</v>
      </c>
      <c r="G1924" s="28">
        <v>689222</v>
      </c>
      <c r="H1924" s="28">
        <v>-800724</v>
      </c>
      <c r="I1924" s="28">
        <v>980752</v>
      </c>
      <c r="J1924" s="25"/>
    </row>
    <row r="1925" spans="1:10" s="16" customFormat="1" ht="63.75" x14ac:dyDescent="0.2">
      <c r="A1925" s="26" t="s">
        <v>1559</v>
      </c>
      <c r="B1925" s="32" t="s">
        <v>1560</v>
      </c>
      <c r="C1925" s="28">
        <v>2398945</v>
      </c>
      <c r="D1925" s="28">
        <v>2678994</v>
      </c>
      <c r="E1925" s="28">
        <v>280049</v>
      </c>
      <c r="F1925" s="28">
        <v>2626467</v>
      </c>
      <c r="G1925" s="28">
        <v>227522</v>
      </c>
      <c r="H1925" s="28">
        <v>-52527</v>
      </c>
      <c r="I1925" s="28">
        <v>31444</v>
      </c>
      <c r="J1925" s="25"/>
    </row>
    <row r="1926" spans="1:10" s="16" customFormat="1" x14ac:dyDescent="0.2">
      <c r="A1926" s="26" t="s">
        <v>1599</v>
      </c>
      <c r="B1926" s="30" t="s">
        <v>1600</v>
      </c>
      <c r="C1926" s="28">
        <v>0</v>
      </c>
      <c r="D1926" s="28">
        <v>0</v>
      </c>
      <c r="E1926" s="28">
        <v>0</v>
      </c>
      <c r="F1926" s="28">
        <v>0</v>
      </c>
      <c r="G1926" s="28">
        <v>0</v>
      </c>
      <c r="H1926" s="28">
        <v>0</v>
      </c>
      <c r="I1926" s="28">
        <v>2420</v>
      </c>
      <c r="J1926" s="25"/>
    </row>
    <row r="1927" spans="1:10" s="16" customFormat="1" x14ac:dyDescent="0.2">
      <c r="A1927" s="26" t="s">
        <v>1601</v>
      </c>
      <c r="B1927" s="30" t="s">
        <v>1602</v>
      </c>
      <c r="C1927" s="28">
        <v>0</v>
      </c>
      <c r="D1927" s="28">
        <v>0</v>
      </c>
      <c r="E1927" s="28">
        <v>0</v>
      </c>
      <c r="F1927" s="28">
        <v>0</v>
      </c>
      <c r="G1927" s="28">
        <v>0</v>
      </c>
      <c r="H1927" s="28">
        <v>0</v>
      </c>
      <c r="I1927" s="28">
        <v>2420</v>
      </c>
      <c r="J1927" s="25"/>
    </row>
    <row r="1928" spans="1:10" s="16" customFormat="1" x14ac:dyDescent="0.2">
      <c r="A1928" s="22" t="s">
        <v>1749</v>
      </c>
      <c r="B1928" s="29" t="s">
        <v>2422</v>
      </c>
      <c r="C1928" s="24">
        <v>0</v>
      </c>
      <c r="D1928" s="24">
        <v>0</v>
      </c>
      <c r="E1928" s="24">
        <v>0</v>
      </c>
      <c r="F1928" s="24">
        <v>0</v>
      </c>
      <c r="G1928" s="24">
        <v>0</v>
      </c>
      <c r="H1928" s="24">
        <v>0</v>
      </c>
      <c r="I1928" s="24">
        <v>431275</v>
      </c>
      <c r="J1928" s="25"/>
    </row>
    <row r="1929" spans="1:10" s="16" customFormat="1" x14ac:dyDescent="0.2">
      <c r="A1929" s="22" t="s">
        <v>1750</v>
      </c>
      <c r="B1929" s="29" t="s">
        <v>2423</v>
      </c>
      <c r="C1929" s="24">
        <v>0</v>
      </c>
      <c r="D1929" s="24">
        <v>0</v>
      </c>
      <c r="E1929" s="24">
        <v>0</v>
      </c>
      <c r="F1929" s="24">
        <v>0</v>
      </c>
      <c r="G1929" s="24">
        <v>0</v>
      </c>
      <c r="H1929" s="24">
        <v>0</v>
      </c>
      <c r="I1929" s="24">
        <v>-431275</v>
      </c>
      <c r="J1929" s="25"/>
    </row>
    <row r="1930" spans="1:10" s="16" customFormat="1" x14ac:dyDescent="0.2">
      <c r="A1930" s="26" t="s">
        <v>1752</v>
      </c>
      <c r="B1930" s="30" t="s">
        <v>1753</v>
      </c>
      <c r="C1930" s="28">
        <v>0</v>
      </c>
      <c r="D1930" s="28">
        <v>0</v>
      </c>
      <c r="E1930" s="28">
        <v>0</v>
      </c>
      <c r="F1930" s="28">
        <v>0</v>
      </c>
      <c r="G1930" s="28">
        <v>0</v>
      </c>
      <c r="H1930" s="28">
        <v>0</v>
      </c>
      <c r="I1930" s="28">
        <v>-431275</v>
      </c>
      <c r="J1930" s="25"/>
    </row>
    <row r="1931" spans="1:10" s="16" customFormat="1" x14ac:dyDescent="0.2">
      <c r="A1931" s="26" t="s">
        <v>1790</v>
      </c>
      <c r="B1931" s="30" t="s">
        <v>1791</v>
      </c>
      <c r="C1931" s="28">
        <v>0</v>
      </c>
      <c r="D1931" s="28">
        <v>0</v>
      </c>
      <c r="E1931" s="28">
        <v>0</v>
      </c>
      <c r="F1931" s="28">
        <v>0</v>
      </c>
      <c r="G1931" s="28">
        <v>0</v>
      </c>
      <c r="H1931" s="28">
        <v>0</v>
      </c>
      <c r="I1931" s="28">
        <v>-431275</v>
      </c>
      <c r="J1931" s="25"/>
    </row>
    <row r="1932" spans="1:10" s="16" customFormat="1" ht="25.5" x14ac:dyDescent="0.2">
      <c r="A1932" s="26" t="s">
        <v>1752</v>
      </c>
      <c r="B1932" s="30" t="s">
        <v>2379</v>
      </c>
      <c r="C1932" s="28">
        <v>0</v>
      </c>
      <c r="D1932" s="28">
        <v>0</v>
      </c>
      <c r="E1932" s="28">
        <v>0</v>
      </c>
      <c r="F1932" s="28">
        <v>0</v>
      </c>
      <c r="G1932" s="28">
        <v>0</v>
      </c>
      <c r="H1932" s="28">
        <v>0</v>
      </c>
      <c r="I1932" s="28">
        <v>-431275</v>
      </c>
      <c r="J1932" s="25"/>
    </row>
    <row r="1933" spans="1:10" s="16" customFormat="1" ht="25.5" x14ac:dyDescent="0.2">
      <c r="A1933" s="26" t="s">
        <v>2388</v>
      </c>
      <c r="B1933" s="30" t="s">
        <v>2389</v>
      </c>
      <c r="C1933" s="28">
        <v>0</v>
      </c>
      <c r="D1933" s="28">
        <v>0</v>
      </c>
      <c r="E1933" s="28">
        <v>0</v>
      </c>
      <c r="F1933" s="28">
        <v>0</v>
      </c>
      <c r="G1933" s="28">
        <v>0</v>
      </c>
      <c r="H1933" s="28">
        <v>0</v>
      </c>
      <c r="I1933" s="28">
        <v>-431275</v>
      </c>
      <c r="J1933" s="25"/>
    </row>
    <row r="1934" spans="1:10" s="16" customFormat="1" x14ac:dyDescent="0.2">
      <c r="A1934" s="26" t="s">
        <v>2400</v>
      </c>
      <c r="B1934" s="30" t="s">
        <v>2401</v>
      </c>
      <c r="C1934" s="28">
        <v>0</v>
      </c>
      <c r="D1934" s="28">
        <v>0</v>
      </c>
      <c r="E1934" s="28">
        <v>0</v>
      </c>
      <c r="F1934" s="28">
        <v>1066061</v>
      </c>
      <c r="G1934" s="28">
        <v>0</v>
      </c>
      <c r="H1934" s="28">
        <v>0</v>
      </c>
      <c r="I1934" s="28">
        <v>281032</v>
      </c>
      <c r="J1934" s="25"/>
    </row>
    <row r="1935" spans="1:10" s="16" customFormat="1" ht="12" x14ac:dyDescent="0.2">
      <c r="A1935" s="25"/>
      <c r="B1935" s="25"/>
      <c r="C1935" s="25"/>
      <c r="D1935" s="25"/>
      <c r="E1935" s="25"/>
      <c r="F1935" s="25"/>
      <c r="G1935" s="25"/>
      <c r="H1935" s="25"/>
      <c r="I1935" s="25"/>
      <c r="J1935" s="25"/>
    </row>
    <row r="1936" spans="1:10" s="16" customFormat="1" x14ac:dyDescent="0.2">
      <c r="A1936" s="74" t="s">
        <v>2562</v>
      </c>
      <c r="B1936" s="74"/>
      <c r="C1936" s="74"/>
      <c r="D1936" s="74"/>
      <c r="E1936" s="74"/>
      <c r="F1936" s="74"/>
      <c r="G1936" s="74"/>
      <c r="H1936" s="74"/>
      <c r="I1936" s="74"/>
      <c r="J1936" s="74"/>
    </row>
    <row r="1937" spans="1:10" s="16" customFormat="1" x14ac:dyDescent="0.2">
      <c r="A1937" s="22" t="s">
        <v>2504</v>
      </c>
      <c r="B1937" s="25"/>
      <c r="C1937" s="25"/>
      <c r="D1937" s="25"/>
      <c r="E1937" s="25"/>
      <c r="F1937" s="25"/>
      <c r="G1937" s="25"/>
      <c r="H1937" s="25"/>
      <c r="I1937" s="25"/>
      <c r="J1937" s="25"/>
    </row>
    <row r="1938" spans="1:10" s="16" customFormat="1" ht="12" x14ac:dyDescent="0.2">
      <c r="A1938" s="25"/>
      <c r="B1938" s="25"/>
      <c r="C1938" s="25"/>
      <c r="D1938" s="25"/>
      <c r="E1938" s="25"/>
      <c r="F1938" s="25"/>
      <c r="G1938" s="25"/>
      <c r="H1938" s="25"/>
      <c r="I1938" s="25"/>
      <c r="J1938" s="25"/>
    </row>
    <row r="1939" spans="1:10" s="16" customFormat="1" x14ac:dyDescent="0.2">
      <c r="A1939" s="22" t="s">
        <v>16</v>
      </c>
      <c r="B1939" s="29" t="s">
        <v>2421</v>
      </c>
      <c r="C1939" s="24">
        <v>3294338</v>
      </c>
      <c r="D1939" s="24">
        <v>5646744</v>
      </c>
      <c r="E1939" s="24">
        <v>2352406</v>
      </c>
      <c r="F1939" s="24">
        <v>4580683</v>
      </c>
      <c r="G1939" s="24">
        <v>1286345</v>
      </c>
      <c r="H1939" s="24">
        <v>-1066061</v>
      </c>
      <c r="I1939" s="24">
        <v>1669858</v>
      </c>
      <c r="J1939" s="25"/>
    </row>
    <row r="1940" spans="1:10" s="16" customFormat="1" x14ac:dyDescent="0.2">
      <c r="A1940" s="26" t="s">
        <v>741</v>
      </c>
      <c r="B1940" s="30" t="s">
        <v>742</v>
      </c>
      <c r="C1940" s="28">
        <v>0</v>
      </c>
      <c r="D1940" s="28">
        <v>0</v>
      </c>
      <c r="E1940" s="28">
        <v>0</v>
      </c>
      <c r="F1940" s="28">
        <v>0</v>
      </c>
      <c r="G1940" s="28">
        <v>0</v>
      </c>
      <c r="H1940" s="28">
        <v>0</v>
      </c>
      <c r="I1940" s="28">
        <v>431275</v>
      </c>
      <c r="J1940" s="25"/>
    </row>
    <row r="1941" spans="1:10" s="16" customFormat="1" x14ac:dyDescent="0.2">
      <c r="A1941" s="26" t="s">
        <v>786</v>
      </c>
      <c r="B1941" s="30" t="s">
        <v>787</v>
      </c>
      <c r="C1941" s="28">
        <v>0</v>
      </c>
      <c r="D1941" s="28">
        <v>0</v>
      </c>
      <c r="E1941" s="28">
        <v>0</v>
      </c>
      <c r="F1941" s="28">
        <v>0</v>
      </c>
      <c r="G1941" s="28">
        <v>0</v>
      </c>
      <c r="H1941" s="28">
        <v>0</v>
      </c>
      <c r="I1941" s="28">
        <v>431275</v>
      </c>
      <c r="J1941" s="25"/>
    </row>
    <row r="1942" spans="1:10" s="16" customFormat="1" x14ac:dyDescent="0.2">
      <c r="A1942" s="26" t="s">
        <v>788</v>
      </c>
      <c r="B1942" s="30" t="s">
        <v>789</v>
      </c>
      <c r="C1942" s="28">
        <v>0</v>
      </c>
      <c r="D1942" s="28">
        <v>0</v>
      </c>
      <c r="E1942" s="28">
        <v>0</v>
      </c>
      <c r="F1942" s="28">
        <v>0</v>
      </c>
      <c r="G1942" s="28">
        <v>0</v>
      </c>
      <c r="H1942" s="28">
        <v>0</v>
      </c>
      <c r="I1942" s="28">
        <v>431275</v>
      </c>
      <c r="J1942" s="25"/>
    </row>
    <row r="1943" spans="1:10" s="16" customFormat="1" x14ac:dyDescent="0.2">
      <c r="A1943" s="26" t="s">
        <v>958</v>
      </c>
      <c r="B1943" s="30" t="s">
        <v>959</v>
      </c>
      <c r="C1943" s="28">
        <v>3294338</v>
      </c>
      <c r="D1943" s="28">
        <v>5646744</v>
      </c>
      <c r="E1943" s="28">
        <v>2352406</v>
      </c>
      <c r="F1943" s="28">
        <v>4580683</v>
      </c>
      <c r="G1943" s="28">
        <v>1286345</v>
      </c>
      <c r="H1943" s="28">
        <v>-1066061</v>
      </c>
      <c r="I1943" s="28">
        <v>1238583</v>
      </c>
      <c r="J1943" s="25"/>
    </row>
    <row r="1944" spans="1:10" s="16" customFormat="1" x14ac:dyDescent="0.2">
      <c r="A1944" s="26" t="s">
        <v>960</v>
      </c>
      <c r="B1944" s="30" t="s">
        <v>959</v>
      </c>
      <c r="C1944" s="28">
        <v>3294338</v>
      </c>
      <c r="D1944" s="28">
        <v>5646744</v>
      </c>
      <c r="E1944" s="28">
        <v>2352406</v>
      </c>
      <c r="F1944" s="28">
        <v>4580683</v>
      </c>
      <c r="G1944" s="28">
        <v>1286345</v>
      </c>
      <c r="H1944" s="28">
        <v>-1066061</v>
      </c>
      <c r="I1944" s="28">
        <v>1238583</v>
      </c>
      <c r="J1944" s="25"/>
    </row>
    <row r="1945" spans="1:10" s="16" customFormat="1" x14ac:dyDescent="0.2">
      <c r="A1945" s="26" t="s">
        <v>961</v>
      </c>
      <c r="B1945" s="30" t="s">
        <v>962</v>
      </c>
      <c r="C1945" s="28">
        <v>3294338</v>
      </c>
      <c r="D1945" s="28">
        <v>5646744</v>
      </c>
      <c r="E1945" s="28">
        <v>2352406</v>
      </c>
      <c r="F1945" s="28">
        <v>4580683</v>
      </c>
      <c r="G1945" s="28">
        <v>1286345</v>
      </c>
      <c r="H1945" s="28">
        <v>-1066061</v>
      </c>
      <c r="I1945" s="28">
        <v>1238583</v>
      </c>
      <c r="J1945" s="25"/>
    </row>
    <row r="1946" spans="1:10" s="16" customFormat="1" x14ac:dyDescent="0.2">
      <c r="A1946" s="22" t="s">
        <v>979</v>
      </c>
      <c r="B1946" s="29" t="s">
        <v>980</v>
      </c>
      <c r="C1946" s="24">
        <v>3294338</v>
      </c>
      <c r="D1946" s="24">
        <v>5646744</v>
      </c>
      <c r="E1946" s="24">
        <v>2352406</v>
      </c>
      <c r="F1946" s="24">
        <v>4580683</v>
      </c>
      <c r="G1946" s="24">
        <v>1286345</v>
      </c>
      <c r="H1946" s="24">
        <v>-1066061</v>
      </c>
      <c r="I1946" s="24">
        <v>1238583</v>
      </c>
      <c r="J1946" s="25"/>
    </row>
    <row r="1947" spans="1:10" s="16" customFormat="1" x14ac:dyDescent="0.2">
      <c r="A1947" s="26" t="s">
        <v>981</v>
      </c>
      <c r="B1947" s="30" t="s">
        <v>982</v>
      </c>
      <c r="C1947" s="28">
        <v>3294338</v>
      </c>
      <c r="D1947" s="28">
        <v>5646744</v>
      </c>
      <c r="E1947" s="28">
        <v>2352406</v>
      </c>
      <c r="F1947" s="28">
        <v>4580683</v>
      </c>
      <c r="G1947" s="28">
        <v>1286345</v>
      </c>
      <c r="H1947" s="28">
        <v>-1066061</v>
      </c>
      <c r="I1947" s="28">
        <v>1236163</v>
      </c>
      <c r="J1947" s="25"/>
    </row>
    <row r="1948" spans="1:10" s="16" customFormat="1" ht="12.75" customHeight="1" x14ac:dyDescent="0.2">
      <c r="A1948" s="26" t="s">
        <v>983</v>
      </c>
      <c r="B1948" s="30" t="s">
        <v>984</v>
      </c>
      <c r="C1948" s="28">
        <v>251338</v>
      </c>
      <c r="D1948" s="28">
        <v>314636</v>
      </c>
      <c r="E1948" s="28">
        <v>63298</v>
      </c>
      <c r="F1948" s="28">
        <v>281139</v>
      </c>
      <c r="G1948" s="28">
        <v>29801</v>
      </c>
      <c r="H1948" s="28">
        <v>-33497</v>
      </c>
      <c r="I1948" s="28">
        <v>223967</v>
      </c>
      <c r="J1948" s="25"/>
    </row>
    <row r="1949" spans="1:10" s="16" customFormat="1" x14ac:dyDescent="0.2">
      <c r="A1949" s="26" t="s">
        <v>985</v>
      </c>
      <c r="B1949" s="30" t="s">
        <v>986</v>
      </c>
      <c r="C1949" s="28">
        <v>197751</v>
      </c>
      <c r="D1949" s="28">
        <v>233511</v>
      </c>
      <c r="E1949" s="28">
        <v>35760</v>
      </c>
      <c r="F1949" s="28">
        <v>230557</v>
      </c>
      <c r="G1949" s="28">
        <v>32806</v>
      </c>
      <c r="H1949" s="28">
        <v>-2954</v>
      </c>
      <c r="I1949" s="28">
        <v>185672</v>
      </c>
      <c r="J1949" s="25"/>
    </row>
    <row r="1950" spans="1:10" s="16" customFormat="1" x14ac:dyDescent="0.2">
      <c r="A1950" s="26" t="s">
        <v>1053</v>
      </c>
      <c r="B1950" s="30" t="s">
        <v>1054</v>
      </c>
      <c r="C1950" s="28">
        <v>53587</v>
      </c>
      <c r="D1950" s="28">
        <v>81125</v>
      </c>
      <c r="E1950" s="28">
        <v>27538</v>
      </c>
      <c r="F1950" s="28">
        <v>50582</v>
      </c>
      <c r="G1950" s="28">
        <v>-3005</v>
      </c>
      <c r="H1950" s="28">
        <v>-30543</v>
      </c>
      <c r="I1950" s="28">
        <v>38295</v>
      </c>
      <c r="J1950" s="25"/>
    </row>
    <row r="1951" spans="1:10" s="16" customFormat="1" ht="25.5" x14ac:dyDescent="0.2">
      <c r="A1951" s="26" t="s">
        <v>1266</v>
      </c>
      <c r="B1951" s="30" t="s">
        <v>3032</v>
      </c>
      <c r="C1951" s="28">
        <v>0</v>
      </c>
      <c r="D1951" s="28">
        <v>519113</v>
      </c>
      <c r="E1951" s="28">
        <v>519113</v>
      </c>
      <c r="F1951" s="28">
        <v>339800</v>
      </c>
      <c r="G1951" s="28">
        <v>0</v>
      </c>
      <c r="H1951" s="28">
        <v>-179313</v>
      </c>
      <c r="I1951" s="28">
        <v>0</v>
      </c>
      <c r="J1951" s="25"/>
    </row>
    <row r="1952" spans="1:10" s="16" customFormat="1" x14ac:dyDescent="0.2">
      <c r="A1952" s="26" t="s">
        <v>1267</v>
      </c>
      <c r="B1952" s="30" t="s">
        <v>1268</v>
      </c>
      <c r="C1952" s="28">
        <v>0</v>
      </c>
      <c r="D1952" s="28">
        <v>519113</v>
      </c>
      <c r="E1952" s="28">
        <v>519113</v>
      </c>
      <c r="F1952" s="28">
        <v>339800</v>
      </c>
      <c r="G1952" s="28">
        <v>0</v>
      </c>
      <c r="H1952" s="28">
        <v>-179313</v>
      </c>
      <c r="I1952" s="28">
        <v>0</v>
      </c>
      <c r="J1952" s="25"/>
    </row>
    <row r="1953" spans="1:10" s="16" customFormat="1" ht="25.5" x14ac:dyDescent="0.2">
      <c r="A1953" s="26" t="s">
        <v>1475</v>
      </c>
      <c r="B1953" s="30" t="s">
        <v>1476</v>
      </c>
      <c r="C1953" s="28">
        <v>3043000</v>
      </c>
      <c r="D1953" s="28">
        <v>4812995</v>
      </c>
      <c r="E1953" s="28">
        <v>1769995</v>
      </c>
      <c r="F1953" s="28">
        <v>3959744</v>
      </c>
      <c r="G1953" s="28">
        <v>916744</v>
      </c>
      <c r="H1953" s="28">
        <v>-853251</v>
      </c>
      <c r="I1953" s="28">
        <v>1012196</v>
      </c>
      <c r="J1953" s="25"/>
    </row>
    <row r="1954" spans="1:10" s="16" customFormat="1" ht="25.5" x14ac:dyDescent="0.2">
      <c r="A1954" s="26" t="s">
        <v>1513</v>
      </c>
      <c r="B1954" s="30" t="s">
        <v>1514</v>
      </c>
      <c r="C1954" s="28">
        <v>3043000</v>
      </c>
      <c r="D1954" s="28">
        <v>4812995</v>
      </c>
      <c r="E1954" s="28">
        <v>1769995</v>
      </c>
      <c r="F1954" s="28">
        <v>3959744</v>
      </c>
      <c r="G1954" s="28">
        <v>916744</v>
      </c>
      <c r="H1954" s="28">
        <v>-853251</v>
      </c>
      <c r="I1954" s="28">
        <v>1012196</v>
      </c>
      <c r="J1954" s="25"/>
    </row>
    <row r="1955" spans="1:10" s="16" customFormat="1" ht="51" x14ac:dyDescent="0.2">
      <c r="A1955" s="26" t="s">
        <v>1555</v>
      </c>
      <c r="B1955" s="30" t="s">
        <v>1556</v>
      </c>
      <c r="C1955" s="28">
        <v>3043000</v>
      </c>
      <c r="D1955" s="28">
        <v>4812995</v>
      </c>
      <c r="E1955" s="28">
        <v>1769995</v>
      </c>
      <c r="F1955" s="28">
        <v>3959744</v>
      </c>
      <c r="G1955" s="28">
        <v>916744</v>
      </c>
      <c r="H1955" s="28">
        <v>-853251</v>
      </c>
      <c r="I1955" s="28">
        <v>1012196</v>
      </c>
      <c r="J1955" s="25"/>
    </row>
    <row r="1956" spans="1:10" s="16" customFormat="1" ht="38.25" x14ac:dyDescent="0.2">
      <c r="A1956" s="26" t="s">
        <v>1557</v>
      </c>
      <c r="B1956" s="30" t="s">
        <v>1558</v>
      </c>
      <c r="C1956" s="28">
        <v>644055</v>
      </c>
      <c r="D1956" s="28">
        <v>2134001</v>
      </c>
      <c r="E1956" s="28">
        <v>1489946</v>
      </c>
      <c r="F1956" s="28">
        <v>1333277</v>
      </c>
      <c r="G1956" s="28">
        <v>689222</v>
      </c>
      <c r="H1956" s="28">
        <v>-800724</v>
      </c>
      <c r="I1956" s="28">
        <v>980752</v>
      </c>
      <c r="J1956" s="25"/>
    </row>
    <row r="1957" spans="1:10" s="16" customFormat="1" ht="63.75" x14ac:dyDescent="0.2">
      <c r="A1957" s="26" t="s">
        <v>1559</v>
      </c>
      <c r="B1957" s="32" t="s">
        <v>1560</v>
      </c>
      <c r="C1957" s="28">
        <v>2398945</v>
      </c>
      <c r="D1957" s="28">
        <v>2678994</v>
      </c>
      <c r="E1957" s="28">
        <v>280049</v>
      </c>
      <c r="F1957" s="28">
        <v>2626467</v>
      </c>
      <c r="G1957" s="28">
        <v>227522</v>
      </c>
      <c r="H1957" s="28">
        <v>-52527</v>
      </c>
      <c r="I1957" s="28">
        <v>31444</v>
      </c>
      <c r="J1957" s="25"/>
    </row>
    <row r="1958" spans="1:10" s="16" customFormat="1" x14ac:dyDescent="0.2">
      <c r="A1958" s="26" t="s">
        <v>1599</v>
      </c>
      <c r="B1958" s="30" t="s">
        <v>1600</v>
      </c>
      <c r="C1958" s="28">
        <v>0</v>
      </c>
      <c r="D1958" s="28">
        <v>0</v>
      </c>
      <c r="E1958" s="28">
        <v>0</v>
      </c>
      <c r="F1958" s="28">
        <v>0</v>
      </c>
      <c r="G1958" s="28">
        <v>0</v>
      </c>
      <c r="H1958" s="28">
        <v>0</v>
      </c>
      <c r="I1958" s="28">
        <v>2420</v>
      </c>
      <c r="J1958" s="25"/>
    </row>
    <row r="1959" spans="1:10" s="16" customFormat="1" x14ac:dyDescent="0.2">
      <c r="A1959" s="26" t="s">
        <v>1601</v>
      </c>
      <c r="B1959" s="30" t="s">
        <v>1602</v>
      </c>
      <c r="C1959" s="28">
        <v>0</v>
      </c>
      <c r="D1959" s="28">
        <v>0</v>
      </c>
      <c r="E1959" s="28">
        <v>0</v>
      </c>
      <c r="F1959" s="28">
        <v>0</v>
      </c>
      <c r="G1959" s="28">
        <v>0</v>
      </c>
      <c r="H1959" s="28">
        <v>0</v>
      </c>
      <c r="I1959" s="28">
        <v>2420</v>
      </c>
      <c r="J1959" s="25"/>
    </row>
    <row r="1960" spans="1:10" s="16" customFormat="1" x14ac:dyDescent="0.2">
      <c r="A1960" s="22" t="s">
        <v>1749</v>
      </c>
      <c r="B1960" s="29" t="s">
        <v>2422</v>
      </c>
      <c r="C1960" s="24">
        <v>0</v>
      </c>
      <c r="D1960" s="24">
        <v>0</v>
      </c>
      <c r="E1960" s="24">
        <v>0</v>
      </c>
      <c r="F1960" s="24">
        <v>0</v>
      </c>
      <c r="G1960" s="24">
        <v>0</v>
      </c>
      <c r="H1960" s="24">
        <v>0</v>
      </c>
      <c r="I1960" s="24">
        <v>431275</v>
      </c>
      <c r="J1960" s="25"/>
    </row>
    <row r="1961" spans="1:10" s="16" customFormat="1" x14ac:dyDescent="0.2">
      <c r="A1961" s="22" t="s">
        <v>1750</v>
      </c>
      <c r="B1961" s="29" t="s">
        <v>2423</v>
      </c>
      <c r="C1961" s="24">
        <v>0</v>
      </c>
      <c r="D1961" s="24">
        <v>0</v>
      </c>
      <c r="E1961" s="24">
        <v>0</v>
      </c>
      <c r="F1961" s="24">
        <v>0</v>
      </c>
      <c r="G1961" s="24">
        <v>0</v>
      </c>
      <c r="H1961" s="24">
        <v>0</v>
      </c>
      <c r="I1961" s="24">
        <v>-431275</v>
      </c>
      <c r="J1961" s="25"/>
    </row>
    <row r="1962" spans="1:10" s="16" customFormat="1" ht="12.75" customHeight="1" x14ac:dyDescent="0.2">
      <c r="A1962" s="26" t="s">
        <v>1752</v>
      </c>
      <c r="B1962" s="30" t="s">
        <v>1753</v>
      </c>
      <c r="C1962" s="28">
        <v>0</v>
      </c>
      <c r="D1962" s="28">
        <v>0</v>
      </c>
      <c r="E1962" s="28">
        <v>0</v>
      </c>
      <c r="F1962" s="28">
        <v>0</v>
      </c>
      <c r="G1962" s="28">
        <v>0</v>
      </c>
      <c r="H1962" s="28">
        <v>0</v>
      </c>
      <c r="I1962" s="28">
        <v>-431275</v>
      </c>
      <c r="J1962" s="25"/>
    </row>
    <row r="1963" spans="1:10" s="16" customFormat="1" x14ac:dyDescent="0.2">
      <c r="A1963" s="26" t="s">
        <v>1790</v>
      </c>
      <c r="B1963" s="30" t="s">
        <v>1791</v>
      </c>
      <c r="C1963" s="28">
        <v>0</v>
      </c>
      <c r="D1963" s="28">
        <v>0</v>
      </c>
      <c r="E1963" s="28">
        <v>0</v>
      </c>
      <c r="F1963" s="28">
        <v>0</v>
      </c>
      <c r="G1963" s="28">
        <v>0</v>
      </c>
      <c r="H1963" s="28">
        <v>0</v>
      </c>
      <c r="I1963" s="28">
        <v>-431275</v>
      </c>
      <c r="J1963" s="25"/>
    </row>
    <row r="1964" spans="1:10" s="16" customFormat="1" ht="25.5" x14ac:dyDescent="0.2">
      <c r="A1964" s="26" t="s">
        <v>1752</v>
      </c>
      <c r="B1964" s="30" t="s">
        <v>2379</v>
      </c>
      <c r="C1964" s="28">
        <v>0</v>
      </c>
      <c r="D1964" s="28">
        <v>0</v>
      </c>
      <c r="E1964" s="28">
        <v>0</v>
      </c>
      <c r="F1964" s="28">
        <v>0</v>
      </c>
      <c r="G1964" s="28">
        <v>0</v>
      </c>
      <c r="H1964" s="28">
        <v>0</v>
      </c>
      <c r="I1964" s="28">
        <v>-431275</v>
      </c>
      <c r="J1964" s="25"/>
    </row>
    <row r="1965" spans="1:10" s="16" customFormat="1" ht="25.5" x14ac:dyDescent="0.2">
      <c r="A1965" s="26" t="s">
        <v>2388</v>
      </c>
      <c r="B1965" s="30" t="s">
        <v>2389</v>
      </c>
      <c r="C1965" s="28">
        <v>0</v>
      </c>
      <c r="D1965" s="28">
        <v>0</v>
      </c>
      <c r="E1965" s="28">
        <v>0</v>
      </c>
      <c r="F1965" s="28">
        <v>0</v>
      </c>
      <c r="G1965" s="28">
        <v>0</v>
      </c>
      <c r="H1965" s="28">
        <v>0</v>
      </c>
      <c r="I1965" s="28">
        <v>-431275</v>
      </c>
      <c r="J1965" s="25"/>
    </row>
    <row r="1966" spans="1:10" s="16" customFormat="1" x14ac:dyDescent="0.2">
      <c r="A1966" s="26" t="s">
        <v>2400</v>
      </c>
      <c r="B1966" s="30" t="s">
        <v>2401</v>
      </c>
      <c r="C1966" s="28">
        <v>0</v>
      </c>
      <c r="D1966" s="28">
        <v>0</v>
      </c>
      <c r="E1966" s="28">
        <v>0</v>
      </c>
      <c r="F1966" s="28">
        <v>1066061</v>
      </c>
      <c r="G1966" s="28">
        <v>0</v>
      </c>
      <c r="H1966" s="28">
        <v>0</v>
      </c>
      <c r="I1966" s="28">
        <v>281032</v>
      </c>
      <c r="J1966" s="25"/>
    </row>
    <row r="1967" spans="1:10" s="16" customFormat="1" ht="12" x14ac:dyDescent="0.2">
      <c r="A1967" s="25"/>
      <c r="B1967" s="25"/>
      <c r="C1967" s="25"/>
      <c r="D1967" s="25"/>
      <c r="E1967" s="25"/>
      <c r="F1967" s="25"/>
      <c r="G1967" s="25"/>
      <c r="H1967" s="25"/>
      <c r="I1967" s="25"/>
      <c r="J1967" s="25"/>
    </row>
    <row r="1968" spans="1:10" s="16" customFormat="1" x14ac:dyDescent="0.2">
      <c r="A1968" s="74" t="s">
        <v>2563</v>
      </c>
      <c r="B1968" s="74"/>
      <c r="C1968" s="74"/>
      <c r="D1968" s="74"/>
      <c r="E1968" s="74"/>
      <c r="F1968" s="74"/>
      <c r="G1968" s="74"/>
      <c r="H1968" s="74"/>
      <c r="I1968" s="74"/>
      <c r="J1968" s="74"/>
    </row>
    <row r="1969" spans="1:10" s="16" customFormat="1" x14ac:dyDescent="0.2">
      <c r="A1969" s="22" t="s">
        <v>2504</v>
      </c>
      <c r="B1969" s="25"/>
      <c r="C1969" s="25"/>
      <c r="D1969" s="25"/>
      <c r="E1969" s="25"/>
      <c r="F1969" s="25"/>
      <c r="G1969" s="25"/>
      <c r="H1969" s="25"/>
      <c r="I1969" s="25"/>
      <c r="J1969" s="25"/>
    </row>
    <row r="1970" spans="1:10" s="16" customFormat="1" ht="12" x14ac:dyDescent="0.2">
      <c r="A1970" s="25"/>
      <c r="B1970" s="25"/>
      <c r="C1970" s="25"/>
      <c r="D1970" s="25"/>
      <c r="E1970" s="25"/>
      <c r="F1970" s="25"/>
      <c r="G1970" s="25"/>
      <c r="H1970" s="25"/>
      <c r="I1970" s="25"/>
      <c r="J1970" s="25"/>
    </row>
    <row r="1971" spans="1:10" s="16" customFormat="1" x14ac:dyDescent="0.2">
      <c r="A1971" s="22" t="s">
        <v>16</v>
      </c>
      <c r="B1971" s="29" t="s">
        <v>2421</v>
      </c>
      <c r="C1971" s="24">
        <v>21269</v>
      </c>
      <c r="D1971" s="24">
        <v>308983</v>
      </c>
      <c r="E1971" s="24">
        <v>287714</v>
      </c>
      <c r="F1971" s="24">
        <v>289221</v>
      </c>
      <c r="G1971" s="24">
        <v>267952</v>
      </c>
      <c r="H1971" s="24">
        <v>-19762</v>
      </c>
      <c r="I1971" s="24">
        <v>319294</v>
      </c>
      <c r="J1971" s="25"/>
    </row>
    <row r="1972" spans="1:10" s="16" customFormat="1" x14ac:dyDescent="0.2">
      <c r="A1972" s="26" t="s">
        <v>741</v>
      </c>
      <c r="B1972" s="30" t="s">
        <v>742</v>
      </c>
      <c r="C1972" s="28">
        <v>21269</v>
      </c>
      <c r="D1972" s="28">
        <v>83829</v>
      </c>
      <c r="E1972" s="28">
        <v>62560</v>
      </c>
      <c r="F1972" s="28">
        <v>64187</v>
      </c>
      <c r="G1972" s="28">
        <v>42918</v>
      </c>
      <c r="H1972" s="28">
        <v>-19642</v>
      </c>
      <c r="I1972" s="28">
        <v>100764</v>
      </c>
      <c r="J1972" s="25"/>
    </row>
    <row r="1973" spans="1:10" s="16" customFormat="1" x14ac:dyDescent="0.2">
      <c r="A1973" s="26" t="s">
        <v>786</v>
      </c>
      <c r="B1973" s="30" t="s">
        <v>787</v>
      </c>
      <c r="C1973" s="28">
        <v>21269</v>
      </c>
      <c r="D1973" s="28">
        <v>83829</v>
      </c>
      <c r="E1973" s="28">
        <v>62560</v>
      </c>
      <c r="F1973" s="28">
        <v>64187</v>
      </c>
      <c r="G1973" s="28">
        <v>42918</v>
      </c>
      <c r="H1973" s="28">
        <v>-19642</v>
      </c>
      <c r="I1973" s="28">
        <v>100764</v>
      </c>
      <c r="J1973" s="25"/>
    </row>
    <row r="1974" spans="1:10" s="16" customFormat="1" x14ac:dyDescent="0.2">
      <c r="A1974" s="26" t="s">
        <v>788</v>
      </c>
      <c r="B1974" s="30" t="s">
        <v>789</v>
      </c>
      <c r="C1974" s="28">
        <v>21269</v>
      </c>
      <c r="D1974" s="28">
        <v>83829</v>
      </c>
      <c r="E1974" s="28">
        <v>62560</v>
      </c>
      <c r="F1974" s="28">
        <v>64187</v>
      </c>
      <c r="G1974" s="28">
        <v>42918</v>
      </c>
      <c r="H1974" s="28">
        <v>-19642</v>
      </c>
      <c r="I1974" s="28">
        <v>100764</v>
      </c>
      <c r="J1974" s="25"/>
    </row>
    <row r="1975" spans="1:10" s="16" customFormat="1" x14ac:dyDescent="0.2">
      <c r="A1975" s="26" t="s">
        <v>958</v>
      </c>
      <c r="B1975" s="30" t="s">
        <v>959</v>
      </c>
      <c r="C1975" s="28">
        <v>0</v>
      </c>
      <c r="D1975" s="28">
        <v>225154</v>
      </c>
      <c r="E1975" s="28">
        <v>225154</v>
      </c>
      <c r="F1975" s="28">
        <v>225034</v>
      </c>
      <c r="G1975" s="28">
        <v>0</v>
      </c>
      <c r="H1975" s="28">
        <v>-120</v>
      </c>
      <c r="I1975" s="28">
        <v>218530</v>
      </c>
      <c r="J1975" s="25"/>
    </row>
    <row r="1976" spans="1:10" s="16" customFormat="1" ht="12.75" customHeight="1" x14ac:dyDescent="0.2">
      <c r="A1976" s="26" t="s">
        <v>960</v>
      </c>
      <c r="B1976" s="30" t="s">
        <v>959</v>
      </c>
      <c r="C1976" s="28">
        <v>0</v>
      </c>
      <c r="D1976" s="28">
        <v>225154</v>
      </c>
      <c r="E1976" s="28">
        <v>225154</v>
      </c>
      <c r="F1976" s="28">
        <v>225034</v>
      </c>
      <c r="G1976" s="28">
        <v>0</v>
      </c>
      <c r="H1976" s="28">
        <v>-120</v>
      </c>
      <c r="I1976" s="28">
        <v>218530</v>
      </c>
      <c r="J1976" s="25"/>
    </row>
    <row r="1977" spans="1:10" s="16" customFormat="1" x14ac:dyDescent="0.2">
      <c r="A1977" s="26" t="s">
        <v>961</v>
      </c>
      <c r="B1977" s="30" t="s">
        <v>962</v>
      </c>
      <c r="C1977" s="28">
        <v>0</v>
      </c>
      <c r="D1977" s="28">
        <v>225154</v>
      </c>
      <c r="E1977" s="28">
        <v>225154</v>
      </c>
      <c r="F1977" s="28">
        <v>225034</v>
      </c>
      <c r="G1977" s="28">
        <v>0</v>
      </c>
      <c r="H1977" s="28">
        <v>-120</v>
      </c>
      <c r="I1977" s="28">
        <v>218530</v>
      </c>
      <c r="J1977" s="25"/>
    </row>
    <row r="1978" spans="1:10" s="16" customFormat="1" x14ac:dyDescent="0.2">
      <c r="A1978" s="22" t="s">
        <v>979</v>
      </c>
      <c r="B1978" s="29" t="s">
        <v>980</v>
      </c>
      <c r="C1978" s="24">
        <v>21269</v>
      </c>
      <c r="D1978" s="24">
        <v>317878</v>
      </c>
      <c r="E1978" s="24">
        <v>296609</v>
      </c>
      <c r="F1978" s="24">
        <v>301900</v>
      </c>
      <c r="G1978" s="24">
        <v>280631</v>
      </c>
      <c r="H1978" s="24">
        <v>-15978</v>
      </c>
      <c r="I1978" s="24">
        <v>357553</v>
      </c>
      <c r="J1978" s="25"/>
    </row>
    <row r="1979" spans="1:10" s="16" customFormat="1" x14ac:dyDescent="0.2">
      <c r="A1979" s="26" t="s">
        <v>981</v>
      </c>
      <c r="B1979" s="30" t="s">
        <v>982</v>
      </c>
      <c r="C1979" s="28">
        <v>21269</v>
      </c>
      <c r="D1979" s="28">
        <v>317878</v>
      </c>
      <c r="E1979" s="28">
        <v>296609</v>
      </c>
      <c r="F1979" s="28">
        <v>301900</v>
      </c>
      <c r="G1979" s="28">
        <v>280631</v>
      </c>
      <c r="H1979" s="28">
        <v>-15978</v>
      </c>
      <c r="I1979" s="28">
        <v>357553</v>
      </c>
      <c r="J1979" s="25"/>
    </row>
    <row r="1980" spans="1:10" s="16" customFormat="1" x14ac:dyDescent="0.2">
      <c r="A1980" s="26" t="s">
        <v>983</v>
      </c>
      <c r="B1980" s="30" t="s">
        <v>984</v>
      </c>
      <c r="C1980" s="28">
        <v>12407</v>
      </c>
      <c r="D1980" s="28">
        <v>52780</v>
      </c>
      <c r="E1980" s="28">
        <v>40373</v>
      </c>
      <c r="F1980" s="28">
        <v>49154</v>
      </c>
      <c r="G1980" s="28">
        <v>36747</v>
      </c>
      <c r="H1980" s="28">
        <v>-3626</v>
      </c>
      <c r="I1980" s="28">
        <v>57751</v>
      </c>
      <c r="J1980" s="25"/>
    </row>
    <row r="1981" spans="1:10" s="16" customFormat="1" x14ac:dyDescent="0.2">
      <c r="A1981" s="26" t="s">
        <v>985</v>
      </c>
      <c r="B1981" s="30" t="s">
        <v>986</v>
      </c>
      <c r="C1981" s="28">
        <v>251</v>
      </c>
      <c r="D1981" s="28">
        <v>4429</v>
      </c>
      <c r="E1981" s="28">
        <v>4178</v>
      </c>
      <c r="F1981" s="28">
        <v>4233</v>
      </c>
      <c r="G1981" s="28">
        <v>3982</v>
      </c>
      <c r="H1981" s="28">
        <v>-196</v>
      </c>
      <c r="I1981" s="28">
        <v>6083</v>
      </c>
      <c r="J1981" s="25"/>
    </row>
    <row r="1982" spans="1:10" s="16" customFormat="1" x14ac:dyDescent="0.2">
      <c r="A1982" s="26" t="s">
        <v>1053</v>
      </c>
      <c r="B1982" s="30" t="s">
        <v>1054</v>
      </c>
      <c r="C1982" s="28">
        <v>12156</v>
      </c>
      <c r="D1982" s="28">
        <v>48351</v>
      </c>
      <c r="E1982" s="28">
        <v>36195</v>
      </c>
      <c r="F1982" s="28">
        <v>44921</v>
      </c>
      <c r="G1982" s="28">
        <v>32765</v>
      </c>
      <c r="H1982" s="28">
        <v>-3430</v>
      </c>
      <c r="I1982" s="28">
        <v>51668</v>
      </c>
      <c r="J1982" s="25"/>
    </row>
    <row r="1983" spans="1:10" s="16" customFormat="1" ht="25.5" x14ac:dyDescent="0.2">
      <c r="A1983" s="26" t="s">
        <v>1475</v>
      </c>
      <c r="B1983" s="30" t="s">
        <v>1476</v>
      </c>
      <c r="C1983" s="28">
        <v>8862</v>
      </c>
      <c r="D1983" s="28">
        <v>265098</v>
      </c>
      <c r="E1983" s="28">
        <v>256236</v>
      </c>
      <c r="F1983" s="28">
        <v>252746</v>
      </c>
      <c r="G1983" s="28">
        <v>243884</v>
      </c>
      <c r="H1983" s="28">
        <v>-12352</v>
      </c>
      <c r="I1983" s="28">
        <v>299802</v>
      </c>
      <c r="J1983" s="25"/>
    </row>
    <row r="1984" spans="1:10" s="16" customFormat="1" ht="25.5" x14ac:dyDescent="0.2">
      <c r="A1984" s="26" t="s">
        <v>1477</v>
      </c>
      <c r="B1984" s="30" t="s">
        <v>1478</v>
      </c>
      <c r="C1984" s="28">
        <v>8862</v>
      </c>
      <c r="D1984" s="28">
        <v>265098</v>
      </c>
      <c r="E1984" s="28">
        <v>256236</v>
      </c>
      <c r="F1984" s="28">
        <v>252746</v>
      </c>
      <c r="G1984" s="28">
        <v>243884</v>
      </c>
      <c r="H1984" s="28">
        <v>-12352</v>
      </c>
      <c r="I1984" s="28">
        <v>297449</v>
      </c>
      <c r="J1984" s="25"/>
    </row>
    <row r="1985" spans="1:10" s="16" customFormat="1" x14ac:dyDescent="0.2">
      <c r="A1985" s="26" t="s">
        <v>1499</v>
      </c>
      <c r="B1985" s="30" t="s">
        <v>1500</v>
      </c>
      <c r="C1985" s="28">
        <v>8862</v>
      </c>
      <c r="D1985" s="28">
        <v>265098</v>
      </c>
      <c r="E1985" s="28">
        <v>256236</v>
      </c>
      <c r="F1985" s="28">
        <v>252746</v>
      </c>
      <c r="G1985" s="28">
        <v>243884</v>
      </c>
      <c r="H1985" s="28">
        <v>-12352</v>
      </c>
      <c r="I1985" s="28">
        <v>297449</v>
      </c>
      <c r="J1985" s="25"/>
    </row>
    <row r="1986" spans="1:10" s="16" customFormat="1" ht="25.5" x14ac:dyDescent="0.2">
      <c r="A1986" s="26" t="s">
        <v>1513</v>
      </c>
      <c r="B1986" s="30" t="s">
        <v>1514</v>
      </c>
      <c r="C1986" s="28">
        <v>0</v>
      </c>
      <c r="D1986" s="28">
        <v>0</v>
      </c>
      <c r="E1986" s="28">
        <v>0</v>
      </c>
      <c r="F1986" s="28">
        <v>0</v>
      </c>
      <c r="G1986" s="28">
        <v>0</v>
      </c>
      <c r="H1986" s="28">
        <v>0</v>
      </c>
      <c r="I1986" s="28">
        <v>2353</v>
      </c>
      <c r="J1986" s="25"/>
    </row>
    <row r="1987" spans="1:10" s="16" customFormat="1" ht="25.5" x14ac:dyDescent="0.2">
      <c r="A1987" s="26" t="s">
        <v>1521</v>
      </c>
      <c r="B1987" s="30" t="s">
        <v>1522</v>
      </c>
      <c r="C1987" s="28">
        <v>0</v>
      </c>
      <c r="D1987" s="28">
        <v>0</v>
      </c>
      <c r="E1987" s="28">
        <v>0</v>
      </c>
      <c r="F1987" s="28">
        <v>0</v>
      </c>
      <c r="G1987" s="28">
        <v>0</v>
      </c>
      <c r="H1987" s="28">
        <v>0</v>
      </c>
      <c r="I1987" s="28">
        <v>2353</v>
      </c>
      <c r="J1987" s="25"/>
    </row>
    <row r="1988" spans="1:10" s="16" customFormat="1" ht="25.5" x14ac:dyDescent="0.2">
      <c r="A1988" s="26" t="s">
        <v>1531</v>
      </c>
      <c r="B1988" s="30" t="s">
        <v>1532</v>
      </c>
      <c r="C1988" s="28">
        <v>0</v>
      </c>
      <c r="D1988" s="28">
        <v>0</v>
      </c>
      <c r="E1988" s="28">
        <v>0</v>
      </c>
      <c r="F1988" s="28">
        <v>0</v>
      </c>
      <c r="G1988" s="28">
        <v>0</v>
      </c>
      <c r="H1988" s="28">
        <v>0</v>
      </c>
      <c r="I1988" s="28">
        <v>2353</v>
      </c>
      <c r="J1988" s="25"/>
    </row>
    <row r="1989" spans="1:10" s="16" customFormat="1" x14ac:dyDescent="0.2">
      <c r="A1989" s="22" t="s">
        <v>1749</v>
      </c>
      <c r="B1989" s="29" t="s">
        <v>2422</v>
      </c>
      <c r="C1989" s="24">
        <v>0</v>
      </c>
      <c r="D1989" s="24">
        <v>-8895</v>
      </c>
      <c r="E1989" s="24">
        <v>-8895</v>
      </c>
      <c r="F1989" s="24">
        <v>-12679</v>
      </c>
      <c r="G1989" s="24">
        <v>-12679</v>
      </c>
      <c r="H1989" s="24">
        <v>-3784</v>
      </c>
      <c r="I1989" s="24">
        <v>-38259</v>
      </c>
      <c r="J1989" s="25"/>
    </row>
    <row r="1990" spans="1:10" s="16" customFormat="1" x14ac:dyDescent="0.2">
      <c r="A1990" s="22" t="s">
        <v>1750</v>
      </c>
      <c r="B1990" s="29" t="s">
        <v>2423</v>
      </c>
      <c r="C1990" s="24">
        <v>0</v>
      </c>
      <c r="D1990" s="24">
        <v>8895</v>
      </c>
      <c r="E1990" s="24">
        <v>8895</v>
      </c>
      <c r="F1990" s="24">
        <v>12679</v>
      </c>
      <c r="G1990" s="24">
        <v>12679</v>
      </c>
      <c r="H1990" s="24">
        <v>3784</v>
      </c>
      <c r="I1990" s="24">
        <v>38259</v>
      </c>
      <c r="J1990" s="25"/>
    </row>
    <row r="1991" spans="1:10" s="16" customFormat="1" x14ac:dyDescent="0.2">
      <c r="A1991" s="26" t="s">
        <v>1752</v>
      </c>
      <c r="B1991" s="30" t="s">
        <v>1753</v>
      </c>
      <c r="C1991" s="28">
        <v>0</v>
      </c>
      <c r="D1991" s="28">
        <v>8895</v>
      </c>
      <c r="E1991" s="28">
        <v>8895</v>
      </c>
      <c r="F1991" s="28">
        <v>12679</v>
      </c>
      <c r="G1991" s="28">
        <v>0</v>
      </c>
      <c r="H1991" s="28">
        <v>3784</v>
      </c>
      <c r="I1991" s="28">
        <v>38259</v>
      </c>
      <c r="J1991" s="25"/>
    </row>
    <row r="1992" spans="1:10" s="16" customFormat="1" x14ac:dyDescent="0.2">
      <c r="A1992" s="26" t="s">
        <v>1754</v>
      </c>
      <c r="B1992" s="30" t="s">
        <v>1755</v>
      </c>
      <c r="C1992" s="28">
        <v>0</v>
      </c>
      <c r="D1992" s="28">
        <v>8895</v>
      </c>
      <c r="E1992" s="28">
        <v>8895</v>
      </c>
      <c r="F1992" s="28">
        <v>0</v>
      </c>
      <c r="G1992" s="28">
        <v>0</v>
      </c>
      <c r="H1992" s="28">
        <v>-8895</v>
      </c>
      <c r="I1992" s="28">
        <v>0</v>
      </c>
      <c r="J1992" s="25"/>
    </row>
    <row r="1993" spans="1:10" s="16" customFormat="1" x14ac:dyDescent="0.2">
      <c r="A1993" s="26" t="s">
        <v>1790</v>
      </c>
      <c r="B1993" s="30" t="s">
        <v>1791</v>
      </c>
      <c r="C1993" s="28">
        <v>0</v>
      </c>
      <c r="D1993" s="28">
        <v>0</v>
      </c>
      <c r="E1993" s="28">
        <v>0</v>
      </c>
      <c r="F1993" s="28">
        <v>12679</v>
      </c>
      <c r="G1993" s="28">
        <v>0</v>
      </c>
      <c r="H1993" s="28">
        <v>0</v>
      </c>
      <c r="I1993" s="28">
        <v>38259</v>
      </c>
      <c r="J1993" s="25"/>
    </row>
    <row r="1994" spans="1:10" s="16" customFormat="1" ht="25.5" x14ac:dyDescent="0.2">
      <c r="A1994" s="26" t="s">
        <v>1752</v>
      </c>
      <c r="B1994" s="30" t="s">
        <v>2379</v>
      </c>
      <c r="C1994" s="28">
        <v>0</v>
      </c>
      <c r="D1994" s="28">
        <v>0</v>
      </c>
      <c r="E1994" s="28">
        <v>0</v>
      </c>
      <c r="F1994" s="28">
        <v>21489</v>
      </c>
      <c r="G1994" s="28">
        <v>0</v>
      </c>
      <c r="H1994" s="28">
        <v>0</v>
      </c>
      <c r="I1994" s="28">
        <v>38259</v>
      </c>
      <c r="J1994" s="25"/>
    </row>
    <row r="1995" spans="1:10" s="16" customFormat="1" ht="25.5" x14ac:dyDescent="0.2">
      <c r="A1995" s="26" t="s">
        <v>2384</v>
      </c>
      <c r="B1995" s="30" t="s">
        <v>2385</v>
      </c>
      <c r="C1995" s="28">
        <v>0</v>
      </c>
      <c r="D1995" s="28">
        <v>0</v>
      </c>
      <c r="E1995" s="28">
        <v>0</v>
      </c>
      <c r="F1995" s="28">
        <v>4128</v>
      </c>
      <c r="G1995" s="28">
        <v>0</v>
      </c>
      <c r="H1995" s="28">
        <v>0</v>
      </c>
      <c r="I1995" s="28">
        <v>29233</v>
      </c>
      <c r="J1995" s="25"/>
    </row>
    <row r="1996" spans="1:10" s="16" customFormat="1" ht="25.5" x14ac:dyDescent="0.2">
      <c r="A1996" s="26" t="s">
        <v>2388</v>
      </c>
      <c r="B1996" s="30" t="s">
        <v>2389</v>
      </c>
      <c r="C1996" s="28">
        <v>0</v>
      </c>
      <c r="D1996" s="28">
        <v>8895</v>
      </c>
      <c r="E1996" s="28">
        <v>8895</v>
      </c>
      <c r="F1996" s="28">
        <v>17361</v>
      </c>
      <c r="G1996" s="28">
        <v>0</v>
      </c>
      <c r="H1996" s="28">
        <v>8466</v>
      </c>
      <c r="I1996" s="28">
        <v>9026</v>
      </c>
      <c r="J1996" s="25"/>
    </row>
    <row r="1997" spans="1:10" s="16" customFormat="1" x14ac:dyDescent="0.2">
      <c r="A1997" s="26" t="s">
        <v>2400</v>
      </c>
      <c r="B1997" s="30" t="s">
        <v>2401</v>
      </c>
      <c r="C1997" s="28">
        <v>0</v>
      </c>
      <c r="D1997" s="28">
        <v>0</v>
      </c>
      <c r="E1997" s="28">
        <v>0</v>
      </c>
      <c r="F1997" s="28">
        <v>120</v>
      </c>
      <c r="G1997" s="28">
        <v>0</v>
      </c>
      <c r="H1997" s="28">
        <v>0</v>
      </c>
      <c r="I1997" s="28">
        <v>524</v>
      </c>
      <c r="J1997" s="25"/>
    </row>
    <row r="1998" spans="1:10" s="16" customFormat="1" ht="12" x14ac:dyDescent="0.2">
      <c r="A1998" s="25"/>
      <c r="B1998" s="25"/>
      <c r="C1998" s="25"/>
      <c r="D1998" s="25"/>
      <c r="E1998" s="25"/>
      <c r="F1998" s="25"/>
      <c r="G1998" s="25"/>
      <c r="H1998" s="25"/>
      <c r="I1998" s="25"/>
      <c r="J1998" s="25"/>
    </row>
    <row r="1999" spans="1:10" s="16" customFormat="1" x14ac:dyDescent="0.2">
      <c r="A1999" s="74" t="s">
        <v>2564</v>
      </c>
      <c r="B1999" s="74"/>
      <c r="C1999" s="74"/>
      <c r="D1999" s="74"/>
      <c r="E1999" s="74"/>
      <c r="F1999" s="74"/>
      <c r="G1999" s="74"/>
      <c r="H1999" s="74"/>
      <c r="I1999" s="74"/>
      <c r="J1999" s="74"/>
    </row>
    <row r="2000" spans="1:10" s="16" customFormat="1" x14ac:dyDescent="0.2">
      <c r="A2000" s="22" t="s">
        <v>2504</v>
      </c>
      <c r="B2000" s="25"/>
      <c r="C2000" s="25"/>
      <c r="D2000" s="25"/>
      <c r="E2000" s="25"/>
      <c r="F2000" s="25"/>
      <c r="G2000" s="25"/>
      <c r="H2000" s="25"/>
      <c r="I2000" s="25"/>
      <c r="J2000" s="25"/>
    </row>
    <row r="2001" spans="1:10" s="16" customFormat="1" ht="12" x14ac:dyDescent="0.2">
      <c r="A2001" s="25"/>
      <c r="B2001" s="25"/>
      <c r="C2001" s="25"/>
      <c r="D2001" s="25"/>
      <c r="E2001" s="25"/>
      <c r="F2001" s="25"/>
      <c r="G2001" s="25"/>
      <c r="H2001" s="25"/>
      <c r="I2001" s="25"/>
      <c r="J2001" s="25"/>
    </row>
    <row r="2002" spans="1:10" s="16" customFormat="1" x14ac:dyDescent="0.2">
      <c r="A2002" s="22" t="s">
        <v>16</v>
      </c>
      <c r="B2002" s="29" t="s">
        <v>2421</v>
      </c>
      <c r="C2002" s="24">
        <v>21269</v>
      </c>
      <c r="D2002" s="24">
        <v>308983</v>
      </c>
      <c r="E2002" s="24">
        <v>287714</v>
      </c>
      <c r="F2002" s="24">
        <v>289221</v>
      </c>
      <c r="G2002" s="24">
        <v>267952</v>
      </c>
      <c r="H2002" s="24">
        <v>-19762</v>
      </c>
      <c r="I2002" s="24">
        <v>319294</v>
      </c>
      <c r="J2002" s="25"/>
    </row>
    <row r="2003" spans="1:10" s="16" customFormat="1" x14ac:dyDescent="0.2">
      <c r="A2003" s="26" t="s">
        <v>741</v>
      </c>
      <c r="B2003" s="30" t="s">
        <v>742</v>
      </c>
      <c r="C2003" s="28">
        <v>21269</v>
      </c>
      <c r="D2003" s="28">
        <v>83829</v>
      </c>
      <c r="E2003" s="28">
        <v>62560</v>
      </c>
      <c r="F2003" s="28">
        <v>64187</v>
      </c>
      <c r="G2003" s="28">
        <v>42918</v>
      </c>
      <c r="H2003" s="28">
        <v>-19642</v>
      </c>
      <c r="I2003" s="28">
        <v>100764</v>
      </c>
      <c r="J2003" s="25"/>
    </row>
    <row r="2004" spans="1:10" s="16" customFormat="1" x14ac:dyDescent="0.2">
      <c r="A2004" s="26" t="s">
        <v>786</v>
      </c>
      <c r="B2004" s="30" t="s">
        <v>787</v>
      </c>
      <c r="C2004" s="28">
        <v>21269</v>
      </c>
      <c r="D2004" s="28">
        <v>83829</v>
      </c>
      <c r="E2004" s="28">
        <v>62560</v>
      </c>
      <c r="F2004" s="28">
        <v>64187</v>
      </c>
      <c r="G2004" s="28">
        <v>42918</v>
      </c>
      <c r="H2004" s="28">
        <v>-19642</v>
      </c>
      <c r="I2004" s="28">
        <v>100764</v>
      </c>
      <c r="J2004" s="25"/>
    </row>
    <row r="2005" spans="1:10" s="16" customFormat="1" x14ac:dyDescent="0.2">
      <c r="A2005" s="26" t="s">
        <v>788</v>
      </c>
      <c r="B2005" s="30" t="s">
        <v>789</v>
      </c>
      <c r="C2005" s="28">
        <v>21269</v>
      </c>
      <c r="D2005" s="28">
        <v>83829</v>
      </c>
      <c r="E2005" s="28">
        <v>62560</v>
      </c>
      <c r="F2005" s="28">
        <v>64187</v>
      </c>
      <c r="G2005" s="28">
        <v>42918</v>
      </c>
      <c r="H2005" s="28">
        <v>-19642</v>
      </c>
      <c r="I2005" s="28">
        <v>100764</v>
      </c>
      <c r="J2005" s="25"/>
    </row>
    <row r="2006" spans="1:10" s="16" customFormat="1" ht="12.75" customHeight="1" x14ac:dyDescent="0.2">
      <c r="A2006" s="26" t="s">
        <v>958</v>
      </c>
      <c r="B2006" s="30" t="s">
        <v>959</v>
      </c>
      <c r="C2006" s="28">
        <v>0</v>
      </c>
      <c r="D2006" s="28">
        <v>225154</v>
      </c>
      <c r="E2006" s="28">
        <v>225154</v>
      </c>
      <c r="F2006" s="28">
        <v>225034</v>
      </c>
      <c r="G2006" s="28">
        <v>0</v>
      </c>
      <c r="H2006" s="28">
        <v>-120</v>
      </c>
      <c r="I2006" s="28">
        <v>218530</v>
      </c>
      <c r="J2006" s="25"/>
    </row>
    <row r="2007" spans="1:10" s="16" customFormat="1" x14ac:dyDescent="0.2">
      <c r="A2007" s="26" t="s">
        <v>960</v>
      </c>
      <c r="B2007" s="30" t="s">
        <v>959</v>
      </c>
      <c r="C2007" s="28">
        <v>0</v>
      </c>
      <c r="D2007" s="28">
        <v>225154</v>
      </c>
      <c r="E2007" s="28">
        <v>225154</v>
      </c>
      <c r="F2007" s="28">
        <v>225034</v>
      </c>
      <c r="G2007" s="28">
        <v>0</v>
      </c>
      <c r="H2007" s="28">
        <v>-120</v>
      </c>
      <c r="I2007" s="28">
        <v>218530</v>
      </c>
      <c r="J2007" s="25"/>
    </row>
    <row r="2008" spans="1:10" s="16" customFormat="1" x14ac:dyDescent="0.2">
      <c r="A2008" s="26" t="s">
        <v>961</v>
      </c>
      <c r="B2008" s="30" t="s">
        <v>962</v>
      </c>
      <c r="C2008" s="28">
        <v>0</v>
      </c>
      <c r="D2008" s="28">
        <v>225154</v>
      </c>
      <c r="E2008" s="28">
        <v>225154</v>
      </c>
      <c r="F2008" s="28">
        <v>225034</v>
      </c>
      <c r="G2008" s="28">
        <v>0</v>
      </c>
      <c r="H2008" s="28">
        <v>-120</v>
      </c>
      <c r="I2008" s="28">
        <v>218530</v>
      </c>
      <c r="J2008" s="25"/>
    </row>
    <row r="2009" spans="1:10" s="16" customFormat="1" x14ac:dyDescent="0.2">
      <c r="A2009" s="22" t="s">
        <v>979</v>
      </c>
      <c r="B2009" s="29" t="s">
        <v>980</v>
      </c>
      <c r="C2009" s="24">
        <v>21269</v>
      </c>
      <c r="D2009" s="24">
        <v>317878</v>
      </c>
      <c r="E2009" s="24">
        <v>296609</v>
      </c>
      <c r="F2009" s="24">
        <v>301900</v>
      </c>
      <c r="G2009" s="24">
        <v>280631</v>
      </c>
      <c r="H2009" s="24">
        <v>-15978</v>
      </c>
      <c r="I2009" s="24">
        <v>357553</v>
      </c>
      <c r="J2009" s="25"/>
    </row>
    <row r="2010" spans="1:10" s="16" customFormat="1" x14ac:dyDescent="0.2">
      <c r="A2010" s="26" t="s">
        <v>981</v>
      </c>
      <c r="B2010" s="30" t="s">
        <v>982</v>
      </c>
      <c r="C2010" s="28">
        <v>21269</v>
      </c>
      <c r="D2010" s="28">
        <v>317878</v>
      </c>
      <c r="E2010" s="28">
        <v>296609</v>
      </c>
      <c r="F2010" s="28">
        <v>301900</v>
      </c>
      <c r="G2010" s="28">
        <v>280631</v>
      </c>
      <c r="H2010" s="28">
        <v>-15978</v>
      </c>
      <c r="I2010" s="28">
        <v>357553</v>
      </c>
      <c r="J2010" s="25"/>
    </row>
    <row r="2011" spans="1:10" s="16" customFormat="1" x14ac:dyDescent="0.2">
      <c r="A2011" s="26" t="s">
        <v>983</v>
      </c>
      <c r="B2011" s="30" t="s">
        <v>984</v>
      </c>
      <c r="C2011" s="28">
        <v>12407</v>
      </c>
      <c r="D2011" s="28">
        <v>52780</v>
      </c>
      <c r="E2011" s="28">
        <v>40373</v>
      </c>
      <c r="F2011" s="28">
        <v>49154</v>
      </c>
      <c r="G2011" s="28">
        <v>36747</v>
      </c>
      <c r="H2011" s="28">
        <v>-3626</v>
      </c>
      <c r="I2011" s="28">
        <v>57751</v>
      </c>
      <c r="J2011" s="25"/>
    </row>
    <row r="2012" spans="1:10" s="16" customFormat="1" x14ac:dyDescent="0.2">
      <c r="A2012" s="26" t="s">
        <v>985</v>
      </c>
      <c r="B2012" s="30" t="s">
        <v>986</v>
      </c>
      <c r="C2012" s="28">
        <v>251</v>
      </c>
      <c r="D2012" s="28">
        <v>4429</v>
      </c>
      <c r="E2012" s="28">
        <v>4178</v>
      </c>
      <c r="F2012" s="28">
        <v>4233</v>
      </c>
      <c r="G2012" s="28">
        <v>3982</v>
      </c>
      <c r="H2012" s="28">
        <v>-196</v>
      </c>
      <c r="I2012" s="28">
        <v>6083</v>
      </c>
      <c r="J2012" s="25"/>
    </row>
    <row r="2013" spans="1:10" s="16" customFormat="1" x14ac:dyDescent="0.2">
      <c r="A2013" s="26" t="s">
        <v>1053</v>
      </c>
      <c r="B2013" s="30" t="s">
        <v>1054</v>
      </c>
      <c r="C2013" s="28">
        <v>12156</v>
      </c>
      <c r="D2013" s="28">
        <v>48351</v>
      </c>
      <c r="E2013" s="28">
        <v>36195</v>
      </c>
      <c r="F2013" s="28">
        <v>44921</v>
      </c>
      <c r="G2013" s="28">
        <v>32765</v>
      </c>
      <c r="H2013" s="28">
        <v>-3430</v>
      </c>
      <c r="I2013" s="28">
        <v>51668</v>
      </c>
      <c r="J2013" s="25"/>
    </row>
    <row r="2014" spans="1:10" s="16" customFormat="1" ht="25.5" x14ac:dyDescent="0.2">
      <c r="A2014" s="26" t="s">
        <v>1475</v>
      </c>
      <c r="B2014" s="30" t="s">
        <v>1476</v>
      </c>
      <c r="C2014" s="28">
        <v>8862</v>
      </c>
      <c r="D2014" s="28">
        <v>265098</v>
      </c>
      <c r="E2014" s="28">
        <v>256236</v>
      </c>
      <c r="F2014" s="28">
        <v>252746</v>
      </c>
      <c r="G2014" s="28">
        <v>243884</v>
      </c>
      <c r="H2014" s="28">
        <v>-12352</v>
      </c>
      <c r="I2014" s="28">
        <v>299802</v>
      </c>
      <c r="J2014" s="25"/>
    </row>
    <row r="2015" spans="1:10" s="16" customFormat="1" ht="25.5" x14ac:dyDescent="0.2">
      <c r="A2015" s="26" t="s">
        <v>1477</v>
      </c>
      <c r="B2015" s="30" t="s">
        <v>1478</v>
      </c>
      <c r="C2015" s="28">
        <v>8862</v>
      </c>
      <c r="D2015" s="28">
        <v>265098</v>
      </c>
      <c r="E2015" s="28">
        <v>256236</v>
      </c>
      <c r="F2015" s="28">
        <v>252746</v>
      </c>
      <c r="G2015" s="28">
        <v>243884</v>
      </c>
      <c r="H2015" s="28">
        <v>-12352</v>
      </c>
      <c r="I2015" s="28">
        <v>297449</v>
      </c>
      <c r="J2015" s="25"/>
    </row>
    <row r="2016" spans="1:10" s="16" customFormat="1" x14ac:dyDescent="0.2">
      <c r="A2016" s="26" t="s">
        <v>1499</v>
      </c>
      <c r="B2016" s="30" t="s">
        <v>1500</v>
      </c>
      <c r="C2016" s="28">
        <v>8862</v>
      </c>
      <c r="D2016" s="28">
        <v>265098</v>
      </c>
      <c r="E2016" s="28">
        <v>256236</v>
      </c>
      <c r="F2016" s="28">
        <v>252746</v>
      </c>
      <c r="G2016" s="28">
        <v>243884</v>
      </c>
      <c r="H2016" s="28">
        <v>-12352</v>
      </c>
      <c r="I2016" s="28">
        <v>297449</v>
      </c>
      <c r="J2016" s="25"/>
    </row>
    <row r="2017" spans="1:10" s="16" customFormat="1" ht="25.5" x14ac:dyDescent="0.2">
      <c r="A2017" s="26" t="s">
        <v>1513</v>
      </c>
      <c r="B2017" s="30" t="s">
        <v>1514</v>
      </c>
      <c r="C2017" s="28">
        <v>0</v>
      </c>
      <c r="D2017" s="28">
        <v>0</v>
      </c>
      <c r="E2017" s="28">
        <v>0</v>
      </c>
      <c r="F2017" s="28">
        <v>0</v>
      </c>
      <c r="G2017" s="28">
        <v>0</v>
      </c>
      <c r="H2017" s="28">
        <v>0</v>
      </c>
      <c r="I2017" s="28">
        <v>2353</v>
      </c>
      <c r="J2017" s="25"/>
    </row>
    <row r="2018" spans="1:10" s="16" customFormat="1" ht="25.5" x14ac:dyDescent="0.2">
      <c r="A2018" s="26" t="s">
        <v>1521</v>
      </c>
      <c r="B2018" s="30" t="s">
        <v>1522</v>
      </c>
      <c r="C2018" s="28">
        <v>0</v>
      </c>
      <c r="D2018" s="28">
        <v>0</v>
      </c>
      <c r="E2018" s="28">
        <v>0</v>
      </c>
      <c r="F2018" s="28">
        <v>0</v>
      </c>
      <c r="G2018" s="28">
        <v>0</v>
      </c>
      <c r="H2018" s="28">
        <v>0</v>
      </c>
      <c r="I2018" s="28">
        <v>2353</v>
      </c>
      <c r="J2018" s="25"/>
    </row>
    <row r="2019" spans="1:10" s="16" customFormat="1" ht="25.5" x14ac:dyDescent="0.2">
      <c r="A2019" s="26" t="s">
        <v>1531</v>
      </c>
      <c r="B2019" s="30" t="s">
        <v>1532</v>
      </c>
      <c r="C2019" s="28">
        <v>0</v>
      </c>
      <c r="D2019" s="28">
        <v>0</v>
      </c>
      <c r="E2019" s="28">
        <v>0</v>
      </c>
      <c r="F2019" s="28">
        <v>0</v>
      </c>
      <c r="G2019" s="28">
        <v>0</v>
      </c>
      <c r="H2019" s="28">
        <v>0</v>
      </c>
      <c r="I2019" s="28">
        <v>2353</v>
      </c>
      <c r="J2019" s="25"/>
    </row>
    <row r="2020" spans="1:10" s="16" customFormat="1" x14ac:dyDescent="0.2">
      <c r="A2020" s="22" t="s">
        <v>1749</v>
      </c>
      <c r="B2020" s="29" t="s">
        <v>2422</v>
      </c>
      <c r="C2020" s="24">
        <v>0</v>
      </c>
      <c r="D2020" s="24">
        <v>-8895</v>
      </c>
      <c r="E2020" s="24">
        <v>-8895</v>
      </c>
      <c r="F2020" s="24">
        <v>-12679</v>
      </c>
      <c r="G2020" s="24">
        <v>-12679</v>
      </c>
      <c r="H2020" s="24">
        <v>-3784</v>
      </c>
      <c r="I2020" s="24">
        <v>-38259</v>
      </c>
      <c r="J2020" s="25"/>
    </row>
    <row r="2021" spans="1:10" s="16" customFormat="1" x14ac:dyDescent="0.2">
      <c r="A2021" s="22" t="s">
        <v>1750</v>
      </c>
      <c r="B2021" s="29" t="s">
        <v>2423</v>
      </c>
      <c r="C2021" s="24">
        <v>0</v>
      </c>
      <c r="D2021" s="24">
        <v>8895</v>
      </c>
      <c r="E2021" s="24">
        <v>8895</v>
      </c>
      <c r="F2021" s="24">
        <v>12679</v>
      </c>
      <c r="G2021" s="24">
        <v>12679</v>
      </c>
      <c r="H2021" s="24">
        <v>3784</v>
      </c>
      <c r="I2021" s="24">
        <v>38259</v>
      </c>
      <c r="J2021" s="25"/>
    </row>
    <row r="2022" spans="1:10" s="16" customFormat="1" x14ac:dyDescent="0.2">
      <c r="A2022" s="26" t="s">
        <v>1752</v>
      </c>
      <c r="B2022" s="30" t="s">
        <v>1753</v>
      </c>
      <c r="C2022" s="28">
        <v>0</v>
      </c>
      <c r="D2022" s="28">
        <v>8895</v>
      </c>
      <c r="E2022" s="28">
        <v>8895</v>
      </c>
      <c r="F2022" s="28">
        <v>12679</v>
      </c>
      <c r="G2022" s="28">
        <v>0</v>
      </c>
      <c r="H2022" s="28">
        <v>3784</v>
      </c>
      <c r="I2022" s="28">
        <v>38259</v>
      </c>
      <c r="J2022" s="25"/>
    </row>
    <row r="2023" spans="1:10" s="16" customFormat="1" x14ac:dyDescent="0.2">
      <c r="A2023" s="26" t="s">
        <v>1754</v>
      </c>
      <c r="B2023" s="30" t="s">
        <v>1755</v>
      </c>
      <c r="C2023" s="28">
        <v>0</v>
      </c>
      <c r="D2023" s="28">
        <v>8895</v>
      </c>
      <c r="E2023" s="28">
        <v>8895</v>
      </c>
      <c r="F2023" s="28">
        <v>0</v>
      </c>
      <c r="G2023" s="28">
        <v>0</v>
      </c>
      <c r="H2023" s="28">
        <v>-8895</v>
      </c>
      <c r="I2023" s="28">
        <v>0</v>
      </c>
      <c r="J2023" s="25"/>
    </row>
    <row r="2024" spans="1:10" s="16" customFormat="1" x14ac:dyDescent="0.2">
      <c r="A2024" s="26" t="s">
        <v>1790</v>
      </c>
      <c r="B2024" s="30" t="s">
        <v>1791</v>
      </c>
      <c r="C2024" s="28">
        <v>0</v>
      </c>
      <c r="D2024" s="28">
        <v>0</v>
      </c>
      <c r="E2024" s="28">
        <v>0</v>
      </c>
      <c r="F2024" s="28">
        <v>12679</v>
      </c>
      <c r="G2024" s="28">
        <v>0</v>
      </c>
      <c r="H2024" s="28">
        <v>0</v>
      </c>
      <c r="I2024" s="28">
        <v>38259</v>
      </c>
      <c r="J2024" s="25"/>
    </row>
    <row r="2025" spans="1:10" s="16" customFormat="1" ht="25.5" x14ac:dyDescent="0.2">
      <c r="A2025" s="26" t="s">
        <v>1752</v>
      </c>
      <c r="B2025" s="30" t="s">
        <v>2379</v>
      </c>
      <c r="C2025" s="28">
        <v>0</v>
      </c>
      <c r="D2025" s="28">
        <v>0</v>
      </c>
      <c r="E2025" s="28">
        <v>0</v>
      </c>
      <c r="F2025" s="28">
        <v>21489</v>
      </c>
      <c r="G2025" s="28">
        <v>0</v>
      </c>
      <c r="H2025" s="28">
        <v>0</v>
      </c>
      <c r="I2025" s="28">
        <v>38259</v>
      </c>
      <c r="J2025" s="25"/>
    </row>
    <row r="2026" spans="1:10" s="16" customFormat="1" ht="25.5" x14ac:dyDescent="0.2">
      <c r="A2026" s="26" t="s">
        <v>2384</v>
      </c>
      <c r="B2026" s="30" t="s">
        <v>2385</v>
      </c>
      <c r="C2026" s="28">
        <v>0</v>
      </c>
      <c r="D2026" s="28">
        <v>0</v>
      </c>
      <c r="E2026" s="28">
        <v>0</v>
      </c>
      <c r="F2026" s="28">
        <v>4128</v>
      </c>
      <c r="G2026" s="28">
        <v>0</v>
      </c>
      <c r="H2026" s="28">
        <v>0</v>
      </c>
      <c r="I2026" s="28">
        <v>29233</v>
      </c>
      <c r="J2026" s="25"/>
    </row>
    <row r="2027" spans="1:10" s="16" customFormat="1" ht="25.5" x14ac:dyDescent="0.2">
      <c r="A2027" s="26" t="s">
        <v>2388</v>
      </c>
      <c r="B2027" s="30" t="s">
        <v>2389</v>
      </c>
      <c r="C2027" s="28">
        <v>0</v>
      </c>
      <c r="D2027" s="28">
        <v>8895</v>
      </c>
      <c r="E2027" s="28">
        <v>8895</v>
      </c>
      <c r="F2027" s="28">
        <v>17361</v>
      </c>
      <c r="G2027" s="28">
        <v>0</v>
      </c>
      <c r="H2027" s="28">
        <v>8466</v>
      </c>
      <c r="I2027" s="28">
        <v>9026</v>
      </c>
      <c r="J2027" s="25"/>
    </row>
    <row r="2028" spans="1:10" s="16" customFormat="1" x14ac:dyDescent="0.2">
      <c r="A2028" s="26" t="s">
        <v>2400</v>
      </c>
      <c r="B2028" s="30" t="s">
        <v>2401</v>
      </c>
      <c r="C2028" s="28">
        <v>0</v>
      </c>
      <c r="D2028" s="28">
        <v>0</v>
      </c>
      <c r="E2028" s="28">
        <v>0</v>
      </c>
      <c r="F2028" s="28">
        <v>120</v>
      </c>
      <c r="G2028" s="28">
        <v>0</v>
      </c>
      <c r="H2028" s="28">
        <v>0</v>
      </c>
      <c r="I2028" s="28">
        <v>524</v>
      </c>
      <c r="J2028" s="25"/>
    </row>
    <row r="2029" spans="1:10" s="16" customFormat="1" ht="12" x14ac:dyDescent="0.2">
      <c r="A2029" s="25"/>
      <c r="B2029" s="25"/>
      <c r="C2029" s="25"/>
      <c r="D2029" s="25"/>
      <c r="E2029" s="25"/>
      <c r="F2029" s="25"/>
      <c r="G2029" s="25"/>
      <c r="H2029" s="25"/>
      <c r="I2029" s="25"/>
      <c r="J2029" s="25"/>
    </row>
    <row r="2030" spans="1:10" s="16" customFormat="1" ht="12.75" customHeight="1" x14ac:dyDescent="0.2">
      <c r="A2030" s="74" t="s">
        <v>2565</v>
      </c>
      <c r="B2030" s="74"/>
      <c r="C2030" s="74"/>
      <c r="D2030" s="74"/>
      <c r="E2030" s="74"/>
      <c r="F2030" s="74"/>
      <c r="G2030" s="74"/>
      <c r="H2030" s="74"/>
      <c r="I2030" s="74"/>
      <c r="J2030" s="74"/>
    </row>
    <row r="2031" spans="1:10" s="16" customFormat="1" x14ac:dyDescent="0.2">
      <c r="A2031" s="22" t="s">
        <v>2504</v>
      </c>
      <c r="B2031" s="25"/>
      <c r="C2031" s="25"/>
      <c r="D2031" s="25"/>
      <c r="E2031" s="25"/>
      <c r="F2031" s="25"/>
      <c r="G2031" s="25"/>
      <c r="H2031" s="25"/>
      <c r="I2031" s="25"/>
      <c r="J2031" s="25"/>
    </row>
    <row r="2032" spans="1:10" s="16" customFormat="1" ht="12" x14ac:dyDescent="0.2">
      <c r="A2032" s="25"/>
      <c r="B2032" s="25"/>
      <c r="C2032" s="25"/>
      <c r="D2032" s="25"/>
      <c r="E2032" s="25"/>
      <c r="F2032" s="25"/>
      <c r="G2032" s="25"/>
      <c r="H2032" s="25"/>
      <c r="I2032" s="25"/>
      <c r="J2032" s="25"/>
    </row>
    <row r="2033" spans="1:10" s="16" customFormat="1" x14ac:dyDescent="0.2">
      <c r="A2033" s="22" t="s">
        <v>16</v>
      </c>
      <c r="B2033" s="29" t="s">
        <v>2421</v>
      </c>
      <c r="C2033" s="24">
        <v>346199</v>
      </c>
      <c r="D2033" s="24">
        <v>13901456</v>
      </c>
      <c r="E2033" s="24">
        <v>13555257</v>
      </c>
      <c r="F2033" s="24">
        <v>13682920</v>
      </c>
      <c r="G2033" s="24">
        <v>13336721</v>
      </c>
      <c r="H2033" s="24">
        <v>-218536</v>
      </c>
      <c r="I2033" s="24">
        <v>232433</v>
      </c>
      <c r="J2033" s="25"/>
    </row>
    <row r="2034" spans="1:10" s="16" customFormat="1" x14ac:dyDescent="0.2">
      <c r="A2034" s="26" t="s">
        <v>808</v>
      </c>
      <c r="B2034" s="30" t="s">
        <v>809</v>
      </c>
      <c r="C2034" s="28">
        <v>0</v>
      </c>
      <c r="D2034" s="28">
        <v>30463</v>
      </c>
      <c r="E2034" s="28">
        <v>30463</v>
      </c>
      <c r="F2034" s="28">
        <v>24248</v>
      </c>
      <c r="G2034" s="28">
        <v>0</v>
      </c>
      <c r="H2034" s="28">
        <v>-6215</v>
      </c>
      <c r="I2034" s="28">
        <v>0</v>
      </c>
      <c r="J2034" s="25"/>
    </row>
    <row r="2035" spans="1:10" s="16" customFormat="1" x14ac:dyDescent="0.2">
      <c r="A2035" s="26" t="s">
        <v>832</v>
      </c>
      <c r="B2035" s="30" t="s">
        <v>833</v>
      </c>
      <c r="C2035" s="28">
        <v>0</v>
      </c>
      <c r="D2035" s="28">
        <v>30463</v>
      </c>
      <c r="E2035" s="28">
        <v>30463</v>
      </c>
      <c r="F2035" s="28">
        <v>24248</v>
      </c>
      <c r="G2035" s="28">
        <v>0</v>
      </c>
      <c r="H2035" s="28">
        <v>-6215</v>
      </c>
      <c r="I2035" s="28">
        <v>0</v>
      </c>
      <c r="J2035" s="25"/>
    </row>
    <row r="2036" spans="1:10" s="16" customFormat="1" ht="25.5" x14ac:dyDescent="0.2">
      <c r="A2036" s="26" t="s">
        <v>838</v>
      </c>
      <c r="B2036" s="30" t="s">
        <v>839</v>
      </c>
      <c r="C2036" s="28">
        <v>0</v>
      </c>
      <c r="D2036" s="28">
        <v>30463</v>
      </c>
      <c r="E2036" s="28">
        <v>30463</v>
      </c>
      <c r="F2036" s="28">
        <v>24248</v>
      </c>
      <c r="G2036" s="28">
        <v>0</v>
      </c>
      <c r="H2036" s="28">
        <v>-6215</v>
      </c>
      <c r="I2036" s="28">
        <v>0</v>
      </c>
      <c r="J2036" s="25"/>
    </row>
    <row r="2037" spans="1:10" s="16" customFormat="1" ht="25.5" x14ac:dyDescent="0.2">
      <c r="A2037" s="26" t="s">
        <v>840</v>
      </c>
      <c r="B2037" s="30" t="s">
        <v>841</v>
      </c>
      <c r="C2037" s="28">
        <v>0</v>
      </c>
      <c r="D2037" s="28">
        <v>30463</v>
      </c>
      <c r="E2037" s="28">
        <v>30463</v>
      </c>
      <c r="F2037" s="28">
        <v>24248</v>
      </c>
      <c r="G2037" s="28">
        <v>0</v>
      </c>
      <c r="H2037" s="28">
        <v>-6215</v>
      </c>
      <c r="I2037" s="28">
        <v>0</v>
      </c>
      <c r="J2037" s="25"/>
    </row>
    <row r="2038" spans="1:10" s="16" customFormat="1" x14ac:dyDescent="0.2">
      <c r="A2038" s="26" t="s">
        <v>958</v>
      </c>
      <c r="B2038" s="30" t="s">
        <v>959</v>
      </c>
      <c r="C2038" s="28">
        <v>346199</v>
      </c>
      <c r="D2038" s="28">
        <v>13870993</v>
      </c>
      <c r="E2038" s="28">
        <v>13524794</v>
      </c>
      <c r="F2038" s="28">
        <v>13658672</v>
      </c>
      <c r="G2038" s="28">
        <v>13312473</v>
      </c>
      <c r="H2038" s="28">
        <v>-212321</v>
      </c>
      <c r="I2038" s="28">
        <v>232433</v>
      </c>
      <c r="J2038" s="25"/>
    </row>
    <row r="2039" spans="1:10" s="16" customFormat="1" x14ac:dyDescent="0.2">
      <c r="A2039" s="26" t="s">
        <v>960</v>
      </c>
      <c r="B2039" s="30" t="s">
        <v>959</v>
      </c>
      <c r="C2039" s="28">
        <v>346199</v>
      </c>
      <c r="D2039" s="28">
        <v>13870993</v>
      </c>
      <c r="E2039" s="28">
        <v>13524794</v>
      </c>
      <c r="F2039" s="28">
        <v>13658672</v>
      </c>
      <c r="G2039" s="28">
        <v>13312473</v>
      </c>
      <c r="H2039" s="28">
        <v>-212321</v>
      </c>
      <c r="I2039" s="28">
        <v>232433</v>
      </c>
      <c r="J2039" s="25"/>
    </row>
    <row r="2040" spans="1:10" s="16" customFormat="1" x14ac:dyDescent="0.2">
      <c r="A2040" s="26" t="s">
        <v>961</v>
      </c>
      <c r="B2040" s="30" t="s">
        <v>962</v>
      </c>
      <c r="C2040" s="28">
        <v>346199</v>
      </c>
      <c r="D2040" s="28">
        <v>13870993</v>
      </c>
      <c r="E2040" s="28">
        <v>13524794</v>
      </c>
      <c r="F2040" s="28">
        <v>13658672</v>
      </c>
      <c r="G2040" s="28">
        <v>13312473</v>
      </c>
      <c r="H2040" s="28">
        <v>-212321</v>
      </c>
      <c r="I2040" s="28">
        <v>232433</v>
      </c>
      <c r="J2040" s="25"/>
    </row>
    <row r="2041" spans="1:10" s="16" customFormat="1" x14ac:dyDescent="0.2">
      <c r="A2041" s="22" t="s">
        <v>979</v>
      </c>
      <c r="B2041" s="29" t="s">
        <v>980</v>
      </c>
      <c r="C2041" s="24">
        <v>346199</v>
      </c>
      <c r="D2041" s="24">
        <v>13901456</v>
      </c>
      <c r="E2041" s="24">
        <v>13555257</v>
      </c>
      <c r="F2041" s="24">
        <v>13682920</v>
      </c>
      <c r="G2041" s="24">
        <v>13336721</v>
      </c>
      <c r="H2041" s="24">
        <v>-218536</v>
      </c>
      <c r="I2041" s="24">
        <v>232433</v>
      </c>
      <c r="J2041" s="25"/>
    </row>
    <row r="2042" spans="1:10" s="16" customFormat="1" x14ac:dyDescent="0.2">
      <c r="A2042" s="26" t="s">
        <v>981</v>
      </c>
      <c r="B2042" s="30" t="s">
        <v>982</v>
      </c>
      <c r="C2042" s="28">
        <v>346199</v>
      </c>
      <c r="D2042" s="28">
        <v>13897826</v>
      </c>
      <c r="E2042" s="28">
        <v>13551627</v>
      </c>
      <c r="F2042" s="28">
        <v>13681798</v>
      </c>
      <c r="G2042" s="28">
        <v>13335599</v>
      </c>
      <c r="H2042" s="28">
        <v>-216028</v>
      </c>
      <c r="I2042" s="28">
        <v>232433</v>
      </c>
      <c r="J2042" s="25"/>
    </row>
    <row r="2043" spans="1:10" s="16" customFormat="1" x14ac:dyDescent="0.2">
      <c r="A2043" s="26" t="s">
        <v>983</v>
      </c>
      <c r="B2043" s="30" t="s">
        <v>984</v>
      </c>
      <c r="C2043" s="28">
        <v>346199</v>
      </c>
      <c r="D2043" s="28">
        <v>13897826</v>
      </c>
      <c r="E2043" s="28">
        <v>13551627</v>
      </c>
      <c r="F2043" s="28">
        <v>13681798</v>
      </c>
      <c r="G2043" s="28">
        <v>13335599</v>
      </c>
      <c r="H2043" s="28">
        <v>-216028</v>
      </c>
      <c r="I2043" s="28">
        <v>232433</v>
      </c>
      <c r="J2043" s="25"/>
    </row>
    <row r="2044" spans="1:10" s="16" customFormat="1" x14ac:dyDescent="0.2">
      <c r="A2044" s="26" t="s">
        <v>985</v>
      </c>
      <c r="B2044" s="30" t="s">
        <v>986</v>
      </c>
      <c r="C2044" s="28">
        <v>325082</v>
      </c>
      <c r="D2044" s="28">
        <v>390994</v>
      </c>
      <c r="E2044" s="28">
        <v>65912</v>
      </c>
      <c r="F2044" s="28">
        <v>362325</v>
      </c>
      <c r="G2044" s="28">
        <v>37243</v>
      </c>
      <c r="H2044" s="28">
        <v>-28669</v>
      </c>
      <c r="I2044" s="28">
        <v>219944</v>
      </c>
      <c r="J2044" s="25"/>
    </row>
    <row r="2045" spans="1:10" s="16" customFormat="1" x14ac:dyDescent="0.2">
      <c r="A2045" s="26" t="s">
        <v>1053</v>
      </c>
      <c r="B2045" s="30" t="s">
        <v>1054</v>
      </c>
      <c r="C2045" s="28">
        <v>21117</v>
      </c>
      <c r="D2045" s="28">
        <v>13506832</v>
      </c>
      <c r="E2045" s="28">
        <v>13485715</v>
      </c>
      <c r="F2045" s="28">
        <v>13319473</v>
      </c>
      <c r="G2045" s="28">
        <v>13298356</v>
      </c>
      <c r="H2045" s="28">
        <v>-187359</v>
      </c>
      <c r="I2045" s="28">
        <v>12489</v>
      </c>
      <c r="J2045" s="25"/>
    </row>
    <row r="2046" spans="1:10" s="16" customFormat="1" x14ac:dyDescent="0.2">
      <c r="A2046" s="26" t="s">
        <v>1599</v>
      </c>
      <c r="B2046" s="30" t="s">
        <v>1600</v>
      </c>
      <c r="C2046" s="28">
        <v>0</v>
      </c>
      <c r="D2046" s="28">
        <v>3630</v>
      </c>
      <c r="E2046" s="28">
        <v>3630</v>
      </c>
      <c r="F2046" s="28">
        <v>1122</v>
      </c>
      <c r="G2046" s="28">
        <v>0</v>
      </c>
      <c r="H2046" s="28">
        <v>-2508</v>
      </c>
      <c r="I2046" s="28">
        <v>0</v>
      </c>
      <c r="J2046" s="25"/>
    </row>
    <row r="2047" spans="1:10" s="16" customFormat="1" x14ac:dyDescent="0.2">
      <c r="A2047" s="26" t="s">
        <v>1601</v>
      </c>
      <c r="B2047" s="30" t="s">
        <v>1602</v>
      </c>
      <c r="C2047" s="28">
        <v>0</v>
      </c>
      <c r="D2047" s="28">
        <v>3630</v>
      </c>
      <c r="E2047" s="28">
        <v>3630</v>
      </c>
      <c r="F2047" s="28">
        <v>1122</v>
      </c>
      <c r="G2047" s="28">
        <v>0</v>
      </c>
      <c r="H2047" s="28">
        <v>-2508</v>
      </c>
      <c r="I2047" s="28">
        <v>0</v>
      </c>
      <c r="J2047" s="25"/>
    </row>
    <row r="2048" spans="1:10" s="16" customFormat="1" x14ac:dyDescent="0.2">
      <c r="A2048" s="26" t="s">
        <v>2400</v>
      </c>
      <c r="B2048" s="30" t="s">
        <v>2401</v>
      </c>
      <c r="C2048" s="28">
        <v>0</v>
      </c>
      <c r="D2048" s="28">
        <v>0</v>
      </c>
      <c r="E2048" s="28">
        <v>0</v>
      </c>
      <c r="F2048" s="28">
        <v>212321</v>
      </c>
      <c r="G2048" s="28">
        <v>0</v>
      </c>
      <c r="H2048" s="28">
        <v>0</v>
      </c>
      <c r="I2048" s="28">
        <v>47567</v>
      </c>
      <c r="J2048" s="25"/>
    </row>
    <row r="2049" spans="1:10" s="16" customFormat="1" ht="12.75" customHeight="1" x14ac:dyDescent="0.2">
      <c r="A2049" s="25"/>
      <c r="B2049" s="25"/>
      <c r="C2049" s="25"/>
      <c r="D2049" s="25"/>
      <c r="E2049" s="25"/>
      <c r="F2049" s="25"/>
      <c r="G2049" s="25"/>
      <c r="H2049" s="25"/>
      <c r="I2049" s="25"/>
      <c r="J2049" s="25"/>
    </row>
    <row r="2050" spans="1:10" s="16" customFormat="1" x14ac:dyDescent="0.2">
      <c r="A2050" s="74" t="s">
        <v>2476</v>
      </c>
      <c r="B2050" s="74"/>
      <c r="C2050" s="74"/>
      <c r="D2050" s="74"/>
      <c r="E2050" s="74"/>
      <c r="F2050" s="74"/>
      <c r="G2050" s="74"/>
      <c r="H2050" s="74"/>
      <c r="I2050" s="74"/>
      <c r="J2050" s="74"/>
    </row>
    <row r="2051" spans="1:10" s="16" customFormat="1" x14ac:dyDescent="0.2">
      <c r="A2051" s="22" t="s">
        <v>2504</v>
      </c>
      <c r="B2051" s="25"/>
      <c r="C2051" s="25"/>
      <c r="D2051" s="25"/>
      <c r="E2051" s="25"/>
      <c r="F2051" s="25"/>
      <c r="G2051" s="25"/>
      <c r="H2051" s="25"/>
      <c r="I2051" s="25"/>
      <c r="J2051" s="25"/>
    </row>
    <row r="2052" spans="1:10" s="16" customFormat="1" ht="12" x14ac:dyDescent="0.2">
      <c r="A2052" s="25"/>
      <c r="B2052" s="25"/>
      <c r="C2052" s="25"/>
      <c r="D2052" s="25"/>
      <c r="E2052" s="25"/>
      <c r="F2052" s="25"/>
      <c r="G2052" s="25"/>
      <c r="H2052" s="25"/>
      <c r="I2052" s="25"/>
      <c r="J2052" s="25"/>
    </row>
    <row r="2053" spans="1:10" s="16" customFormat="1" x14ac:dyDescent="0.2">
      <c r="A2053" s="22" t="s">
        <v>16</v>
      </c>
      <c r="B2053" s="29" t="s">
        <v>2421</v>
      </c>
      <c r="C2053" s="24">
        <v>0</v>
      </c>
      <c r="D2053" s="24">
        <v>13639151</v>
      </c>
      <c r="E2053" s="24">
        <v>13639151</v>
      </c>
      <c r="F2053" s="24">
        <v>13432404</v>
      </c>
      <c r="G2053" s="24">
        <v>13432404</v>
      </c>
      <c r="H2053" s="24">
        <v>-206747</v>
      </c>
      <c r="I2053" s="24">
        <v>0</v>
      </c>
      <c r="J2053" s="25"/>
    </row>
    <row r="2054" spans="1:10" s="16" customFormat="1" x14ac:dyDescent="0.2">
      <c r="A2054" s="26" t="s">
        <v>808</v>
      </c>
      <c r="B2054" s="30" t="s">
        <v>809</v>
      </c>
      <c r="C2054" s="28">
        <v>0</v>
      </c>
      <c r="D2054" s="28">
        <v>30463</v>
      </c>
      <c r="E2054" s="28">
        <v>30463</v>
      </c>
      <c r="F2054" s="28">
        <v>24248</v>
      </c>
      <c r="G2054" s="28">
        <v>0</v>
      </c>
      <c r="H2054" s="28">
        <v>-6215</v>
      </c>
      <c r="I2054" s="28">
        <v>0</v>
      </c>
      <c r="J2054" s="25"/>
    </row>
    <row r="2055" spans="1:10" s="16" customFormat="1" x14ac:dyDescent="0.2">
      <c r="A2055" s="26" t="s">
        <v>832</v>
      </c>
      <c r="B2055" s="30" t="s">
        <v>833</v>
      </c>
      <c r="C2055" s="28">
        <v>0</v>
      </c>
      <c r="D2055" s="28">
        <v>30463</v>
      </c>
      <c r="E2055" s="28">
        <v>30463</v>
      </c>
      <c r="F2055" s="28">
        <v>24248</v>
      </c>
      <c r="G2055" s="28">
        <v>0</v>
      </c>
      <c r="H2055" s="28">
        <v>-6215</v>
      </c>
      <c r="I2055" s="28">
        <v>0</v>
      </c>
      <c r="J2055" s="25"/>
    </row>
    <row r="2056" spans="1:10" s="16" customFormat="1" ht="25.5" x14ac:dyDescent="0.2">
      <c r="A2056" s="26" t="s">
        <v>838</v>
      </c>
      <c r="B2056" s="30" t="s">
        <v>839</v>
      </c>
      <c r="C2056" s="28">
        <v>0</v>
      </c>
      <c r="D2056" s="28">
        <v>30463</v>
      </c>
      <c r="E2056" s="28">
        <v>30463</v>
      </c>
      <c r="F2056" s="28">
        <v>24248</v>
      </c>
      <c r="G2056" s="28">
        <v>0</v>
      </c>
      <c r="H2056" s="28">
        <v>-6215</v>
      </c>
      <c r="I2056" s="28">
        <v>0</v>
      </c>
      <c r="J2056" s="25"/>
    </row>
    <row r="2057" spans="1:10" s="16" customFormat="1" ht="25.5" x14ac:dyDescent="0.2">
      <c r="A2057" s="26" t="s">
        <v>840</v>
      </c>
      <c r="B2057" s="30" t="s">
        <v>841</v>
      </c>
      <c r="C2057" s="28">
        <v>0</v>
      </c>
      <c r="D2057" s="28">
        <v>30463</v>
      </c>
      <c r="E2057" s="28">
        <v>30463</v>
      </c>
      <c r="F2057" s="28">
        <v>24248</v>
      </c>
      <c r="G2057" s="28">
        <v>0</v>
      </c>
      <c r="H2057" s="28">
        <v>-6215</v>
      </c>
      <c r="I2057" s="28">
        <v>0</v>
      </c>
      <c r="J2057" s="25"/>
    </row>
    <row r="2058" spans="1:10" s="16" customFormat="1" x14ac:dyDescent="0.2">
      <c r="A2058" s="26" t="s">
        <v>958</v>
      </c>
      <c r="B2058" s="30" t="s">
        <v>959</v>
      </c>
      <c r="C2058" s="28">
        <v>0</v>
      </c>
      <c r="D2058" s="28">
        <v>13608688</v>
      </c>
      <c r="E2058" s="28">
        <v>13608688</v>
      </c>
      <c r="F2058" s="28">
        <v>13408156</v>
      </c>
      <c r="G2058" s="28">
        <v>0</v>
      </c>
      <c r="H2058" s="28">
        <v>-200532</v>
      </c>
      <c r="I2058" s="28">
        <v>0</v>
      </c>
      <c r="J2058" s="25"/>
    </row>
    <row r="2059" spans="1:10" s="16" customFormat="1" x14ac:dyDescent="0.2">
      <c r="A2059" s="26" t="s">
        <v>960</v>
      </c>
      <c r="B2059" s="30" t="s">
        <v>959</v>
      </c>
      <c r="C2059" s="28">
        <v>0</v>
      </c>
      <c r="D2059" s="28">
        <v>13608688</v>
      </c>
      <c r="E2059" s="28">
        <v>13608688</v>
      </c>
      <c r="F2059" s="28">
        <v>13408156</v>
      </c>
      <c r="G2059" s="28">
        <v>0</v>
      </c>
      <c r="H2059" s="28">
        <v>-200532</v>
      </c>
      <c r="I2059" s="28">
        <v>0</v>
      </c>
      <c r="J2059" s="25"/>
    </row>
    <row r="2060" spans="1:10" s="16" customFormat="1" x14ac:dyDescent="0.2">
      <c r="A2060" s="26" t="s">
        <v>961</v>
      </c>
      <c r="B2060" s="30" t="s">
        <v>962</v>
      </c>
      <c r="C2060" s="28">
        <v>0</v>
      </c>
      <c r="D2060" s="28">
        <v>13608688</v>
      </c>
      <c r="E2060" s="28">
        <v>13608688</v>
      </c>
      <c r="F2060" s="28">
        <v>13408156</v>
      </c>
      <c r="G2060" s="28">
        <v>0</v>
      </c>
      <c r="H2060" s="28">
        <v>-200532</v>
      </c>
      <c r="I2060" s="28">
        <v>0</v>
      </c>
      <c r="J2060" s="25"/>
    </row>
    <row r="2061" spans="1:10" s="16" customFormat="1" x14ac:dyDescent="0.2">
      <c r="A2061" s="22" t="s">
        <v>979</v>
      </c>
      <c r="B2061" s="29" t="s">
        <v>980</v>
      </c>
      <c r="C2061" s="24">
        <v>0</v>
      </c>
      <c r="D2061" s="24">
        <v>13639151</v>
      </c>
      <c r="E2061" s="24">
        <v>13639151</v>
      </c>
      <c r="F2061" s="24">
        <v>13432404</v>
      </c>
      <c r="G2061" s="24">
        <v>13432404</v>
      </c>
      <c r="H2061" s="24">
        <v>-206747</v>
      </c>
      <c r="I2061" s="24">
        <v>0</v>
      </c>
      <c r="J2061" s="25"/>
    </row>
    <row r="2062" spans="1:10" s="16" customFormat="1" x14ac:dyDescent="0.2">
      <c r="A2062" s="26" t="s">
        <v>981</v>
      </c>
      <c r="B2062" s="30" t="s">
        <v>982</v>
      </c>
      <c r="C2062" s="28">
        <v>0</v>
      </c>
      <c r="D2062" s="28">
        <v>13635521</v>
      </c>
      <c r="E2062" s="28">
        <v>13635521</v>
      </c>
      <c r="F2062" s="28">
        <v>13431282</v>
      </c>
      <c r="G2062" s="28">
        <v>0</v>
      </c>
      <c r="H2062" s="28">
        <v>-204239</v>
      </c>
      <c r="I2062" s="28">
        <v>0</v>
      </c>
      <c r="J2062" s="25"/>
    </row>
    <row r="2063" spans="1:10" s="16" customFormat="1" x14ac:dyDescent="0.2">
      <c r="A2063" s="26" t="s">
        <v>983</v>
      </c>
      <c r="B2063" s="30" t="s">
        <v>984</v>
      </c>
      <c r="C2063" s="28">
        <v>0</v>
      </c>
      <c r="D2063" s="28">
        <v>13635521</v>
      </c>
      <c r="E2063" s="28">
        <v>13635521</v>
      </c>
      <c r="F2063" s="28">
        <v>13431282</v>
      </c>
      <c r="G2063" s="28">
        <v>0</v>
      </c>
      <c r="H2063" s="28">
        <v>-204239</v>
      </c>
      <c r="I2063" s="28">
        <v>0</v>
      </c>
      <c r="J2063" s="25"/>
    </row>
    <row r="2064" spans="1:10" s="16" customFormat="1" x14ac:dyDescent="0.2">
      <c r="A2064" s="26" t="s">
        <v>985</v>
      </c>
      <c r="B2064" s="30" t="s">
        <v>986</v>
      </c>
      <c r="C2064" s="28">
        <v>0</v>
      </c>
      <c r="D2064" s="28">
        <v>139406</v>
      </c>
      <c r="E2064" s="28">
        <v>139406</v>
      </c>
      <c r="F2064" s="28">
        <v>118910</v>
      </c>
      <c r="G2064" s="28">
        <v>0</v>
      </c>
      <c r="H2064" s="28">
        <v>-20496</v>
      </c>
      <c r="I2064" s="28">
        <v>0</v>
      </c>
      <c r="J2064" s="25"/>
    </row>
    <row r="2065" spans="1:10" s="16" customFormat="1" x14ac:dyDescent="0.2">
      <c r="A2065" s="26" t="s">
        <v>1053</v>
      </c>
      <c r="B2065" s="30" t="s">
        <v>1054</v>
      </c>
      <c r="C2065" s="28">
        <v>0</v>
      </c>
      <c r="D2065" s="28">
        <v>13496115</v>
      </c>
      <c r="E2065" s="28">
        <v>13496115</v>
      </c>
      <c r="F2065" s="28">
        <v>13312372</v>
      </c>
      <c r="G2065" s="28">
        <v>0</v>
      </c>
      <c r="H2065" s="28">
        <v>-183743</v>
      </c>
      <c r="I2065" s="28">
        <v>0</v>
      </c>
      <c r="J2065" s="25"/>
    </row>
    <row r="2066" spans="1:10" s="16" customFormat="1" x14ac:dyDescent="0.2">
      <c r="A2066" s="26" t="s">
        <v>1599</v>
      </c>
      <c r="B2066" s="30" t="s">
        <v>1600</v>
      </c>
      <c r="C2066" s="28">
        <v>0</v>
      </c>
      <c r="D2066" s="28">
        <v>3630</v>
      </c>
      <c r="E2066" s="28">
        <v>3630</v>
      </c>
      <c r="F2066" s="28">
        <v>1122</v>
      </c>
      <c r="G2066" s="28">
        <v>0</v>
      </c>
      <c r="H2066" s="28">
        <v>-2508</v>
      </c>
      <c r="I2066" s="28">
        <v>0</v>
      </c>
      <c r="J2066" s="25"/>
    </row>
    <row r="2067" spans="1:10" s="16" customFormat="1" x14ac:dyDescent="0.2">
      <c r="A2067" s="26" t="s">
        <v>1601</v>
      </c>
      <c r="B2067" s="30" t="s">
        <v>1602</v>
      </c>
      <c r="C2067" s="28">
        <v>0</v>
      </c>
      <c r="D2067" s="28">
        <v>3630</v>
      </c>
      <c r="E2067" s="28">
        <v>3630</v>
      </c>
      <c r="F2067" s="28">
        <v>1122</v>
      </c>
      <c r="G2067" s="28">
        <v>0</v>
      </c>
      <c r="H2067" s="28">
        <v>-2508</v>
      </c>
      <c r="I2067" s="28">
        <v>0</v>
      </c>
      <c r="J2067" s="25"/>
    </row>
    <row r="2068" spans="1:10" s="16" customFormat="1" x14ac:dyDescent="0.2">
      <c r="A2068" s="26" t="s">
        <v>2400</v>
      </c>
      <c r="B2068" s="30" t="s">
        <v>2401</v>
      </c>
      <c r="C2068" s="28">
        <v>0</v>
      </c>
      <c r="D2068" s="28">
        <v>0</v>
      </c>
      <c r="E2068" s="28">
        <v>0</v>
      </c>
      <c r="F2068" s="28">
        <v>200532</v>
      </c>
      <c r="G2068" s="28">
        <v>0</v>
      </c>
      <c r="H2068" s="28">
        <v>0</v>
      </c>
      <c r="I2068" s="28">
        <v>0</v>
      </c>
      <c r="J2068" s="25"/>
    </row>
    <row r="2069" spans="1:10" s="16" customFormat="1" ht="12" x14ac:dyDescent="0.2">
      <c r="A2069" s="25"/>
      <c r="B2069" s="25"/>
      <c r="C2069" s="25"/>
      <c r="D2069" s="25"/>
      <c r="E2069" s="25"/>
      <c r="F2069" s="25"/>
      <c r="G2069" s="25"/>
      <c r="H2069" s="25"/>
      <c r="I2069" s="25"/>
      <c r="J2069" s="25"/>
    </row>
    <row r="2070" spans="1:10" s="16" customFormat="1" x14ac:dyDescent="0.2">
      <c r="A2070" s="74" t="s">
        <v>2566</v>
      </c>
      <c r="B2070" s="74"/>
      <c r="C2070" s="74"/>
      <c r="D2070" s="74"/>
      <c r="E2070" s="74"/>
      <c r="F2070" s="74"/>
      <c r="G2070" s="74"/>
      <c r="H2070" s="74"/>
      <c r="I2070" s="74"/>
      <c r="J2070" s="74"/>
    </row>
    <row r="2071" spans="1:10" s="16" customFormat="1" x14ac:dyDescent="0.2">
      <c r="A2071" s="22" t="s">
        <v>2504</v>
      </c>
      <c r="B2071" s="25"/>
      <c r="C2071" s="25"/>
      <c r="D2071" s="25"/>
      <c r="E2071" s="25"/>
      <c r="F2071" s="25"/>
      <c r="G2071" s="25"/>
      <c r="H2071" s="25"/>
      <c r="I2071" s="25"/>
      <c r="J2071" s="25"/>
    </row>
    <row r="2072" spans="1:10" s="16" customFormat="1" ht="12" x14ac:dyDescent="0.2">
      <c r="A2072" s="25"/>
      <c r="B2072" s="25"/>
      <c r="C2072" s="25"/>
      <c r="D2072" s="25"/>
      <c r="E2072" s="25"/>
      <c r="F2072" s="25"/>
      <c r="G2072" s="25"/>
      <c r="H2072" s="25"/>
      <c r="I2072" s="25"/>
      <c r="J2072" s="25"/>
    </row>
    <row r="2073" spans="1:10" s="16" customFormat="1" x14ac:dyDescent="0.2">
      <c r="A2073" s="22" t="s">
        <v>16</v>
      </c>
      <c r="B2073" s="29" t="s">
        <v>2421</v>
      </c>
      <c r="C2073" s="24">
        <v>346199</v>
      </c>
      <c r="D2073" s="24">
        <v>262305</v>
      </c>
      <c r="E2073" s="24">
        <v>-83894</v>
      </c>
      <c r="F2073" s="24">
        <v>250516</v>
      </c>
      <c r="G2073" s="24">
        <v>-95683</v>
      </c>
      <c r="H2073" s="24">
        <v>-11789</v>
      </c>
      <c r="I2073" s="24">
        <v>232433</v>
      </c>
      <c r="J2073" s="25"/>
    </row>
    <row r="2074" spans="1:10" s="16" customFormat="1" x14ac:dyDescent="0.2">
      <c r="A2074" s="26" t="s">
        <v>958</v>
      </c>
      <c r="B2074" s="30" t="s">
        <v>959</v>
      </c>
      <c r="C2074" s="28">
        <v>346199</v>
      </c>
      <c r="D2074" s="28">
        <v>262305</v>
      </c>
      <c r="E2074" s="28">
        <v>-83894</v>
      </c>
      <c r="F2074" s="28">
        <v>250516</v>
      </c>
      <c r="G2074" s="28">
        <v>-95683</v>
      </c>
      <c r="H2074" s="28">
        <v>-11789</v>
      </c>
      <c r="I2074" s="28">
        <v>232433</v>
      </c>
      <c r="J2074" s="25"/>
    </row>
    <row r="2075" spans="1:10" s="16" customFormat="1" x14ac:dyDescent="0.2">
      <c r="A2075" s="26" t="s">
        <v>960</v>
      </c>
      <c r="B2075" s="30" t="s">
        <v>959</v>
      </c>
      <c r="C2075" s="28">
        <v>346199</v>
      </c>
      <c r="D2075" s="28">
        <v>262305</v>
      </c>
      <c r="E2075" s="28">
        <v>-83894</v>
      </c>
      <c r="F2075" s="28">
        <v>250516</v>
      </c>
      <c r="G2075" s="28">
        <v>-95683</v>
      </c>
      <c r="H2075" s="28">
        <v>-11789</v>
      </c>
      <c r="I2075" s="28">
        <v>232433</v>
      </c>
      <c r="J2075" s="25"/>
    </row>
    <row r="2076" spans="1:10" s="16" customFormat="1" x14ac:dyDescent="0.2">
      <c r="A2076" s="26" t="s">
        <v>961</v>
      </c>
      <c r="B2076" s="30" t="s">
        <v>962</v>
      </c>
      <c r="C2076" s="28">
        <v>346199</v>
      </c>
      <c r="D2076" s="28">
        <v>262305</v>
      </c>
      <c r="E2076" s="28">
        <v>-83894</v>
      </c>
      <c r="F2076" s="28">
        <v>250516</v>
      </c>
      <c r="G2076" s="28">
        <v>-95683</v>
      </c>
      <c r="H2076" s="28">
        <v>-11789</v>
      </c>
      <c r="I2076" s="28">
        <v>232433</v>
      </c>
      <c r="J2076" s="25"/>
    </row>
    <row r="2077" spans="1:10" s="16" customFormat="1" x14ac:dyDescent="0.2">
      <c r="A2077" s="22" t="s">
        <v>979</v>
      </c>
      <c r="B2077" s="29" t="s">
        <v>980</v>
      </c>
      <c r="C2077" s="24">
        <v>346199</v>
      </c>
      <c r="D2077" s="24">
        <v>262305</v>
      </c>
      <c r="E2077" s="24">
        <v>-83894</v>
      </c>
      <c r="F2077" s="24">
        <v>250516</v>
      </c>
      <c r="G2077" s="24">
        <v>-95683</v>
      </c>
      <c r="H2077" s="24">
        <v>-11789</v>
      </c>
      <c r="I2077" s="24">
        <v>232433</v>
      </c>
      <c r="J2077" s="25"/>
    </row>
    <row r="2078" spans="1:10" s="16" customFormat="1" x14ac:dyDescent="0.2">
      <c r="A2078" s="26" t="s">
        <v>981</v>
      </c>
      <c r="B2078" s="30" t="s">
        <v>982</v>
      </c>
      <c r="C2078" s="28">
        <v>346199</v>
      </c>
      <c r="D2078" s="28">
        <v>262305</v>
      </c>
      <c r="E2078" s="28">
        <v>-83894</v>
      </c>
      <c r="F2078" s="28">
        <v>250516</v>
      </c>
      <c r="G2078" s="28">
        <v>-95683</v>
      </c>
      <c r="H2078" s="28">
        <v>-11789</v>
      </c>
      <c r="I2078" s="28">
        <v>232433</v>
      </c>
      <c r="J2078" s="25"/>
    </row>
    <row r="2079" spans="1:10" s="16" customFormat="1" x14ac:dyDescent="0.2">
      <c r="A2079" s="26" t="s">
        <v>983</v>
      </c>
      <c r="B2079" s="30" t="s">
        <v>984</v>
      </c>
      <c r="C2079" s="28">
        <v>346199</v>
      </c>
      <c r="D2079" s="28">
        <v>262305</v>
      </c>
      <c r="E2079" s="28">
        <v>-83894</v>
      </c>
      <c r="F2079" s="28">
        <v>250516</v>
      </c>
      <c r="G2079" s="28">
        <v>-95683</v>
      </c>
      <c r="H2079" s="28">
        <v>-11789</v>
      </c>
      <c r="I2079" s="28">
        <v>232433</v>
      </c>
      <c r="J2079" s="25"/>
    </row>
    <row r="2080" spans="1:10" s="16" customFormat="1" x14ac:dyDescent="0.2">
      <c r="A2080" s="26" t="s">
        <v>985</v>
      </c>
      <c r="B2080" s="30" t="s">
        <v>986</v>
      </c>
      <c r="C2080" s="28">
        <v>325082</v>
      </c>
      <c r="D2080" s="28">
        <v>251588</v>
      </c>
      <c r="E2080" s="28">
        <v>-73494</v>
      </c>
      <c r="F2080" s="28">
        <v>243415</v>
      </c>
      <c r="G2080" s="28">
        <v>-81667</v>
      </c>
      <c r="H2080" s="28">
        <v>-8173</v>
      </c>
      <c r="I2080" s="28">
        <v>219944</v>
      </c>
      <c r="J2080" s="25"/>
    </row>
    <row r="2081" spans="1:10" s="16" customFormat="1" x14ac:dyDescent="0.2">
      <c r="A2081" s="26" t="s">
        <v>1053</v>
      </c>
      <c r="B2081" s="30" t="s">
        <v>1054</v>
      </c>
      <c r="C2081" s="28">
        <v>21117</v>
      </c>
      <c r="D2081" s="28">
        <v>10717</v>
      </c>
      <c r="E2081" s="28">
        <v>-10400</v>
      </c>
      <c r="F2081" s="28">
        <v>7101</v>
      </c>
      <c r="G2081" s="28">
        <v>-14016</v>
      </c>
      <c r="H2081" s="28">
        <v>-3616</v>
      </c>
      <c r="I2081" s="28">
        <v>12489</v>
      </c>
      <c r="J2081" s="25"/>
    </row>
    <row r="2082" spans="1:10" s="16" customFormat="1" x14ac:dyDescent="0.2">
      <c r="A2082" s="26" t="s">
        <v>2400</v>
      </c>
      <c r="B2082" s="30" t="s">
        <v>2401</v>
      </c>
      <c r="C2082" s="28">
        <v>0</v>
      </c>
      <c r="D2082" s="28">
        <v>0</v>
      </c>
      <c r="E2082" s="28">
        <v>0</v>
      </c>
      <c r="F2082" s="28">
        <v>11789</v>
      </c>
      <c r="G2082" s="28">
        <v>0</v>
      </c>
      <c r="H2082" s="28">
        <v>0</v>
      </c>
      <c r="I2082" s="28">
        <v>47567</v>
      </c>
      <c r="J2082" s="25"/>
    </row>
    <row r="2083" spans="1:10" s="16" customFormat="1" ht="12" x14ac:dyDescent="0.2">
      <c r="A2083" s="25"/>
      <c r="B2083" s="25"/>
      <c r="C2083" s="25"/>
      <c r="D2083" s="25"/>
      <c r="E2083" s="25"/>
      <c r="F2083" s="25"/>
      <c r="G2083" s="25"/>
      <c r="H2083" s="25"/>
      <c r="I2083" s="25"/>
      <c r="J2083" s="25"/>
    </row>
    <row r="2084" spans="1:10" s="16" customFormat="1" x14ac:dyDescent="0.2">
      <c r="A2084" s="74" t="s">
        <v>2477</v>
      </c>
      <c r="B2084" s="74"/>
      <c r="C2084" s="74"/>
      <c r="D2084" s="74"/>
      <c r="E2084" s="74"/>
      <c r="F2084" s="74"/>
      <c r="G2084" s="74"/>
      <c r="H2084" s="74"/>
      <c r="I2084" s="74"/>
      <c r="J2084" s="74"/>
    </row>
    <row r="2085" spans="1:10" x14ac:dyDescent="0.2">
      <c r="A2085" s="22" t="s">
        <v>2561</v>
      </c>
      <c r="B2085" s="25"/>
      <c r="C2085" s="25"/>
      <c r="D2085" s="25"/>
      <c r="E2085" s="25"/>
      <c r="F2085" s="25"/>
      <c r="G2085" s="25"/>
      <c r="H2085" s="25"/>
      <c r="I2085" s="25"/>
      <c r="J2085" s="25"/>
    </row>
    <row r="2086" spans="1:10" x14ac:dyDescent="0.2">
      <c r="A2086" s="25"/>
      <c r="B2086" s="25"/>
      <c r="C2086" s="25"/>
      <c r="D2086" s="25"/>
      <c r="E2086" s="25"/>
      <c r="F2086" s="25"/>
      <c r="G2086" s="25"/>
      <c r="H2086" s="25"/>
      <c r="I2086" s="25"/>
      <c r="J2086" s="25"/>
    </row>
    <row r="2087" spans="1:10" x14ac:dyDescent="0.2">
      <c r="A2087" s="22" t="s">
        <v>16</v>
      </c>
      <c r="B2087" s="29" t="s">
        <v>2421</v>
      </c>
      <c r="C2087" s="24">
        <v>5995050</v>
      </c>
      <c r="D2087" s="24">
        <v>6385739</v>
      </c>
      <c r="E2087" s="24">
        <v>390689</v>
      </c>
      <c r="F2087" s="24">
        <v>6353744</v>
      </c>
      <c r="G2087" s="24">
        <v>358694</v>
      </c>
      <c r="H2087" s="24">
        <v>-31995</v>
      </c>
      <c r="I2087" s="24">
        <v>5119962</v>
      </c>
      <c r="J2087" s="25"/>
    </row>
    <row r="2088" spans="1:10" x14ac:dyDescent="0.2">
      <c r="A2088" s="26" t="s">
        <v>649</v>
      </c>
      <c r="B2088" s="30" t="s">
        <v>650</v>
      </c>
      <c r="C2088" s="28">
        <v>172672</v>
      </c>
      <c r="D2088" s="28">
        <v>172672</v>
      </c>
      <c r="E2088" s="28">
        <v>0</v>
      </c>
      <c r="F2088" s="28">
        <v>217597</v>
      </c>
      <c r="G2088" s="28">
        <v>44925</v>
      </c>
      <c r="H2088" s="28">
        <v>44925</v>
      </c>
      <c r="I2088" s="28">
        <v>225444</v>
      </c>
      <c r="J2088" s="25"/>
    </row>
    <row r="2089" spans="1:10" x14ac:dyDescent="0.2">
      <c r="A2089" s="26" t="s">
        <v>958</v>
      </c>
      <c r="B2089" s="30" t="s">
        <v>959</v>
      </c>
      <c r="C2089" s="28">
        <v>5822378</v>
      </c>
      <c r="D2089" s="28">
        <v>6213067</v>
      </c>
      <c r="E2089" s="28">
        <v>390689</v>
      </c>
      <c r="F2089" s="28">
        <v>6136147</v>
      </c>
      <c r="G2089" s="28">
        <v>313769</v>
      </c>
      <c r="H2089" s="28">
        <v>-76920</v>
      </c>
      <c r="I2089" s="28">
        <v>4894518</v>
      </c>
      <c r="J2089" s="25"/>
    </row>
    <row r="2090" spans="1:10" x14ac:dyDescent="0.2">
      <c r="A2090" s="26" t="s">
        <v>960</v>
      </c>
      <c r="B2090" s="30" t="s">
        <v>959</v>
      </c>
      <c r="C2090" s="28">
        <v>5822378</v>
      </c>
      <c r="D2090" s="28">
        <v>6213067</v>
      </c>
      <c r="E2090" s="28">
        <v>390689</v>
      </c>
      <c r="F2090" s="28">
        <v>6136147</v>
      </c>
      <c r="G2090" s="28">
        <v>313769</v>
      </c>
      <c r="H2090" s="28">
        <v>-76920</v>
      </c>
      <c r="I2090" s="28">
        <v>4894518</v>
      </c>
      <c r="J2090" s="25"/>
    </row>
    <row r="2091" spans="1:10" x14ac:dyDescent="0.2">
      <c r="A2091" s="26" t="s">
        <v>961</v>
      </c>
      <c r="B2091" s="30" t="s">
        <v>962</v>
      </c>
      <c r="C2091" s="28">
        <v>5822378</v>
      </c>
      <c r="D2091" s="28">
        <v>6213067</v>
      </c>
      <c r="E2091" s="28">
        <v>390689</v>
      </c>
      <c r="F2091" s="28">
        <v>6136147</v>
      </c>
      <c r="G2091" s="28">
        <v>313769</v>
      </c>
      <c r="H2091" s="28">
        <v>-76920</v>
      </c>
      <c r="I2091" s="28">
        <v>4894518</v>
      </c>
      <c r="J2091" s="25"/>
    </row>
    <row r="2092" spans="1:10" x14ac:dyDescent="0.2">
      <c r="A2092" s="22" t="s">
        <v>979</v>
      </c>
      <c r="B2092" s="29" t="s">
        <v>980</v>
      </c>
      <c r="C2092" s="24">
        <v>6358153</v>
      </c>
      <c r="D2092" s="24">
        <v>6748842</v>
      </c>
      <c r="E2092" s="24">
        <v>390689</v>
      </c>
      <c r="F2092" s="24">
        <v>6136666</v>
      </c>
      <c r="G2092" s="24">
        <v>-221487</v>
      </c>
      <c r="H2092" s="24">
        <v>-612176</v>
      </c>
      <c r="I2092" s="24">
        <v>4991369</v>
      </c>
      <c r="J2092" s="25"/>
    </row>
    <row r="2093" spans="1:10" x14ac:dyDescent="0.2">
      <c r="A2093" s="26" t="s">
        <v>981</v>
      </c>
      <c r="B2093" s="30" t="s">
        <v>982</v>
      </c>
      <c r="C2093" s="28">
        <v>6351489</v>
      </c>
      <c r="D2093" s="28">
        <v>6742178</v>
      </c>
      <c r="E2093" s="28">
        <v>390689</v>
      </c>
      <c r="F2093" s="28">
        <v>6136147</v>
      </c>
      <c r="G2093" s="28">
        <v>-215342</v>
      </c>
      <c r="H2093" s="28">
        <v>-606031</v>
      </c>
      <c r="I2093" s="28">
        <v>4989117</v>
      </c>
      <c r="J2093" s="25"/>
    </row>
    <row r="2094" spans="1:10" x14ac:dyDescent="0.2">
      <c r="A2094" s="26" t="s">
        <v>983</v>
      </c>
      <c r="B2094" s="30" t="s">
        <v>984</v>
      </c>
      <c r="C2094" s="28">
        <v>6351304</v>
      </c>
      <c r="D2094" s="28">
        <v>6740117</v>
      </c>
      <c r="E2094" s="28">
        <v>388813</v>
      </c>
      <c r="F2094" s="28">
        <v>6134519</v>
      </c>
      <c r="G2094" s="28">
        <v>-216785</v>
      </c>
      <c r="H2094" s="28">
        <v>-605598</v>
      </c>
      <c r="I2094" s="28">
        <v>4985032</v>
      </c>
      <c r="J2094" s="25"/>
    </row>
    <row r="2095" spans="1:10" x14ac:dyDescent="0.2">
      <c r="A2095" s="26" t="s">
        <v>985</v>
      </c>
      <c r="B2095" s="30" t="s">
        <v>986</v>
      </c>
      <c r="C2095" s="28">
        <v>5156649</v>
      </c>
      <c r="D2095" s="28">
        <v>5271182</v>
      </c>
      <c r="E2095" s="28">
        <v>114533</v>
      </c>
      <c r="F2095" s="28">
        <v>5007799</v>
      </c>
      <c r="G2095" s="28">
        <v>-148850</v>
      </c>
      <c r="H2095" s="28">
        <v>-263383</v>
      </c>
      <c r="I2095" s="28">
        <v>4063752</v>
      </c>
      <c r="J2095" s="25"/>
    </row>
    <row r="2096" spans="1:10" x14ac:dyDescent="0.2">
      <c r="A2096" s="26" t="s">
        <v>1053</v>
      </c>
      <c r="B2096" s="30" t="s">
        <v>1054</v>
      </c>
      <c r="C2096" s="28">
        <v>1194655</v>
      </c>
      <c r="D2096" s="28">
        <v>1468935</v>
      </c>
      <c r="E2096" s="28">
        <v>274280</v>
      </c>
      <c r="F2096" s="28">
        <v>1126720</v>
      </c>
      <c r="G2096" s="28">
        <v>-67935</v>
      </c>
      <c r="H2096" s="28">
        <v>-342215</v>
      </c>
      <c r="I2096" s="28">
        <v>921280</v>
      </c>
      <c r="J2096" s="25"/>
    </row>
    <row r="2097" spans="1:10" ht="25.5" x14ac:dyDescent="0.2">
      <c r="A2097" s="26" t="s">
        <v>1475</v>
      </c>
      <c r="B2097" s="30" t="s">
        <v>1476</v>
      </c>
      <c r="C2097" s="28">
        <v>185</v>
      </c>
      <c r="D2097" s="28">
        <v>2061</v>
      </c>
      <c r="E2097" s="28">
        <v>1876</v>
      </c>
      <c r="F2097" s="28">
        <v>1628</v>
      </c>
      <c r="G2097" s="28">
        <v>1443</v>
      </c>
      <c r="H2097" s="28">
        <v>-433</v>
      </c>
      <c r="I2097" s="28">
        <v>4085</v>
      </c>
      <c r="J2097" s="25"/>
    </row>
    <row r="2098" spans="1:10" ht="25.5" x14ac:dyDescent="0.2">
      <c r="A2098" s="26" t="s">
        <v>1513</v>
      </c>
      <c r="B2098" s="30" t="s">
        <v>1514</v>
      </c>
      <c r="C2098" s="28">
        <v>185</v>
      </c>
      <c r="D2098" s="28">
        <v>2061</v>
      </c>
      <c r="E2098" s="28">
        <v>1876</v>
      </c>
      <c r="F2098" s="28">
        <v>1628</v>
      </c>
      <c r="G2098" s="28">
        <v>1443</v>
      </c>
      <c r="H2098" s="28">
        <v>-433</v>
      </c>
      <c r="I2098" s="28">
        <v>4085</v>
      </c>
      <c r="J2098" s="25"/>
    </row>
    <row r="2099" spans="1:10" ht="25.5" x14ac:dyDescent="0.2">
      <c r="A2099" s="26" t="s">
        <v>1519</v>
      </c>
      <c r="B2099" s="30" t="s">
        <v>1520</v>
      </c>
      <c r="C2099" s="28">
        <v>185</v>
      </c>
      <c r="D2099" s="28">
        <v>2061</v>
      </c>
      <c r="E2099" s="28">
        <v>1876</v>
      </c>
      <c r="F2099" s="28">
        <v>1628</v>
      </c>
      <c r="G2099" s="28">
        <v>1443</v>
      </c>
      <c r="H2099" s="28">
        <v>-433</v>
      </c>
      <c r="I2099" s="28">
        <v>0</v>
      </c>
      <c r="J2099" s="25"/>
    </row>
    <row r="2100" spans="1:10" ht="25.5" x14ac:dyDescent="0.2">
      <c r="A2100" s="26" t="s">
        <v>1521</v>
      </c>
      <c r="B2100" s="30" t="s">
        <v>1522</v>
      </c>
      <c r="C2100" s="28">
        <v>0</v>
      </c>
      <c r="D2100" s="28">
        <v>0</v>
      </c>
      <c r="E2100" s="28">
        <v>0</v>
      </c>
      <c r="F2100" s="28">
        <v>0</v>
      </c>
      <c r="G2100" s="28">
        <v>0</v>
      </c>
      <c r="H2100" s="28">
        <v>0</v>
      </c>
      <c r="I2100" s="28">
        <v>4085</v>
      </c>
      <c r="J2100" s="25"/>
    </row>
    <row r="2101" spans="1:10" ht="25.5" x14ac:dyDescent="0.2">
      <c r="A2101" s="26" t="s">
        <v>1523</v>
      </c>
      <c r="B2101" s="30" t="s">
        <v>1524</v>
      </c>
      <c r="C2101" s="28">
        <v>0</v>
      </c>
      <c r="D2101" s="28">
        <v>0</v>
      </c>
      <c r="E2101" s="28">
        <v>0</v>
      </c>
      <c r="F2101" s="28">
        <v>0</v>
      </c>
      <c r="G2101" s="28">
        <v>0</v>
      </c>
      <c r="H2101" s="28">
        <v>0</v>
      </c>
      <c r="I2101" s="28">
        <v>4085</v>
      </c>
      <c r="J2101" s="25"/>
    </row>
    <row r="2102" spans="1:10" x14ac:dyDescent="0.2">
      <c r="A2102" s="26" t="s">
        <v>1599</v>
      </c>
      <c r="B2102" s="30" t="s">
        <v>1600</v>
      </c>
      <c r="C2102" s="28">
        <v>6664</v>
      </c>
      <c r="D2102" s="28">
        <v>6664</v>
      </c>
      <c r="E2102" s="28">
        <v>0</v>
      </c>
      <c r="F2102" s="28">
        <v>519</v>
      </c>
      <c r="G2102" s="28">
        <v>-6145</v>
      </c>
      <c r="H2102" s="28">
        <v>-6145</v>
      </c>
      <c r="I2102" s="28">
        <v>2252</v>
      </c>
      <c r="J2102" s="25"/>
    </row>
    <row r="2103" spans="1:10" x14ac:dyDescent="0.2">
      <c r="A2103" s="26" t="s">
        <v>1601</v>
      </c>
      <c r="B2103" s="30" t="s">
        <v>1602</v>
      </c>
      <c r="C2103" s="28">
        <v>6664</v>
      </c>
      <c r="D2103" s="28">
        <v>6664</v>
      </c>
      <c r="E2103" s="28">
        <v>0</v>
      </c>
      <c r="F2103" s="28">
        <v>519</v>
      </c>
      <c r="G2103" s="28">
        <v>-6145</v>
      </c>
      <c r="H2103" s="28">
        <v>-6145</v>
      </c>
      <c r="I2103" s="28">
        <v>2252</v>
      </c>
      <c r="J2103" s="25"/>
    </row>
    <row r="2104" spans="1:10" x14ac:dyDescent="0.2">
      <c r="A2104" s="22" t="s">
        <v>1749</v>
      </c>
      <c r="B2104" s="29" t="s">
        <v>2422</v>
      </c>
      <c r="C2104" s="24">
        <v>-363103</v>
      </c>
      <c r="D2104" s="24">
        <v>-363103</v>
      </c>
      <c r="E2104" s="24">
        <v>0</v>
      </c>
      <c r="F2104" s="24">
        <v>217078</v>
      </c>
      <c r="G2104" s="24">
        <v>580181</v>
      </c>
      <c r="H2104" s="24">
        <v>580181</v>
      </c>
      <c r="I2104" s="24">
        <v>128593</v>
      </c>
      <c r="J2104" s="25"/>
    </row>
    <row r="2105" spans="1:10" x14ac:dyDescent="0.2">
      <c r="A2105" s="22" t="s">
        <v>1750</v>
      </c>
      <c r="B2105" s="29" t="s">
        <v>2423</v>
      </c>
      <c r="C2105" s="24">
        <v>363103</v>
      </c>
      <c r="D2105" s="24">
        <v>363103</v>
      </c>
      <c r="E2105" s="24">
        <v>0</v>
      </c>
      <c r="F2105" s="24">
        <v>-217078</v>
      </c>
      <c r="G2105" s="24">
        <v>-580181</v>
      </c>
      <c r="H2105" s="24">
        <v>-580181</v>
      </c>
      <c r="I2105" s="24">
        <v>-128593</v>
      </c>
      <c r="J2105" s="25"/>
    </row>
    <row r="2106" spans="1:10" x14ac:dyDescent="0.2">
      <c r="A2106" s="26" t="s">
        <v>1752</v>
      </c>
      <c r="B2106" s="30" t="s">
        <v>1753</v>
      </c>
      <c r="C2106" s="28">
        <v>363103</v>
      </c>
      <c r="D2106" s="28">
        <v>363103</v>
      </c>
      <c r="E2106" s="28">
        <v>0</v>
      </c>
      <c r="F2106" s="28">
        <v>-217078</v>
      </c>
      <c r="G2106" s="28">
        <v>-580181</v>
      </c>
      <c r="H2106" s="28">
        <v>-580181</v>
      </c>
      <c r="I2106" s="28">
        <v>-128593</v>
      </c>
      <c r="J2106" s="25"/>
    </row>
    <row r="2107" spans="1:10" x14ac:dyDescent="0.2">
      <c r="A2107" s="26" t="s">
        <v>1754</v>
      </c>
      <c r="B2107" s="30" t="s">
        <v>1755</v>
      </c>
      <c r="C2107" s="28">
        <v>363103</v>
      </c>
      <c r="D2107" s="28">
        <v>363103</v>
      </c>
      <c r="E2107" s="28">
        <v>0</v>
      </c>
      <c r="F2107" s="28">
        <v>0</v>
      </c>
      <c r="G2107" s="28">
        <v>-363103</v>
      </c>
      <c r="H2107" s="28">
        <v>-363103</v>
      </c>
      <c r="I2107" s="28">
        <v>0</v>
      </c>
      <c r="J2107" s="25"/>
    </row>
    <row r="2108" spans="1:10" x14ac:dyDescent="0.2">
      <c r="A2108" s="26" t="s">
        <v>1790</v>
      </c>
      <c r="B2108" s="30" t="s">
        <v>1791</v>
      </c>
      <c r="C2108" s="28">
        <v>0</v>
      </c>
      <c r="D2108" s="28">
        <v>0</v>
      </c>
      <c r="E2108" s="28">
        <v>0</v>
      </c>
      <c r="F2108" s="28">
        <v>-217078</v>
      </c>
      <c r="G2108" s="28">
        <v>0</v>
      </c>
      <c r="H2108" s="28">
        <v>0</v>
      </c>
      <c r="I2108" s="28">
        <v>-128593</v>
      </c>
      <c r="J2108" s="25"/>
    </row>
    <row r="2109" spans="1:10" ht="25.5" x14ac:dyDescent="0.2">
      <c r="A2109" s="26" t="s">
        <v>1752</v>
      </c>
      <c r="B2109" s="30" t="s">
        <v>2379</v>
      </c>
      <c r="C2109" s="28">
        <v>0</v>
      </c>
      <c r="D2109" s="28">
        <v>0</v>
      </c>
      <c r="E2109" s="28">
        <v>0</v>
      </c>
      <c r="F2109" s="28">
        <v>-217078</v>
      </c>
      <c r="G2109" s="28">
        <v>0</v>
      </c>
      <c r="H2109" s="28">
        <v>0</v>
      </c>
      <c r="I2109" s="28">
        <v>-128593</v>
      </c>
      <c r="J2109" s="25"/>
    </row>
    <row r="2110" spans="1:10" ht="25.5" x14ac:dyDescent="0.2">
      <c r="A2110" s="26" t="s">
        <v>2384</v>
      </c>
      <c r="B2110" s="30" t="s">
        <v>2385</v>
      </c>
      <c r="C2110" s="28">
        <v>363103</v>
      </c>
      <c r="D2110" s="28">
        <v>363103</v>
      </c>
      <c r="E2110" s="28">
        <v>0</v>
      </c>
      <c r="F2110" s="28">
        <v>-217078</v>
      </c>
      <c r="G2110" s="28">
        <v>-580181</v>
      </c>
      <c r="H2110" s="28">
        <v>-580181</v>
      </c>
      <c r="I2110" s="28">
        <v>-128593</v>
      </c>
      <c r="J2110" s="25"/>
    </row>
    <row r="2111" spans="1:10" x14ac:dyDescent="0.2">
      <c r="A2111" s="26" t="s">
        <v>2400</v>
      </c>
      <c r="B2111" s="30" t="s">
        <v>2401</v>
      </c>
      <c r="C2111" s="28">
        <v>0</v>
      </c>
      <c r="D2111" s="28">
        <v>0</v>
      </c>
      <c r="E2111" s="28">
        <v>0</v>
      </c>
      <c r="F2111" s="28">
        <v>76920</v>
      </c>
      <c r="G2111" s="28">
        <v>0</v>
      </c>
      <c r="H2111" s="28">
        <v>0</v>
      </c>
      <c r="I2111" s="28">
        <v>136176</v>
      </c>
      <c r="J2111" s="25"/>
    </row>
    <row r="2112" spans="1:10" x14ac:dyDescent="0.2">
      <c r="A2112" s="25"/>
      <c r="B2112" s="25"/>
      <c r="C2112" s="25"/>
      <c r="D2112" s="25"/>
      <c r="E2112" s="25"/>
      <c r="F2112" s="25"/>
      <c r="G2112" s="25"/>
      <c r="H2112" s="25"/>
      <c r="I2112" s="25"/>
      <c r="J2112" s="25"/>
    </row>
    <row r="2113" spans="1:10" x14ac:dyDescent="0.2">
      <c r="A2113" s="74" t="s">
        <v>2567</v>
      </c>
      <c r="B2113" s="74"/>
      <c r="C2113" s="74"/>
      <c r="D2113" s="74"/>
      <c r="E2113" s="74"/>
      <c r="F2113" s="74"/>
      <c r="G2113" s="74"/>
      <c r="H2113" s="74"/>
      <c r="I2113" s="74"/>
      <c r="J2113" s="74"/>
    </row>
    <row r="2114" spans="1:10" x14ac:dyDescent="0.2">
      <c r="A2114" s="22" t="s">
        <v>2537</v>
      </c>
      <c r="B2114" s="25"/>
      <c r="C2114" s="25"/>
      <c r="D2114" s="25"/>
      <c r="E2114" s="25"/>
      <c r="F2114" s="25"/>
      <c r="G2114" s="25"/>
      <c r="H2114" s="25"/>
      <c r="I2114" s="25"/>
      <c r="J2114" s="25"/>
    </row>
    <row r="2115" spans="1:10" x14ac:dyDescent="0.2">
      <c r="A2115" s="25"/>
      <c r="B2115" s="25"/>
      <c r="C2115" s="25"/>
      <c r="D2115" s="25"/>
      <c r="E2115" s="25"/>
      <c r="F2115" s="25"/>
      <c r="G2115" s="25"/>
      <c r="H2115" s="25"/>
      <c r="I2115" s="25"/>
      <c r="J2115" s="25"/>
    </row>
    <row r="2116" spans="1:10" x14ac:dyDescent="0.2">
      <c r="A2116" s="22" t="s">
        <v>16</v>
      </c>
      <c r="B2116" s="29" t="s">
        <v>2421</v>
      </c>
      <c r="C2116" s="24">
        <v>5995050</v>
      </c>
      <c r="D2116" s="24">
        <v>6385739</v>
      </c>
      <c r="E2116" s="24">
        <v>390689</v>
      </c>
      <c r="F2116" s="24">
        <v>6353744</v>
      </c>
      <c r="G2116" s="24">
        <v>358694</v>
      </c>
      <c r="H2116" s="24">
        <v>-31995</v>
      </c>
      <c r="I2116" s="24">
        <v>4829931</v>
      </c>
      <c r="J2116" s="25"/>
    </row>
    <row r="2117" spans="1:10" x14ac:dyDescent="0.2">
      <c r="A2117" s="26" t="s">
        <v>649</v>
      </c>
      <c r="B2117" s="30" t="s">
        <v>650</v>
      </c>
      <c r="C2117" s="28">
        <v>172672</v>
      </c>
      <c r="D2117" s="28">
        <v>172672</v>
      </c>
      <c r="E2117" s="28">
        <v>0</v>
      </c>
      <c r="F2117" s="28">
        <v>217597</v>
      </c>
      <c r="G2117" s="28">
        <v>44925</v>
      </c>
      <c r="H2117" s="28">
        <v>44925</v>
      </c>
      <c r="I2117" s="28">
        <v>225444</v>
      </c>
      <c r="J2117" s="25"/>
    </row>
    <row r="2118" spans="1:10" x14ac:dyDescent="0.2">
      <c r="A2118" s="26" t="s">
        <v>958</v>
      </c>
      <c r="B2118" s="30" t="s">
        <v>959</v>
      </c>
      <c r="C2118" s="28">
        <v>5822378</v>
      </c>
      <c r="D2118" s="28">
        <v>6213067</v>
      </c>
      <c r="E2118" s="28">
        <v>390689</v>
      </c>
      <c r="F2118" s="28">
        <v>6136147</v>
      </c>
      <c r="G2118" s="28">
        <v>313769</v>
      </c>
      <c r="H2118" s="28">
        <v>-76920</v>
      </c>
      <c r="I2118" s="28">
        <v>4604487</v>
      </c>
      <c r="J2118" s="25"/>
    </row>
    <row r="2119" spans="1:10" x14ac:dyDescent="0.2">
      <c r="A2119" s="26" t="s">
        <v>960</v>
      </c>
      <c r="B2119" s="30" t="s">
        <v>959</v>
      </c>
      <c r="C2119" s="28">
        <v>5822378</v>
      </c>
      <c r="D2119" s="28">
        <v>6213067</v>
      </c>
      <c r="E2119" s="28">
        <v>390689</v>
      </c>
      <c r="F2119" s="28">
        <v>6136147</v>
      </c>
      <c r="G2119" s="28">
        <v>313769</v>
      </c>
      <c r="H2119" s="28">
        <v>-76920</v>
      </c>
      <c r="I2119" s="28">
        <v>4604487</v>
      </c>
      <c r="J2119" s="25"/>
    </row>
    <row r="2120" spans="1:10" x14ac:dyDescent="0.2">
      <c r="A2120" s="26" t="s">
        <v>961</v>
      </c>
      <c r="B2120" s="30" t="s">
        <v>962</v>
      </c>
      <c r="C2120" s="28">
        <v>5822378</v>
      </c>
      <c r="D2120" s="28">
        <v>6213067</v>
      </c>
      <c r="E2120" s="28">
        <v>390689</v>
      </c>
      <c r="F2120" s="28">
        <v>6136147</v>
      </c>
      <c r="G2120" s="28">
        <v>313769</v>
      </c>
      <c r="H2120" s="28">
        <v>-76920</v>
      </c>
      <c r="I2120" s="28">
        <v>4604487</v>
      </c>
      <c r="J2120" s="25"/>
    </row>
    <row r="2121" spans="1:10" x14ac:dyDescent="0.2">
      <c r="A2121" s="22" t="s">
        <v>979</v>
      </c>
      <c r="B2121" s="29" t="s">
        <v>980</v>
      </c>
      <c r="C2121" s="24">
        <v>6358153</v>
      </c>
      <c r="D2121" s="24">
        <v>6748842</v>
      </c>
      <c r="E2121" s="24">
        <v>390689</v>
      </c>
      <c r="F2121" s="24">
        <v>6136666</v>
      </c>
      <c r="G2121" s="24">
        <v>-221487</v>
      </c>
      <c r="H2121" s="24">
        <v>-612176</v>
      </c>
      <c r="I2121" s="24">
        <v>4701338</v>
      </c>
      <c r="J2121" s="25"/>
    </row>
    <row r="2122" spans="1:10" x14ac:dyDescent="0.2">
      <c r="A2122" s="26" t="s">
        <v>981</v>
      </c>
      <c r="B2122" s="30" t="s">
        <v>982</v>
      </c>
      <c r="C2122" s="28">
        <v>6351489</v>
      </c>
      <c r="D2122" s="28">
        <v>6742178</v>
      </c>
      <c r="E2122" s="28">
        <v>390689</v>
      </c>
      <c r="F2122" s="28">
        <v>6136147</v>
      </c>
      <c r="G2122" s="28">
        <v>-215342</v>
      </c>
      <c r="H2122" s="28">
        <v>-606031</v>
      </c>
      <c r="I2122" s="28">
        <v>4699086</v>
      </c>
      <c r="J2122" s="25"/>
    </row>
    <row r="2123" spans="1:10" x14ac:dyDescent="0.2">
      <c r="A2123" s="26" t="s">
        <v>983</v>
      </c>
      <c r="B2123" s="30" t="s">
        <v>984</v>
      </c>
      <c r="C2123" s="28">
        <v>6351304</v>
      </c>
      <c r="D2123" s="28">
        <v>6740117</v>
      </c>
      <c r="E2123" s="28">
        <v>388813</v>
      </c>
      <c r="F2123" s="28">
        <v>6134519</v>
      </c>
      <c r="G2123" s="28">
        <v>-216785</v>
      </c>
      <c r="H2123" s="28">
        <v>-605598</v>
      </c>
      <c r="I2123" s="28">
        <v>4699086</v>
      </c>
      <c r="J2123" s="25"/>
    </row>
    <row r="2124" spans="1:10" x14ac:dyDescent="0.2">
      <c r="A2124" s="26" t="s">
        <v>985</v>
      </c>
      <c r="B2124" s="30" t="s">
        <v>986</v>
      </c>
      <c r="C2124" s="28">
        <v>5156649</v>
      </c>
      <c r="D2124" s="28">
        <v>5271182</v>
      </c>
      <c r="E2124" s="28">
        <v>114533</v>
      </c>
      <c r="F2124" s="28">
        <v>5007799</v>
      </c>
      <c r="G2124" s="28">
        <v>-148850</v>
      </c>
      <c r="H2124" s="28">
        <v>-263383</v>
      </c>
      <c r="I2124" s="28">
        <v>4063752</v>
      </c>
      <c r="J2124" s="25"/>
    </row>
    <row r="2125" spans="1:10" x14ac:dyDescent="0.2">
      <c r="A2125" s="26" t="s">
        <v>1053</v>
      </c>
      <c r="B2125" s="30" t="s">
        <v>1054</v>
      </c>
      <c r="C2125" s="28">
        <v>1194655</v>
      </c>
      <c r="D2125" s="28">
        <v>1468935</v>
      </c>
      <c r="E2125" s="28">
        <v>274280</v>
      </c>
      <c r="F2125" s="28">
        <v>1126720</v>
      </c>
      <c r="G2125" s="28">
        <v>-67935</v>
      </c>
      <c r="H2125" s="28">
        <v>-342215</v>
      </c>
      <c r="I2125" s="28">
        <v>635334</v>
      </c>
      <c r="J2125" s="25"/>
    </row>
    <row r="2126" spans="1:10" ht="25.5" x14ac:dyDescent="0.2">
      <c r="A2126" s="26" t="s">
        <v>1475</v>
      </c>
      <c r="B2126" s="30" t="s">
        <v>1476</v>
      </c>
      <c r="C2126" s="28">
        <v>185</v>
      </c>
      <c r="D2126" s="28">
        <v>2061</v>
      </c>
      <c r="E2126" s="28">
        <v>1876</v>
      </c>
      <c r="F2126" s="28">
        <v>1628</v>
      </c>
      <c r="G2126" s="28">
        <v>1443</v>
      </c>
      <c r="H2126" s="28">
        <v>-433</v>
      </c>
      <c r="I2126" s="28">
        <v>0</v>
      </c>
      <c r="J2126" s="25"/>
    </row>
    <row r="2127" spans="1:10" ht="25.5" x14ac:dyDescent="0.2">
      <c r="A2127" s="26" t="s">
        <v>1513</v>
      </c>
      <c r="B2127" s="30" t="s">
        <v>1514</v>
      </c>
      <c r="C2127" s="28">
        <v>185</v>
      </c>
      <c r="D2127" s="28">
        <v>2061</v>
      </c>
      <c r="E2127" s="28">
        <v>1876</v>
      </c>
      <c r="F2127" s="28">
        <v>1628</v>
      </c>
      <c r="G2127" s="28">
        <v>1443</v>
      </c>
      <c r="H2127" s="28">
        <v>-433</v>
      </c>
      <c r="I2127" s="28">
        <v>0</v>
      </c>
      <c r="J2127" s="25"/>
    </row>
    <row r="2128" spans="1:10" ht="25.5" x14ac:dyDescent="0.2">
      <c r="A2128" s="26" t="s">
        <v>1519</v>
      </c>
      <c r="B2128" s="30" t="s">
        <v>1520</v>
      </c>
      <c r="C2128" s="28">
        <v>185</v>
      </c>
      <c r="D2128" s="28">
        <v>2061</v>
      </c>
      <c r="E2128" s="28">
        <v>1876</v>
      </c>
      <c r="F2128" s="28">
        <v>1628</v>
      </c>
      <c r="G2128" s="28">
        <v>1443</v>
      </c>
      <c r="H2128" s="28">
        <v>-433</v>
      </c>
      <c r="I2128" s="28">
        <v>0</v>
      </c>
      <c r="J2128" s="25"/>
    </row>
    <row r="2129" spans="1:10" x14ac:dyDescent="0.2">
      <c r="A2129" s="26" t="s">
        <v>1599</v>
      </c>
      <c r="B2129" s="30" t="s">
        <v>1600</v>
      </c>
      <c r="C2129" s="28">
        <v>6664</v>
      </c>
      <c r="D2129" s="28">
        <v>6664</v>
      </c>
      <c r="E2129" s="28">
        <v>0</v>
      </c>
      <c r="F2129" s="28">
        <v>519</v>
      </c>
      <c r="G2129" s="28">
        <v>-6145</v>
      </c>
      <c r="H2129" s="28">
        <v>-6145</v>
      </c>
      <c r="I2129" s="28">
        <v>2252</v>
      </c>
      <c r="J2129" s="25"/>
    </row>
    <row r="2130" spans="1:10" x14ac:dyDescent="0.2">
      <c r="A2130" s="26" t="s">
        <v>1601</v>
      </c>
      <c r="B2130" s="30" t="s">
        <v>1602</v>
      </c>
      <c r="C2130" s="28">
        <v>6664</v>
      </c>
      <c r="D2130" s="28">
        <v>6664</v>
      </c>
      <c r="E2130" s="28">
        <v>0</v>
      </c>
      <c r="F2130" s="28">
        <v>519</v>
      </c>
      <c r="G2130" s="28">
        <v>-6145</v>
      </c>
      <c r="H2130" s="28">
        <v>-6145</v>
      </c>
      <c r="I2130" s="28">
        <v>2252</v>
      </c>
      <c r="J2130" s="25"/>
    </row>
    <row r="2131" spans="1:10" x14ac:dyDescent="0.2">
      <c r="A2131" s="22" t="s">
        <v>1749</v>
      </c>
      <c r="B2131" s="29" t="s">
        <v>2422</v>
      </c>
      <c r="C2131" s="24">
        <v>-363103</v>
      </c>
      <c r="D2131" s="24">
        <v>-363103</v>
      </c>
      <c r="E2131" s="24">
        <v>0</v>
      </c>
      <c r="F2131" s="24">
        <v>217078</v>
      </c>
      <c r="G2131" s="24">
        <v>580181</v>
      </c>
      <c r="H2131" s="24">
        <v>580181</v>
      </c>
      <c r="I2131" s="24">
        <v>128593</v>
      </c>
      <c r="J2131" s="25"/>
    </row>
    <row r="2132" spans="1:10" x14ac:dyDescent="0.2">
      <c r="A2132" s="22" t="s">
        <v>1750</v>
      </c>
      <c r="B2132" s="29" t="s">
        <v>2423</v>
      </c>
      <c r="C2132" s="24">
        <v>363103</v>
      </c>
      <c r="D2132" s="24">
        <v>363103</v>
      </c>
      <c r="E2132" s="24">
        <v>0</v>
      </c>
      <c r="F2132" s="24">
        <v>-217078</v>
      </c>
      <c r="G2132" s="24">
        <v>-580181</v>
      </c>
      <c r="H2132" s="24">
        <v>-580181</v>
      </c>
      <c r="I2132" s="24">
        <v>-128593</v>
      </c>
      <c r="J2132" s="25"/>
    </row>
    <row r="2133" spans="1:10" x14ac:dyDescent="0.2">
      <c r="A2133" s="26" t="s">
        <v>1752</v>
      </c>
      <c r="B2133" s="30" t="s">
        <v>1753</v>
      </c>
      <c r="C2133" s="28">
        <v>363103</v>
      </c>
      <c r="D2133" s="28">
        <v>363103</v>
      </c>
      <c r="E2133" s="28">
        <v>0</v>
      </c>
      <c r="F2133" s="28">
        <v>-217078</v>
      </c>
      <c r="G2133" s="28">
        <v>-580181</v>
      </c>
      <c r="H2133" s="28">
        <v>-580181</v>
      </c>
      <c r="I2133" s="28">
        <v>-128593</v>
      </c>
      <c r="J2133" s="25"/>
    </row>
    <row r="2134" spans="1:10" x14ac:dyDescent="0.2">
      <c r="A2134" s="26" t="s">
        <v>1754</v>
      </c>
      <c r="B2134" s="30" t="s">
        <v>1755</v>
      </c>
      <c r="C2134" s="28">
        <v>363103</v>
      </c>
      <c r="D2134" s="28">
        <v>363103</v>
      </c>
      <c r="E2134" s="28">
        <v>0</v>
      </c>
      <c r="F2134" s="28">
        <v>0</v>
      </c>
      <c r="G2134" s="28">
        <v>-363103</v>
      </c>
      <c r="H2134" s="28">
        <v>-363103</v>
      </c>
      <c r="I2134" s="28">
        <v>0</v>
      </c>
      <c r="J2134" s="25"/>
    </row>
    <row r="2135" spans="1:10" x14ac:dyDescent="0.2">
      <c r="A2135" s="26" t="s">
        <v>1790</v>
      </c>
      <c r="B2135" s="30" t="s">
        <v>1791</v>
      </c>
      <c r="C2135" s="28">
        <v>0</v>
      </c>
      <c r="D2135" s="28">
        <v>0</v>
      </c>
      <c r="E2135" s="28">
        <v>0</v>
      </c>
      <c r="F2135" s="28">
        <v>-217078</v>
      </c>
      <c r="G2135" s="28">
        <v>0</v>
      </c>
      <c r="H2135" s="28">
        <v>0</v>
      </c>
      <c r="I2135" s="28">
        <v>-128593</v>
      </c>
      <c r="J2135" s="25"/>
    </row>
    <row r="2136" spans="1:10" ht="25.5" x14ac:dyDescent="0.2">
      <c r="A2136" s="26" t="s">
        <v>1752</v>
      </c>
      <c r="B2136" s="30" t="s">
        <v>2379</v>
      </c>
      <c r="C2136" s="28">
        <v>0</v>
      </c>
      <c r="D2136" s="28">
        <v>0</v>
      </c>
      <c r="E2136" s="28">
        <v>0</v>
      </c>
      <c r="F2136" s="28">
        <v>-217078</v>
      </c>
      <c r="G2136" s="28">
        <v>0</v>
      </c>
      <c r="H2136" s="28">
        <v>0</v>
      </c>
      <c r="I2136" s="28">
        <v>-128593</v>
      </c>
      <c r="J2136" s="25"/>
    </row>
    <row r="2137" spans="1:10" ht="25.5" x14ac:dyDescent="0.2">
      <c r="A2137" s="26" t="s">
        <v>2384</v>
      </c>
      <c r="B2137" s="30" t="s">
        <v>2385</v>
      </c>
      <c r="C2137" s="28">
        <v>363103</v>
      </c>
      <c r="D2137" s="28">
        <v>363103</v>
      </c>
      <c r="E2137" s="28">
        <v>0</v>
      </c>
      <c r="F2137" s="28">
        <v>-217078</v>
      </c>
      <c r="G2137" s="28">
        <v>-580181</v>
      </c>
      <c r="H2137" s="28">
        <v>-580181</v>
      </c>
      <c r="I2137" s="28">
        <v>-128593</v>
      </c>
      <c r="J2137" s="25"/>
    </row>
    <row r="2138" spans="1:10" x14ac:dyDescent="0.2">
      <c r="A2138" s="26" t="s">
        <v>2400</v>
      </c>
      <c r="B2138" s="30" t="s">
        <v>2401</v>
      </c>
      <c r="C2138" s="28">
        <v>0</v>
      </c>
      <c r="D2138" s="28">
        <v>0</v>
      </c>
      <c r="E2138" s="28">
        <v>0</v>
      </c>
      <c r="F2138" s="28">
        <v>76920</v>
      </c>
      <c r="G2138" s="28">
        <v>0</v>
      </c>
      <c r="H2138" s="28">
        <v>0</v>
      </c>
      <c r="I2138" s="28">
        <v>57664</v>
      </c>
      <c r="J2138" s="25"/>
    </row>
    <row r="2139" spans="1:10" x14ac:dyDescent="0.2">
      <c r="A2139" s="25"/>
      <c r="B2139" s="25"/>
      <c r="C2139" s="25"/>
      <c r="D2139" s="25"/>
      <c r="E2139" s="25"/>
      <c r="F2139" s="25"/>
      <c r="G2139" s="25"/>
      <c r="H2139" s="25"/>
      <c r="I2139" s="25"/>
      <c r="J2139" s="25"/>
    </row>
    <row r="2140" spans="1:10" x14ac:dyDescent="0.2">
      <c r="A2140" s="74" t="s">
        <v>2568</v>
      </c>
      <c r="B2140" s="74"/>
      <c r="C2140" s="74"/>
      <c r="D2140" s="74"/>
      <c r="E2140" s="74"/>
      <c r="F2140" s="74"/>
      <c r="G2140" s="74"/>
      <c r="H2140" s="74"/>
      <c r="I2140" s="74"/>
      <c r="J2140" s="74"/>
    </row>
    <row r="2141" spans="1:10" x14ac:dyDescent="0.2">
      <c r="A2141" s="22" t="s">
        <v>2504</v>
      </c>
      <c r="B2141" s="25"/>
      <c r="C2141" s="25"/>
      <c r="D2141" s="25"/>
      <c r="E2141" s="25"/>
      <c r="F2141" s="25"/>
      <c r="G2141" s="25"/>
      <c r="H2141" s="25"/>
      <c r="I2141" s="25"/>
      <c r="J2141" s="25"/>
    </row>
    <row r="2142" spans="1:10" x14ac:dyDescent="0.2">
      <c r="A2142" s="25"/>
      <c r="B2142" s="25"/>
      <c r="C2142" s="25"/>
      <c r="D2142" s="25"/>
      <c r="E2142" s="25"/>
      <c r="F2142" s="25"/>
      <c r="G2142" s="25"/>
      <c r="H2142" s="25"/>
      <c r="I2142" s="25"/>
      <c r="J2142" s="25"/>
    </row>
    <row r="2143" spans="1:10" x14ac:dyDescent="0.2">
      <c r="A2143" s="22" t="s">
        <v>16</v>
      </c>
      <c r="B2143" s="29" t="s">
        <v>2421</v>
      </c>
      <c r="C2143" s="24">
        <v>0</v>
      </c>
      <c r="D2143" s="24">
        <v>0</v>
      </c>
      <c r="E2143" s="24">
        <v>0</v>
      </c>
      <c r="F2143" s="24">
        <v>0</v>
      </c>
      <c r="G2143" s="24">
        <v>0</v>
      </c>
      <c r="H2143" s="24">
        <v>0</v>
      </c>
      <c r="I2143" s="24">
        <v>290031</v>
      </c>
      <c r="J2143" s="25"/>
    </row>
    <row r="2144" spans="1:10" x14ac:dyDescent="0.2">
      <c r="A2144" s="26" t="s">
        <v>958</v>
      </c>
      <c r="B2144" s="30" t="s">
        <v>959</v>
      </c>
      <c r="C2144" s="28">
        <v>0</v>
      </c>
      <c r="D2144" s="28">
        <v>0</v>
      </c>
      <c r="E2144" s="28">
        <v>0</v>
      </c>
      <c r="F2144" s="28">
        <v>0</v>
      </c>
      <c r="G2144" s="28">
        <v>0</v>
      </c>
      <c r="H2144" s="28">
        <v>0</v>
      </c>
      <c r="I2144" s="28">
        <v>290031</v>
      </c>
      <c r="J2144" s="25"/>
    </row>
    <row r="2145" spans="1:10" x14ac:dyDescent="0.2">
      <c r="A2145" s="26" t="s">
        <v>960</v>
      </c>
      <c r="B2145" s="30" t="s">
        <v>959</v>
      </c>
      <c r="C2145" s="28">
        <v>0</v>
      </c>
      <c r="D2145" s="28">
        <v>0</v>
      </c>
      <c r="E2145" s="28">
        <v>0</v>
      </c>
      <c r="F2145" s="28">
        <v>0</v>
      </c>
      <c r="G2145" s="28">
        <v>0</v>
      </c>
      <c r="H2145" s="28">
        <v>0</v>
      </c>
      <c r="I2145" s="28">
        <v>290031</v>
      </c>
      <c r="J2145" s="25"/>
    </row>
    <row r="2146" spans="1:10" x14ac:dyDescent="0.2">
      <c r="A2146" s="26" t="s">
        <v>961</v>
      </c>
      <c r="B2146" s="30" t="s">
        <v>962</v>
      </c>
      <c r="C2146" s="28">
        <v>0</v>
      </c>
      <c r="D2146" s="28">
        <v>0</v>
      </c>
      <c r="E2146" s="28">
        <v>0</v>
      </c>
      <c r="F2146" s="28">
        <v>0</v>
      </c>
      <c r="G2146" s="28">
        <v>0</v>
      </c>
      <c r="H2146" s="28">
        <v>0</v>
      </c>
      <c r="I2146" s="28">
        <v>290031</v>
      </c>
      <c r="J2146" s="25"/>
    </row>
    <row r="2147" spans="1:10" x14ac:dyDescent="0.2">
      <c r="A2147" s="22" t="s">
        <v>979</v>
      </c>
      <c r="B2147" s="29" t="s">
        <v>980</v>
      </c>
      <c r="C2147" s="24">
        <v>0</v>
      </c>
      <c r="D2147" s="24">
        <v>0</v>
      </c>
      <c r="E2147" s="24">
        <v>0</v>
      </c>
      <c r="F2147" s="24">
        <v>0</v>
      </c>
      <c r="G2147" s="24">
        <v>0</v>
      </c>
      <c r="H2147" s="24">
        <v>0</v>
      </c>
      <c r="I2147" s="24">
        <v>290031</v>
      </c>
      <c r="J2147" s="25"/>
    </row>
    <row r="2148" spans="1:10" x14ac:dyDescent="0.2">
      <c r="A2148" s="26" t="s">
        <v>981</v>
      </c>
      <c r="B2148" s="30" t="s">
        <v>982</v>
      </c>
      <c r="C2148" s="28">
        <v>0</v>
      </c>
      <c r="D2148" s="28">
        <v>0</v>
      </c>
      <c r="E2148" s="28">
        <v>0</v>
      </c>
      <c r="F2148" s="28">
        <v>0</v>
      </c>
      <c r="G2148" s="28">
        <v>0</v>
      </c>
      <c r="H2148" s="28">
        <v>0</v>
      </c>
      <c r="I2148" s="28">
        <v>290031</v>
      </c>
      <c r="J2148" s="25"/>
    </row>
    <row r="2149" spans="1:10" x14ac:dyDescent="0.2">
      <c r="A2149" s="26" t="s">
        <v>983</v>
      </c>
      <c r="B2149" s="30" t="s">
        <v>984</v>
      </c>
      <c r="C2149" s="28">
        <v>0</v>
      </c>
      <c r="D2149" s="28">
        <v>0</v>
      </c>
      <c r="E2149" s="28">
        <v>0</v>
      </c>
      <c r="F2149" s="28">
        <v>0</v>
      </c>
      <c r="G2149" s="28">
        <v>0</v>
      </c>
      <c r="H2149" s="28">
        <v>0</v>
      </c>
      <c r="I2149" s="28">
        <v>285946</v>
      </c>
      <c r="J2149" s="25"/>
    </row>
    <row r="2150" spans="1:10" x14ac:dyDescent="0.2">
      <c r="A2150" s="26" t="s">
        <v>1053</v>
      </c>
      <c r="B2150" s="30" t="s">
        <v>1054</v>
      </c>
      <c r="C2150" s="28">
        <v>0</v>
      </c>
      <c r="D2150" s="28">
        <v>0</v>
      </c>
      <c r="E2150" s="28">
        <v>0</v>
      </c>
      <c r="F2150" s="28">
        <v>0</v>
      </c>
      <c r="G2150" s="28">
        <v>0</v>
      </c>
      <c r="H2150" s="28">
        <v>0</v>
      </c>
      <c r="I2150" s="28">
        <v>285946</v>
      </c>
      <c r="J2150" s="25"/>
    </row>
    <row r="2151" spans="1:10" ht="25.5" x14ac:dyDescent="0.2">
      <c r="A2151" s="26" t="s">
        <v>1475</v>
      </c>
      <c r="B2151" s="30" t="s">
        <v>1476</v>
      </c>
      <c r="C2151" s="28">
        <v>0</v>
      </c>
      <c r="D2151" s="28">
        <v>0</v>
      </c>
      <c r="E2151" s="28">
        <v>0</v>
      </c>
      <c r="F2151" s="28">
        <v>0</v>
      </c>
      <c r="G2151" s="28">
        <v>0</v>
      </c>
      <c r="H2151" s="28">
        <v>0</v>
      </c>
      <c r="I2151" s="28">
        <v>4085</v>
      </c>
      <c r="J2151" s="25"/>
    </row>
    <row r="2152" spans="1:10" ht="25.5" x14ac:dyDescent="0.2">
      <c r="A2152" s="26" t="s">
        <v>1513</v>
      </c>
      <c r="B2152" s="30" t="s">
        <v>1514</v>
      </c>
      <c r="C2152" s="28">
        <v>0</v>
      </c>
      <c r="D2152" s="28">
        <v>0</v>
      </c>
      <c r="E2152" s="28">
        <v>0</v>
      </c>
      <c r="F2152" s="28">
        <v>0</v>
      </c>
      <c r="G2152" s="28">
        <v>0</v>
      </c>
      <c r="H2152" s="28">
        <v>0</v>
      </c>
      <c r="I2152" s="28">
        <v>4085</v>
      </c>
      <c r="J2152" s="25"/>
    </row>
    <row r="2153" spans="1:10" ht="25.5" x14ac:dyDescent="0.2">
      <c r="A2153" s="26" t="s">
        <v>1521</v>
      </c>
      <c r="B2153" s="30" t="s">
        <v>1522</v>
      </c>
      <c r="C2153" s="28">
        <v>0</v>
      </c>
      <c r="D2153" s="28">
        <v>0</v>
      </c>
      <c r="E2153" s="28">
        <v>0</v>
      </c>
      <c r="F2153" s="28">
        <v>0</v>
      </c>
      <c r="G2153" s="28">
        <v>0</v>
      </c>
      <c r="H2153" s="28">
        <v>0</v>
      </c>
      <c r="I2153" s="28">
        <v>4085</v>
      </c>
      <c r="J2153" s="25"/>
    </row>
    <row r="2154" spans="1:10" ht="25.5" x14ac:dyDescent="0.2">
      <c r="A2154" s="26" t="s">
        <v>1523</v>
      </c>
      <c r="B2154" s="30" t="s">
        <v>1524</v>
      </c>
      <c r="C2154" s="28">
        <v>0</v>
      </c>
      <c r="D2154" s="28">
        <v>0</v>
      </c>
      <c r="E2154" s="28">
        <v>0</v>
      </c>
      <c r="F2154" s="28">
        <v>0</v>
      </c>
      <c r="G2154" s="28">
        <v>0</v>
      </c>
      <c r="H2154" s="28">
        <v>0</v>
      </c>
      <c r="I2154" s="28">
        <v>4085</v>
      </c>
      <c r="J2154" s="25"/>
    </row>
    <row r="2155" spans="1:10" x14ac:dyDescent="0.2">
      <c r="A2155" s="26" t="s">
        <v>2400</v>
      </c>
      <c r="B2155" s="30" t="s">
        <v>2401</v>
      </c>
      <c r="C2155" s="28">
        <v>0</v>
      </c>
      <c r="D2155" s="28">
        <v>0</v>
      </c>
      <c r="E2155" s="28">
        <v>0</v>
      </c>
      <c r="F2155" s="28">
        <v>0</v>
      </c>
      <c r="G2155" s="28">
        <v>0</v>
      </c>
      <c r="H2155" s="28">
        <v>0</v>
      </c>
      <c r="I2155" s="28">
        <v>78512</v>
      </c>
      <c r="J2155" s="25"/>
    </row>
    <row r="2156" spans="1:10" x14ac:dyDescent="0.2">
      <c r="A2156" s="25"/>
      <c r="B2156" s="25"/>
      <c r="C2156" s="25"/>
      <c r="D2156" s="25"/>
      <c r="E2156" s="25"/>
      <c r="F2156" s="25"/>
      <c r="G2156" s="25"/>
      <c r="H2156" s="25"/>
      <c r="I2156" s="25"/>
      <c r="J2156" s="25"/>
    </row>
    <row r="2157" spans="1:10" x14ac:dyDescent="0.2">
      <c r="A2157" s="74" t="s">
        <v>2478</v>
      </c>
      <c r="B2157" s="74"/>
      <c r="C2157" s="74"/>
      <c r="D2157" s="74"/>
      <c r="E2157" s="74"/>
      <c r="F2157" s="74"/>
      <c r="G2157" s="74"/>
      <c r="H2157" s="74"/>
      <c r="I2157" s="74"/>
      <c r="J2157" s="74"/>
    </row>
    <row r="2158" spans="1:10" x14ac:dyDescent="0.2">
      <c r="A2158" s="22" t="s">
        <v>2537</v>
      </c>
      <c r="B2158" s="25"/>
      <c r="C2158" s="25"/>
      <c r="D2158" s="25"/>
      <c r="E2158" s="25"/>
      <c r="F2158" s="25"/>
      <c r="G2158" s="25"/>
      <c r="H2158" s="25"/>
      <c r="I2158" s="25"/>
      <c r="J2158" s="25"/>
    </row>
    <row r="2159" spans="1:10" x14ac:dyDescent="0.2">
      <c r="A2159" s="25"/>
      <c r="B2159" s="25"/>
      <c r="C2159" s="25"/>
      <c r="D2159" s="25"/>
      <c r="E2159" s="25"/>
      <c r="F2159" s="25"/>
      <c r="G2159" s="25"/>
      <c r="H2159" s="25"/>
      <c r="I2159" s="25"/>
      <c r="J2159" s="25"/>
    </row>
    <row r="2160" spans="1:10" x14ac:dyDescent="0.2">
      <c r="A2160" s="22" t="s">
        <v>16</v>
      </c>
      <c r="B2160" s="29" t="s">
        <v>2421</v>
      </c>
      <c r="C2160" s="24">
        <v>0</v>
      </c>
      <c r="D2160" s="24">
        <v>12563015</v>
      </c>
      <c r="E2160" s="24">
        <v>12563015</v>
      </c>
      <c r="F2160" s="24">
        <v>12554979</v>
      </c>
      <c r="G2160" s="24">
        <v>12554979</v>
      </c>
      <c r="H2160" s="24">
        <v>-8036</v>
      </c>
      <c r="I2160" s="24">
        <v>32856915</v>
      </c>
      <c r="J2160" s="25"/>
    </row>
    <row r="2161" spans="1:10" x14ac:dyDescent="0.2">
      <c r="A2161" s="26" t="s">
        <v>958</v>
      </c>
      <c r="B2161" s="30" t="s">
        <v>959</v>
      </c>
      <c r="C2161" s="28">
        <v>0</v>
      </c>
      <c r="D2161" s="28">
        <v>12563015</v>
      </c>
      <c r="E2161" s="28">
        <v>12563015</v>
      </c>
      <c r="F2161" s="28">
        <v>12554979</v>
      </c>
      <c r="G2161" s="28">
        <v>0</v>
      </c>
      <c r="H2161" s="28">
        <v>-8036</v>
      </c>
      <c r="I2161" s="28">
        <v>32856915</v>
      </c>
      <c r="J2161" s="25"/>
    </row>
    <row r="2162" spans="1:10" x14ac:dyDescent="0.2">
      <c r="A2162" s="26" t="s">
        <v>960</v>
      </c>
      <c r="B2162" s="30" t="s">
        <v>959</v>
      </c>
      <c r="C2162" s="28">
        <v>0</v>
      </c>
      <c r="D2162" s="28">
        <v>12563015</v>
      </c>
      <c r="E2162" s="28">
        <v>12563015</v>
      </c>
      <c r="F2162" s="28">
        <v>12554979</v>
      </c>
      <c r="G2162" s="28">
        <v>0</v>
      </c>
      <c r="H2162" s="28">
        <v>-8036</v>
      </c>
      <c r="I2162" s="28">
        <v>32856915</v>
      </c>
      <c r="J2162" s="25"/>
    </row>
    <row r="2163" spans="1:10" x14ac:dyDescent="0.2">
      <c r="A2163" s="26" t="s">
        <v>961</v>
      </c>
      <c r="B2163" s="30" t="s">
        <v>962</v>
      </c>
      <c r="C2163" s="28">
        <v>0</v>
      </c>
      <c r="D2163" s="28">
        <v>12563015</v>
      </c>
      <c r="E2163" s="28">
        <v>12563015</v>
      </c>
      <c r="F2163" s="28">
        <v>12554979</v>
      </c>
      <c r="G2163" s="28">
        <v>0</v>
      </c>
      <c r="H2163" s="28">
        <v>-8036</v>
      </c>
      <c r="I2163" s="28">
        <v>32856915</v>
      </c>
      <c r="J2163" s="25"/>
    </row>
    <row r="2164" spans="1:10" x14ac:dyDescent="0.2">
      <c r="A2164" s="22" t="s">
        <v>979</v>
      </c>
      <c r="B2164" s="29" t="s">
        <v>980</v>
      </c>
      <c r="C2164" s="24">
        <v>0</v>
      </c>
      <c r="D2164" s="24">
        <v>12563015</v>
      </c>
      <c r="E2164" s="24">
        <v>12563015</v>
      </c>
      <c r="F2164" s="24">
        <v>12554979</v>
      </c>
      <c r="G2164" s="24">
        <v>12554979</v>
      </c>
      <c r="H2164" s="24">
        <v>-8036</v>
      </c>
      <c r="I2164" s="24">
        <v>24947914</v>
      </c>
      <c r="J2164" s="25"/>
    </row>
    <row r="2165" spans="1:10" x14ac:dyDescent="0.2">
      <c r="A2165" s="26" t="s">
        <v>981</v>
      </c>
      <c r="B2165" s="30" t="s">
        <v>982</v>
      </c>
      <c r="C2165" s="28">
        <v>0</v>
      </c>
      <c r="D2165" s="28">
        <v>12563015</v>
      </c>
      <c r="E2165" s="28">
        <v>12563015</v>
      </c>
      <c r="F2165" s="28">
        <v>12554979</v>
      </c>
      <c r="G2165" s="28">
        <v>0</v>
      </c>
      <c r="H2165" s="28">
        <v>-8036</v>
      </c>
      <c r="I2165" s="28">
        <v>24947914</v>
      </c>
      <c r="J2165" s="25"/>
    </row>
    <row r="2166" spans="1:10" x14ac:dyDescent="0.2">
      <c r="A2166" s="26" t="s">
        <v>983</v>
      </c>
      <c r="B2166" s="30" t="s">
        <v>984</v>
      </c>
      <c r="C2166" s="28">
        <v>0</v>
      </c>
      <c r="D2166" s="28">
        <v>668292</v>
      </c>
      <c r="E2166" s="28">
        <v>668292</v>
      </c>
      <c r="F2166" s="28">
        <v>667492</v>
      </c>
      <c r="G2166" s="28">
        <v>0</v>
      </c>
      <c r="H2166" s="28">
        <v>-800</v>
      </c>
      <c r="I2166" s="28">
        <v>7527152</v>
      </c>
      <c r="J2166" s="25"/>
    </row>
    <row r="2167" spans="1:10" x14ac:dyDescent="0.2">
      <c r="A2167" s="26" t="s">
        <v>985</v>
      </c>
      <c r="B2167" s="30" t="s">
        <v>986</v>
      </c>
      <c r="C2167" s="28">
        <v>0</v>
      </c>
      <c r="D2167" s="28">
        <v>668292</v>
      </c>
      <c r="E2167" s="28">
        <v>668292</v>
      </c>
      <c r="F2167" s="28">
        <v>667492</v>
      </c>
      <c r="G2167" s="28">
        <v>0</v>
      </c>
      <c r="H2167" s="28">
        <v>-800</v>
      </c>
      <c r="I2167" s="28">
        <v>688138</v>
      </c>
      <c r="J2167" s="25"/>
    </row>
    <row r="2168" spans="1:10" x14ac:dyDescent="0.2">
      <c r="A2168" s="26" t="s">
        <v>1053</v>
      </c>
      <c r="B2168" s="30" t="s">
        <v>1054</v>
      </c>
      <c r="C2168" s="28">
        <v>0</v>
      </c>
      <c r="D2168" s="28">
        <v>0</v>
      </c>
      <c r="E2168" s="28">
        <v>0</v>
      </c>
      <c r="F2168" s="28">
        <v>0</v>
      </c>
      <c r="G2168" s="28">
        <v>0</v>
      </c>
      <c r="H2168" s="28">
        <v>0</v>
      </c>
      <c r="I2168" s="28">
        <v>6839014</v>
      </c>
      <c r="J2168" s="25"/>
    </row>
    <row r="2169" spans="1:10" ht="25.5" x14ac:dyDescent="0.2">
      <c r="A2169" s="26" t="s">
        <v>1266</v>
      </c>
      <c r="B2169" s="30" t="s">
        <v>3032</v>
      </c>
      <c r="C2169" s="28">
        <v>0</v>
      </c>
      <c r="D2169" s="28">
        <v>6207149</v>
      </c>
      <c r="E2169" s="28">
        <v>6207149</v>
      </c>
      <c r="F2169" s="28">
        <v>6201480</v>
      </c>
      <c r="G2169" s="28">
        <v>0</v>
      </c>
      <c r="H2169" s="28">
        <v>-5669</v>
      </c>
      <c r="I2169" s="28">
        <v>9678875</v>
      </c>
      <c r="J2169" s="25"/>
    </row>
    <row r="2170" spans="1:10" x14ac:dyDescent="0.2">
      <c r="A2170" s="26" t="s">
        <v>1267</v>
      </c>
      <c r="B2170" s="30" t="s">
        <v>1268</v>
      </c>
      <c r="C2170" s="28">
        <v>0</v>
      </c>
      <c r="D2170" s="28">
        <v>6207149</v>
      </c>
      <c r="E2170" s="28">
        <v>6207149</v>
      </c>
      <c r="F2170" s="28">
        <v>6201480</v>
      </c>
      <c r="G2170" s="28">
        <v>0</v>
      </c>
      <c r="H2170" s="28">
        <v>-5669</v>
      </c>
      <c r="I2170" s="28">
        <v>9282212</v>
      </c>
      <c r="J2170" s="25"/>
    </row>
    <row r="2171" spans="1:10" x14ac:dyDescent="0.2">
      <c r="A2171" s="26" t="s">
        <v>1337</v>
      </c>
      <c r="B2171" s="30" t="s">
        <v>1338</v>
      </c>
      <c r="C2171" s="28">
        <v>0</v>
      </c>
      <c r="D2171" s="28">
        <v>0</v>
      </c>
      <c r="E2171" s="28">
        <v>0</v>
      </c>
      <c r="F2171" s="28">
        <v>0</v>
      </c>
      <c r="G2171" s="28">
        <v>0</v>
      </c>
      <c r="H2171" s="28">
        <v>0</v>
      </c>
      <c r="I2171" s="28">
        <v>396663</v>
      </c>
      <c r="J2171" s="25"/>
    </row>
    <row r="2172" spans="1:10" ht="25.5" x14ac:dyDescent="0.2">
      <c r="A2172" s="26" t="s">
        <v>1475</v>
      </c>
      <c r="B2172" s="30" t="s">
        <v>1476</v>
      </c>
      <c r="C2172" s="28">
        <v>0</v>
      </c>
      <c r="D2172" s="28">
        <v>5687574</v>
      </c>
      <c r="E2172" s="28">
        <v>5687574</v>
      </c>
      <c r="F2172" s="28">
        <v>5686007</v>
      </c>
      <c r="G2172" s="28">
        <v>0</v>
      </c>
      <c r="H2172" s="28">
        <v>-1567</v>
      </c>
      <c r="I2172" s="28">
        <v>7741887</v>
      </c>
      <c r="J2172" s="25"/>
    </row>
    <row r="2173" spans="1:10" ht="25.5" x14ac:dyDescent="0.2">
      <c r="A2173" s="26" t="s">
        <v>1477</v>
      </c>
      <c r="B2173" s="30" t="s">
        <v>1478</v>
      </c>
      <c r="C2173" s="28">
        <v>0</v>
      </c>
      <c r="D2173" s="28">
        <v>4775668</v>
      </c>
      <c r="E2173" s="28">
        <v>4775668</v>
      </c>
      <c r="F2173" s="28">
        <v>4775668</v>
      </c>
      <c r="G2173" s="28">
        <v>0</v>
      </c>
      <c r="H2173" s="28">
        <v>0</v>
      </c>
      <c r="I2173" s="28">
        <v>57553</v>
      </c>
      <c r="J2173" s="25"/>
    </row>
    <row r="2174" spans="1:10" x14ac:dyDescent="0.2">
      <c r="A2174" s="26" t="s">
        <v>1499</v>
      </c>
      <c r="B2174" s="30" t="s">
        <v>1500</v>
      </c>
      <c r="C2174" s="28">
        <v>0</v>
      </c>
      <c r="D2174" s="28">
        <v>4775668</v>
      </c>
      <c r="E2174" s="28">
        <v>4775668</v>
      </c>
      <c r="F2174" s="28">
        <v>4775668</v>
      </c>
      <c r="G2174" s="28">
        <v>0</v>
      </c>
      <c r="H2174" s="28">
        <v>0</v>
      </c>
      <c r="I2174" s="28">
        <v>57553</v>
      </c>
      <c r="J2174" s="25"/>
    </row>
    <row r="2175" spans="1:10" ht="25.5" x14ac:dyDescent="0.2">
      <c r="A2175" s="26" t="s">
        <v>1513</v>
      </c>
      <c r="B2175" s="30" t="s">
        <v>1514</v>
      </c>
      <c r="C2175" s="28">
        <v>0</v>
      </c>
      <c r="D2175" s="28">
        <v>911906</v>
      </c>
      <c r="E2175" s="28">
        <v>911906</v>
      </c>
      <c r="F2175" s="28">
        <v>910339</v>
      </c>
      <c r="G2175" s="28">
        <v>0</v>
      </c>
      <c r="H2175" s="28">
        <v>-1567</v>
      </c>
      <c r="I2175" s="28">
        <v>7684334</v>
      </c>
      <c r="J2175" s="25"/>
    </row>
    <row r="2176" spans="1:10" ht="25.5" x14ac:dyDescent="0.2">
      <c r="A2176" s="26" t="s">
        <v>1565</v>
      </c>
      <c r="B2176" s="30" t="s">
        <v>1566</v>
      </c>
      <c r="C2176" s="28">
        <v>0</v>
      </c>
      <c r="D2176" s="28">
        <v>911906</v>
      </c>
      <c r="E2176" s="28">
        <v>911906</v>
      </c>
      <c r="F2176" s="28">
        <v>910339</v>
      </c>
      <c r="G2176" s="28">
        <v>0</v>
      </c>
      <c r="H2176" s="28">
        <v>-1567</v>
      </c>
      <c r="I2176" s="28">
        <v>7684334</v>
      </c>
      <c r="J2176" s="25"/>
    </row>
    <row r="2177" spans="1:10" ht="25.5" x14ac:dyDescent="0.2">
      <c r="A2177" s="26" t="s">
        <v>1567</v>
      </c>
      <c r="B2177" s="30" t="s">
        <v>1568</v>
      </c>
      <c r="C2177" s="28">
        <v>0</v>
      </c>
      <c r="D2177" s="28">
        <v>878289</v>
      </c>
      <c r="E2177" s="28">
        <v>878289</v>
      </c>
      <c r="F2177" s="28">
        <v>876722</v>
      </c>
      <c r="G2177" s="28">
        <v>0</v>
      </c>
      <c r="H2177" s="28">
        <v>-1567</v>
      </c>
      <c r="I2177" s="28">
        <v>5469360</v>
      </c>
      <c r="J2177" s="25"/>
    </row>
    <row r="2178" spans="1:10" ht="38.25" x14ac:dyDescent="0.2">
      <c r="A2178" s="26" t="s">
        <v>1569</v>
      </c>
      <c r="B2178" s="30" t="s">
        <v>1570</v>
      </c>
      <c r="C2178" s="28">
        <v>0</v>
      </c>
      <c r="D2178" s="28">
        <v>33617</v>
      </c>
      <c r="E2178" s="28">
        <v>33617</v>
      </c>
      <c r="F2178" s="28">
        <v>33617</v>
      </c>
      <c r="G2178" s="28">
        <v>0</v>
      </c>
      <c r="H2178" s="28">
        <v>0</v>
      </c>
      <c r="I2178" s="28">
        <v>2214974</v>
      </c>
      <c r="J2178" s="25"/>
    </row>
    <row r="2179" spans="1:10" x14ac:dyDescent="0.2">
      <c r="A2179" s="22" t="s">
        <v>1749</v>
      </c>
      <c r="B2179" s="29" t="s">
        <v>2422</v>
      </c>
      <c r="C2179" s="24">
        <v>0</v>
      </c>
      <c r="D2179" s="24">
        <v>0</v>
      </c>
      <c r="E2179" s="24">
        <v>0</v>
      </c>
      <c r="F2179" s="24">
        <v>0</v>
      </c>
      <c r="G2179" s="24">
        <v>0</v>
      </c>
      <c r="H2179" s="24">
        <v>0</v>
      </c>
      <c r="I2179" s="24">
        <v>7909001</v>
      </c>
      <c r="J2179" s="25"/>
    </row>
    <row r="2180" spans="1:10" x14ac:dyDescent="0.2">
      <c r="A2180" s="22" t="s">
        <v>1750</v>
      </c>
      <c r="B2180" s="29" t="s">
        <v>2423</v>
      </c>
      <c r="C2180" s="24">
        <v>0</v>
      </c>
      <c r="D2180" s="24">
        <v>0</v>
      </c>
      <c r="E2180" s="24">
        <v>0</v>
      </c>
      <c r="F2180" s="24">
        <v>0</v>
      </c>
      <c r="G2180" s="24">
        <v>0</v>
      </c>
      <c r="H2180" s="24">
        <v>0</v>
      </c>
      <c r="I2180" s="24">
        <v>-7909001</v>
      </c>
      <c r="J2180" s="25"/>
    </row>
    <row r="2181" spans="1:10" x14ac:dyDescent="0.2">
      <c r="A2181" s="26" t="s">
        <v>1752</v>
      </c>
      <c r="B2181" s="30" t="s">
        <v>1753</v>
      </c>
      <c r="C2181" s="28">
        <v>0</v>
      </c>
      <c r="D2181" s="28">
        <v>0</v>
      </c>
      <c r="E2181" s="28">
        <v>0</v>
      </c>
      <c r="F2181" s="28">
        <v>0</v>
      </c>
      <c r="G2181" s="28">
        <v>0</v>
      </c>
      <c r="H2181" s="28">
        <v>0</v>
      </c>
      <c r="I2181" s="28">
        <v>-1</v>
      </c>
      <c r="J2181" s="25"/>
    </row>
    <row r="2182" spans="1:10" x14ac:dyDescent="0.2">
      <c r="A2182" s="26" t="s">
        <v>1790</v>
      </c>
      <c r="B2182" s="30" t="s">
        <v>1791</v>
      </c>
      <c r="C2182" s="28">
        <v>0</v>
      </c>
      <c r="D2182" s="28">
        <v>0</v>
      </c>
      <c r="E2182" s="28">
        <v>0</v>
      </c>
      <c r="F2182" s="28">
        <v>0</v>
      </c>
      <c r="G2182" s="28">
        <v>0</v>
      </c>
      <c r="H2182" s="28">
        <v>0</v>
      </c>
      <c r="I2182" s="28">
        <v>-1</v>
      </c>
      <c r="J2182" s="25"/>
    </row>
    <row r="2183" spans="1:10" x14ac:dyDescent="0.2">
      <c r="A2183" s="26" t="s">
        <v>2328</v>
      </c>
      <c r="B2183" s="30" t="s">
        <v>2329</v>
      </c>
      <c r="C2183" s="28">
        <v>0</v>
      </c>
      <c r="D2183" s="28">
        <v>0</v>
      </c>
      <c r="E2183" s="28">
        <v>0</v>
      </c>
      <c r="F2183" s="28">
        <v>0</v>
      </c>
      <c r="G2183" s="28">
        <v>0</v>
      </c>
      <c r="H2183" s="28">
        <v>0</v>
      </c>
      <c r="I2183" s="28">
        <v>-7909000</v>
      </c>
      <c r="J2183" s="25"/>
    </row>
    <row r="2184" spans="1:10" x14ac:dyDescent="0.2">
      <c r="A2184" s="26" t="s">
        <v>2400</v>
      </c>
      <c r="B2184" s="30" t="s">
        <v>2401</v>
      </c>
      <c r="C2184" s="28">
        <v>0</v>
      </c>
      <c r="D2184" s="28">
        <v>0</v>
      </c>
      <c r="E2184" s="28">
        <v>0</v>
      </c>
      <c r="F2184" s="28">
        <v>8036</v>
      </c>
      <c r="G2184" s="28">
        <v>0</v>
      </c>
      <c r="H2184" s="28">
        <v>0</v>
      </c>
      <c r="I2184" s="28">
        <v>338163</v>
      </c>
      <c r="J2184" s="25"/>
    </row>
  </sheetData>
  <mergeCells count="96">
    <mergeCell ref="A2157:J2157"/>
    <mergeCell ref="A2050:J2050"/>
    <mergeCell ref="A2070:J2070"/>
    <mergeCell ref="A2084:J2084"/>
    <mergeCell ref="A2113:J2113"/>
    <mergeCell ref="A2140:J2140"/>
    <mergeCell ref="A1522:J1522"/>
    <mergeCell ref="A1535:J1535"/>
    <mergeCell ref="A1699:J1699"/>
    <mergeCell ref="A1728:J1728"/>
    <mergeCell ref="A1809:J1809"/>
    <mergeCell ref="A1298:J1298"/>
    <mergeCell ref="A1333:J1333"/>
    <mergeCell ref="A1450:J1450"/>
    <mergeCell ref="A1477:J1477"/>
    <mergeCell ref="A1492:J1492"/>
    <mergeCell ref="A1353:J1353"/>
    <mergeCell ref="A1369:J1369"/>
    <mergeCell ref="A1382:J1382"/>
    <mergeCell ref="A1395:J1395"/>
    <mergeCell ref="A1408:J1408"/>
    <mergeCell ref="A1029:J1029"/>
    <mergeCell ref="A1067:J1067"/>
    <mergeCell ref="A1231:J1231"/>
    <mergeCell ref="A1247:J1247"/>
    <mergeCell ref="A1263:J1263"/>
    <mergeCell ref="A1208:J1208"/>
    <mergeCell ref="A1103:J1103"/>
    <mergeCell ref="A1138:J1138"/>
    <mergeCell ref="A1162:J1162"/>
    <mergeCell ref="A1185:J1185"/>
    <mergeCell ref="A636:J636"/>
    <mergeCell ref="A670:J670"/>
    <mergeCell ref="A699:J699"/>
    <mergeCell ref="A713:J713"/>
    <mergeCell ref="A739:J739"/>
    <mergeCell ref="A184:J184"/>
    <mergeCell ref="A205:J205"/>
    <mergeCell ref="A226:J226"/>
    <mergeCell ref="A249:J249"/>
    <mergeCell ref="A292:J292"/>
    <mergeCell ref="A2030:J2030"/>
    <mergeCell ref="A1767:J1767"/>
    <mergeCell ref="A1592:J1592"/>
    <mergeCell ref="A1631:J1631"/>
    <mergeCell ref="A1654:J1654"/>
    <mergeCell ref="A1683:J1683"/>
    <mergeCell ref="A1822:J1822"/>
    <mergeCell ref="A1874:J1874"/>
    <mergeCell ref="A1890:J1890"/>
    <mergeCell ref="A1904:J1904"/>
    <mergeCell ref="A1936:J1936"/>
    <mergeCell ref="A1968:J1968"/>
    <mergeCell ref="A1999:J1999"/>
    <mergeCell ref="A754:J754"/>
    <mergeCell ref="A786:J786"/>
    <mergeCell ref="A806:J806"/>
    <mergeCell ref="A818:J818"/>
    <mergeCell ref="A1080:J1080"/>
    <mergeCell ref="A833:J833"/>
    <mergeCell ref="A856:J856"/>
    <mergeCell ref="A880:J880"/>
    <mergeCell ref="A892:J892"/>
    <mergeCell ref="A905:J905"/>
    <mergeCell ref="A964:J964"/>
    <mergeCell ref="A983:J983"/>
    <mergeCell ref="A1009:J1009"/>
    <mergeCell ref="A922:J922"/>
    <mergeCell ref="A939:J939"/>
    <mergeCell ref="A952:J952"/>
    <mergeCell ref="A553:J553"/>
    <mergeCell ref="A568:J568"/>
    <mergeCell ref="A598:J598"/>
    <mergeCell ref="A335:J335"/>
    <mergeCell ref="A349:J349"/>
    <mergeCell ref="A398:J398"/>
    <mergeCell ref="A415:J415"/>
    <mergeCell ref="A439:J439"/>
    <mergeCell ref="A461:J461"/>
    <mergeCell ref="A484:J484"/>
    <mergeCell ref="A498:J498"/>
    <mergeCell ref="A539:J539"/>
    <mergeCell ref="A6:I6"/>
    <mergeCell ref="A78:J78"/>
    <mergeCell ref="A119:J119"/>
    <mergeCell ref="A150:J150"/>
    <mergeCell ref="A167:J167"/>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97"/>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2713</v>
      </c>
      <c r="B6" s="75"/>
      <c r="C6" s="75"/>
      <c r="D6" s="75"/>
      <c r="E6" s="75"/>
      <c r="F6" s="75"/>
      <c r="G6" s="75"/>
      <c r="H6" s="75"/>
      <c r="I6" s="75"/>
    </row>
    <row r="7" spans="1:10" s="16" customFormat="1" x14ac:dyDescent="0.2">
      <c r="A7" s="22" t="s">
        <v>16</v>
      </c>
      <c r="B7" s="23" t="s">
        <v>2421</v>
      </c>
      <c r="C7" s="24">
        <v>755554247</v>
      </c>
      <c r="D7" s="24">
        <v>788566181</v>
      </c>
      <c r="E7" s="24">
        <v>33011934</v>
      </c>
      <c r="F7" s="24">
        <v>668339927</v>
      </c>
      <c r="G7" s="24">
        <v>-87214320</v>
      </c>
      <c r="H7" s="24">
        <v>-120226254</v>
      </c>
      <c r="I7" s="24">
        <v>751397835</v>
      </c>
      <c r="J7" s="25"/>
    </row>
    <row r="8" spans="1:10" s="16" customFormat="1" x14ac:dyDescent="0.2">
      <c r="A8" s="26" t="s">
        <v>649</v>
      </c>
      <c r="B8" s="27" t="s">
        <v>650</v>
      </c>
      <c r="C8" s="28">
        <v>11173053</v>
      </c>
      <c r="D8" s="28">
        <v>11274553</v>
      </c>
      <c r="E8" s="28">
        <v>101500</v>
      </c>
      <c r="F8" s="28">
        <v>12029047</v>
      </c>
      <c r="G8" s="28">
        <v>855994</v>
      </c>
      <c r="H8" s="28">
        <v>754494</v>
      </c>
      <c r="I8" s="28">
        <v>13357086</v>
      </c>
      <c r="J8" s="25"/>
    </row>
    <row r="9" spans="1:10" s="16" customFormat="1" x14ac:dyDescent="0.2">
      <c r="A9" s="26" t="s">
        <v>741</v>
      </c>
      <c r="B9" s="27" t="s">
        <v>742</v>
      </c>
      <c r="C9" s="28">
        <v>0</v>
      </c>
      <c r="D9" s="28">
        <v>221745</v>
      </c>
      <c r="E9" s="28">
        <v>221745</v>
      </c>
      <c r="F9" s="28">
        <v>222307</v>
      </c>
      <c r="G9" s="28">
        <v>0</v>
      </c>
      <c r="H9" s="28">
        <v>562</v>
      </c>
      <c r="I9" s="28">
        <v>92193</v>
      </c>
      <c r="J9" s="25"/>
    </row>
    <row r="10" spans="1:10" s="16" customFormat="1" x14ac:dyDescent="0.2">
      <c r="A10" s="26" t="s">
        <v>786</v>
      </c>
      <c r="B10" s="27" t="s">
        <v>787</v>
      </c>
      <c r="C10" s="28">
        <v>0</v>
      </c>
      <c r="D10" s="28">
        <v>221745</v>
      </c>
      <c r="E10" s="28">
        <v>221745</v>
      </c>
      <c r="F10" s="28">
        <v>222307</v>
      </c>
      <c r="G10" s="28">
        <v>0</v>
      </c>
      <c r="H10" s="28">
        <v>562</v>
      </c>
      <c r="I10" s="28">
        <v>92193</v>
      </c>
      <c r="J10" s="25"/>
    </row>
    <row r="11" spans="1:10" s="16" customFormat="1" x14ac:dyDescent="0.2">
      <c r="A11" s="26" t="s">
        <v>788</v>
      </c>
      <c r="B11" s="27" t="s">
        <v>789</v>
      </c>
      <c r="C11" s="28">
        <v>0</v>
      </c>
      <c r="D11" s="28">
        <v>143499</v>
      </c>
      <c r="E11" s="28">
        <v>143499</v>
      </c>
      <c r="F11" s="28">
        <v>144062</v>
      </c>
      <c r="G11" s="28">
        <v>0</v>
      </c>
      <c r="H11" s="28">
        <v>563</v>
      </c>
      <c r="I11" s="28">
        <v>41193</v>
      </c>
      <c r="J11" s="25"/>
    </row>
    <row r="12" spans="1:10" s="16" customFormat="1" x14ac:dyDescent="0.2">
      <c r="A12" s="26" t="s">
        <v>806</v>
      </c>
      <c r="B12" s="27" t="s">
        <v>807</v>
      </c>
      <c r="C12" s="28">
        <v>0</v>
      </c>
      <c r="D12" s="28">
        <v>78246</v>
      </c>
      <c r="E12" s="28">
        <v>78246</v>
      </c>
      <c r="F12" s="28">
        <v>78245</v>
      </c>
      <c r="G12" s="28">
        <v>0</v>
      </c>
      <c r="H12" s="28">
        <v>-1</v>
      </c>
      <c r="I12" s="28">
        <v>51000</v>
      </c>
      <c r="J12" s="25"/>
    </row>
    <row r="13" spans="1:10" s="16" customFormat="1" x14ac:dyDescent="0.2">
      <c r="A13" s="26" t="s">
        <v>808</v>
      </c>
      <c r="B13" s="27" t="s">
        <v>809</v>
      </c>
      <c r="C13" s="28">
        <v>184565</v>
      </c>
      <c r="D13" s="28">
        <v>228229</v>
      </c>
      <c r="E13" s="28">
        <v>43664</v>
      </c>
      <c r="F13" s="28">
        <v>223798</v>
      </c>
      <c r="G13" s="28">
        <v>39233</v>
      </c>
      <c r="H13" s="28">
        <v>-4431</v>
      </c>
      <c r="I13" s="28">
        <v>488539</v>
      </c>
      <c r="J13" s="25"/>
    </row>
    <row r="14" spans="1:10" s="16" customFormat="1" ht="25.5" x14ac:dyDescent="0.2">
      <c r="A14" s="26" t="s">
        <v>810</v>
      </c>
      <c r="B14" s="27" t="s">
        <v>811</v>
      </c>
      <c r="C14" s="28">
        <v>39959</v>
      </c>
      <c r="D14" s="28">
        <v>53182</v>
      </c>
      <c r="E14" s="28">
        <v>13223</v>
      </c>
      <c r="F14" s="28">
        <v>53179</v>
      </c>
      <c r="G14" s="28">
        <v>13220</v>
      </c>
      <c r="H14" s="28">
        <v>-3</v>
      </c>
      <c r="I14" s="28">
        <v>275723</v>
      </c>
      <c r="J14" s="25"/>
    </row>
    <row r="15" spans="1:10" s="16" customFormat="1" ht="38.25" x14ac:dyDescent="0.2">
      <c r="A15" s="26" t="s">
        <v>812</v>
      </c>
      <c r="B15" s="27" t="s">
        <v>813</v>
      </c>
      <c r="C15" s="28">
        <v>39959</v>
      </c>
      <c r="D15" s="28">
        <v>53182</v>
      </c>
      <c r="E15" s="28">
        <v>13223</v>
      </c>
      <c r="F15" s="28">
        <v>53179</v>
      </c>
      <c r="G15" s="28">
        <v>13220</v>
      </c>
      <c r="H15" s="28">
        <v>-3</v>
      </c>
      <c r="I15" s="28">
        <v>275723</v>
      </c>
      <c r="J15" s="25"/>
    </row>
    <row r="16" spans="1:10" s="16" customFormat="1" ht="51" x14ac:dyDescent="0.2">
      <c r="A16" s="26" t="s">
        <v>816</v>
      </c>
      <c r="B16" s="27" t="s">
        <v>817</v>
      </c>
      <c r="C16" s="28">
        <v>0</v>
      </c>
      <c r="D16" s="28">
        <v>10529</v>
      </c>
      <c r="E16" s="28">
        <v>10529</v>
      </c>
      <c r="F16" s="28">
        <v>10529</v>
      </c>
      <c r="G16" s="28">
        <v>0</v>
      </c>
      <c r="H16" s="28">
        <v>0</v>
      </c>
      <c r="I16" s="28">
        <v>0</v>
      </c>
      <c r="J16" s="25"/>
    </row>
    <row r="17" spans="1:10" s="16" customFormat="1" ht="89.25" x14ac:dyDescent="0.2">
      <c r="A17" s="26" t="s">
        <v>818</v>
      </c>
      <c r="B17" s="31" t="s">
        <v>819</v>
      </c>
      <c r="C17" s="28">
        <v>39959</v>
      </c>
      <c r="D17" s="28">
        <v>42653</v>
      </c>
      <c r="E17" s="28">
        <v>2694</v>
      </c>
      <c r="F17" s="28">
        <v>42650</v>
      </c>
      <c r="G17" s="28">
        <v>2691</v>
      </c>
      <c r="H17" s="28">
        <v>-3</v>
      </c>
      <c r="I17" s="28">
        <v>275723</v>
      </c>
      <c r="J17" s="25"/>
    </row>
    <row r="18" spans="1:10" s="16" customFormat="1" x14ac:dyDescent="0.2">
      <c r="A18" s="26" t="s">
        <v>832</v>
      </c>
      <c r="B18" s="27" t="s">
        <v>833</v>
      </c>
      <c r="C18" s="28">
        <v>144606</v>
      </c>
      <c r="D18" s="28">
        <v>167540</v>
      </c>
      <c r="E18" s="28">
        <v>22934</v>
      </c>
      <c r="F18" s="28">
        <v>163113</v>
      </c>
      <c r="G18" s="28">
        <v>18507</v>
      </c>
      <c r="H18" s="28">
        <v>-4427</v>
      </c>
      <c r="I18" s="28">
        <v>205310</v>
      </c>
      <c r="J18" s="25"/>
    </row>
    <row r="19" spans="1:10" s="16" customFormat="1" ht="25.5" x14ac:dyDescent="0.2">
      <c r="A19" s="26" t="s">
        <v>838</v>
      </c>
      <c r="B19" s="27" t="s">
        <v>839</v>
      </c>
      <c r="C19" s="28">
        <v>144606</v>
      </c>
      <c r="D19" s="28">
        <v>167540</v>
      </c>
      <c r="E19" s="28">
        <v>22934</v>
      </c>
      <c r="F19" s="28">
        <v>163113</v>
      </c>
      <c r="G19" s="28">
        <v>18507</v>
      </c>
      <c r="H19" s="28">
        <v>-4427</v>
      </c>
      <c r="I19" s="28">
        <v>205310</v>
      </c>
      <c r="J19" s="25"/>
    </row>
    <row r="20" spans="1:10" s="16" customFormat="1" ht="25.5" x14ac:dyDescent="0.2">
      <c r="A20" s="26" t="s">
        <v>840</v>
      </c>
      <c r="B20" s="27" t="s">
        <v>841</v>
      </c>
      <c r="C20" s="28">
        <v>13000</v>
      </c>
      <c r="D20" s="28">
        <v>68335</v>
      </c>
      <c r="E20" s="28">
        <v>55335</v>
      </c>
      <c r="F20" s="28">
        <v>68221</v>
      </c>
      <c r="G20" s="28">
        <v>55221</v>
      </c>
      <c r="H20" s="28">
        <v>-114</v>
      </c>
      <c r="I20" s="28">
        <v>119096</v>
      </c>
      <c r="J20" s="25"/>
    </row>
    <row r="21" spans="1:10" s="16" customFormat="1" ht="25.5" x14ac:dyDescent="0.2">
      <c r="A21" s="26" t="s">
        <v>842</v>
      </c>
      <c r="B21" s="27" t="s">
        <v>843</v>
      </c>
      <c r="C21" s="28">
        <v>131606</v>
      </c>
      <c r="D21" s="28">
        <v>99205</v>
      </c>
      <c r="E21" s="28">
        <v>-32401</v>
      </c>
      <c r="F21" s="28">
        <v>94892</v>
      </c>
      <c r="G21" s="28">
        <v>-36714</v>
      </c>
      <c r="H21" s="28">
        <v>-4313</v>
      </c>
      <c r="I21" s="28">
        <v>86214</v>
      </c>
      <c r="J21" s="25"/>
    </row>
    <row r="22" spans="1:10" s="16" customFormat="1" x14ac:dyDescent="0.2">
      <c r="A22" s="26" t="s">
        <v>916</v>
      </c>
      <c r="B22" s="27" t="s">
        <v>917</v>
      </c>
      <c r="C22" s="28">
        <v>0</v>
      </c>
      <c r="D22" s="28">
        <v>7507</v>
      </c>
      <c r="E22" s="28">
        <v>7507</v>
      </c>
      <c r="F22" s="28">
        <v>7506</v>
      </c>
      <c r="G22" s="28">
        <v>0</v>
      </c>
      <c r="H22" s="28">
        <v>-1</v>
      </c>
      <c r="I22" s="28">
        <v>7506</v>
      </c>
      <c r="J22" s="25"/>
    </row>
    <row r="23" spans="1:10" s="16" customFormat="1" x14ac:dyDescent="0.2">
      <c r="A23" s="26" t="s">
        <v>924</v>
      </c>
      <c r="B23" s="27" t="s">
        <v>925</v>
      </c>
      <c r="C23" s="28">
        <v>0</v>
      </c>
      <c r="D23" s="28">
        <v>7507</v>
      </c>
      <c r="E23" s="28">
        <v>7507</v>
      </c>
      <c r="F23" s="28">
        <v>7506</v>
      </c>
      <c r="G23" s="28">
        <v>0</v>
      </c>
      <c r="H23" s="28">
        <v>-1</v>
      </c>
      <c r="I23" s="28">
        <v>7506</v>
      </c>
      <c r="J23" s="25"/>
    </row>
    <row r="24" spans="1:10" s="16" customFormat="1" ht="25.5" x14ac:dyDescent="0.2">
      <c r="A24" s="26" t="s">
        <v>926</v>
      </c>
      <c r="B24" s="27" t="s">
        <v>927</v>
      </c>
      <c r="C24" s="28">
        <v>0</v>
      </c>
      <c r="D24" s="28">
        <v>7507</v>
      </c>
      <c r="E24" s="28">
        <v>7507</v>
      </c>
      <c r="F24" s="28">
        <v>7506</v>
      </c>
      <c r="G24" s="28">
        <v>0</v>
      </c>
      <c r="H24" s="28">
        <v>-1</v>
      </c>
      <c r="I24" s="28">
        <v>7506</v>
      </c>
      <c r="J24" s="25"/>
    </row>
    <row r="25" spans="1:10" s="16" customFormat="1" x14ac:dyDescent="0.2">
      <c r="A25" s="26" t="s">
        <v>958</v>
      </c>
      <c r="B25" s="27" t="s">
        <v>959</v>
      </c>
      <c r="C25" s="28">
        <v>744196629</v>
      </c>
      <c r="D25" s="28">
        <v>776841654</v>
      </c>
      <c r="E25" s="28">
        <v>32645025</v>
      </c>
      <c r="F25" s="28">
        <v>655864775</v>
      </c>
      <c r="G25" s="28">
        <v>-88331854</v>
      </c>
      <c r="H25" s="28">
        <v>-120976879</v>
      </c>
      <c r="I25" s="28">
        <v>737460017</v>
      </c>
      <c r="J25" s="25"/>
    </row>
    <row r="26" spans="1:10" s="16" customFormat="1" x14ac:dyDescent="0.2">
      <c r="A26" s="26" t="s">
        <v>960</v>
      </c>
      <c r="B26" s="27" t="s">
        <v>959</v>
      </c>
      <c r="C26" s="28">
        <v>744196629</v>
      </c>
      <c r="D26" s="28">
        <v>776841654</v>
      </c>
      <c r="E26" s="28">
        <v>32645025</v>
      </c>
      <c r="F26" s="28">
        <v>655864775</v>
      </c>
      <c r="G26" s="28">
        <v>-88331854</v>
      </c>
      <c r="H26" s="28">
        <v>-120976879</v>
      </c>
      <c r="I26" s="28">
        <v>737460017</v>
      </c>
      <c r="J26" s="25"/>
    </row>
    <row r="27" spans="1:10" s="16" customFormat="1" x14ac:dyDescent="0.2">
      <c r="A27" s="26" t="s">
        <v>961</v>
      </c>
      <c r="B27" s="27" t="s">
        <v>962</v>
      </c>
      <c r="C27" s="28">
        <v>727896629</v>
      </c>
      <c r="D27" s="28">
        <v>759365973</v>
      </c>
      <c r="E27" s="28">
        <v>31469344</v>
      </c>
      <c r="F27" s="28">
        <v>639583543</v>
      </c>
      <c r="G27" s="28">
        <v>-88313086</v>
      </c>
      <c r="H27" s="28">
        <v>-119782430</v>
      </c>
      <c r="I27" s="28">
        <v>722240796</v>
      </c>
      <c r="J27" s="25"/>
    </row>
    <row r="28" spans="1:10" s="16" customFormat="1" ht="25.5" x14ac:dyDescent="0.2">
      <c r="A28" s="26" t="s">
        <v>963</v>
      </c>
      <c r="B28" s="27" t="s">
        <v>964</v>
      </c>
      <c r="C28" s="28">
        <v>16300000</v>
      </c>
      <c r="D28" s="28">
        <v>17475681</v>
      </c>
      <c r="E28" s="28">
        <v>1175681</v>
      </c>
      <c r="F28" s="28">
        <v>16281232</v>
      </c>
      <c r="G28" s="28">
        <v>-18768</v>
      </c>
      <c r="H28" s="28">
        <v>-1194449</v>
      </c>
      <c r="I28" s="28">
        <v>15219221</v>
      </c>
      <c r="J28" s="25"/>
    </row>
    <row r="29" spans="1:10" s="16" customFormat="1" x14ac:dyDescent="0.2">
      <c r="A29" s="22" t="s">
        <v>979</v>
      </c>
      <c r="B29" s="23" t="s">
        <v>980</v>
      </c>
      <c r="C29" s="24">
        <v>757852036</v>
      </c>
      <c r="D29" s="24">
        <v>791914247</v>
      </c>
      <c r="E29" s="24">
        <v>34062211</v>
      </c>
      <c r="F29" s="24">
        <v>669405410</v>
      </c>
      <c r="G29" s="24">
        <v>-88446626</v>
      </c>
      <c r="H29" s="24">
        <v>-122508837</v>
      </c>
      <c r="I29" s="24">
        <v>750966630</v>
      </c>
      <c r="J29" s="25"/>
    </row>
    <row r="30" spans="1:10" s="16" customFormat="1" x14ac:dyDescent="0.2">
      <c r="A30" s="26" t="s">
        <v>981</v>
      </c>
      <c r="B30" s="27" t="s">
        <v>982</v>
      </c>
      <c r="C30" s="28">
        <v>751039428</v>
      </c>
      <c r="D30" s="28">
        <v>766897461</v>
      </c>
      <c r="E30" s="28">
        <v>15858033</v>
      </c>
      <c r="F30" s="28">
        <v>645724079</v>
      </c>
      <c r="G30" s="28">
        <v>-105315349</v>
      </c>
      <c r="H30" s="28">
        <v>-121173382</v>
      </c>
      <c r="I30" s="28">
        <v>698637302</v>
      </c>
      <c r="J30" s="25"/>
    </row>
    <row r="31" spans="1:10" s="16" customFormat="1" x14ac:dyDescent="0.2">
      <c r="A31" s="26" t="s">
        <v>983</v>
      </c>
      <c r="B31" s="27" t="s">
        <v>984</v>
      </c>
      <c r="C31" s="28">
        <v>84155034</v>
      </c>
      <c r="D31" s="28">
        <v>87322130</v>
      </c>
      <c r="E31" s="28">
        <v>3167096</v>
      </c>
      <c r="F31" s="28">
        <v>84346370</v>
      </c>
      <c r="G31" s="28">
        <v>191336</v>
      </c>
      <c r="H31" s="28">
        <v>-2975760</v>
      </c>
      <c r="I31" s="28">
        <v>75721559</v>
      </c>
      <c r="J31" s="25"/>
    </row>
    <row r="32" spans="1:10" s="16" customFormat="1" x14ac:dyDescent="0.2">
      <c r="A32" s="26" t="s">
        <v>985</v>
      </c>
      <c r="B32" s="27" t="s">
        <v>986</v>
      </c>
      <c r="C32" s="28">
        <v>66003408</v>
      </c>
      <c r="D32" s="28">
        <v>67946371</v>
      </c>
      <c r="E32" s="28">
        <v>1942963</v>
      </c>
      <c r="F32" s="28">
        <v>66478680</v>
      </c>
      <c r="G32" s="28">
        <v>475272</v>
      </c>
      <c r="H32" s="28">
        <v>-1467691</v>
      </c>
      <c r="I32" s="28">
        <v>58417049</v>
      </c>
      <c r="J32" s="25"/>
    </row>
    <row r="33" spans="1:10" s="16" customFormat="1" x14ac:dyDescent="0.2">
      <c r="A33" s="26" t="s">
        <v>1053</v>
      </c>
      <c r="B33" s="27" t="s">
        <v>1054</v>
      </c>
      <c r="C33" s="28">
        <v>18151626</v>
      </c>
      <c r="D33" s="28">
        <v>19375759</v>
      </c>
      <c r="E33" s="28">
        <v>1224133</v>
      </c>
      <c r="F33" s="28">
        <v>17867690</v>
      </c>
      <c r="G33" s="28">
        <v>-283936</v>
      </c>
      <c r="H33" s="28">
        <v>-1508069</v>
      </c>
      <c r="I33" s="28">
        <v>17304510</v>
      </c>
      <c r="J33" s="25"/>
    </row>
    <row r="34" spans="1:10" s="16" customFormat="1" ht="25.5" x14ac:dyDescent="0.2">
      <c r="A34" s="26" t="s">
        <v>1266</v>
      </c>
      <c r="B34" s="27" t="s">
        <v>3032</v>
      </c>
      <c r="C34" s="28">
        <v>624950537</v>
      </c>
      <c r="D34" s="28">
        <v>622099140</v>
      </c>
      <c r="E34" s="28">
        <v>-2851397</v>
      </c>
      <c r="F34" s="28">
        <v>506475600</v>
      </c>
      <c r="G34" s="28">
        <v>-118474937</v>
      </c>
      <c r="H34" s="28">
        <v>-115623540</v>
      </c>
      <c r="I34" s="28">
        <v>576718310</v>
      </c>
      <c r="J34" s="25"/>
    </row>
    <row r="35" spans="1:10" s="16" customFormat="1" x14ac:dyDescent="0.2">
      <c r="A35" s="26" t="s">
        <v>1267</v>
      </c>
      <c r="B35" s="27" t="s">
        <v>1268</v>
      </c>
      <c r="C35" s="28">
        <v>624950537</v>
      </c>
      <c r="D35" s="28">
        <v>622099140</v>
      </c>
      <c r="E35" s="28">
        <v>-2851397</v>
      </c>
      <c r="F35" s="28">
        <v>506475600</v>
      </c>
      <c r="G35" s="28">
        <v>-118474937</v>
      </c>
      <c r="H35" s="28">
        <v>-115623540</v>
      </c>
      <c r="I35" s="28">
        <v>576718310</v>
      </c>
      <c r="J35" s="25"/>
    </row>
    <row r="36" spans="1:10" s="16" customFormat="1" ht="25.5" x14ac:dyDescent="0.2">
      <c r="A36" s="26" t="s">
        <v>1475</v>
      </c>
      <c r="B36" s="27" t="s">
        <v>1476</v>
      </c>
      <c r="C36" s="28">
        <v>41933857</v>
      </c>
      <c r="D36" s="28">
        <v>57476191</v>
      </c>
      <c r="E36" s="28">
        <v>15542334</v>
      </c>
      <c r="F36" s="28">
        <v>54902109</v>
      </c>
      <c r="G36" s="28">
        <v>12968252</v>
      </c>
      <c r="H36" s="28">
        <v>-2574082</v>
      </c>
      <c r="I36" s="28">
        <v>46197433</v>
      </c>
      <c r="J36" s="25"/>
    </row>
    <row r="37" spans="1:10" s="16" customFormat="1" ht="25.5" x14ac:dyDescent="0.2">
      <c r="A37" s="26" t="s">
        <v>1477</v>
      </c>
      <c r="B37" s="27" t="s">
        <v>1478</v>
      </c>
      <c r="C37" s="28">
        <v>653572</v>
      </c>
      <c r="D37" s="28">
        <v>704646</v>
      </c>
      <c r="E37" s="28">
        <v>51074</v>
      </c>
      <c r="F37" s="28">
        <v>495173</v>
      </c>
      <c r="G37" s="28">
        <v>-158399</v>
      </c>
      <c r="H37" s="28">
        <v>-209473</v>
      </c>
      <c r="I37" s="28">
        <v>976710</v>
      </c>
      <c r="J37" s="25"/>
    </row>
    <row r="38" spans="1:10" s="16" customFormat="1" x14ac:dyDescent="0.2">
      <c r="A38" s="26" t="s">
        <v>1499</v>
      </c>
      <c r="B38" s="27" t="s">
        <v>1500</v>
      </c>
      <c r="C38" s="28">
        <v>653572</v>
      </c>
      <c r="D38" s="28">
        <v>704646</v>
      </c>
      <c r="E38" s="28">
        <v>51074</v>
      </c>
      <c r="F38" s="28">
        <v>495173</v>
      </c>
      <c r="G38" s="28">
        <v>-158399</v>
      </c>
      <c r="H38" s="28">
        <v>-209473</v>
      </c>
      <c r="I38" s="28">
        <v>976710</v>
      </c>
      <c r="J38" s="25"/>
    </row>
    <row r="39" spans="1:10" s="16" customFormat="1" ht="25.5" x14ac:dyDescent="0.2">
      <c r="A39" s="26" t="s">
        <v>1513</v>
      </c>
      <c r="B39" s="27" t="s">
        <v>1514</v>
      </c>
      <c r="C39" s="28">
        <v>41280285</v>
      </c>
      <c r="D39" s="28">
        <v>56771545</v>
      </c>
      <c r="E39" s="28">
        <v>15491260</v>
      </c>
      <c r="F39" s="28">
        <v>54406936</v>
      </c>
      <c r="G39" s="28">
        <v>13126651</v>
      </c>
      <c r="H39" s="28">
        <v>-2364609</v>
      </c>
      <c r="I39" s="28">
        <v>45220723</v>
      </c>
      <c r="J39" s="25"/>
    </row>
    <row r="40" spans="1:10" s="16" customFormat="1" ht="25.5" x14ac:dyDescent="0.2">
      <c r="A40" s="26" t="s">
        <v>1519</v>
      </c>
      <c r="B40" s="27" t="s">
        <v>1520</v>
      </c>
      <c r="C40" s="28">
        <v>4027</v>
      </c>
      <c r="D40" s="28">
        <v>4027</v>
      </c>
      <c r="E40" s="28">
        <v>0</v>
      </c>
      <c r="F40" s="28">
        <v>0</v>
      </c>
      <c r="G40" s="28">
        <v>-4027</v>
      </c>
      <c r="H40" s="28">
        <v>-4027</v>
      </c>
      <c r="I40" s="28">
        <v>253</v>
      </c>
      <c r="J40" s="25"/>
    </row>
    <row r="41" spans="1:10" s="16" customFormat="1" ht="25.5" x14ac:dyDescent="0.2">
      <c r="A41" s="26" t="s">
        <v>1521</v>
      </c>
      <c r="B41" s="27" t="s">
        <v>1522</v>
      </c>
      <c r="C41" s="28">
        <v>0</v>
      </c>
      <c r="D41" s="28">
        <v>203438</v>
      </c>
      <c r="E41" s="28">
        <v>203438</v>
      </c>
      <c r="F41" s="28">
        <v>279206</v>
      </c>
      <c r="G41" s="28">
        <v>0</v>
      </c>
      <c r="H41" s="28">
        <v>75768</v>
      </c>
      <c r="I41" s="28">
        <v>225519</v>
      </c>
      <c r="J41" s="25"/>
    </row>
    <row r="42" spans="1:10" s="16" customFormat="1" ht="25.5" x14ac:dyDescent="0.2">
      <c r="A42" s="26" t="s">
        <v>1523</v>
      </c>
      <c r="B42" s="27" t="s">
        <v>1524</v>
      </c>
      <c r="C42" s="28">
        <v>0</v>
      </c>
      <c r="D42" s="28">
        <v>203438</v>
      </c>
      <c r="E42" s="28">
        <v>203438</v>
      </c>
      <c r="F42" s="28">
        <v>202043</v>
      </c>
      <c r="G42" s="28">
        <v>0</v>
      </c>
      <c r="H42" s="28">
        <v>-1395</v>
      </c>
      <c r="I42" s="28">
        <v>213753</v>
      </c>
      <c r="J42" s="25"/>
    </row>
    <row r="43" spans="1:10" s="16" customFormat="1" ht="25.5" x14ac:dyDescent="0.2">
      <c r="A43" s="26" t="s">
        <v>1525</v>
      </c>
      <c r="B43" s="27" t="s">
        <v>1526</v>
      </c>
      <c r="C43" s="28">
        <v>0</v>
      </c>
      <c r="D43" s="28">
        <v>0</v>
      </c>
      <c r="E43" s="28">
        <v>0</v>
      </c>
      <c r="F43" s="28">
        <v>0</v>
      </c>
      <c r="G43" s="28">
        <v>0</v>
      </c>
      <c r="H43" s="28">
        <v>0</v>
      </c>
      <c r="I43" s="28">
        <v>10000</v>
      </c>
      <c r="J43" s="25"/>
    </row>
    <row r="44" spans="1:10" s="16" customFormat="1" ht="25.5" x14ac:dyDescent="0.2">
      <c r="A44" s="26" t="s">
        <v>1531</v>
      </c>
      <c r="B44" s="27" t="s">
        <v>1532</v>
      </c>
      <c r="C44" s="28">
        <v>0</v>
      </c>
      <c r="D44" s="28">
        <v>0</v>
      </c>
      <c r="E44" s="28">
        <v>0</v>
      </c>
      <c r="F44" s="28">
        <v>77163</v>
      </c>
      <c r="G44" s="28">
        <v>0</v>
      </c>
      <c r="H44" s="28">
        <v>0</v>
      </c>
      <c r="I44" s="28">
        <v>1766</v>
      </c>
      <c r="J44" s="25"/>
    </row>
    <row r="45" spans="1:10" s="16" customFormat="1" ht="51" x14ac:dyDescent="0.2">
      <c r="A45" s="26" t="s">
        <v>1555</v>
      </c>
      <c r="B45" s="27" t="s">
        <v>1556</v>
      </c>
      <c r="C45" s="28">
        <v>7265959</v>
      </c>
      <c r="D45" s="28">
        <v>17233825</v>
      </c>
      <c r="E45" s="28">
        <v>9967866</v>
      </c>
      <c r="F45" s="28">
        <v>16026501</v>
      </c>
      <c r="G45" s="28">
        <v>8760542</v>
      </c>
      <c r="H45" s="28">
        <v>-1207324</v>
      </c>
      <c r="I45" s="28">
        <v>11118348</v>
      </c>
      <c r="J45" s="25"/>
    </row>
    <row r="46" spans="1:10" s="16" customFormat="1" ht="38.25" x14ac:dyDescent="0.2">
      <c r="A46" s="26" t="s">
        <v>1557</v>
      </c>
      <c r="B46" s="27" t="s">
        <v>1558</v>
      </c>
      <c r="C46" s="28">
        <v>202211</v>
      </c>
      <c r="D46" s="28">
        <v>301532</v>
      </c>
      <c r="E46" s="28">
        <v>99321</v>
      </c>
      <c r="F46" s="28">
        <v>243434</v>
      </c>
      <c r="G46" s="28">
        <v>41223</v>
      </c>
      <c r="H46" s="28">
        <v>-58098</v>
      </c>
      <c r="I46" s="28">
        <v>245236</v>
      </c>
      <c r="J46" s="25"/>
    </row>
    <row r="47" spans="1:10" s="16" customFormat="1" ht="63.75" x14ac:dyDescent="0.2">
      <c r="A47" s="26" t="s">
        <v>1559</v>
      </c>
      <c r="B47" s="31" t="s">
        <v>1560</v>
      </c>
      <c r="C47" s="28">
        <v>7063748</v>
      </c>
      <c r="D47" s="28">
        <v>16932293</v>
      </c>
      <c r="E47" s="28">
        <v>9868545</v>
      </c>
      <c r="F47" s="28">
        <v>15783067</v>
      </c>
      <c r="G47" s="28">
        <v>8719319</v>
      </c>
      <c r="H47" s="28">
        <v>-1149226</v>
      </c>
      <c r="I47" s="28">
        <v>10873112</v>
      </c>
      <c r="J47" s="25"/>
    </row>
    <row r="48" spans="1:10" s="16" customFormat="1" ht="25.5" x14ac:dyDescent="0.2">
      <c r="A48" s="26" t="s">
        <v>1565</v>
      </c>
      <c r="B48" s="27" t="s">
        <v>1566</v>
      </c>
      <c r="C48" s="28">
        <v>17710299</v>
      </c>
      <c r="D48" s="28">
        <v>21776328</v>
      </c>
      <c r="E48" s="28">
        <v>4066029</v>
      </c>
      <c r="F48" s="28">
        <v>21741752</v>
      </c>
      <c r="G48" s="28">
        <v>4031453</v>
      </c>
      <c r="H48" s="28">
        <v>-34576</v>
      </c>
      <c r="I48" s="28">
        <v>18606382</v>
      </c>
      <c r="J48" s="25"/>
    </row>
    <row r="49" spans="1:10" s="16" customFormat="1" ht="25.5" x14ac:dyDescent="0.2">
      <c r="A49" s="26" t="s">
        <v>1567</v>
      </c>
      <c r="B49" s="27" t="s">
        <v>1568</v>
      </c>
      <c r="C49" s="28">
        <v>200000</v>
      </c>
      <c r="D49" s="28">
        <v>433609</v>
      </c>
      <c r="E49" s="28">
        <v>233609</v>
      </c>
      <c r="F49" s="28">
        <v>427729</v>
      </c>
      <c r="G49" s="28">
        <v>227729</v>
      </c>
      <c r="H49" s="28">
        <v>-5880</v>
      </c>
      <c r="I49" s="28">
        <v>323577</v>
      </c>
      <c r="J49" s="25"/>
    </row>
    <row r="50" spans="1:10" s="16" customFormat="1" ht="38.25" x14ac:dyDescent="0.2">
      <c r="A50" s="26" t="s">
        <v>1569</v>
      </c>
      <c r="B50" s="27" t="s">
        <v>1570</v>
      </c>
      <c r="C50" s="28">
        <v>17510299</v>
      </c>
      <c r="D50" s="28">
        <v>21342719</v>
      </c>
      <c r="E50" s="28">
        <v>3832420</v>
      </c>
      <c r="F50" s="28">
        <v>21314023</v>
      </c>
      <c r="G50" s="28">
        <v>3803724</v>
      </c>
      <c r="H50" s="28">
        <v>-28696</v>
      </c>
      <c r="I50" s="28">
        <v>18282805</v>
      </c>
      <c r="J50" s="25"/>
    </row>
    <row r="51" spans="1:10" s="16" customFormat="1" x14ac:dyDescent="0.2">
      <c r="A51" s="26" t="s">
        <v>1575</v>
      </c>
      <c r="B51" s="27" t="s">
        <v>1576</v>
      </c>
      <c r="C51" s="28">
        <v>16300000</v>
      </c>
      <c r="D51" s="28">
        <v>17553927</v>
      </c>
      <c r="E51" s="28">
        <v>1253927</v>
      </c>
      <c r="F51" s="28">
        <v>16359477</v>
      </c>
      <c r="G51" s="28">
        <v>59477</v>
      </c>
      <c r="H51" s="28">
        <v>-1194450</v>
      </c>
      <c r="I51" s="28">
        <v>15270221</v>
      </c>
      <c r="J51" s="25"/>
    </row>
    <row r="52" spans="1:10" s="16" customFormat="1" x14ac:dyDescent="0.2">
      <c r="A52" s="26" t="s">
        <v>1599</v>
      </c>
      <c r="B52" s="27" t="s">
        <v>1600</v>
      </c>
      <c r="C52" s="28">
        <v>6812608</v>
      </c>
      <c r="D52" s="28">
        <v>25016786</v>
      </c>
      <c r="E52" s="28">
        <v>18204178</v>
      </c>
      <c r="F52" s="28">
        <v>23681331</v>
      </c>
      <c r="G52" s="28">
        <v>16868723</v>
      </c>
      <c r="H52" s="28">
        <v>-1335455</v>
      </c>
      <c r="I52" s="28">
        <v>52329328</v>
      </c>
      <c r="J52" s="25"/>
    </row>
    <row r="53" spans="1:10" s="16" customFormat="1" x14ac:dyDescent="0.2">
      <c r="A53" s="26" t="s">
        <v>1601</v>
      </c>
      <c r="B53" s="27" t="s">
        <v>1602</v>
      </c>
      <c r="C53" s="28">
        <v>4323692</v>
      </c>
      <c r="D53" s="28">
        <v>11365961</v>
      </c>
      <c r="E53" s="28">
        <v>7042269</v>
      </c>
      <c r="F53" s="28">
        <v>10478052</v>
      </c>
      <c r="G53" s="28">
        <v>6154360</v>
      </c>
      <c r="H53" s="28">
        <v>-887909</v>
      </c>
      <c r="I53" s="28">
        <v>22252132</v>
      </c>
      <c r="J53" s="25"/>
    </row>
    <row r="54" spans="1:10" s="16" customFormat="1" x14ac:dyDescent="0.2">
      <c r="A54" s="26" t="s">
        <v>1670</v>
      </c>
      <c r="B54" s="27" t="s">
        <v>1671</v>
      </c>
      <c r="C54" s="28">
        <v>2488916</v>
      </c>
      <c r="D54" s="28">
        <v>13650825</v>
      </c>
      <c r="E54" s="28">
        <v>11161909</v>
      </c>
      <c r="F54" s="28">
        <v>13203279</v>
      </c>
      <c r="G54" s="28">
        <v>10714363</v>
      </c>
      <c r="H54" s="28">
        <v>-447546</v>
      </c>
      <c r="I54" s="28">
        <v>30077196</v>
      </c>
      <c r="J54" s="25"/>
    </row>
    <row r="55" spans="1:10" s="16" customFormat="1" x14ac:dyDescent="0.2">
      <c r="A55" s="26" t="s">
        <v>1672</v>
      </c>
      <c r="B55" s="27" t="s">
        <v>1671</v>
      </c>
      <c r="C55" s="28">
        <v>2488916</v>
      </c>
      <c r="D55" s="28">
        <v>13650825</v>
      </c>
      <c r="E55" s="28">
        <v>11161909</v>
      </c>
      <c r="F55" s="28">
        <v>13203279</v>
      </c>
      <c r="G55" s="28">
        <v>10714363</v>
      </c>
      <c r="H55" s="28">
        <v>-447546</v>
      </c>
      <c r="I55" s="28">
        <v>30077196</v>
      </c>
      <c r="J55" s="25"/>
    </row>
    <row r="56" spans="1:10" s="16" customFormat="1" ht="51" x14ac:dyDescent="0.2">
      <c r="A56" s="26" t="s">
        <v>1691</v>
      </c>
      <c r="B56" s="27" t="s">
        <v>1692</v>
      </c>
      <c r="C56" s="28">
        <v>1988701</v>
      </c>
      <c r="D56" s="28">
        <v>6950403</v>
      </c>
      <c r="E56" s="28">
        <v>4961702</v>
      </c>
      <c r="F56" s="28">
        <v>6507483</v>
      </c>
      <c r="G56" s="28">
        <v>4518782</v>
      </c>
      <c r="H56" s="28">
        <v>-442920</v>
      </c>
      <c r="I56" s="28">
        <v>5332815</v>
      </c>
      <c r="J56" s="25"/>
    </row>
    <row r="57" spans="1:10" s="16" customFormat="1" ht="38.25" x14ac:dyDescent="0.2">
      <c r="A57" s="26" t="s">
        <v>1693</v>
      </c>
      <c r="B57" s="27" t="s">
        <v>1694</v>
      </c>
      <c r="C57" s="28">
        <v>1938701</v>
      </c>
      <c r="D57" s="28">
        <v>6900403</v>
      </c>
      <c r="E57" s="28">
        <v>4961702</v>
      </c>
      <c r="F57" s="28">
        <v>6492003</v>
      </c>
      <c r="G57" s="28">
        <v>4553302</v>
      </c>
      <c r="H57" s="28">
        <v>-408400</v>
      </c>
      <c r="I57" s="28">
        <v>5249315</v>
      </c>
      <c r="J57" s="25"/>
    </row>
    <row r="58" spans="1:10" s="16" customFormat="1" ht="63.75" x14ac:dyDescent="0.2">
      <c r="A58" s="26" t="s">
        <v>1695</v>
      </c>
      <c r="B58" s="31" t="s">
        <v>1696</v>
      </c>
      <c r="C58" s="28">
        <v>50000</v>
      </c>
      <c r="D58" s="28">
        <v>50000</v>
      </c>
      <c r="E58" s="28">
        <v>0</v>
      </c>
      <c r="F58" s="28">
        <v>15480</v>
      </c>
      <c r="G58" s="28">
        <v>-34520</v>
      </c>
      <c r="H58" s="28">
        <v>-34520</v>
      </c>
      <c r="I58" s="28">
        <v>83500</v>
      </c>
      <c r="J58" s="25"/>
    </row>
    <row r="59" spans="1:10" s="16" customFormat="1" ht="25.5" x14ac:dyDescent="0.2">
      <c r="A59" s="26" t="s">
        <v>1701</v>
      </c>
      <c r="B59" s="27" t="s">
        <v>1702</v>
      </c>
      <c r="C59" s="28">
        <v>500215</v>
      </c>
      <c r="D59" s="28">
        <v>6700422</v>
      </c>
      <c r="E59" s="28">
        <v>6200207</v>
      </c>
      <c r="F59" s="28">
        <v>6695796</v>
      </c>
      <c r="G59" s="28">
        <v>6195581</v>
      </c>
      <c r="H59" s="28">
        <v>-4626</v>
      </c>
      <c r="I59" s="28">
        <v>24744381</v>
      </c>
      <c r="J59" s="25"/>
    </row>
    <row r="60" spans="1:10" s="16" customFormat="1" x14ac:dyDescent="0.2">
      <c r="A60" s="26" t="s">
        <v>1703</v>
      </c>
      <c r="B60" s="27" t="s">
        <v>1704</v>
      </c>
      <c r="C60" s="28">
        <v>150000</v>
      </c>
      <c r="D60" s="28">
        <v>170744</v>
      </c>
      <c r="E60" s="28">
        <v>20744</v>
      </c>
      <c r="F60" s="28">
        <v>166118</v>
      </c>
      <c r="G60" s="28">
        <v>16118</v>
      </c>
      <c r="H60" s="28">
        <v>-4626</v>
      </c>
      <c r="I60" s="28">
        <v>193407</v>
      </c>
      <c r="J60" s="25"/>
    </row>
    <row r="61" spans="1:10" s="16" customFormat="1" ht="38.25" x14ac:dyDescent="0.2">
      <c r="A61" s="26" t="s">
        <v>1705</v>
      </c>
      <c r="B61" s="27" t="s">
        <v>1706</v>
      </c>
      <c r="C61" s="28">
        <v>350215</v>
      </c>
      <c r="D61" s="28">
        <v>6529678</v>
      </c>
      <c r="E61" s="28">
        <v>6179463</v>
      </c>
      <c r="F61" s="28">
        <v>6529678</v>
      </c>
      <c r="G61" s="28">
        <v>6179463</v>
      </c>
      <c r="H61" s="28">
        <v>0</v>
      </c>
      <c r="I61" s="28">
        <v>24550974</v>
      </c>
      <c r="J61" s="25"/>
    </row>
    <row r="62" spans="1:10" s="16" customFormat="1" x14ac:dyDescent="0.2">
      <c r="A62" s="22" t="s">
        <v>1749</v>
      </c>
      <c r="B62" s="23" t="s">
        <v>2422</v>
      </c>
      <c r="C62" s="24">
        <v>-2297789</v>
      </c>
      <c r="D62" s="24">
        <v>-3348066</v>
      </c>
      <c r="E62" s="24">
        <v>-1050277</v>
      </c>
      <c r="F62" s="24">
        <v>-1065483</v>
      </c>
      <c r="G62" s="24">
        <v>1232306</v>
      </c>
      <c r="H62" s="24">
        <v>2282583</v>
      </c>
      <c r="I62" s="24">
        <v>431205</v>
      </c>
      <c r="J62" s="25"/>
    </row>
    <row r="63" spans="1:10" s="16" customFormat="1" x14ac:dyDescent="0.2">
      <c r="A63" s="22" t="s">
        <v>1750</v>
      </c>
      <c r="B63" s="23" t="s">
        <v>2423</v>
      </c>
      <c r="C63" s="24">
        <v>2297789</v>
      </c>
      <c r="D63" s="24">
        <v>3348066</v>
      </c>
      <c r="E63" s="24">
        <v>1050277</v>
      </c>
      <c r="F63" s="24">
        <v>1065483</v>
      </c>
      <c r="G63" s="24">
        <v>-1232306</v>
      </c>
      <c r="H63" s="24">
        <v>-2282583</v>
      </c>
      <c r="I63" s="24">
        <v>-431205</v>
      </c>
      <c r="J63" s="25"/>
    </row>
    <row r="64" spans="1:10" s="16" customFormat="1" x14ac:dyDescent="0.2">
      <c r="A64" s="26" t="s">
        <v>1752</v>
      </c>
      <c r="B64" s="27" t="s">
        <v>1753</v>
      </c>
      <c r="C64" s="28">
        <v>2297789</v>
      </c>
      <c r="D64" s="28">
        <v>3348066</v>
      </c>
      <c r="E64" s="28">
        <v>1050277</v>
      </c>
      <c r="F64" s="28">
        <v>1065483</v>
      </c>
      <c r="G64" s="28">
        <v>-1232306</v>
      </c>
      <c r="H64" s="28">
        <v>-2282583</v>
      </c>
      <c r="I64" s="28">
        <v>-431205</v>
      </c>
      <c r="J64" s="25"/>
    </row>
    <row r="65" spans="1:10" s="16" customFormat="1" x14ac:dyDescent="0.2">
      <c r="A65" s="26" t="s">
        <v>1754</v>
      </c>
      <c r="B65" s="27" t="s">
        <v>1755</v>
      </c>
      <c r="C65" s="28">
        <v>2297789</v>
      </c>
      <c r="D65" s="28">
        <v>3348066</v>
      </c>
      <c r="E65" s="28">
        <v>1050277</v>
      </c>
      <c r="F65" s="28">
        <v>-3939</v>
      </c>
      <c r="G65" s="28">
        <v>-2301728</v>
      </c>
      <c r="H65" s="28">
        <v>-3352005</v>
      </c>
      <c r="I65" s="28">
        <v>-2340</v>
      </c>
      <c r="J65" s="25"/>
    </row>
    <row r="66" spans="1:10" s="16" customFormat="1" x14ac:dyDescent="0.2">
      <c r="A66" s="26" t="s">
        <v>1790</v>
      </c>
      <c r="B66" s="27" t="s">
        <v>1791</v>
      </c>
      <c r="C66" s="28">
        <v>0</v>
      </c>
      <c r="D66" s="28">
        <v>0</v>
      </c>
      <c r="E66" s="28">
        <v>0</v>
      </c>
      <c r="F66" s="28">
        <v>1069422</v>
      </c>
      <c r="G66" s="28">
        <v>0</v>
      </c>
      <c r="H66" s="28">
        <v>0</v>
      </c>
      <c r="I66" s="28">
        <v>-428865</v>
      </c>
      <c r="J66" s="25"/>
    </row>
    <row r="67" spans="1:10" s="16" customFormat="1" ht="25.5" x14ac:dyDescent="0.2">
      <c r="A67" s="26" t="s">
        <v>1752</v>
      </c>
      <c r="B67" s="27" t="s">
        <v>2379</v>
      </c>
      <c r="C67" s="28">
        <v>0</v>
      </c>
      <c r="D67" s="28">
        <v>0</v>
      </c>
      <c r="E67" s="28">
        <v>0</v>
      </c>
      <c r="F67" s="28">
        <v>1065483</v>
      </c>
      <c r="G67" s="28">
        <v>0</v>
      </c>
      <c r="H67" s="28">
        <v>0</v>
      </c>
      <c r="I67" s="28">
        <v>-431205</v>
      </c>
      <c r="J67" s="25"/>
    </row>
    <row r="68" spans="1:10" s="16" customFormat="1" ht="25.5" x14ac:dyDescent="0.2">
      <c r="A68" s="26" t="s">
        <v>2384</v>
      </c>
      <c r="B68" s="27" t="s">
        <v>2385</v>
      </c>
      <c r="C68" s="28">
        <v>2297789</v>
      </c>
      <c r="D68" s="28">
        <v>3320132</v>
      </c>
      <c r="E68" s="28">
        <v>1022343</v>
      </c>
      <c r="F68" s="28">
        <v>1078620</v>
      </c>
      <c r="G68" s="28">
        <v>-1219169</v>
      </c>
      <c r="H68" s="28">
        <v>-2241512</v>
      </c>
      <c r="I68" s="28">
        <v>-432971</v>
      </c>
      <c r="J68" s="25"/>
    </row>
    <row r="69" spans="1:10" s="16" customFormat="1" ht="25.5" x14ac:dyDescent="0.2">
      <c r="A69" s="26" t="s">
        <v>2388</v>
      </c>
      <c r="B69" s="27" t="s">
        <v>2389</v>
      </c>
      <c r="C69" s="28">
        <v>0</v>
      </c>
      <c r="D69" s="28">
        <v>27934</v>
      </c>
      <c r="E69" s="28">
        <v>27934</v>
      </c>
      <c r="F69" s="28">
        <v>-13137</v>
      </c>
      <c r="G69" s="28">
        <v>0</v>
      </c>
      <c r="H69" s="28">
        <v>-41071</v>
      </c>
      <c r="I69" s="28">
        <v>1766</v>
      </c>
      <c r="J69" s="25"/>
    </row>
    <row r="70" spans="1:10" s="16" customFormat="1" x14ac:dyDescent="0.2">
      <c r="A70" s="26" t="s">
        <v>2400</v>
      </c>
      <c r="B70" s="27" t="s">
        <v>2401</v>
      </c>
      <c r="C70" s="28">
        <v>0</v>
      </c>
      <c r="D70" s="28">
        <v>0</v>
      </c>
      <c r="E70" s="28">
        <v>0</v>
      </c>
      <c r="F70" s="28">
        <v>120976879</v>
      </c>
      <c r="G70" s="28">
        <v>0</v>
      </c>
      <c r="H70" s="28">
        <v>0</v>
      </c>
      <c r="I70" s="28">
        <v>40390230</v>
      </c>
      <c r="J70" s="25"/>
    </row>
    <row r="71" spans="1:10" s="16" customFormat="1" ht="12" x14ac:dyDescent="0.2">
      <c r="A71" s="25"/>
      <c r="B71" s="25"/>
      <c r="C71" s="25"/>
      <c r="D71" s="25"/>
      <c r="E71" s="25"/>
      <c r="F71" s="25"/>
      <c r="G71" s="25"/>
      <c r="H71" s="25"/>
      <c r="I71" s="25"/>
      <c r="J71" s="25"/>
    </row>
    <row r="72" spans="1:10" s="16" customFormat="1" ht="12.75" customHeight="1" x14ac:dyDescent="0.2">
      <c r="A72" s="74" t="s">
        <v>2714</v>
      </c>
      <c r="B72" s="74"/>
      <c r="C72" s="74"/>
      <c r="D72" s="74"/>
      <c r="E72" s="74"/>
      <c r="F72" s="74"/>
      <c r="G72" s="74"/>
      <c r="H72" s="74"/>
      <c r="I72" s="74"/>
      <c r="J72" s="74"/>
    </row>
    <row r="73" spans="1:10" s="16" customFormat="1" x14ac:dyDescent="0.2">
      <c r="A73" s="22" t="s">
        <v>2715</v>
      </c>
      <c r="B73" s="25"/>
      <c r="C73" s="25"/>
      <c r="D73" s="25"/>
      <c r="E73" s="25"/>
      <c r="F73" s="25"/>
      <c r="G73" s="25"/>
      <c r="H73" s="25"/>
      <c r="I73" s="25"/>
      <c r="J73" s="25"/>
    </row>
    <row r="74" spans="1:10" s="16" customFormat="1" ht="12" x14ac:dyDescent="0.2">
      <c r="A74" s="25"/>
      <c r="B74" s="25"/>
      <c r="C74" s="25"/>
      <c r="D74" s="25"/>
      <c r="E74" s="25"/>
      <c r="F74" s="25"/>
      <c r="G74" s="25"/>
      <c r="H74" s="25"/>
      <c r="I74" s="25"/>
      <c r="J74" s="25"/>
    </row>
    <row r="75" spans="1:10" s="16" customFormat="1" x14ac:dyDescent="0.2">
      <c r="A75" s="22" t="s">
        <v>16</v>
      </c>
      <c r="B75" s="29" t="s">
        <v>2421</v>
      </c>
      <c r="C75" s="24">
        <v>18899229</v>
      </c>
      <c r="D75" s="24">
        <v>19010011</v>
      </c>
      <c r="E75" s="24">
        <v>110782</v>
      </c>
      <c r="F75" s="24">
        <v>19345853</v>
      </c>
      <c r="G75" s="24">
        <v>446624</v>
      </c>
      <c r="H75" s="24">
        <v>335842</v>
      </c>
      <c r="I75" s="24">
        <v>19503743</v>
      </c>
      <c r="J75" s="25"/>
    </row>
    <row r="76" spans="1:10" s="16" customFormat="1" x14ac:dyDescent="0.2">
      <c r="A76" s="26" t="s">
        <v>649</v>
      </c>
      <c r="B76" s="30" t="s">
        <v>650</v>
      </c>
      <c r="C76" s="28">
        <v>4950769</v>
      </c>
      <c r="D76" s="28">
        <v>5020769</v>
      </c>
      <c r="E76" s="28">
        <v>70000</v>
      </c>
      <c r="F76" s="28">
        <v>5356631</v>
      </c>
      <c r="G76" s="28">
        <v>405862</v>
      </c>
      <c r="H76" s="28">
        <v>335862</v>
      </c>
      <c r="I76" s="28">
        <v>5973111</v>
      </c>
      <c r="J76" s="25"/>
    </row>
    <row r="77" spans="1:10" s="16" customFormat="1" x14ac:dyDescent="0.2">
      <c r="A77" s="26" t="s">
        <v>808</v>
      </c>
      <c r="B77" s="30" t="s">
        <v>809</v>
      </c>
      <c r="C77" s="28">
        <v>0</v>
      </c>
      <c r="D77" s="28">
        <v>40782</v>
      </c>
      <c r="E77" s="28">
        <v>40782</v>
      </c>
      <c r="F77" s="28">
        <v>40762</v>
      </c>
      <c r="G77" s="28">
        <v>0</v>
      </c>
      <c r="H77" s="28">
        <v>-20</v>
      </c>
      <c r="I77" s="28">
        <v>7506</v>
      </c>
      <c r="J77" s="25"/>
    </row>
    <row r="78" spans="1:10" s="16" customFormat="1" x14ac:dyDescent="0.2">
      <c r="A78" s="26" t="s">
        <v>832</v>
      </c>
      <c r="B78" s="30" t="s">
        <v>833</v>
      </c>
      <c r="C78" s="28">
        <v>0</v>
      </c>
      <c r="D78" s="28">
        <v>33275</v>
      </c>
      <c r="E78" s="28">
        <v>33275</v>
      </c>
      <c r="F78" s="28">
        <v>33256</v>
      </c>
      <c r="G78" s="28">
        <v>0</v>
      </c>
      <c r="H78" s="28">
        <v>-19</v>
      </c>
      <c r="I78" s="28">
        <v>0</v>
      </c>
      <c r="J78" s="25"/>
    </row>
    <row r="79" spans="1:10" s="16" customFormat="1" ht="25.5" x14ac:dyDescent="0.2">
      <c r="A79" s="26" t="s">
        <v>838</v>
      </c>
      <c r="B79" s="30" t="s">
        <v>839</v>
      </c>
      <c r="C79" s="28">
        <v>0</v>
      </c>
      <c r="D79" s="28">
        <v>33275</v>
      </c>
      <c r="E79" s="28">
        <v>33275</v>
      </c>
      <c r="F79" s="28">
        <v>33256</v>
      </c>
      <c r="G79" s="28">
        <v>0</v>
      </c>
      <c r="H79" s="28">
        <v>-19</v>
      </c>
      <c r="I79" s="28">
        <v>0</v>
      </c>
      <c r="J79" s="25"/>
    </row>
    <row r="80" spans="1:10" s="16" customFormat="1" ht="25.5" x14ac:dyDescent="0.2">
      <c r="A80" s="26" t="s">
        <v>840</v>
      </c>
      <c r="B80" s="30" t="s">
        <v>841</v>
      </c>
      <c r="C80" s="28">
        <v>0</v>
      </c>
      <c r="D80" s="28">
        <v>33275</v>
      </c>
      <c r="E80" s="28">
        <v>33275</v>
      </c>
      <c r="F80" s="28">
        <v>33256</v>
      </c>
      <c r="G80" s="28">
        <v>0</v>
      </c>
      <c r="H80" s="28">
        <v>-19</v>
      </c>
      <c r="I80" s="28">
        <v>0</v>
      </c>
      <c r="J80" s="25"/>
    </row>
    <row r="81" spans="1:10" s="16" customFormat="1" x14ac:dyDescent="0.2">
      <c r="A81" s="26" t="s">
        <v>916</v>
      </c>
      <c r="B81" s="30" t="s">
        <v>917</v>
      </c>
      <c r="C81" s="28">
        <v>0</v>
      </c>
      <c r="D81" s="28">
        <v>7507</v>
      </c>
      <c r="E81" s="28">
        <v>7507</v>
      </c>
      <c r="F81" s="28">
        <v>7506</v>
      </c>
      <c r="G81" s="28">
        <v>0</v>
      </c>
      <c r="H81" s="28">
        <v>-1</v>
      </c>
      <c r="I81" s="28">
        <v>7506</v>
      </c>
      <c r="J81" s="25"/>
    </row>
    <row r="82" spans="1:10" s="16" customFormat="1" x14ac:dyDescent="0.2">
      <c r="A82" s="26" t="s">
        <v>924</v>
      </c>
      <c r="B82" s="30" t="s">
        <v>925</v>
      </c>
      <c r="C82" s="28">
        <v>0</v>
      </c>
      <c r="D82" s="28">
        <v>7507</v>
      </c>
      <c r="E82" s="28">
        <v>7507</v>
      </c>
      <c r="F82" s="28">
        <v>7506</v>
      </c>
      <c r="G82" s="28">
        <v>0</v>
      </c>
      <c r="H82" s="28">
        <v>-1</v>
      </c>
      <c r="I82" s="28">
        <v>7506</v>
      </c>
      <c r="J82" s="25"/>
    </row>
    <row r="83" spans="1:10" s="16" customFormat="1" ht="25.5" x14ac:dyDescent="0.2">
      <c r="A83" s="26" t="s">
        <v>926</v>
      </c>
      <c r="B83" s="30" t="s">
        <v>927</v>
      </c>
      <c r="C83" s="28">
        <v>0</v>
      </c>
      <c r="D83" s="28">
        <v>7507</v>
      </c>
      <c r="E83" s="28">
        <v>7507</v>
      </c>
      <c r="F83" s="28">
        <v>7506</v>
      </c>
      <c r="G83" s="28">
        <v>0</v>
      </c>
      <c r="H83" s="28">
        <v>-1</v>
      </c>
      <c r="I83" s="28">
        <v>7506</v>
      </c>
      <c r="J83" s="25"/>
    </row>
    <row r="84" spans="1:10" s="16" customFormat="1" x14ac:dyDescent="0.2">
      <c r="A84" s="26" t="s">
        <v>958</v>
      </c>
      <c r="B84" s="30" t="s">
        <v>959</v>
      </c>
      <c r="C84" s="28">
        <v>13948460</v>
      </c>
      <c r="D84" s="28">
        <v>13948460</v>
      </c>
      <c r="E84" s="28">
        <v>0</v>
      </c>
      <c r="F84" s="28">
        <v>13948460</v>
      </c>
      <c r="G84" s="28">
        <v>0</v>
      </c>
      <c r="H84" s="28">
        <v>0</v>
      </c>
      <c r="I84" s="28">
        <v>13523126</v>
      </c>
      <c r="J84" s="25"/>
    </row>
    <row r="85" spans="1:10" s="16" customFormat="1" x14ac:dyDescent="0.2">
      <c r="A85" s="26" t="s">
        <v>960</v>
      </c>
      <c r="B85" s="30" t="s">
        <v>959</v>
      </c>
      <c r="C85" s="28">
        <v>13948460</v>
      </c>
      <c r="D85" s="28">
        <v>13948460</v>
      </c>
      <c r="E85" s="28">
        <v>0</v>
      </c>
      <c r="F85" s="28">
        <v>13948460</v>
      </c>
      <c r="G85" s="28">
        <v>0</v>
      </c>
      <c r="H85" s="28">
        <v>0</v>
      </c>
      <c r="I85" s="28">
        <v>13523126</v>
      </c>
      <c r="J85" s="25"/>
    </row>
    <row r="86" spans="1:10" s="16" customFormat="1" x14ac:dyDescent="0.2">
      <c r="A86" s="26" t="s">
        <v>961</v>
      </c>
      <c r="B86" s="30" t="s">
        <v>962</v>
      </c>
      <c r="C86" s="28">
        <v>13948460</v>
      </c>
      <c r="D86" s="28">
        <v>13948460</v>
      </c>
      <c r="E86" s="28">
        <v>0</v>
      </c>
      <c r="F86" s="28">
        <v>13948460</v>
      </c>
      <c r="G86" s="28">
        <v>0</v>
      </c>
      <c r="H86" s="28">
        <v>0</v>
      </c>
      <c r="I86" s="28">
        <v>13523126</v>
      </c>
      <c r="J86" s="25"/>
    </row>
    <row r="87" spans="1:10" s="16" customFormat="1" x14ac:dyDescent="0.2">
      <c r="A87" s="22" t="s">
        <v>979</v>
      </c>
      <c r="B87" s="29" t="s">
        <v>980</v>
      </c>
      <c r="C87" s="24">
        <v>19094229</v>
      </c>
      <c r="D87" s="24">
        <v>20174470</v>
      </c>
      <c r="E87" s="24">
        <v>1080241</v>
      </c>
      <c r="F87" s="24">
        <v>19731969</v>
      </c>
      <c r="G87" s="24">
        <v>637740</v>
      </c>
      <c r="H87" s="24">
        <v>-442501</v>
      </c>
      <c r="I87" s="24">
        <v>19609259</v>
      </c>
      <c r="J87" s="25"/>
    </row>
    <row r="88" spans="1:10" s="16" customFormat="1" x14ac:dyDescent="0.2">
      <c r="A88" s="26" t="s">
        <v>981</v>
      </c>
      <c r="B88" s="30" t="s">
        <v>982</v>
      </c>
      <c r="C88" s="28">
        <v>18574436</v>
      </c>
      <c r="D88" s="28">
        <v>18198616</v>
      </c>
      <c r="E88" s="28">
        <v>-375820</v>
      </c>
      <c r="F88" s="28">
        <v>17826489</v>
      </c>
      <c r="G88" s="28">
        <v>-747947</v>
      </c>
      <c r="H88" s="28">
        <v>-372127</v>
      </c>
      <c r="I88" s="28">
        <v>17641794</v>
      </c>
      <c r="J88" s="25"/>
    </row>
    <row r="89" spans="1:10" s="16" customFormat="1" x14ac:dyDescent="0.2">
      <c r="A89" s="26" t="s">
        <v>983</v>
      </c>
      <c r="B89" s="30" t="s">
        <v>984</v>
      </c>
      <c r="C89" s="28">
        <v>15738145</v>
      </c>
      <c r="D89" s="28">
        <v>16574149</v>
      </c>
      <c r="E89" s="28">
        <v>836004</v>
      </c>
      <c r="F89" s="28">
        <v>16202023</v>
      </c>
      <c r="G89" s="28">
        <v>463878</v>
      </c>
      <c r="H89" s="28">
        <v>-372126</v>
      </c>
      <c r="I89" s="28">
        <v>15932254</v>
      </c>
      <c r="J89" s="25"/>
    </row>
    <row r="90" spans="1:10" s="16" customFormat="1" x14ac:dyDescent="0.2">
      <c r="A90" s="26" t="s">
        <v>985</v>
      </c>
      <c r="B90" s="30" t="s">
        <v>986</v>
      </c>
      <c r="C90" s="28">
        <v>12977097</v>
      </c>
      <c r="D90" s="28">
        <v>13692625</v>
      </c>
      <c r="E90" s="28">
        <v>715528</v>
      </c>
      <c r="F90" s="28">
        <v>13621240</v>
      </c>
      <c r="G90" s="28">
        <v>644143</v>
      </c>
      <c r="H90" s="28">
        <v>-71385</v>
      </c>
      <c r="I90" s="28">
        <v>12990448</v>
      </c>
      <c r="J90" s="25"/>
    </row>
    <row r="91" spans="1:10" s="16" customFormat="1" x14ac:dyDescent="0.2">
      <c r="A91" s="26" t="s">
        <v>1053</v>
      </c>
      <c r="B91" s="30" t="s">
        <v>1054</v>
      </c>
      <c r="C91" s="28">
        <v>2761048</v>
      </c>
      <c r="D91" s="28">
        <v>2881524</v>
      </c>
      <c r="E91" s="28">
        <v>120476</v>
      </c>
      <c r="F91" s="28">
        <v>2580783</v>
      </c>
      <c r="G91" s="28">
        <v>-180265</v>
      </c>
      <c r="H91" s="28">
        <v>-300741</v>
      </c>
      <c r="I91" s="28">
        <v>2941806</v>
      </c>
      <c r="J91" s="25"/>
    </row>
    <row r="92" spans="1:10" s="16" customFormat="1" ht="25.5" x14ac:dyDescent="0.2">
      <c r="A92" s="26" t="s">
        <v>1475</v>
      </c>
      <c r="B92" s="30" t="s">
        <v>1476</v>
      </c>
      <c r="C92" s="28">
        <v>2836291</v>
      </c>
      <c r="D92" s="28">
        <v>1624467</v>
      </c>
      <c r="E92" s="28">
        <v>-1211824</v>
      </c>
      <c r="F92" s="28">
        <v>1624466</v>
      </c>
      <c r="G92" s="28">
        <v>-1211825</v>
      </c>
      <c r="H92" s="28">
        <v>-1</v>
      </c>
      <c r="I92" s="28">
        <v>1709540</v>
      </c>
      <c r="J92" s="25"/>
    </row>
    <row r="93" spans="1:10" s="16" customFormat="1" ht="25.5" x14ac:dyDescent="0.2">
      <c r="A93" s="26" t="s">
        <v>1477</v>
      </c>
      <c r="B93" s="30" t="s">
        <v>1478</v>
      </c>
      <c r="C93" s="28">
        <v>0</v>
      </c>
      <c r="D93" s="28">
        <v>44514</v>
      </c>
      <c r="E93" s="28">
        <v>44514</v>
      </c>
      <c r="F93" s="28">
        <v>44513</v>
      </c>
      <c r="G93" s="28">
        <v>0</v>
      </c>
      <c r="H93" s="28">
        <v>-1</v>
      </c>
      <c r="I93" s="28">
        <v>49922</v>
      </c>
      <c r="J93" s="25"/>
    </row>
    <row r="94" spans="1:10" s="16" customFormat="1" x14ac:dyDescent="0.2">
      <c r="A94" s="26" t="s">
        <v>1499</v>
      </c>
      <c r="B94" s="30" t="s">
        <v>1500</v>
      </c>
      <c r="C94" s="28">
        <v>0</v>
      </c>
      <c r="D94" s="28">
        <v>44514</v>
      </c>
      <c r="E94" s="28">
        <v>44514</v>
      </c>
      <c r="F94" s="28">
        <v>44513</v>
      </c>
      <c r="G94" s="28">
        <v>0</v>
      </c>
      <c r="H94" s="28">
        <v>-1</v>
      </c>
      <c r="I94" s="28">
        <v>49922</v>
      </c>
      <c r="J94" s="25"/>
    </row>
    <row r="95" spans="1:10" s="16" customFormat="1" ht="25.5" x14ac:dyDescent="0.2">
      <c r="A95" s="26" t="s">
        <v>1513</v>
      </c>
      <c r="B95" s="30" t="s">
        <v>1514</v>
      </c>
      <c r="C95" s="28">
        <v>2836291</v>
      </c>
      <c r="D95" s="28">
        <v>1579953</v>
      </c>
      <c r="E95" s="28">
        <v>-1256338</v>
      </c>
      <c r="F95" s="28">
        <v>1579953</v>
      </c>
      <c r="G95" s="28">
        <v>-1256338</v>
      </c>
      <c r="H95" s="28">
        <v>0</v>
      </c>
      <c r="I95" s="28">
        <v>1659618</v>
      </c>
      <c r="J95" s="25"/>
    </row>
    <row r="96" spans="1:10" s="16" customFormat="1" ht="25.5" x14ac:dyDescent="0.2">
      <c r="A96" s="26" t="s">
        <v>1565</v>
      </c>
      <c r="B96" s="30" t="s">
        <v>1566</v>
      </c>
      <c r="C96" s="28">
        <v>2836291</v>
      </c>
      <c r="D96" s="28">
        <v>1579953</v>
      </c>
      <c r="E96" s="28">
        <v>-1256338</v>
      </c>
      <c r="F96" s="28">
        <v>1579953</v>
      </c>
      <c r="G96" s="28">
        <v>-1256338</v>
      </c>
      <c r="H96" s="28">
        <v>0</v>
      </c>
      <c r="I96" s="28">
        <v>1659618</v>
      </c>
      <c r="J96" s="25"/>
    </row>
    <row r="97" spans="1:10" s="16" customFormat="1" ht="38.25" x14ac:dyDescent="0.2">
      <c r="A97" s="26" t="s">
        <v>1569</v>
      </c>
      <c r="B97" s="30" t="s">
        <v>1570</v>
      </c>
      <c r="C97" s="28">
        <v>2836291</v>
      </c>
      <c r="D97" s="28">
        <v>1579953</v>
      </c>
      <c r="E97" s="28">
        <v>-1256338</v>
      </c>
      <c r="F97" s="28">
        <v>1579953</v>
      </c>
      <c r="G97" s="28">
        <v>-1256338</v>
      </c>
      <c r="H97" s="28">
        <v>0</v>
      </c>
      <c r="I97" s="28">
        <v>1659618</v>
      </c>
      <c r="J97" s="25"/>
    </row>
    <row r="98" spans="1:10" s="16" customFormat="1" x14ac:dyDescent="0.2">
      <c r="A98" s="26" t="s">
        <v>1599</v>
      </c>
      <c r="B98" s="30" t="s">
        <v>1600</v>
      </c>
      <c r="C98" s="28">
        <v>519793</v>
      </c>
      <c r="D98" s="28">
        <v>1975854</v>
      </c>
      <c r="E98" s="28">
        <v>1456061</v>
      </c>
      <c r="F98" s="28">
        <v>1905480</v>
      </c>
      <c r="G98" s="28">
        <v>1385687</v>
      </c>
      <c r="H98" s="28">
        <v>-70374</v>
      </c>
      <c r="I98" s="28">
        <v>1967465</v>
      </c>
      <c r="J98" s="25"/>
    </row>
    <row r="99" spans="1:10" s="16" customFormat="1" x14ac:dyDescent="0.2">
      <c r="A99" s="26" t="s">
        <v>1601</v>
      </c>
      <c r="B99" s="30" t="s">
        <v>1602</v>
      </c>
      <c r="C99" s="28">
        <v>519793</v>
      </c>
      <c r="D99" s="28">
        <v>719516</v>
      </c>
      <c r="E99" s="28">
        <v>199723</v>
      </c>
      <c r="F99" s="28">
        <v>649142</v>
      </c>
      <c r="G99" s="28">
        <v>129349</v>
      </c>
      <c r="H99" s="28">
        <v>-70374</v>
      </c>
      <c r="I99" s="28">
        <v>1200915</v>
      </c>
      <c r="J99" s="25"/>
    </row>
    <row r="100" spans="1:10" s="16" customFormat="1" x14ac:dyDescent="0.2">
      <c r="A100" s="26" t="s">
        <v>1670</v>
      </c>
      <c r="B100" s="30" t="s">
        <v>1671</v>
      </c>
      <c r="C100" s="28">
        <v>0</v>
      </c>
      <c r="D100" s="28">
        <v>1256338</v>
      </c>
      <c r="E100" s="28">
        <v>1256338</v>
      </c>
      <c r="F100" s="28">
        <v>1256338</v>
      </c>
      <c r="G100" s="28">
        <v>0</v>
      </c>
      <c r="H100" s="28">
        <v>0</v>
      </c>
      <c r="I100" s="28">
        <v>766550</v>
      </c>
      <c r="J100" s="25"/>
    </row>
    <row r="101" spans="1:10" s="16" customFormat="1" x14ac:dyDescent="0.2">
      <c r="A101" s="26" t="s">
        <v>1672</v>
      </c>
      <c r="B101" s="30" t="s">
        <v>1671</v>
      </c>
      <c r="C101" s="28">
        <v>0</v>
      </c>
      <c r="D101" s="28">
        <v>1256338</v>
      </c>
      <c r="E101" s="28">
        <v>1256338</v>
      </c>
      <c r="F101" s="28">
        <v>1256338</v>
      </c>
      <c r="G101" s="28">
        <v>0</v>
      </c>
      <c r="H101" s="28">
        <v>0</v>
      </c>
      <c r="I101" s="28">
        <v>766550</v>
      </c>
      <c r="J101" s="25"/>
    </row>
    <row r="102" spans="1:10" s="16" customFormat="1" ht="25.5" x14ac:dyDescent="0.2">
      <c r="A102" s="26" t="s">
        <v>1701</v>
      </c>
      <c r="B102" s="30" t="s">
        <v>1702</v>
      </c>
      <c r="C102" s="28">
        <v>0</v>
      </c>
      <c r="D102" s="28">
        <v>1256338</v>
      </c>
      <c r="E102" s="28">
        <v>1256338</v>
      </c>
      <c r="F102" s="28">
        <v>1256338</v>
      </c>
      <c r="G102" s="28">
        <v>0</v>
      </c>
      <c r="H102" s="28">
        <v>0</v>
      </c>
      <c r="I102" s="28">
        <v>766550</v>
      </c>
      <c r="J102" s="25"/>
    </row>
    <row r="103" spans="1:10" s="16" customFormat="1" ht="38.25" x14ac:dyDescent="0.2">
      <c r="A103" s="26" t="s">
        <v>1705</v>
      </c>
      <c r="B103" s="30" t="s">
        <v>1706</v>
      </c>
      <c r="C103" s="28">
        <v>0</v>
      </c>
      <c r="D103" s="28">
        <v>1256338</v>
      </c>
      <c r="E103" s="28">
        <v>1256338</v>
      </c>
      <c r="F103" s="28">
        <v>1256338</v>
      </c>
      <c r="G103" s="28">
        <v>0</v>
      </c>
      <c r="H103" s="28">
        <v>0</v>
      </c>
      <c r="I103" s="28">
        <v>766550</v>
      </c>
      <c r="J103" s="25"/>
    </row>
    <row r="104" spans="1:10" s="16" customFormat="1" x14ac:dyDescent="0.2">
      <c r="A104" s="22" t="s">
        <v>1749</v>
      </c>
      <c r="B104" s="29" t="s">
        <v>2422</v>
      </c>
      <c r="C104" s="24">
        <v>-195000</v>
      </c>
      <c r="D104" s="24">
        <v>-1164459</v>
      </c>
      <c r="E104" s="24">
        <v>-969459</v>
      </c>
      <c r="F104" s="24">
        <v>-386116</v>
      </c>
      <c r="G104" s="24">
        <v>-191116</v>
      </c>
      <c r="H104" s="24">
        <v>778343</v>
      </c>
      <c r="I104" s="24">
        <v>-105516</v>
      </c>
      <c r="J104" s="25"/>
    </row>
    <row r="105" spans="1:10" s="16" customFormat="1" x14ac:dyDescent="0.2">
      <c r="A105" s="22" t="s">
        <v>1750</v>
      </c>
      <c r="B105" s="29" t="s">
        <v>2423</v>
      </c>
      <c r="C105" s="24">
        <v>195000</v>
      </c>
      <c r="D105" s="24">
        <v>1164459</v>
      </c>
      <c r="E105" s="24">
        <v>969459</v>
      </c>
      <c r="F105" s="24">
        <v>386116</v>
      </c>
      <c r="G105" s="24">
        <v>191116</v>
      </c>
      <c r="H105" s="24">
        <v>-778343</v>
      </c>
      <c r="I105" s="24">
        <v>105516</v>
      </c>
      <c r="J105" s="25"/>
    </row>
    <row r="106" spans="1:10" s="16" customFormat="1" x14ac:dyDescent="0.2">
      <c r="A106" s="26" t="s">
        <v>1752</v>
      </c>
      <c r="B106" s="30" t="s">
        <v>1753</v>
      </c>
      <c r="C106" s="28">
        <v>195000</v>
      </c>
      <c r="D106" s="28">
        <v>1164459</v>
      </c>
      <c r="E106" s="28">
        <v>969459</v>
      </c>
      <c r="F106" s="28">
        <v>386116</v>
      </c>
      <c r="G106" s="28">
        <v>191116</v>
      </c>
      <c r="H106" s="28">
        <v>-778343</v>
      </c>
      <c r="I106" s="28">
        <v>105516</v>
      </c>
      <c r="J106" s="25"/>
    </row>
    <row r="107" spans="1:10" s="16" customFormat="1" x14ac:dyDescent="0.2">
      <c r="A107" s="26" t="s">
        <v>1754</v>
      </c>
      <c r="B107" s="30" t="s">
        <v>1755</v>
      </c>
      <c r="C107" s="28">
        <v>195000</v>
      </c>
      <c r="D107" s="28">
        <v>1164459</v>
      </c>
      <c r="E107" s="28">
        <v>969459</v>
      </c>
      <c r="F107" s="28">
        <v>-3895</v>
      </c>
      <c r="G107" s="28">
        <v>-198895</v>
      </c>
      <c r="H107" s="28">
        <v>-1168354</v>
      </c>
      <c r="I107" s="28">
        <v>-2259</v>
      </c>
      <c r="J107" s="25"/>
    </row>
    <row r="108" spans="1:10" s="16" customFormat="1" x14ac:dyDescent="0.2">
      <c r="A108" s="26" t="s">
        <v>1790</v>
      </c>
      <c r="B108" s="30" t="s">
        <v>1791</v>
      </c>
      <c r="C108" s="28">
        <v>0</v>
      </c>
      <c r="D108" s="28">
        <v>0</v>
      </c>
      <c r="E108" s="28">
        <v>0</v>
      </c>
      <c r="F108" s="28">
        <v>390011</v>
      </c>
      <c r="G108" s="28">
        <v>0</v>
      </c>
      <c r="H108" s="28">
        <v>0</v>
      </c>
      <c r="I108" s="28">
        <v>107775</v>
      </c>
      <c r="J108" s="25"/>
    </row>
    <row r="109" spans="1:10" s="16" customFormat="1" ht="25.5" x14ac:dyDescent="0.2">
      <c r="A109" s="26" t="s">
        <v>1752</v>
      </c>
      <c r="B109" s="30" t="s">
        <v>2379</v>
      </c>
      <c r="C109" s="28">
        <v>0</v>
      </c>
      <c r="D109" s="28">
        <v>0</v>
      </c>
      <c r="E109" s="28">
        <v>0</v>
      </c>
      <c r="F109" s="28">
        <v>386116</v>
      </c>
      <c r="G109" s="28">
        <v>0</v>
      </c>
      <c r="H109" s="28">
        <v>0</v>
      </c>
      <c r="I109" s="28">
        <v>105516</v>
      </c>
      <c r="J109" s="25"/>
    </row>
    <row r="110" spans="1:10" s="16" customFormat="1" ht="25.5" x14ac:dyDescent="0.2">
      <c r="A110" s="26" t="s">
        <v>2384</v>
      </c>
      <c r="B110" s="30" t="s">
        <v>2385</v>
      </c>
      <c r="C110" s="28">
        <v>195000</v>
      </c>
      <c r="D110" s="28">
        <v>1164459</v>
      </c>
      <c r="E110" s="28">
        <v>969459</v>
      </c>
      <c r="F110" s="28">
        <v>386116</v>
      </c>
      <c r="G110" s="28">
        <v>191116</v>
      </c>
      <c r="H110" s="28">
        <v>-778343</v>
      </c>
      <c r="I110" s="28">
        <v>105516</v>
      </c>
      <c r="J110" s="25"/>
    </row>
    <row r="111" spans="1:10" s="16" customFormat="1" x14ac:dyDescent="0.2">
      <c r="A111" s="26" t="s">
        <v>2400</v>
      </c>
      <c r="B111" s="30" t="s">
        <v>2401</v>
      </c>
      <c r="C111" s="28">
        <v>0</v>
      </c>
      <c r="D111" s="28">
        <v>0</v>
      </c>
      <c r="E111" s="28">
        <v>0</v>
      </c>
      <c r="F111" s="28">
        <v>0</v>
      </c>
      <c r="G111" s="28">
        <v>0</v>
      </c>
      <c r="H111" s="28">
        <v>0</v>
      </c>
      <c r="I111" s="28">
        <v>105456</v>
      </c>
      <c r="J111" s="25"/>
    </row>
    <row r="112" spans="1:10" s="16" customFormat="1" ht="12.75" customHeight="1" x14ac:dyDescent="0.2">
      <c r="A112" s="25"/>
      <c r="B112" s="25"/>
      <c r="C112" s="25"/>
      <c r="D112" s="25"/>
      <c r="E112" s="25"/>
      <c r="F112" s="25"/>
      <c r="G112" s="25"/>
      <c r="H112" s="25"/>
      <c r="I112" s="25"/>
      <c r="J112" s="25"/>
    </row>
    <row r="113" spans="1:10" s="16" customFormat="1" x14ac:dyDescent="0.2">
      <c r="A113" s="74" t="s">
        <v>2716</v>
      </c>
      <c r="B113" s="74"/>
      <c r="C113" s="74"/>
      <c r="D113" s="74"/>
      <c r="E113" s="74"/>
      <c r="F113" s="74"/>
      <c r="G113" s="74"/>
      <c r="H113" s="74"/>
      <c r="I113" s="74"/>
      <c r="J113" s="74"/>
    </row>
    <row r="114" spans="1:10" s="16" customFormat="1" x14ac:dyDescent="0.2">
      <c r="A114" s="22" t="s">
        <v>2715</v>
      </c>
      <c r="B114" s="25"/>
      <c r="C114" s="25"/>
      <c r="D114" s="25"/>
      <c r="E114" s="25"/>
      <c r="F114" s="25"/>
      <c r="G114" s="25"/>
      <c r="H114" s="25"/>
      <c r="I114" s="25"/>
      <c r="J114" s="25"/>
    </row>
    <row r="115" spans="1:10" s="16" customFormat="1" ht="12" x14ac:dyDescent="0.2">
      <c r="A115" s="25"/>
      <c r="B115" s="25"/>
      <c r="C115" s="25"/>
      <c r="D115" s="25"/>
      <c r="E115" s="25"/>
      <c r="F115" s="25"/>
      <c r="G115" s="25"/>
      <c r="H115" s="25"/>
      <c r="I115" s="25"/>
      <c r="J115" s="25"/>
    </row>
    <row r="116" spans="1:10" s="16" customFormat="1" x14ac:dyDescent="0.2">
      <c r="A116" s="22" t="s">
        <v>16</v>
      </c>
      <c r="B116" s="29" t="s">
        <v>2421</v>
      </c>
      <c r="C116" s="24">
        <v>16062938</v>
      </c>
      <c r="D116" s="24">
        <v>16173720</v>
      </c>
      <c r="E116" s="24">
        <v>110782</v>
      </c>
      <c r="F116" s="24">
        <v>16509562</v>
      </c>
      <c r="G116" s="24">
        <v>446624</v>
      </c>
      <c r="H116" s="24">
        <v>335842</v>
      </c>
      <c r="I116" s="24">
        <v>17077575</v>
      </c>
      <c r="J116" s="25"/>
    </row>
    <row r="117" spans="1:10" s="16" customFormat="1" x14ac:dyDescent="0.2">
      <c r="A117" s="26" t="s">
        <v>649</v>
      </c>
      <c r="B117" s="30" t="s">
        <v>650</v>
      </c>
      <c r="C117" s="28">
        <v>4950769</v>
      </c>
      <c r="D117" s="28">
        <v>5020769</v>
      </c>
      <c r="E117" s="28">
        <v>70000</v>
      </c>
      <c r="F117" s="28">
        <v>5356631</v>
      </c>
      <c r="G117" s="28">
        <v>405862</v>
      </c>
      <c r="H117" s="28">
        <v>335862</v>
      </c>
      <c r="I117" s="28">
        <v>5973111</v>
      </c>
      <c r="J117" s="25"/>
    </row>
    <row r="118" spans="1:10" s="16" customFormat="1" x14ac:dyDescent="0.2">
      <c r="A118" s="26" t="s">
        <v>808</v>
      </c>
      <c r="B118" s="30" t="s">
        <v>809</v>
      </c>
      <c r="C118" s="28">
        <v>0</v>
      </c>
      <c r="D118" s="28">
        <v>40782</v>
      </c>
      <c r="E118" s="28">
        <v>40782</v>
      </c>
      <c r="F118" s="28">
        <v>40762</v>
      </c>
      <c r="G118" s="28">
        <v>0</v>
      </c>
      <c r="H118" s="28">
        <v>-20</v>
      </c>
      <c r="I118" s="28">
        <v>7506</v>
      </c>
      <c r="J118" s="25"/>
    </row>
    <row r="119" spans="1:10" s="16" customFormat="1" x14ac:dyDescent="0.2">
      <c r="A119" s="26" t="s">
        <v>832</v>
      </c>
      <c r="B119" s="30" t="s">
        <v>833</v>
      </c>
      <c r="C119" s="28">
        <v>0</v>
      </c>
      <c r="D119" s="28">
        <v>33275</v>
      </c>
      <c r="E119" s="28">
        <v>33275</v>
      </c>
      <c r="F119" s="28">
        <v>33256</v>
      </c>
      <c r="G119" s="28">
        <v>0</v>
      </c>
      <c r="H119" s="28">
        <v>-19</v>
      </c>
      <c r="I119" s="28">
        <v>0</v>
      </c>
      <c r="J119" s="25"/>
    </row>
    <row r="120" spans="1:10" s="16" customFormat="1" ht="25.5" x14ac:dyDescent="0.2">
      <c r="A120" s="26" t="s">
        <v>838</v>
      </c>
      <c r="B120" s="30" t="s">
        <v>839</v>
      </c>
      <c r="C120" s="28">
        <v>0</v>
      </c>
      <c r="D120" s="28">
        <v>33275</v>
      </c>
      <c r="E120" s="28">
        <v>33275</v>
      </c>
      <c r="F120" s="28">
        <v>33256</v>
      </c>
      <c r="G120" s="28">
        <v>0</v>
      </c>
      <c r="H120" s="28">
        <v>-19</v>
      </c>
      <c r="I120" s="28">
        <v>0</v>
      </c>
      <c r="J120" s="25"/>
    </row>
    <row r="121" spans="1:10" s="16" customFormat="1" ht="25.5" x14ac:dyDescent="0.2">
      <c r="A121" s="26" t="s">
        <v>840</v>
      </c>
      <c r="B121" s="30" t="s">
        <v>841</v>
      </c>
      <c r="C121" s="28">
        <v>0</v>
      </c>
      <c r="D121" s="28">
        <v>33275</v>
      </c>
      <c r="E121" s="28">
        <v>33275</v>
      </c>
      <c r="F121" s="28">
        <v>33256</v>
      </c>
      <c r="G121" s="28">
        <v>0</v>
      </c>
      <c r="H121" s="28">
        <v>-19</v>
      </c>
      <c r="I121" s="28">
        <v>0</v>
      </c>
      <c r="J121" s="25"/>
    </row>
    <row r="122" spans="1:10" s="16" customFormat="1" x14ac:dyDescent="0.2">
      <c r="A122" s="26" t="s">
        <v>916</v>
      </c>
      <c r="B122" s="30" t="s">
        <v>917</v>
      </c>
      <c r="C122" s="28">
        <v>0</v>
      </c>
      <c r="D122" s="28">
        <v>7507</v>
      </c>
      <c r="E122" s="28">
        <v>7507</v>
      </c>
      <c r="F122" s="28">
        <v>7506</v>
      </c>
      <c r="G122" s="28">
        <v>0</v>
      </c>
      <c r="H122" s="28">
        <v>-1</v>
      </c>
      <c r="I122" s="28">
        <v>7506</v>
      </c>
      <c r="J122" s="25"/>
    </row>
    <row r="123" spans="1:10" s="16" customFormat="1" x14ac:dyDescent="0.2">
      <c r="A123" s="26" t="s">
        <v>924</v>
      </c>
      <c r="B123" s="30" t="s">
        <v>925</v>
      </c>
      <c r="C123" s="28">
        <v>0</v>
      </c>
      <c r="D123" s="28">
        <v>7507</v>
      </c>
      <c r="E123" s="28">
        <v>7507</v>
      </c>
      <c r="F123" s="28">
        <v>7506</v>
      </c>
      <c r="G123" s="28">
        <v>0</v>
      </c>
      <c r="H123" s="28">
        <v>-1</v>
      </c>
      <c r="I123" s="28">
        <v>7506</v>
      </c>
      <c r="J123" s="25"/>
    </row>
    <row r="124" spans="1:10" s="16" customFormat="1" ht="25.5" x14ac:dyDescent="0.2">
      <c r="A124" s="26" t="s">
        <v>926</v>
      </c>
      <c r="B124" s="30" t="s">
        <v>927</v>
      </c>
      <c r="C124" s="28">
        <v>0</v>
      </c>
      <c r="D124" s="28">
        <v>7507</v>
      </c>
      <c r="E124" s="28">
        <v>7507</v>
      </c>
      <c r="F124" s="28">
        <v>7506</v>
      </c>
      <c r="G124" s="28">
        <v>0</v>
      </c>
      <c r="H124" s="28">
        <v>-1</v>
      </c>
      <c r="I124" s="28">
        <v>7506</v>
      </c>
      <c r="J124" s="25"/>
    </row>
    <row r="125" spans="1:10" s="16" customFormat="1" x14ac:dyDescent="0.2">
      <c r="A125" s="26" t="s">
        <v>958</v>
      </c>
      <c r="B125" s="30" t="s">
        <v>959</v>
      </c>
      <c r="C125" s="28">
        <v>11112169</v>
      </c>
      <c r="D125" s="28">
        <v>11112169</v>
      </c>
      <c r="E125" s="28">
        <v>0</v>
      </c>
      <c r="F125" s="28">
        <v>11112169</v>
      </c>
      <c r="G125" s="28">
        <v>0</v>
      </c>
      <c r="H125" s="28">
        <v>0</v>
      </c>
      <c r="I125" s="28">
        <v>11096958</v>
      </c>
      <c r="J125" s="25"/>
    </row>
    <row r="126" spans="1:10" s="16" customFormat="1" x14ac:dyDescent="0.2">
      <c r="A126" s="26" t="s">
        <v>960</v>
      </c>
      <c r="B126" s="30" t="s">
        <v>959</v>
      </c>
      <c r="C126" s="28">
        <v>11112169</v>
      </c>
      <c r="D126" s="28">
        <v>11112169</v>
      </c>
      <c r="E126" s="28">
        <v>0</v>
      </c>
      <c r="F126" s="28">
        <v>11112169</v>
      </c>
      <c r="G126" s="28">
        <v>0</v>
      </c>
      <c r="H126" s="28">
        <v>0</v>
      </c>
      <c r="I126" s="28">
        <v>11096958</v>
      </c>
      <c r="J126" s="25"/>
    </row>
    <row r="127" spans="1:10" s="16" customFormat="1" x14ac:dyDescent="0.2">
      <c r="A127" s="26" t="s">
        <v>961</v>
      </c>
      <c r="B127" s="30" t="s">
        <v>962</v>
      </c>
      <c r="C127" s="28">
        <v>11112169</v>
      </c>
      <c r="D127" s="28">
        <v>11112169</v>
      </c>
      <c r="E127" s="28">
        <v>0</v>
      </c>
      <c r="F127" s="28">
        <v>11112169</v>
      </c>
      <c r="G127" s="28">
        <v>0</v>
      </c>
      <c r="H127" s="28">
        <v>0</v>
      </c>
      <c r="I127" s="28">
        <v>11096958</v>
      </c>
      <c r="J127" s="25"/>
    </row>
    <row r="128" spans="1:10" s="16" customFormat="1" x14ac:dyDescent="0.2">
      <c r="A128" s="22" t="s">
        <v>979</v>
      </c>
      <c r="B128" s="29" t="s">
        <v>980</v>
      </c>
      <c r="C128" s="24">
        <v>16257938</v>
      </c>
      <c r="D128" s="24">
        <v>17338179</v>
      </c>
      <c r="E128" s="24">
        <v>1080241</v>
      </c>
      <c r="F128" s="24">
        <v>16895678</v>
      </c>
      <c r="G128" s="24">
        <v>637740</v>
      </c>
      <c r="H128" s="24">
        <v>-442501</v>
      </c>
      <c r="I128" s="24">
        <v>17183091</v>
      </c>
      <c r="J128" s="25"/>
    </row>
    <row r="129" spans="1:10" s="16" customFormat="1" x14ac:dyDescent="0.2">
      <c r="A129" s="26" t="s">
        <v>981</v>
      </c>
      <c r="B129" s="30" t="s">
        <v>982</v>
      </c>
      <c r="C129" s="28">
        <v>15738145</v>
      </c>
      <c r="D129" s="28">
        <v>16618663</v>
      </c>
      <c r="E129" s="28">
        <v>880518</v>
      </c>
      <c r="F129" s="28">
        <v>16246536</v>
      </c>
      <c r="G129" s="28">
        <v>508391</v>
      </c>
      <c r="H129" s="28">
        <v>-372127</v>
      </c>
      <c r="I129" s="28">
        <v>15982176</v>
      </c>
      <c r="J129" s="25"/>
    </row>
    <row r="130" spans="1:10" s="16" customFormat="1" x14ac:dyDescent="0.2">
      <c r="A130" s="26" t="s">
        <v>983</v>
      </c>
      <c r="B130" s="30" t="s">
        <v>984</v>
      </c>
      <c r="C130" s="28">
        <v>15738145</v>
      </c>
      <c r="D130" s="28">
        <v>16574149</v>
      </c>
      <c r="E130" s="28">
        <v>836004</v>
      </c>
      <c r="F130" s="28">
        <v>16202023</v>
      </c>
      <c r="G130" s="28">
        <v>463878</v>
      </c>
      <c r="H130" s="28">
        <v>-372126</v>
      </c>
      <c r="I130" s="28">
        <v>15932254</v>
      </c>
      <c r="J130" s="25"/>
    </row>
    <row r="131" spans="1:10" s="16" customFormat="1" x14ac:dyDescent="0.2">
      <c r="A131" s="26" t="s">
        <v>985</v>
      </c>
      <c r="B131" s="30" t="s">
        <v>986</v>
      </c>
      <c r="C131" s="28">
        <v>12977097</v>
      </c>
      <c r="D131" s="28">
        <v>13692625</v>
      </c>
      <c r="E131" s="28">
        <v>715528</v>
      </c>
      <c r="F131" s="28">
        <v>13621240</v>
      </c>
      <c r="G131" s="28">
        <v>644143</v>
      </c>
      <c r="H131" s="28">
        <v>-71385</v>
      </c>
      <c r="I131" s="28">
        <v>12990448</v>
      </c>
      <c r="J131" s="25"/>
    </row>
    <row r="132" spans="1:10" s="16" customFormat="1" x14ac:dyDescent="0.2">
      <c r="A132" s="26" t="s">
        <v>1053</v>
      </c>
      <c r="B132" s="30" t="s">
        <v>1054</v>
      </c>
      <c r="C132" s="28">
        <v>2761048</v>
      </c>
      <c r="D132" s="28">
        <v>2881524</v>
      </c>
      <c r="E132" s="28">
        <v>120476</v>
      </c>
      <c r="F132" s="28">
        <v>2580783</v>
      </c>
      <c r="G132" s="28">
        <v>-180265</v>
      </c>
      <c r="H132" s="28">
        <v>-300741</v>
      </c>
      <c r="I132" s="28">
        <v>2941806</v>
      </c>
      <c r="J132" s="25"/>
    </row>
    <row r="133" spans="1:10" s="16" customFormat="1" ht="25.5" x14ac:dyDescent="0.2">
      <c r="A133" s="26" t="s">
        <v>1475</v>
      </c>
      <c r="B133" s="30" t="s">
        <v>1476</v>
      </c>
      <c r="C133" s="28">
        <v>0</v>
      </c>
      <c r="D133" s="28">
        <v>44514</v>
      </c>
      <c r="E133" s="28">
        <v>44514</v>
      </c>
      <c r="F133" s="28">
        <v>44513</v>
      </c>
      <c r="G133" s="28">
        <v>0</v>
      </c>
      <c r="H133" s="28">
        <v>-1</v>
      </c>
      <c r="I133" s="28">
        <v>49922</v>
      </c>
      <c r="J133" s="25"/>
    </row>
    <row r="134" spans="1:10" s="16" customFormat="1" ht="25.5" x14ac:dyDescent="0.2">
      <c r="A134" s="26" t="s">
        <v>1477</v>
      </c>
      <c r="B134" s="30" t="s">
        <v>1478</v>
      </c>
      <c r="C134" s="28">
        <v>0</v>
      </c>
      <c r="D134" s="28">
        <v>44514</v>
      </c>
      <c r="E134" s="28">
        <v>44514</v>
      </c>
      <c r="F134" s="28">
        <v>44513</v>
      </c>
      <c r="G134" s="28">
        <v>0</v>
      </c>
      <c r="H134" s="28">
        <v>-1</v>
      </c>
      <c r="I134" s="28">
        <v>49922</v>
      </c>
      <c r="J134" s="25"/>
    </row>
    <row r="135" spans="1:10" s="16" customFormat="1" x14ac:dyDescent="0.2">
      <c r="A135" s="26" t="s">
        <v>1499</v>
      </c>
      <c r="B135" s="30" t="s">
        <v>1500</v>
      </c>
      <c r="C135" s="28">
        <v>0</v>
      </c>
      <c r="D135" s="28">
        <v>44514</v>
      </c>
      <c r="E135" s="28">
        <v>44514</v>
      </c>
      <c r="F135" s="28">
        <v>44513</v>
      </c>
      <c r="G135" s="28">
        <v>0</v>
      </c>
      <c r="H135" s="28">
        <v>-1</v>
      </c>
      <c r="I135" s="28">
        <v>49922</v>
      </c>
      <c r="J135" s="25"/>
    </row>
    <row r="136" spans="1:10" s="16" customFormat="1" x14ac:dyDescent="0.2">
      <c r="A136" s="26" t="s">
        <v>1599</v>
      </c>
      <c r="B136" s="30" t="s">
        <v>1600</v>
      </c>
      <c r="C136" s="28">
        <v>519793</v>
      </c>
      <c r="D136" s="28">
        <v>719516</v>
      </c>
      <c r="E136" s="28">
        <v>199723</v>
      </c>
      <c r="F136" s="28">
        <v>649142</v>
      </c>
      <c r="G136" s="28">
        <v>129349</v>
      </c>
      <c r="H136" s="28">
        <v>-70374</v>
      </c>
      <c r="I136" s="28">
        <v>1200915</v>
      </c>
      <c r="J136" s="25"/>
    </row>
    <row r="137" spans="1:10" s="16" customFormat="1" x14ac:dyDescent="0.2">
      <c r="A137" s="26" t="s">
        <v>1601</v>
      </c>
      <c r="B137" s="30" t="s">
        <v>1602</v>
      </c>
      <c r="C137" s="28">
        <v>519793</v>
      </c>
      <c r="D137" s="28">
        <v>719516</v>
      </c>
      <c r="E137" s="28">
        <v>199723</v>
      </c>
      <c r="F137" s="28">
        <v>649142</v>
      </c>
      <c r="G137" s="28">
        <v>129349</v>
      </c>
      <c r="H137" s="28">
        <v>-70374</v>
      </c>
      <c r="I137" s="28">
        <v>1200915</v>
      </c>
      <c r="J137" s="25"/>
    </row>
    <row r="138" spans="1:10" s="16" customFormat="1" x14ac:dyDescent="0.2">
      <c r="A138" s="22" t="s">
        <v>1749</v>
      </c>
      <c r="B138" s="29" t="s">
        <v>2422</v>
      </c>
      <c r="C138" s="24">
        <v>-195000</v>
      </c>
      <c r="D138" s="24">
        <v>-1164459</v>
      </c>
      <c r="E138" s="24">
        <v>-969459</v>
      </c>
      <c r="F138" s="24">
        <v>-386116</v>
      </c>
      <c r="G138" s="24">
        <v>-191116</v>
      </c>
      <c r="H138" s="24">
        <v>778343</v>
      </c>
      <c r="I138" s="24">
        <v>-105516</v>
      </c>
      <c r="J138" s="25"/>
    </row>
    <row r="139" spans="1:10" s="16" customFormat="1" x14ac:dyDescent="0.2">
      <c r="A139" s="22" t="s">
        <v>1750</v>
      </c>
      <c r="B139" s="29" t="s">
        <v>2423</v>
      </c>
      <c r="C139" s="24">
        <v>195000</v>
      </c>
      <c r="D139" s="24">
        <v>1164459</v>
      </c>
      <c r="E139" s="24">
        <v>969459</v>
      </c>
      <c r="F139" s="24">
        <v>386116</v>
      </c>
      <c r="G139" s="24">
        <v>191116</v>
      </c>
      <c r="H139" s="24">
        <v>-778343</v>
      </c>
      <c r="I139" s="24">
        <v>105516</v>
      </c>
      <c r="J139" s="25"/>
    </row>
    <row r="140" spans="1:10" s="16" customFormat="1" x14ac:dyDescent="0.2">
      <c r="A140" s="26" t="s">
        <v>1752</v>
      </c>
      <c r="B140" s="30" t="s">
        <v>1753</v>
      </c>
      <c r="C140" s="28">
        <v>195000</v>
      </c>
      <c r="D140" s="28">
        <v>1164459</v>
      </c>
      <c r="E140" s="28">
        <v>969459</v>
      </c>
      <c r="F140" s="28">
        <v>386116</v>
      </c>
      <c r="G140" s="28">
        <v>191116</v>
      </c>
      <c r="H140" s="28">
        <v>-778343</v>
      </c>
      <c r="I140" s="28">
        <v>105516</v>
      </c>
      <c r="J140" s="25"/>
    </row>
    <row r="141" spans="1:10" s="16" customFormat="1" x14ac:dyDescent="0.2">
      <c r="A141" s="26" t="s">
        <v>1754</v>
      </c>
      <c r="B141" s="30" t="s">
        <v>1755</v>
      </c>
      <c r="C141" s="28">
        <v>195000</v>
      </c>
      <c r="D141" s="28">
        <v>1164459</v>
      </c>
      <c r="E141" s="28">
        <v>969459</v>
      </c>
      <c r="F141" s="28">
        <v>-3895</v>
      </c>
      <c r="G141" s="28">
        <v>-198895</v>
      </c>
      <c r="H141" s="28">
        <v>-1168354</v>
      </c>
      <c r="I141" s="28">
        <v>-2259</v>
      </c>
      <c r="J141" s="25"/>
    </row>
    <row r="142" spans="1:10" s="16" customFormat="1" x14ac:dyDescent="0.2">
      <c r="A142" s="26" t="s">
        <v>1790</v>
      </c>
      <c r="B142" s="30" t="s">
        <v>1791</v>
      </c>
      <c r="C142" s="28">
        <v>0</v>
      </c>
      <c r="D142" s="28">
        <v>0</v>
      </c>
      <c r="E142" s="28">
        <v>0</v>
      </c>
      <c r="F142" s="28">
        <v>390011</v>
      </c>
      <c r="G142" s="28">
        <v>0</v>
      </c>
      <c r="H142" s="28">
        <v>0</v>
      </c>
      <c r="I142" s="28">
        <v>107775</v>
      </c>
      <c r="J142" s="25"/>
    </row>
    <row r="143" spans="1:10" s="16" customFormat="1" ht="25.5" x14ac:dyDescent="0.2">
      <c r="A143" s="26" t="s">
        <v>1752</v>
      </c>
      <c r="B143" s="30" t="s">
        <v>2379</v>
      </c>
      <c r="C143" s="28">
        <v>0</v>
      </c>
      <c r="D143" s="28">
        <v>0</v>
      </c>
      <c r="E143" s="28">
        <v>0</v>
      </c>
      <c r="F143" s="28">
        <v>386116</v>
      </c>
      <c r="G143" s="28">
        <v>0</v>
      </c>
      <c r="H143" s="28">
        <v>0</v>
      </c>
      <c r="I143" s="28">
        <v>105516</v>
      </c>
      <c r="J143" s="25"/>
    </row>
    <row r="144" spans="1:10" s="16" customFormat="1" ht="25.5" x14ac:dyDescent="0.2">
      <c r="A144" s="26" t="s">
        <v>2384</v>
      </c>
      <c r="B144" s="30" t="s">
        <v>2385</v>
      </c>
      <c r="C144" s="28">
        <v>195000</v>
      </c>
      <c r="D144" s="28">
        <v>1164459</v>
      </c>
      <c r="E144" s="28">
        <v>969459</v>
      </c>
      <c r="F144" s="28">
        <v>386116</v>
      </c>
      <c r="G144" s="28">
        <v>191116</v>
      </c>
      <c r="H144" s="28">
        <v>-778343</v>
      </c>
      <c r="I144" s="28">
        <v>105516</v>
      </c>
      <c r="J144" s="25"/>
    </row>
    <row r="145" spans="1:10" s="16" customFormat="1" x14ac:dyDescent="0.2">
      <c r="A145" s="26" t="s">
        <v>2400</v>
      </c>
      <c r="B145" s="30" t="s">
        <v>2401</v>
      </c>
      <c r="C145" s="28">
        <v>0</v>
      </c>
      <c r="D145" s="28">
        <v>0</v>
      </c>
      <c r="E145" s="28">
        <v>0</v>
      </c>
      <c r="F145" s="28">
        <v>0</v>
      </c>
      <c r="G145" s="28">
        <v>0</v>
      </c>
      <c r="H145" s="28">
        <v>0</v>
      </c>
      <c r="I145" s="28">
        <v>105456</v>
      </c>
      <c r="J145" s="25"/>
    </row>
    <row r="146" spans="1:10" s="16" customFormat="1" ht="12.75" customHeight="1" x14ac:dyDescent="0.2">
      <c r="A146" s="25"/>
      <c r="B146" s="25"/>
      <c r="C146" s="25"/>
      <c r="D146" s="25"/>
      <c r="E146" s="25"/>
      <c r="F146" s="25"/>
      <c r="G146" s="25"/>
      <c r="H146" s="25"/>
      <c r="I146" s="25"/>
      <c r="J146" s="25"/>
    </row>
    <row r="147" spans="1:10" s="16" customFormat="1" x14ac:dyDescent="0.2">
      <c r="A147" s="74" t="s">
        <v>2717</v>
      </c>
      <c r="B147" s="74"/>
      <c r="C147" s="74"/>
      <c r="D147" s="74"/>
      <c r="E147" s="74"/>
      <c r="F147" s="74"/>
      <c r="G147" s="74"/>
      <c r="H147" s="74"/>
      <c r="I147" s="74"/>
      <c r="J147" s="74"/>
    </row>
    <row r="148" spans="1:10" s="16" customFormat="1" x14ac:dyDescent="0.2">
      <c r="A148" s="22" t="s">
        <v>2715</v>
      </c>
      <c r="B148" s="25"/>
      <c r="C148" s="25"/>
      <c r="D148" s="25"/>
      <c r="E148" s="25"/>
      <c r="F148" s="25"/>
      <c r="G148" s="25"/>
      <c r="H148" s="25"/>
      <c r="I148" s="25"/>
      <c r="J148" s="25"/>
    </row>
    <row r="149" spans="1:10" s="16" customFormat="1" ht="12" x14ac:dyDescent="0.2">
      <c r="A149" s="25"/>
      <c r="B149" s="25"/>
      <c r="C149" s="25"/>
      <c r="D149" s="25"/>
      <c r="E149" s="25"/>
      <c r="F149" s="25"/>
      <c r="G149" s="25"/>
      <c r="H149" s="25"/>
      <c r="I149" s="25"/>
      <c r="J149" s="25"/>
    </row>
    <row r="150" spans="1:10" s="16" customFormat="1" x14ac:dyDescent="0.2">
      <c r="A150" s="22" t="s">
        <v>16</v>
      </c>
      <c r="B150" s="29" t="s">
        <v>2421</v>
      </c>
      <c r="C150" s="24">
        <v>2836291</v>
      </c>
      <c r="D150" s="24">
        <v>2836291</v>
      </c>
      <c r="E150" s="24">
        <v>0</v>
      </c>
      <c r="F150" s="24">
        <v>2836291</v>
      </c>
      <c r="G150" s="24">
        <v>0</v>
      </c>
      <c r="H150" s="24">
        <v>0</v>
      </c>
      <c r="I150" s="24">
        <v>2426168</v>
      </c>
      <c r="J150" s="25"/>
    </row>
    <row r="151" spans="1:10" s="16" customFormat="1" x14ac:dyDescent="0.2">
      <c r="A151" s="26" t="s">
        <v>958</v>
      </c>
      <c r="B151" s="30" t="s">
        <v>959</v>
      </c>
      <c r="C151" s="28">
        <v>2836291</v>
      </c>
      <c r="D151" s="28">
        <v>2836291</v>
      </c>
      <c r="E151" s="28">
        <v>0</v>
      </c>
      <c r="F151" s="28">
        <v>2836291</v>
      </c>
      <c r="G151" s="28">
        <v>0</v>
      </c>
      <c r="H151" s="28">
        <v>0</v>
      </c>
      <c r="I151" s="28">
        <v>2426168</v>
      </c>
      <c r="J151" s="25"/>
    </row>
    <row r="152" spans="1:10" s="16" customFormat="1" x14ac:dyDescent="0.2">
      <c r="A152" s="26" t="s">
        <v>960</v>
      </c>
      <c r="B152" s="30" t="s">
        <v>959</v>
      </c>
      <c r="C152" s="28">
        <v>2836291</v>
      </c>
      <c r="D152" s="28">
        <v>2836291</v>
      </c>
      <c r="E152" s="28">
        <v>0</v>
      </c>
      <c r="F152" s="28">
        <v>2836291</v>
      </c>
      <c r="G152" s="28">
        <v>0</v>
      </c>
      <c r="H152" s="28">
        <v>0</v>
      </c>
      <c r="I152" s="28">
        <v>2426168</v>
      </c>
      <c r="J152" s="25"/>
    </row>
    <row r="153" spans="1:10" s="16" customFormat="1" x14ac:dyDescent="0.2">
      <c r="A153" s="26" t="s">
        <v>961</v>
      </c>
      <c r="B153" s="30" t="s">
        <v>962</v>
      </c>
      <c r="C153" s="28">
        <v>2836291</v>
      </c>
      <c r="D153" s="28">
        <v>2836291</v>
      </c>
      <c r="E153" s="28">
        <v>0</v>
      </c>
      <c r="F153" s="28">
        <v>2836291</v>
      </c>
      <c r="G153" s="28">
        <v>0</v>
      </c>
      <c r="H153" s="28">
        <v>0</v>
      </c>
      <c r="I153" s="28">
        <v>2426168</v>
      </c>
      <c r="J153" s="25"/>
    </row>
    <row r="154" spans="1:10" s="16" customFormat="1" x14ac:dyDescent="0.2">
      <c r="A154" s="22" t="s">
        <v>979</v>
      </c>
      <c r="B154" s="29" t="s">
        <v>980</v>
      </c>
      <c r="C154" s="24">
        <v>2836291</v>
      </c>
      <c r="D154" s="24">
        <v>2836291</v>
      </c>
      <c r="E154" s="24">
        <v>0</v>
      </c>
      <c r="F154" s="24">
        <v>2836291</v>
      </c>
      <c r="G154" s="24">
        <v>0</v>
      </c>
      <c r="H154" s="24">
        <v>0</v>
      </c>
      <c r="I154" s="24">
        <v>2426168</v>
      </c>
      <c r="J154" s="25"/>
    </row>
    <row r="155" spans="1:10" s="16" customFormat="1" x14ac:dyDescent="0.2">
      <c r="A155" s="26" t="s">
        <v>981</v>
      </c>
      <c r="B155" s="30" t="s">
        <v>982</v>
      </c>
      <c r="C155" s="28">
        <v>2836291</v>
      </c>
      <c r="D155" s="28">
        <v>1579953</v>
      </c>
      <c r="E155" s="28">
        <v>-1256338</v>
      </c>
      <c r="F155" s="28">
        <v>1579953</v>
      </c>
      <c r="G155" s="28">
        <v>-1256338</v>
      </c>
      <c r="H155" s="28">
        <v>0</v>
      </c>
      <c r="I155" s="28">
        <v>1659618</v>
      </c>
      <c r="J155" s="25"/>
    </row>
    <row r="156" spans="1:10" s="16" customFormat="1" ht="25.5" x14ac:dyDescent="0.2">
      <c r="A156" s="26" t="s">
        <v>1475</v>
      </c>
      <c r="B156" s="30" t="s">
        <v>1476</v>
      </c>
      <c r="C156" s="28">
        <v>2836291</v>
      </c>
      <c r="D156" s="28">
        <v>1579953</v>
      </c>
      <c r="E156" s="28">
        <v>-1256338</v>
      </c>
      <c r="F156" s="28">
        <v>1579953</v>
      </c>
      <c r="G156" s="28">
        <v>-1256338</v>
      </c>
      <c r="H156" s="28">
        <v>0</v>
      </c>
      <c r="I156" s="28">
        <v>1659618</v>
      </c>
      <c r="J156" s="25"/>
    </row>
    <row r="157" spans="1:10" s="16" customFormat="1" ht="25.5" x14ac:dyDescent="0.2">
      <c r="A157" s="26" t="s">
        <v>1513</v>
      </c>
      <c r="B157" s="30" t="s">
        <v>1514</v>
      </c>
      <c r="C157" s="28">
        <v>2836291</v>
      </c>
      <c r="D157" s="28">
        <v>1579953</v>
      </c>
      <c r="E157" s="28">
        <v>-1256338</v>
      </c>
      <c r="F157" s="28">
        <v>1579953</v>
      </c>
      <c r="G157" s="28">
        <v>-1256338</v>
      </c>
      <c r="H157" s="28">
        <v>0</v>
      </c>
      <c r="I157" s="28">
        <v>1659618</v>
      </c>
      <c r="J157" s="25"/>
    </row>
    <row r="158" spans="1:10" s="16" customFormat="1" ht="25.5" x14ac:dyDescent="0.2">
      <c r="A158" s="26" t="s">
        <v>1565</v>
      </c>
      <c r="B158" s="30" t="s">
        <v>1566</v>
      </c>
      <c r="C158" s="28">
        <v>2836291</v>
      </c>
      <c r="D158" s="28">
        <v>1579953</v>
      </c>
      <c r="E158" s="28">
        <v>-1256338</v>
      </c>
      <c r="F158" s="28">
        <v>1579953</v>
      </c>
      <c r="G158" s="28">
        <v>-1256338</v>
      </c>
      <c r="H158" s="28">
        <v>0</v>
      </c>
      <c r="I158" s="28">
        <v>1659618</v>
      </c>
      <c r="J158" s="25"/>
    </row>
    <row r="159" spans="1:10" s="16" customFormat="1" ht="38.25" x14ac:dyDescent="0.2">
      <c r="A159" s="26" t="s">
        <v>1569</v>
      </c>
      <c r="B159" s="30" t="s">
        <v>1570</v>
      </c>
      <c r="C159" s="28">
        <v>2836291</v>
      </c>
      <c r="D159" s="28">
        <v>1579953</v>
      </c>
      <c r="E159" s="28">
        <v>-1256338</v>
      </c>
      <c r="F159" s="28">
        <v>1579953</v>
      </c>
      <c r="G159" s="28">
        <v>-1256338</v>
      </c>
      <c r="H159" s="28">
        <v>0</v>
      </c>
      <c r="I159" s="28">
        <v>1659618</v>
      </c>
      <c r="J159" s="25"/>
    </row>
    <row r="160" spans="1:10" s="16" customFormat="1" x14ac:dyDescent="0.2">
      <c r="A160" s="26" t="s">
        <v>1599</v>
      </c>
      <c r="B160" s="30" t="s">
        <v>1600</v>
      </c>
      <c r="C160" s="28">
        <v>0</v>
      </c>
      <c r="D160" s="28">
        <v>1256338</v>
      </c>
      <c r="E160" s="28">
        <v>1256338</v>
      </c>
      <c r="F160" s="28">
        <v>1256338</v>
      </c>
      <c r="G160" s="28">
        <v>0</v>
      </c>
      <c r="H160" s="28">
        <v>0</v>
      </c>
      <c r="I160" s="28">
        <v>766550</v>
      </c>
      <c r="J160" s="25"/>
    </row>
    <row r="161" spans="1:10" s="16" customFormat="1" x14ac:dyDescent="0.2">
      <c r="A161" s="26" t="s">
        <v>1670</v>
      </c>
      <c r="B161" s="30" t="s">
        <v>1671</v>
      </c>
      <c r="C161" s="28">
        <v>0</v>
      </c>
      <c r="D161" s="28">
        <v>1256338</v>
      </c>
      <c r="E161" s="28">
        <v>1256338</v>
      </c>
      <c r="F161" s="28">
        <v>1256338</v>
      </c>
      <c r="G161" s="28">
        <v>0</v>
      </c>
      <c r="H161" s="28">
        <v>0</v>
      </c>
      <c r="I161" s="28">
        <v>766550</v>
      </c>
      <c r="J161" s="25"/>
    </row>
    <row r="162" spans="1:10" s="16" customFormat="1" x14ac:dyDescent="0.2">
      <c r="A162" s="26" t="s">
        <v>1672</v>
      </c>
      <c r="B162" s="30" t="s">
        <v>1671</v>
      </c>
      <c r="C162" s="28">
        <v>0</v>
      </c>
      <c r="D162" s="28">
        <v>1256338</v>
      </c>
      <c r="E162" s="28">
        <v>1256338</v>
      </c>
      <c r="F162" s="28">
        <v>1256338</v>
      </c>
      <c r="G162" s="28">
        <v>0</v>
      </c>
      <c r="H162" s="28">
        <v>0</v>
      </c>
      <c r="I162" s="28">
        <v>766550</v>
      </c>
      <c r="J162" s="25"/>
    </row>
    <row r="163" spans="1:10" s="16" customFormat="1" ht="25.5" x14ac:dyDescent="0.2">
      <c r="A163" s="26" t="s">
        <v>1701</v>
      </c>
      <c r="B163" s="30" t="s">
        <v>1702</v>
      </c>
      <c r="C163" s="28">
        <v>0</v>
      </c>
      <c r="D163" s="28">
        <v>1256338</v>
      </c>
      <c r="E163" s="28">
        <v>1256338</v>
      </c>
      <c r="F163" s="28">
        <v>1256338</v>
      </c>
      <c r="G163" s="28">
        <v>0</v>
      </c>
      <c r="H163" s="28">
        <v>0</v>
      </c>
      <c r="I163" s="28">
        <v>766550</v>
      </c>
      <c r="J163" s="25"/>
    </row>
    <row r="164" spans="1:10" s="16" customFormat="1" ht="38.25" x14ac:dyDescent="0.2">
      <c r="A164" s="26" t="s">
        <v>1705</v>
      </c>
      <c r="B164" s="30" t="s">
        <v>1706</v>
      </c>
      <c r="C164" s="28">
        <v>0</v>
      </c>
      <c r="D164" s="28">
        <v>1256338</v>
      </c>
      <c r="E164" s="28">
        <v>1256338</v>
      </c>
      <c r="F164" s="28">
        <v>1256338</v>
      </c>
      <c r="G164" s="28">
        <v>0</v>
      </c>
      <c r="H164" s="28">
        <v>0</v>
      </c>
      <c r="I164" s="28">
        <v>766550</v>
      </c>
      <c r="J164" s="25"/>
    </row>
    <row r="165" spans="1:10" s="16" customFormat="1" ht="12.75" customHeight="1" x14ac:dyDescent="0.2">
      <c r="A165" s="25"/>
      <c r="B165" s="25"/>
      <c r="C165" s="25"/>
      <c r="D165" s="25"/>
      <c r="E165" s="25"/>
      <c r="F165" s="25"/>
      <c r="G165" s="25"/>
      <c r="H165" s="25"/>
      <c r="I165" s="25"/>
      <c r="J165" s="25"/>
    </row>
    <row r="166" spans="1:10" s="16" customFormat="1" x14ac:dyDescent="0.2">
      <c r="A166" s="74" t="s">
        <v>2718</v>
      </c>
      <c r="B166" s="74"/>
      <c r="C166" s="74"/>
      <c r="D166" s="74"/>
      <c r="E166" s="74"/>
      <c r="F166" s="74"/>
      <c r="G166" s="74"/>
      <c r="H166" s="74"/>
      <c r="I166" s="74"/>
      <c r="J166" s="74"/>
    </row>
    <row r="167" spans="1:10" s="16" customFormat="1" x14ac:dyDescent="0.2">
      <c r="A167" s="22" t="s">
        <v>2438</v>
      </c>
      <c r="B167" s="25"/>
      <c r="C167" s="25"/>
      <c r="D167" s="25"/>
      <c r="E167" s="25"/>
      <c r="F167" s="25"/>
      <c r="G167" s="25"/>
      <c r="H167" s="25"/>
      <c r="I167" s="25"/>
      <c r="J167" s="25"/>
    </row>
    <row r="168" spans="1:10" s="16" customFormat="1" ht="12" x14ac:dyDescent="0.2">
      <c r="A168" s="25"/>
      <c r="B168" s="25"/>
      <c r="C168" s="25"/>
      <c r="D168" s="25"/>
      <c r="E168" s="25"/>
      <c r="F168" s="25"/>
      <c r="G168" s="25"/>
      <c r="H168" s="25"/>
      <c r="I168" s="25"/>
      <c r="J168" s="25"/>
    </row>
    <row r="169" spans="1:10" s="16" customFormat="1" x14ac:dyDescent="0.2">
      <c r="A169" s="22" t="s">
        <v>16</v>
      </c>
      <c r="B169" s="29" t="s">
        <v>2421</v>
      </c>
      <c r="C169" s="24">
        <v>78942466</v>
      </c>
      <c r="D169" s="24">
        <v>78549060</v>
      </c>
      <c r="E169" s="24">
        <v>-393406</v>
      </c>
      <c r="F169" s="24">
        <v>79349095</v>
      </c>
      <c r="G169" s="24">
        <v>406629</v>
      </c>
      <c r="H169" s="24">
        <v>800035</v>
      </c>
      <c r="I169" s="24">
        <v>66214238</v>
      </c>
      <c r="J169" s="25"/>
    </row>
    <row r="170" spans="1:10" s="16" customFormat="1" x14ac:dyDescent="0.2">
      <c r="A170" s="26" t="s">
        <v>649</v>
      </c>
      <c r="B170" s="30" t="s">
        <v>650</v>
      </c>
      <c r="C170" s="28">
        <v>3529527</v>
      </c>
      <c r="D170" s="28">
        <v>3529527</v>
      </c>
      <c r="E170" s="28">
        <v>0</v>
      </c>
      <c r="F170" s="28">
        <v>4401148</v>
      </c>
      <c r="G170" s="28">
        <v>871621</v>
      </c>
      <c r="H170" s="28">
        <v>871621</v>
      </c>
      <c r="I170" s="28">
        <v>3893378</v>
      </c>
      <c r="J170" s="25"/>
    </row>
    <row r="171" spans="1:10" s="16" customFormat="1" x14ac:dyDescent="0.2">
      <c r="A171" s="26" t="s">
        <v>958</v>
      </c>
      <c r="B171" s="30" t="s">
        <v>959</v>
      </c>
      <c r="C171" s="28">
        <v>75412939</v>
      </c>
      <c r="D171" s="28">
        <v>75019533</v>
      </c>
      <c r="E171" s="28">
        <v>-393406</v>
      </c>
      <c r="F171" s="28">
        <v>74947947</v>
      </c>
      <c r="G171" s="28">
        <v>-464992</v>
      </c>
      <c r="H171" s="28">
        <v>-71586</v>
      </c>
      <c r="I171" s="28">
        <v>62320860</v>
      </c>
      <c r="J171" s="25"/>
    </row>
    <row r="172" spans="1:10" s="16" customFormat="1" x14ac:dyDescent="0.2">
      <c r="A172" s="26" t="s">
        <v>960</v>
      </c>
      <c r="B172" s="30" t="s">
        <v>959</v>
      </c>
      <c r="C172" s="28">
        <v>75412939</v>
      </c>
      <c r="D172" s="28">
        <v>75019533</v>
      </c>
      <c r="E172" s="28">
        <v>-393406</v>
      </c>
      <c r="F172" s="28">
        <v>74947947</v>
      </c>
      <c r="G172" s="28">
        <v>-464992</v>
      </c>
      <c r="H172" s="28">
        <v>-71586</v>
      </c>
      <c r="I172" s="28">
        <v>62320860</v>
      </c>
      <c r="J172" s="25"/>
    </row>
    <row r="173" spans="1:10" s="16" customFormat="1" x14ac:dyDescent="0.2">
      <c r="A173" s="26" t="s">
        <v>961</v>
      </c>
      <c r="B173" s="30" t="s">
        <v>962</v>
      </c>
      <c r="C173" s="28">
        <v>75412939</v>
      </c>
      <c r="D173" s="28">
        <v>75019533</v>
      </c>
      <c r="E173" s="28">
        <v>-393406</v>
      </c>
      <c r="F173" s="28">
        <v>74947947</v>
      </c>
      <c r="G173" s="28">
        <v>-464992</v>
      </c>
      <c r="H173" s="28">
        <v>-71586</v>
      </c>
      <c r="I173" s="28">
        <v>62320860</v>
      </c>
      <c r="J173" s="25"/>
    </row>
    <row r="174" spans="1:10" s="16" customFormat="1" x14ac:dyDescent="0.2">
      <c r="A174" s="22" t="s">
        <v>979</v>
      </c>
      <c r="B174" s="29" t="s">
        <v>980</v>
      </c>
      <c r="C174" s="24">
        <v>80075638</v>
      </c>
      <c r="D174" s="24">
        <v>79972977</v>
      </c>
      <c r="E174" s="24">
        <v>-102661</v>
      </c>
      <c r="F174" s="24">
        <v>79686768</v>
      </c>
      <c r="G174" s="24">
        <v>-388870</v>
      </c>
      <c r="H174" s="24">
        <v>-286209</v>
      </c>
      <c r="I174" s="24">
        <v>65947347</v>
      </c>
      <c r="J174" s="25"/>
    </row>
    <row r="175" spans="1:10" s="16" customFormat="1" x14ac:dyDescent="0.2">
      <c r="A175" s="26" t="s">
        <v>981</v>
      </c>
      <c r="B175" s="30" t="s">
        <v>982</v>
      </c>
      <c r="C175" s="28">
        <v>79402428</v>
      </c>
      <c r="D175" s="28">
        <v>73636618</v>
      </c>
      <c r="E175" s="28">
        <v>-5765810</v>
      </c>
      <c r="F175" s="28">
        <v>73478311</v>
      </c>
      <c r="G175" s="28">
        <v>-5924117</v>
      </c>
      <c r="H175" s="28">
        <v>-158307</v>
      </c>
      <c r="I175" s="28">
        <v>55915433</v>
      </c>
      <c r="J175" s="25"/>
    </row>
    <row r="176" spans="1:10" s="16" customFormat="1" x14ac:dyDescent="0.2">
      <c r="A176" s="26" t="s">
        <v>983</v>
      </c>
      <c r="B176" s="30" t="s">
        <v>984</v>
      </c>
      <c r="C176" s="28">
        <v>20480582</v>
      </c>
      <c r="D176" s="28">
        <v>22380812</v>
      </c>
      <c r="E176" s="28">
        <v>1900230</v>
      </c>
      <c r="F176" s="28">
        <v>22200675</v>
      </c>
      <c r="G176" s="28">
        <v>1720093</v>
      </c>
      <c r="H176" s="28">
        <v>-180137</v>
      </c>
      <c r="I176" s="28">
        <v>20729014</v>
      </c>
      <c r="J176" s="25"/>
    </row>
    <row r="177" spans="1:10" s="16" customFormat="1" x14ac:dyDescent="0.2">
      <c r="A177" s="26" t="s">
        <v>985</v>
      </c>
      <c r="B177" s="30" t="s">
        <v>986</v>
      </c>
      <c r="C177" s="28">
        <v>16365321</v>
      </c>
      <c r="D177" s="28">
        <v>16980511</v>
      </c>
      <c r="E177" s="28">
        <v>615190</v>
      </c>
      <c r="F177" s="28">
        <v>16919566</v>
      </c>
      <c r="G177" s="28">
        <v>554245</v>
      </c>
      <c r="H177" s="28">
        <v>-60945</v>
      </c>
      <c r="I177" s="28">
        <v>15631292</v>
      </c>
      <c r="J177" s="25"/>
    </row>
    <row r="178" spans="1:10" s="16" customFormat="1" x14ac:dyDescent="0.2">
      <c r="A178" s="26" t="s">
        <v>1053</v>
      </c>
      <c r="B178" s="30" t="s">
        <v>1054</v>
      </c>
      <c r="C178" s="28">
        <v>4115261</v>
      </c>
      <c r="D178" s="28">
        <v>5400301</v>
      </c>
      <c r="E178" s="28">
        <v>1285040</v>
      </c>
      <c r="F178" s="28">
        <v>5281109</v>
      </c>
      <c r="G178" s="28">
        <v>1165848</v>
      </c>
      <c r="H178" s="28">
        <v>-119192</v>
      </c>
      <c r="I178" s="28">
        <v>5097722</v>
      </c>
      <c r="J178" s="25"/>
    </row>
    <row r="179" spans="1:10" s="16" customFormat="1" ht="25.5" x14ac:dyDescent="0.2">
      <c r="A179" s="26" t="s">
        <v>1266</v>
      </c>
      <c r="B179" s="30" t="s">
        <v>3032</v>
      </c>
      <c r="C179" s="28">
        <v>58766077</v>
      </c>
      <c r="D179" s="28">
        <v>46742236</v>
      </c>
      <c r="E179" s="28">
        <v>-12023841</v>
      </c>
      <c r="F179" s="28">
        <v>46721755</v>
      </c>
      <c r="G179" s="28">
        <v>-12044322</v>
      </c>
      <c r="H179" s="28">
        <v>-20481</v>
      </c>
      <c r="I179" s="28">
        <v>34009092</v>
      </c>
      <c r="J179" s="25"/>
    </row>
    <row r="180" spans="1:10" s="16" customFormat="1" x14ac:dyDescent="0.2">
      <c r="A180" s="26" t="s">
        <v>1267</v>
      </c>
      <c r="B180" s="30" t="s">
        <v>1268</v>
      </c>
      <c r="C180" s="28">
        <v>58766077</v>
      </c>
      <c r="D180" s="28">
        <v>46742236</v>
      </c>
      <c r="E180" s="28">
        <v>-12023841</v>
      </c>
      <c r="F180" s="28">
        <v>46721755</v>
      </c>
      <c r="G180" s="28">
        <v>-12044322</v>
      </c>
      <c r="H180" s="28">
        <v>-20481</v>
      </c>
      <c r="I180" s="28">
        <v>34009092</v>
      </c>
      <c r="J180" s="25"/>
    </row>
    <row r="181" spans="1:10" s="16" customFormat="1" ht="25.5" x14ac:dyDescent="0.2">
      <c r="A181" s="26" t="s">
        <v>1475</v>
      </c>
      <c r="B181" s="30" t="s">
        <v>1476</v>
      </c>
      <c r="C181" s="28">
        <v>155769</v>
      </c>
      <c r="D181" s="28">
        <v>4513570</v>
      </c>
      <c r="E181" s="28">
        <v>4357801</v>
      </c>
      <c r="F181" s="28">
        <v>4555881</v>
      </c>
      <c r="G181" s="28">
        <v>4400112</v>
      </c>
      <c r="H181" s="28">
        <v>42311</v>
      </c>
      <c r="I181" s="28">
        <v>1177327</v>
      </c>
      <c r="J181" s="25"/>
    </row>
    <row r="182" spans="1:10" s="16" customFormat="1" ht="25.5" x14ac:dyDescent="0.2">
      <c r="A182" s="26" t="s">
        <v>1513</v>
      </c>
      <c r="B182" s="30" t="s">
        <v>1514</v>
      </c>
      <c r="C182" s="28">
        <v>155769</v>
      </c>
      <c r="D182" s="28">
        <v>4513570</v>
      </c>
      <c r="E182" s="28">
        <v>4357801</v>
      </c>
      <c r="F182" s="28">
        <v>4555881</v>
      </c>
      <c r="G182" s="28">
        <v>4400112</v>
      </c>
      <c r="H182" s="28">
        <v>42311</v>
      </c>
      <c r="I182" s="28">
        <v>1177327</v>
      </c>
      <c r="J182" s="25"/>
    </row>
    <row r="183" spans="1:10" s="16" customFormat="1" ht="25.5" x14ac:dyDescent="0.2">
      <c r="A183" s="26" t="s">
        <v>1521</v>
      </c>
      <c r="B183" s="30" t="s">
        <v>1522</v>
      </c>
      <c r="C183" s="28">
        <v>0</v>
      </c>
      <c r="D183" s="28">
        <v>0</v>
      </c>
      <c r="E183" s="28">
        <v>0</v>
      </c>
      <c r="F183" s="28">
        <v>66308</v>
      </c>
      <c r="G183" s="28">
        <v>0</v>
      </c>
      <c r="H183" s="28">
        <v>0</v>
      </c>
      <c r="I183" s="28">
        <v>0</v>
      </c>
      <c r="J183" s="25"/>
    </row>
    <row r="184" spans="1:10" s="16" customFormat="1" ht="25.5" x14ac:dyDescent="0.2">
      <c r="A184" s="26" t="s">
        <v>1531</v>
      </c>
      <c r="B184" s="30" t="s">
        <v>1532</v>
      </c>
      <c r="C184" s="28">
        <v>0</v>
      </c>
      <c r="D184" s="28">
        <v>0</v>
      </c>
      <c r="E184" s="28">
        <v>0</v>
      </c>
      <c r="F184" s="28">
        <v>66308</v>
      </c>
      <c r="G184" s="28">
        <v>0</v>
      </c>
      <c r="H184" s="28">
        <v>0</v>
      </c>
      <c r="I184" s="28">
        <v>0</v>
      </c>
      <c r="J184" s="25"/>
    </row>
    <row r="185" spans="1:10" s="16" customFormat="1" ht="25.5" x14ac:dyDescent="0.2">
      <c r="A185" s="26" t="s">
        <v>1565</v>
      </c>
      <c r="B185" s="30" t="s">
        <v>1566</v>
      </c>
      <c r="C185" s="28">
        <v>155769</v>
      </c>
      <c r="D185" s="28">
        <v>4513570</v>
      </c>
      <c r="E185" s="28">
        <v>4357801</v>
      </c>
      <c r="F185" s="28">
        <v>4489573</v>
      </c>
      <c r="G185" s="28">
        <v>4333804</v>
      </c>
      <c r="H185" s="28">
        <v>-23997</v>
      </c>
      <c r="I185" s="28">
        <v>1177327</v>
      </c>
      <c r="J185" s="25"/>
    </row>
    <row r="186" spans="1:10" s="16" customFormat="1" ht="38.25" x14ac:dyDescent="0.2">
      <c r="A186" s="26" t="s">
        <v>1569</v>
      </c>
      <c r="B186" s="30" t="s">
        <v>1570</v>
      </c>
      <c r="C186" s="28">
        <v>155769</v>
      </c>
      <c r="D186" s="28">
        <v>4513570</v>
      </c>
      <c r="E186" s="28">
        <v>4357801</v>
      </c>
      <c r="F186" s="28">
        <v>4489573</v>
      </c>
      <c r="G186" s="28">
        <v>4333804</v>
      </c>
      <c r="H186" s="28">
        <v>-23997</v>
      </c>
      <c r="I186" s="28">
        <v>1177327</v>
      </c>
      <c r="J186" s="25"/>
    </row>
    <row r="187" spans="1:10" s="16" customFormat="1" x14ac:dyDescent="0.2">
      <c r="A187" s="26" t="s">
        <v>1599</v>
      </c>
      <c r="B187" s="30" t="s">
        <v>1600</v>
      </c>
      <c r="C187" s="28">
        <v>673210</v>
      </c>
      <c r="D187" s="28">
        <v>6336359</v>
      </c>
      <c r="E187" s="28">
        <v>5663149</v>
      </c>
      <c r="F187" s="28">
        <v>6208457</v>
      </c>
      <c r="G187" s="28">
        <v>5535247</v>
      </c>
      <c r="H187" s="28">
        <v>-127902</v>
      </c>
      <c r="I187" s="28">
        <v>10031914</v>
      </c>
      <c r="J187" s="25"/>
    </row>
    <row r="188" spans="1:10" s="16" customFormat="1" x14ac:dyDescent="0.2">
      <c r="A188" s="26" t="s">
        <v>1601</v>
      </c>
      <c r="B188" s="30" t="s">
        <v>1602</v>
      </c>
      <c r="C188" s="28">
        <v>673210</v>
      </c>
      <c r="D188" s="28">
        <v>1460193</v>
      </c>
      <c r="E188" s="28">
        <v>786983</v>
      </c>
      <c r="F188" s="28">
        <v>1332291</v>
      </c>
      <c r="G188" s="28">
        <v>659081</v>
      </c>
      <c r="H188" s="28">
        <v>-127902</v>
      </c>
      <c r="I188" s="28">
        <v>8558219</v>
      </c>
      <c r="J188" s="25"/>
    </row>
    <row r="189" spans="1:10" s="16" customFormat="1" x14ac:dyDescent="0.2">
      <c r="A189" s="26" t="s">
        <v>1670</v>
      </c>
      <c r="B189" s="30" t="s">
        <v>1671</v>
      </c>
      <c r="C189" s="28">
        <v>0</v>
      </c>
      <c r="D189" s="28">
        <v>4876166</v>
      </c>
      <c r="E189" s="28">
        <v>4876166</v>
      </c>
      <c r="F189" s="28">
        <v>4876166</v>
      </c>
      <c r="G189" s="28">
        <v>0</v>
      </c>
      <c r="H189" s="28">
        <v>0</v>
      </c>
      <c r="I189" s="28">
        <v>1473695</v>
      </c>
      <c r="J189" s="25"/>
    </row>
    <row r="190" spans="1:10" s="16" customFormat="1" x14ac:dyDescent="0.2">
      <c r="A190" s="26" t="s">
        <v>1672</v>
      </c>
      <c r="B190" s="30" t="s">
        <v>1671</v>
      </c>
      <c r="C190" s="28">
        <v>0</v>
      </c>
      <c r="D190" s="28">
        <v>4876166</v>
      </c>
      <c r="E190" s="28">
        <v>4876166</v>
      </c>
      <c r="F190" s="28">
        <v>4876166</v>
      </c>
      <c r="G190" s="28">
        <v>0</v>
      </c>
      <c r="H190" s="28">
        <v>0</v>
      </c>
      <c r="I190" s="28">
        <v>1473695</v>
      </c>
      <c r="J190" s="25"/>
    </row>
    <row r="191" spans="1:10" s="16" customFormat="1" ht="25.5" x14ac:dyDescent="0.2">
      <c r="A191" s="26" t="s">
        <v>1701</v>
      </c>
      <c r="B191" s="30" t="s">
        <v>1702</v>
      </c>
      <c r="C191" s="28">
        <v>0</v>
      </c>
      <c r="D191" s="28">
        <v>4876166</v>
      </c>
      <c r="E191" s="28">
        <v>4876166</v>
      </c>
      <c r="F191" s="28">
        <v>4876166</v>
      </c>
      <c r="G191" s="28">
        <v>0</v>
      </c>
      <c r="H191" s="28">
        <v>0</v>
      </c>
      <c r="I191" s="28">
        <v>1473695</v>
      </c>
      <c r="J191" s="25"/>
    </row>
    <row r="192" spans="1:10" s="16" customFormat="1" ht="38.25" x14ac:dyDescent="0.2">
      <c r="A192" s="26" t="s">
        <v>1705</v>
      </c>
      <c r="B192" s="30" t="s">
        <v>1706</v>
      </c>
      <c r="C192" s="28">
        <v>0</v>
      </c>
      <c r="D192" s="28">
        <v>4876166</v>
      </c>
      <c r="E192" s="28">
        <v>4876166</v>
      </c>
      <c r="F192" s="28">
        <v>4876166</v>
      </c>
      <c r="G192" s="28">
        <v>0</v>
      </c>
      <c r="H192" s="28">
        <v>0</v>
      </c>
      <c r="I192" s="28">
        <v>1473695</v>
      </c>
      <c r="J192" s="25"/>
    </row>
    <row r="193" spans="1:10" s="16" customFormat="1" x14ac:dyDescent="0.2">
      <c r="A193" s="22" t="s">
        <v>1749</v>
      </c>
      <c r="B193" s="29" t="s">
        <v>2422</v>
      </c>
      <c r="C193" s="24">
        <v>-1133172</v>
      </c>
      <c r="D193" s="24">
        <v>-1423917</v>
      </c>
      <c r="E193" s="24">
        <v>-290745</v>
      </c>
      <c r="F193" s="24">
        <v>-337673</v>
      </c>
      <c r="G193" s="24">
        <v>795499</v>
      </c>
      <c r="H193" s="24">
        <v>1086244</v>
      </c>
      <c r="I193" s="24">
        <v>266891</v>
      </c>
      <c r="J193" s="25"/>
    </row>
    <row r="194" spans="1:10" s="16" customFormat="1" x14ac:dyDescent="0.2">
      <c r="A194" s="22" t="s">
        <v>1750</v>
      </c>
      <c r="B194" s="29" t="s">
        <v>2423</v>
      </c>
      <c r="C194" s="24">
        <v>1133172</v>
      </c>
      <c r="D194" s="24">
        <v>1423917</v>
      </c>
      <c r="E194" s="24">
        <v>290745</v>
      </c>
      <c r="F194" s="24">
        <v>337673</v>
      </c>
      <c r="G194" s="24">
        <v>-795499</v>
      </c>
      <c r="H194" s="24">
        <v>-1086244</v>
      </c>
      <c r="I194" s="24">
        <v>-266891</v>
      </c>
      <c r="J194" s="25"/>
    </row>
    <row r="195" spans="1:10" s="16" customFormat="1" x14ac:dyDescent="0.2">
      <c r="A195" s="26" t="s">
        <v>1752</v>
      </c>
      <c r="B195" s="30" t="s">
        <v>1753</v>
      </c>
      <c r="C195" s="28">
        <v>1133172</v>
      </c>
      <c r="D195" s="28">
        <v>1423917</v>
      </c>
      <c r="E195" s="28">
        <v>290745</v>
      </c>
      <c r="F195" s="28">
        <v>337673</v>
      </c>
      <c r="G195" s="28">
        <v>-795499</v>
      </c>
      <c r="H195" s="28">
        <v>-1086244</v>
      </c>
      <c r="I195" s="28">
        <v>-266891</v>
      </c>
      <c r="J195" s="25"/>
    </row>
    <row r="196" spans="1:10" s="16" customFormat="1" x14ac:dyDescent="0.2">
      <c r="A196" s="26" t="s">
        <v>1754</v>
      </c>
      <c r="B196" s="30" t="s">
        <v>1755</v>
      </c>
      <c r="C196" s="28">
        <v>1133172</v>
      </c>
      <c r="D196" s="28">
        <v>1423917</v>
      </c>
      <c r="E196" s="28">
        <v>290745</v>
      </c>
      <c r="F196" s="28">
        <v>-44</v>
      </c>
      <c r="G196" s="28">
        <v>-1133216</v>
      </c>
      <c r="H196" s="28">
        <v>-1423961</v>
      </c>
      <c r="I196" s="28">
        <v>-81</v>
      </c>
      <c r="J196" s="25"/>
    </row>
    <row r="197" spans="1:10" s="16" customFormat="1" x14ac:dyDescent="0.2">
      <c r="A197" s="26" t="s">
        <v>1790</v>
      </c>
      <c r="B197" s="30" t="s">
        <v>1791</v>
      </c>
      <c r="C197" s="28">
        <v>0</v>
      </c>
      <c r="D197" s="28">
        <v>0</v>
      </c>
      <c r="E197" s="28">
        <v>0</v>
      </c>
      <c r="F197" s="28">
        <v>337717</v>
      </c>
      <c r="G197" s="28">
        <v>0</v>
      </c>
      <c r="H197" s="28">
        <v>0</v>
      </c>
      <c r="I197" s="28">
        <v>-266810</v>
      </c>
      <c r="J197" s="25"/>
    </row>
    <row r="198" spans="1:10" s="16" customFormat="1" ht="25.5" x14ac:dyDescent="0.2">
      <c r="A198" s="26" t="s">
        <v>1752</v>
      </c>
      <c r="B198" s="30" t="s">
        <v>2379</v>
      </c>
      <c r="C198" s="28">
        <v>0</v>
      </c>
      <c r="D198" s="28">
        <v>0</v>
      </c>
      <c r="E198" s="28">
        <v>0</v>
      </c>
      <c r="F198" s="28">
        <v>-162327</v>
      </c>
      <c r="G198" s="28">
        <v>0</v>
      </c>
      <c r="H198" s="28">
        <v>0</v>
      </c>
      <c r="I198" s="28">
        <v>-266891</v>
      </c>
      <c r="J198" s="25"/>
    </row>
    <row r="199" spans="1:10" s="16" customFormat="1" ht="25.5" x14ac:dyDescent="0.2">
      <c r="A199" s="26" t="s">
        <v>2384</v>
      </c>
      <c r="B199" s="30" t="s">
        <v>2385</v>
      </c>
      <c r="C199" s="28">
        <v>1133172</v>
      </c>
      <c r="D199" s="28">
        <v>1423917</v>
      </c>
      <c r="E199" s="28">
        <v>290745</v>
      </c>
      <c r="F199" s="28">
        <v>-162327</v>
      </c>
      <c r="G199" s="28">
        <v>-1295499</v>
      </c>
      <c r="H199" s="28">
        <v>-1586244</v>
      </c>
      <c r="I199" s="28">
        <v>-266891</v>
      </c>
      <c r="J199" s="25"/>
    </row>
    <row r="200" spans="1:10" s="16" customFormat="1" x14ac:dyDescent="0.2">
      <c r="A200" s="26" t="s">
        <v>2400</v>
      </c>
      <c r="B200" s="30" t="s">
        <v>2401</v>
      </c>
      <c r="C200" s="28">
        <v>0</v>
      </c>
      <c r="D200" s="28">
        <v>0</v>
      </c>
      <c r="E200" s="28">
        <v>0</v>
      </c>
      <c r="F200" s="28">
        <v>71586</v>
      </c>
      <c r="G200" s="28">
        <v>0</v>
      </c>
      <c r="H200" s="28">
        <v>0</v>
      </c>
      <c r="I200" s="28">
        <v>1003574</v>
      </c>
      <c r="J200" s="25"/>
    </row>
    <row r="201" spans="1:10" s="16" customFormat="1" ht="12" x14ac:dyDescent="0.2">
      <c r="A201" s="25"/>
      <c r="B201" s="25"/>
      <c r="C201" s="25"/>
      <c r="D201" s="25"/>
      <c r="E201" s="25"/>
      <c r="F201" s="25"/>
      <c r="G201" s="25"/>
      <c r="H201" s="25"/>
      <c r="I201" s="25"/>
      <c r="J201" s="25"/>
    </row>
    <row r="202" spans="1:10" s="16" customFormat="1" x14ac:dyDescent="0.2">
      <c r="A202" s="74" t="s">
        <v>2719</v>
      </c>
      <c r="B202" s="74"/>
      <c r="C202" s="74"/>
      <c r="D202" s="74"/>
      <c r="E202" s="74"/>
      <c r="F202" s="74"/>
      <c r="G202" s="74"/>
      <c r="H202" s="74"/>
      <c r="I202" s="74"/>
      <c r="J202" s="74"/>
    </row>
    <row r="203" spans="1:10" s="16" customFormat="1" x14ac:dyDescent="0.2">
      <c r="A203" s="22" t="s">
        <v>2720</v>
      </c>
      <c r="B203" s="25"/>
      <c r="C203" s="25"/>
      <c r="D203" s="25"/>
      <c r="E203" s="25"/>
      <c r="F203" s="25"/>
      <c r="G203" s="25"/>
      <c r="H203" s="25"/>
      <c r="I203" s="25"/>
      <c r="J203" s="25"/>
    </row>
    <row r="204" spans="1:10" s="16" customFormat="1" ht="12" x14ac:dyDescent="0.2">
      <c r="A204" s="25"/>
      <c r="B204" s="25"/>
      <c r="C204" s="25"/>
      <c r="D204" s="25"/>
      <c r="E204" s="25"/>
      <c r="F204" s="25"/>
      <c r="G204" s="25"/>
      <c r="H204" s="25"/>
      <c r="I204" s="25"/>
      <c r="J204" s="25"/>
    </row>
    <row r="205" spans="1:10" s="16" customFormat="1" ht="12.75" customHeight="1" x14ac:dyDescent="0.2">
      <c r="A205" s="22" t="s">
        <v>16</v>
      </c>
      <c r="B205" s="29" t="s">
        <v>2421</v>
      </c>
      <c r="C205" s="24">
        <v>58720490</v>
      </c>
      <c r="D205" s="24">
        <v>57680411</v>
      </c>
      <c r="E205" s="24">
        <v>-1040079</v>
      </c>
      <c r="F205" s="24">
        <v>57629306</v>
      </c>
      <c r="G205" s="24">
        <v>-1091184</v>
      </c>
      <c r="H205" s="24">
        <v>-51105</v>
      </c>
      <c r="I205" s="24">
        <v>38113457</v>
      </c>
      <c r="J205" s="25"/>
    </row>
    <row r="206" spans="1:10" s="16" customFormat="1" x14ac:dyDescent="0.2">
      <c r="A206" s="26" t="s">
        <v>958</v>
      </c>
      <c r="B206" s="30" t="s">
        <v>959</v>
      </c>
      <c r="C206" s="28">
        <v>58720490</v>
      </c>
      <c r="D206" s="28">
        <v>57680411</v>
      </c>
      <c r="E206" s="28">
        <v>-1040079</v>
      </c>
      <c r="F206" s="28">
        <v>57629306</v>
      </c>
      <c r="G206" s="28">
        <v>-1091184</v>
      </c>
      <c r="H206" s="28">
        <v>-51105</v>
      </c>
      <c r="I206" s="28">
        <v>38113457</v>
      </c>
      <c r="J206" s="25"/>
    </row>
    <row r="207" spans="1:10" s="16" customFormat="1" x14ac:dyDescent="0.2">
      <c r="A207" s="26" t="s">
        <v>960</v>
      </c>
      <c r="B207" s="30" t="s">
        <v>959</v>
      </c>
      <c r="C207" s="28">
        <v>58720490</v>
      </c>
      <c r="D207" s="28">
        <v>57680411</v>
      </c>
      <c r="E207" s="28">
        <v>-1040079</v>
      </c>
      <c r="F207" s="28">
        <v>57629306</v>
      </c>
      <c r="G207" s="28">
        <v>-1091184</v>
      </c>
      <c r="H207" s="28">
        <v>-51105</v>
      </c>
      <c r="I207" s="28">
        <v>38113457</v>
      </c>
      <c r="J207" s="25"/>
    </row>
    <row r="208" spans="1:10" s="16" customFormat="1" x14ac:dyDescent="0.2">
      <c r="A208" s="26" t="s">
        <v>961</v>
      </c>
      <c r="B208" s="30" t="s">
        <v>962</v>
      </c>
      <c r="C208" s="28">
        <v>58720490</v>
      </c>
      <c r="D208" s="28">
        <v>57680411</v>
      </c>
      <c r="E208" s="28">
        <v>-1040079</v>
      </c>
      <c r="F208" s="28">
        <v>57629306</v>
      </c>
      <c r="G208" s="28">
        <v>-1091184</v>
      </c>
      <c r="H208" s="28">
        <v>-51105</v>
      </c>
      <c r="I208" s="28">
        <v>38113457</v>
      </c>
      <c r="J208" s="25"/>
    </row>
    <row r="209" spans="1:10" s="16" customFormat="1" x14ac:dyDescent="0.2">
      <c r="A209" s="22" t="s">
        <v>979</v>
      </c>
      <c r="B209" s="29" t="s">
        <v>980</v>
      </c>
      <c r="C209" s="24">
        <v>58720490</v>
      </c>
      <c r="D209" s="24">
        <v>57680411</v>
      </c>
      <c r="E209" s="24">
        <v>-1040079</v>
      </c>
      <c r="F209" s="24">
        <v>57629306</v>
      </c>
      <c r="G209" s="24">
        <v>-1091184</v>
      </c>
      <c r="H209" s="24">
        <v>-51105</v>
      </c>
      <c r="I209" s="24">
        <v>38113457</v>
      </c>
      <c r="J209" s="25"/>
    </row>
    <row r="210" spans="1:10" s="16" customFormat="1" x14ac:dyDescent="0.2">
      <c r="A210" s="26" t="s">
        <v>981</v>
      </c>
      <c r="B210" s="30" t="s">
        <v>982</v>
      </c>
      <c r="C210" s="28">
        <v>58720490</v>
      </c>
      <c r="D210" s="28">
        <v>52633935</v>
      </c>
      <c r="E210" s="28">
        <v>-6086555</v>
      </c>
      <c r="F210" s="28">
        <v>52582846</v>
      </c>
      <c r="G210" s="28">
        <v>-6137644</v>
      </c>
      <c r="H210" s="28">
        <v>-51089</v>
      </c>
      <c r="I210" s="28">
        <v>36568522</v>
      </c>
      <c r="J210" s="25"/>
    </row>
    <row r="211" spans="1:10" s="16" customFormat="1" x14ac:dyDescent="0.2">
      <c r="A211" s="26" t="s">
        <v>983</v>
      </c>
      <c r="B211" s="30" t="s">
        <v>984</v>
      </c>
      <c r="C211" s="28">
        <v>0</v>
      </c>
      <c r="D211" s="28">
        <v>1579485</v>
      </c>
      <c r="E211" s="28">
        <v>1579485</v>
      </c>
      <c r="F211" s="28">
        <v>1552393</v>
      </c>
      <c r="G211" s="28">
        <v>0</v>
      </c>
      <c r="H211" s="28">
        <v>-27092</v>
      </c>
      <c r="I211" s="28">
        <v>1583459</v>
      </c>
      <c r="J211" s="25"/>
    </row>
    <row r="212" spans="1:10" s="16" customFormat="1" x14ac:dyDescent="0.2">
      <c r="A212" s="26" t="s">
        <v>985</v>
      </c>
      <c r="B212" s="30" t="s">
        <v>986</v>
      </c>
      <c r="C212" s="28">
        <v>0</v>
      </c>
      <c r="D212" s="28">
        <v>481416</v>
      </c>
      <c r="E212" s="28">
        <v>481416</v>
      </c>
      <c r="F212" s="28">
        <v>454323</v>
      </c>
      <c r="G212" s="28">
        <v>0</v>
      </c>
      <c r="H212" s="28">
        <v>-27093</v>
      </c>
      <c r="I212" s="28">
        <v>453448</v>
      </c>
      <c r="J212" s="25"/>
    </row>
    <row r="213" spans="1:10" s="16" customFormat="1" x14ac:dyDescent="0.2">
      <c r="A213" s="26" t="s">
        <v>1053</v>
      </c>
      <c r="B213" s="30" t="s">
        <v>1054</v>
      </c>
      <c r="C213" s="28">
        <v>0</v>
      </c>
      <c r="D213" s="28">
        <v>1098069</v>
      </c>
      <c r="E213" s="28">
        <v>1098069</v>
      </c>
      <c r="F213" s="28">
        <v>1098070</v>
      </c>
      <c r="G213" s="28">
        <v>0</v>
      </c>
      <c r="H213" s="28">
        <v>1</v>
      </c>
      <c r="I213" s="28">
        <v>1130011</v>
      </c>
      <c r="J213" s="25"/>
    </row>
    <row r="214" spans="1:10" s="16" customFormat="1" ht="25.5" x14ac:dyDescent="0.2">
      <c r="A214" s="26" t="s">
        <v>1266</v>
      </c>
      <c r="B214" s="30" t="s">
        <v>3032</v>
      </c>
      <c r="C214" s="28">
        <v>58720490</v>
      </c>
      <c r="D214" s="28">
        <v>46696649</v>
      </c>
      <c r="E214" s="28">
        <v>-12023841</v>
      </c>
      <c r="F214" s="28">
        <v>46696649</v>
      </c>
      <c r="G214" s="28">
        <v>-12023841</v>
      </c>
      <c r="H214" s="28">
        <v>0</v>
      </c>
      <c r="I214" s="28">
        <v>33963505</v>
      </c>
      <c r="J214" s="25"/>
    </row>
    <row r="215" spans="1:10" s="16" customFormat="1" x14ac:dyDescent="0.2">
      <c r="A215" s="26" t="s">
        <v>1267</v>
      </c>
      <c r="B215" s="30" t="s">
        <v>1268</v>
      </c>
      <c r="C215" s="28">
        <v>58720490</v>
      </c>
      <c r="D215" s="28">
        <v>46696649</v>
      </c>
      <c r="E215" s="28">
        <v>-12023841</v>
      </c>
      <c r="F215" s="28">
        <v>46696649</v>
      </c>
      <c r="G215" s="28">
        <v>-12023841</v>
      </c>
      <c r="H215" s="28">
        <v>0</v>
      </c>
      <c r="I215" s="28">
        <v>33963505</v>
      </c>
      <c r="J215" s="25"/>
    </row>
    <row r="216" spans="1:10" s="16" customFormat="1" ht="25.5" x14ac:dyDescent="0.2">
      <c r="A216" s="26" t="s">
        <v>1475</v>
      </c>
      <c r="B216" s="30" t="s">
        <v>1476</v>
      </c>
      <c r="C216" s="28">
        <v>0</v>
      </c>
      <c r="D216" s="28">
        <v>4357801</v>
      </c>
      <c r="E216" s="28">
        <v>4357801</v>
      </c>
      <c r="F216" s="28">
        <v>4333804</v>
      </c>
      <c r="G216" s="28">
        <v>0</v>
      </c>
      <c r="H216" s="28">
        <v>-23997</v>
      </c>
      <c r="I216" s="28">
        <v>1021558</v>
      </c>
      <c r="J216" s="25"/>
    </row>
    <row r="217" spans="1:10" s="16" customFormat="1" ht="25.5" x14ac:dyDescent="0.2">
      <c r="A217" s="26" t="s">
        <v>1513</v>
      </c>
      <c r="B217" s="30" t="s">
        <v>1514</v>
      </c>
      <c r="C217" s="28">
        <v>0</v>
      </c>
      <c r="D217" s="28">
        <v>4357801</v>
      </c>
      <c r="E217" s="28">
        <v>4357801</v>
      </c>
      <c r="F217" s="28">
        <v>4333804</v>
      </c>
      <c r="G217" s="28">
        <v>0</v>
      </c>
      <c r="H217" s="28">
        <v>-23997</v>
      </c>
      <c r="I217" s="28">
        <v>1021558</v>
      </c>
      <c r="J217" s="25"/>
    </row>
    <row r="218" spans="1:10" s="16" customFormat="1" ht="25.5" x14ac:dyDescent="0.2">
      <c r="A218" s="26" t="s">
        <v>1565</v>
      </c>
      <c r="B218" s="30" t="s">
        <v>1566</v>
      </c>
      <c r="C218" s="28">
        <v>0</v>
      </c>
      <c r="D218" s="28">
        <v>4357801</v>
      </c>
      <c r="E218" s="28">
        <v>4357801</v>
      </c>
      <c r="F218" s="28">
        <v>4333804</v>
      </c>
      <c r="G218" s="28">
        <v>0</v>
      </c>
      <c r="H218" s="28">
        <v>-23997</v>
      </c>
      <c r="I218" s="28">
        <v>1021558</v>
      </c>
      <c r="J218" s="25"/>
    </row>
    <row r="219" spans="1:10" s="16" customFormat="1" ht="38.25" x14ac:dyDescent="0.2">
      <c r="A219" s="26" t="s">
        <v>1569</v>
      </c>
      <c r="B219" s="30" t="s">
        <v>1570</v>
      </c>
      <c r="C219" s="28">
        <v>0</v>
      </c>
      <c r="D219" s="28">
        <v>4357801</v>
      </c>
      <c r="E219" s="28">
        <v>4357801</v>
      </c>
      <c r="F219" s="28">
        <v>4333804</v>
      </c>
      <c r="G219" s="28">
        <v>0</v>
      </c>
      <c r="H219" s="28">
        <v>-23997</v>
      </c>
      <c r="I219" s="28">
        <v>1021558</v>
      </c>
      <c r="J219" s="25"/>
    </row>
    <row r="220" spans="1:10" s="16" customFormat="1" x14ac:dyDescent="0.2">
      <c r="A220" s="26" t="s">
        <v>1599</v>
      </c>
      <c r="B220" s="30" t="s">
        <v>1600</v>
      </c>
      <c r="C220" s="28">
        <v>0</v>
      </c>
      <c r="D220" s="28">
        <v>5046476</v>
      </c>
      <c r="E220" s="28">
        <v>5046476</v>
      </c>
      <c r="F220" s="28">
        <v>5046460</v>
      </c>
      <c r="G220" s="28">
        <v>0</v>
      </c>
      <c r="H220" s="28">
        <v>-16</v>
      </c>
      <c r="I220" s="28">
        <v>1544935</v>
      </c>
      <c r="J220" s="25"/>
    </row>
    <row r="221" spans="1:10" s="16" customFormat="1" x14ac:dyDescent="0.2">
      <c r="A221" s="26" t="s">
        <v>1601</v>
      </c>
      <c r="B221" s="30" t="s">
        <v>1602</v>
      </c>
      <c r="C221" s="28">
        <v>0</v>
      </c>
      <c r="D221" s="28">
        <v>170310</v>
      </c>
      <c r="E221" s="28">
        <v>170310</v>
      </c>
      <c r="F221" s="28">
        <v>170294</v>
      </c>
      <c r="G221" s="28">
        <v>0</v>
      </c>
      <c r="H221" s="28">
        <v>-16</v>
      </c>
      <c r="I221" s="28">
        <v>71240</v>
      </c>
      <c r="J221" s="25"/>
    </row>
    <row r="222" spans="1:10" s="16" customFormat="1" x14ac:dyDescent="0.2">
      <c r="A222" s="26" t="s">
        <v>1670</v>
      </c>
      <c r="B222" s="30" t="s">
        <v>1671</v>
      </c>
      <c r="C222" s="28">
        <v>0</v>
      </c>
      <c r="D222" s="28">
        <v>4876166</v>
      </c>
      <c r="E222" s="28">
        <v>4876166</v>
      </c>
      <c r="F222" s="28">
        <v>4876166</v>
      </c>
      <c r="G222" s="28">
        <v>0</v>
      </c>
      <c r="H222" s="28">
        <v>0</v>
      </c>
      <c r="I222" s="28">
        <v>1473695</v>
      </c>
      <c r="J222" s="25"/>
    </row>
    <row r="223" spans="1:10" s="16" customFormat="1" x14ac:dyDescent="0.2">
      <c r="A223" s="26" t="s">
        <v>1672</v>
      </c>
      <c r="B223" s="30" t="s">
        <v>1671</v>
      </c>
      <c r="C223" s="28">
        <v>0</v>
      </c>
      <c r="D223" s="28">
        <v>4876166</v>
      </c>
      <c r="E223" s="28">
        <v>4876166</v>
      </c>
      <c r="F223" s="28">
        <v>4876166</v>
      </c>
      <c r="G223" s="28">
        <v>0</v>
      </c>
      <c r="H223" s="28">
        <v>0</v>
      </c>
      <c r="I223" s="28">
        <v>1473695</v>
      </c>
      <c r="J223" s="25"/>
    </row>
    <row r="224" spans="1:10" s="16" customFormat="1" ht="25.5" x14ac:dyDescent="0.2">
      <c r="A224" s="26" t="s">
        <v>1701</v>
      </c>
      <c r="B224" s="30" t="s">
        <v>1702</v>
      </c>
      <c r="C224" s="28">
        <v>0</v>
      </c>
      <c r="D224" s="28">
        <v>4876166</v>
      </c>
      <c r="E224" s="28">
        <v>4876166</v>
      </c>
      <c r="F224" s="28">
        <v>4876166</v>
      </c>
      <c r="G224" s="28">
        <v>0</v>
      </c>
      <c r="H224" s="28">
        <v>0</v>
      </c>
      <c r="I224" s="28">
        <v>1473695</v>
      </c>
      <c r="J224" s="25"/>
    </row>
    <row r="225" spans="1:10" s="16" customFormat="1" ht="38.25" x14ac:dyDescent="0.2">
      <c r="A225" s="26" t="s">
        <v>1705</v>
      </c>
      <c r="B225" s="30" t="s">
        <v>1706</v>
      </c>
      <c r="C225" s="28">
        <v>0</v>
      </c>
      <c r="D225" s="28">
        <v>4876166</v>
      </c>
      <c r="E225" s="28">
        <v>4876166</v>
      </c>
      <c r="F225" s="28">
        <v>4876166</v>
      </c>
      <c r="G225" s="28">
        <v>0</v>
      </c>
      <c r="H225" s="28">
        <v>0</v>
      </c>
      <c r="I225" s="28">
        <v>1473695</v>
      </c>
      <c r="J225" s="25"/>
    </row>
    <row r="226" spans="1:10" s="16" customFormat="1" x14ac:dyDescent="0.2">
      <c r="A226" s="26" t="s">
        <v>2400</v>
      </c>
      <c r="B226" s="30" t="s">
        <v>2401</v>
      </c>
      <c r="C226" s="28">
        <v>0</v>
      </c>
      <c r="D226" s="28">
        <v>0</v>
      </c>
      <c r="E226" s="28">
        <v>0</v>
      </c>
      <c r="F226" s="28">
        <v>51105</v>
      </c>
      <c r="G226" s="28">
        <v>0</v>
      </c>
      <c r="H226" s="28">
        <v>0</v>
      </c>
      <c r="I226" s="28">
        <v>647033</v>
      </c>
      <c r="J226" s="25"/>
    </row>
    <row r="227" spans="1:10" s="16" customFormat="1" ht="12" x14ac:dyDescent="0.2">
      <c r="A227" s="25"/>
      <c r="B227" s="25"/>
      <c r="C227" s="25"/>
      <c r="D227" s="25"/>
      <c r="E227" s="25"/>
      <c r="F227" s="25"/>
      <c r="G227" s="25"/>
      <c r="H227" s="25"/>
      <c r="I227" s="25"/>
      <c r="J227" s="25"/>
    </row>
    <row r="228" spans="1:10" s="16" customFormat="1" x14ac:dyDescent="0.2">
      <c r="A228" s="74" t="s">
        <v>2721</v>
      </c>
      <c r="B228" s="74"/>
      <c r="C228" s="74"/>
      <c r="D228" s="74"/>
      <c r="E228" s="74"/>
      <c r="F228" s="74"/>
      <c r="G228" s="74"/>
      <c r="H228" s="74"/>
      <c r="I228" s="74"/>
      <c r="J228" s="74"/>
    </row>
    <row r="229" spans="1:10" s="16" customFormat="1" x14ac:dyDescent="0.2">
      <c r="A229" s="22" t="s">
        <v>2715</v>
      </c>
      <c r="B229" s="25"/>
      <c r="C229" s="25"/>
      <c r="D229" s="25"/>
      <c r="E229" s="25"/>
      <c r="F229" s="25"/>
      <c r="G229" s="25"/>
      <c r="H229" s="25"/>
      <c r="I229" s="25"/>
      <c r="J229" s="25"/>
    </row>
    <row r="230" spans="1:10" s="16" customFormat="1" ht="12" x14ac:dyDescent="0.2">
      <c r="A230" s="25"/>
      <c r="B230" s="25"/>
      <c r="C230" s="25"/>
      <c r="D230" s="25"/>
      <c r="E230" s="25"/>
      <c r="F230" s="25"/>
      <c r="G230" s="25"/>
      <c r="H230" s="25"/>
      <c r="I230" s="25"/>
      <c r="J230" s="25"/>
    </row>
    <row r="231" spans="1:10" s="16" customFormat="1" x14ac:dyDescent="0.2">
      <c r="A231" s="22" t="s">
        <v>16</v>
      </c>
      <c r="B231" s="29" t="s">
        <v>2421</v>
      </c>
      <c r="C231" s="24">
        <v>20221976</v>
      </c>
      <c r="D231" s="24">
        <v>20868649</v>
      </c>
      <c r="E231" s="24">
        <v>646673</v>
      </c>
      <c r="F231" s="24">
        <v>21719789</v>
      </c>
      <c r="G231" s="24">
        <v>1497813</v>
      </c>
      <c r="H231" s="24">
        <v>851140</v>
      </c>
      <c r="I231" s="24">
        <v>28100781</v>
      </c>
      <c r="J231" s="25"/>
    </row>
    <row r="232" spans="1:10" s="16" customFormat="1" x14ac:dyDescent="0.2">
      <c r="A232" s="26" t="s">
        <v>649</v>
      </c>
      <c r="B232" s="30" t="s">
        <v>650</v>
      </c>
      <c r="C232" s="28">
        <v>3529527</v>
      </c>
      <c r="D232" s="28">
        <v>3529527</v>
      </c>
      <c r="E232" s="28">
        <v>0</v>
      </c>
      <c r="F232" s="28">
        <v>4401148</v>
      </c>
      <c r="G232" s="28">
        <v>871621</v>
      </c>
      <c r="H232" s="28">
        <v>871621</v>
      </c>
      <c r="I232" s="28">
        <v>3893378</v>
      </c>
      <c r="J232" s="25"/>
    </row>
    <row r="233" spans="1:10" s="16" customFormat="1" x14ac:dyDescent="0.2">
      <c r="A233" s="26" t="s">
        <v>958</v>
      </c>
      <c r="B233" s="30" t="s">
        <v>959</v>
      </c>
      <c r="C233" s="28">
        <v>16692449</v>
      </c>
      <c r="D233" s="28">
        <v>17339122</v>
      </c>
      <c r="E233" s="28">
        <v>646673</v>
      </c>
      <c r="F233" s="28">
        <v>17318641</v>
      </c>
      <c r="G233" s="28">
        <v>626192</v>
      </c>
      <c r="H233" s="28">
        <v>-20481</v>
      </c>
      <c r="I233" s="28">
        <v>24207403</v>
      </c>
      <c r="J233" s="25"/>
    </row>
    <row r="234" spans="1:10" s="16" customFormat="1" x14ac:dyDescent="0.2">
      <c r="A234" s="26" t="s">
        <v>960</v>
      </c>
      <c r="B234" s="30" t="s">
        <v>959</v>
      </c>
      <c r="C234" s="28">
        <v>16692449</v>
      </c>
      <c r="D234" s="28">
        <v>17339122</v>
      </c>
      <c r="E234" s="28">
        <v>646673</v>
      </c>
      <c r="F234" s="28">
        <v>17318641</v>
      </c>
      <c r="G234" s="28">
        <v>626192</v>
      </c>
      <c r="H234" s="28">
        <v>-20481</v>
      </c>
      <c r="I234" s="28">
        <v>24207403</v>
      </c>
      <c r="J234" s="25"/>
    </row>
    <row r="235" spans="1:10" s="16" customFormat="1" x14ac:dyDescent="0.2">
      <c r="A235" s="26" t="s">
        <v>961</v>
      </c>
      <c r="B235" s="30" t="s">
        <v>962</v>
      </c>
      <c r="C235" s="28">
        <v>16692449</v>
      </c>
      <c r="D235" s="28">
        <v>17339122</v>
      </c>
      <c r="E235" s="28">
        <v>646673</v>
      </c>
      <c r="F235" s="28">
        <v>17318641</v>
      </c>
      <c r="G235" s="28">
        <v>626192</v>
      </c>
      <c r="H235" s="28">
        <v>-20481</v>
      </c>
      <c r="I235" s="28">
        <v>24207403</v>
      </c>
      <c r="J235" s="25"/>
    </row>
    <row r="236" spans="1:10" s="16" customFormat="1" x14ac:dyDescent="0.2">
      <c r="A236" s="22" t="s">
        <v>979</v>
      </c>
      <c r="B236" s="29" t="s">
        <v>980</v>
      </c>
      <c r="C236" s="24">
        <v>21355148</v>
      </c>
      <c r="D236" s="24">
        <v>22292566</v>
      </c>
      <c r="E236" s="24">
        <v>937418</v>
      </c>
      <c r="F236" s="24">
        <v>22057462</v>
      </c>
      <c r="G236" s="24">
        <v>702314</v>
      </c>
      <c r="H236" s="24">
        <v>-235104</v>
      </c>
      <c r="I236" s="24">
        <v>27833890</v>
      </c>
      <c r="J236" s="25"/>
    </row>
    <row r="237" spans="1:10" s="16" customFormat="1" x14ac:dyDescent="0.2">
      <c r="A237" s="26" t="s">
        <v>981</v>
      </c>
      <c r="B237" s="30" t="s">
        <v>982</v>
      </c>
      <c r="C237" s="28">
        <v>20681938</v>
      </c>
      <c r="D237" s="28">
        <v>21002683</v>
      </c>
      <c r="E237" s="28">
        <v>320745</v>
      </c>
      <c r="F237" s="28">
        <v>20895465</v>
      </c>
      <c r="G237" s="28">
        <v>213527</v>
      </c>
      <c r="H237" s="28">
        <v>-107218</v>
      </c>
      <c r="I237" s="28">
        <v>19346911</v>
      </c>
      <c r="J237" s="25"/>
    </row>
    <row r="238" spans="1:10" s="16" customFormat="1" x14ac:dyDescent="0.2">
      <c r="A238" s="26" t="s">
        <v>983</v>
      </c>
      <c r="B238" s="30" t="s">
        <v>984</v>
      </c>
      <c r="C238" s="28">
        <v>20480582</v>
      </c>
      <c r="D238" s="28">
        <v>20801327</v>
      </c>
      <c r="E238" s="28">
        <v>320745</v>
      </c>
      <c r="F238" s="28">
        <v>20648282</v>
      </c>
      <c r="G238" s="28">
        <v>167700</v>
      </c>
      <c r="H238" s="28">
        <v>-153045</v>
      </c>
      <c r="I238" s="28">
        <v>19145555</v>
      </c>
      <c r="J238" s="25"/>
    </row>
    <row r="239" spans="1:10" s="16" customFormat="1" ht="12.75" customHeight="1" x14ac:dyDescent="0.2">
      <c r="A239" s="26" t="s">
        <v>985</v>
      </c>
      <c r="B239" s="30" t="s">
        <v>986</v>
      </c>
      <c r="C239" s="28">
        <v>16365321</v>
      </c>
      <c r="D239" s="28">
        <v>16499095</v>
      </c>
      <c r="E239" s="28">
        <v>133774</v>
      </c>
      <c r="F239" s="28">
        <v>16465243</v>
      </c>
      <c r="G239" s="28">
        <v>99922</v>
      </c>
      <c r="H239" s="28">
        <v>-33852</v>
      </c>
      <c r="I239" s="28">
        <v>15177844</v>
      </c>
      <c r="J239" s="25"/>
    </row>
    <row r="240" spans="1:10" s="16" customFormat="1" x14ac:dyDescent="0.2">
      <c r="A240" s="26" t="s">
        <v>1053</v>
      </c>
      <c r="B240" s="30" t="s">
        <v>1054</v>
      </c>
      <c r="C240" s="28">
        <v>4115261</v>
      </c>
      <c r="D240" s="28">
        <v>4302232</v>
      </c>
      <c r="E240" s="28">
        <v>186971</v>
      </c>
      <c r="F240" s="28">
        <v>4183039</v>
      </c>
      <c r="G240" s="28">
        <v>67778</v>
      </c>
      <c r="H240" s="28">
        <v>-119193</v>
      </c>
      <c r="I240" s="28">
        <v>3967711</v>
      </c>
      <c r="J240" s="25"/>
    </row>
    <row r="241" spans="1:10" s="16" customFormat="1" ht="25.5" x14ac:dyDescent="0.2">
      <c r="A241" s="26" t="s">
        <v>1266</v>
      </c>
      <c r="B241" s="30" t="s">
        <v>3032</v>
      </c>
      <c r="C241" s="28">
        <v>45587</v>
      </c>
      <c r="D241" s="28">
        <v>45587</v>
      </c>
      <c r="E241" s="28">
        <v>0</v>
      </c>
      <c r="F241" s="28">
        <v>25106</v>
      </c>
      <c r="G241" s="28">
        <v>-20481</v>
      </c>
      <c r="H241" s="28">
        <v>-20481</v>
      </c>
      <c r="I241" s="28">
        <v>45587</v>
      </c>
      <c r="J241" s="25"/>
    </row>
    <row r="242" spans="1:10" s="16" customFormat="1" x14ac:dyDescent="0.2">
      <c r="A242" s="26" t="s">
        <v>1267</v>
      </c>
      <c r="B242" s="30" t="s">
        <v>1268</v>
      </c>
      <c r="C242" s="28">
        <v>45587</v>
      </c>
      <c r="D242" s="28">
        <v>45587</v>
      </c>
      <c r="E242" s="28">
        <v>0</v>
      </c>
      <c r="F242" s="28">
        <v>25106</v>
      </c>
      <c r="G242" s="28">
        <v>-20481</v>
      </c>
      <c r="H242" s="28">
        <v>-20481</v>
      </c>
      <c r="I242" s="28">
        <v>45587</v>
      </c>
      <c r="J242" s="25"/>
    </row>
    <row r="243" spans="1:10" s="16" customFormat="1" ht="25.5" x14ac:dyDescent="0.2">
      <c r="A243" s="26" t="s">
        <v>1475</v>
      </c>
      <c r="B243" s="30" t="s">
        <v>1476</v>
      </c>
      <c r="C243" s="28">
        <v>155769</v>
      </c>
      <c r="D243" s="28">
        <v>155769</v>
      </c>
      <c r="E243" s="28">
        <v>0</v>
      </c>
      <c r="F243" s="28">
        <v>222077</v>
      </c>
      <c r="G243" s="28">
        <v>66308</v>
      </c>
      <c r="H243" s="28">
        <v>66308</v>
      </c>
      <c r="I243" s="28">
        <v>155769</v>
      </c>
      <c r="J243" s="25"/>
    </row>
    <row r="244" spans="1:10" s="16" customFormat="1" ht="25.5" x14ac:dyDescent="0.2">
      <c r="A244" s="26" t="s">
        <v>1513</v>
      </c>
      <c r="B244" s="30" t="s">
        <v>1514</v>
      </c>
      <c r="C244" s="28">
        <v>155769</v>
      </c>
      <c r="D244" s="28">
        <v>155769</v>
      </c>
      <c r="E244" s="28">
        <v>0</v>
      </c>
      <c r="F244" s="28">
        <v>222077</v>
      </c>
      <c r="G244" s="28">
        <v>66308</v>
      </c>
      <c r="H244" s="28">
        <v>66308</v>
      </c>
      <c r="I244" s="28">
        <v>155769</v>
      </c>
      <c r="J244" s="25"/>
    </row>
    <row r="245" spans="1:10" s="16" customFormat="1" ht="25.5" x14ac:dyDescent="0.2">
      <c r="A245" s="26" t="s">
        <v>1521</v>
      </c>
      <c r="B245" s="30" t="s">
        <v>1522</v>
      </c>
      <c r="C245" s="28">
        <v>0</v>
      </c>
      <c r="D245" s="28">
        <v>0</v>
      </c>
      <c r="E245" s="28">
        <v>0</v>
      </c>
      <c r="F245" s="28">
        <v>66308</v>
      </c>
      <c r="G245" s="28">
        <v>0</v>
      </c>
      <c r="H245" s="28">
        <v>0</v>
      </c>
      <c r="I245" s="28">
        <v>0</v>
      </c>
      <c r="J245" s="25"/>
    </row>
    <row r="246" spans="1:10" s="16" customFormat="1" ht="25.5" x14ac:dyDescent="0.2">
      <c r="A246" s="26" t="s">
        <v>1531</v>
      </c>
      <c r="B246" s="30" t="s">
        <v>1532</v>
      </c>
      <c r="C246" s="28">
        <v>0</v>
      </c>
      <c r="D246" s="28">
        <v>0</v>
      </c>
      <c r="E246" s="28">
        <v>0</v>
      </c>
      <c r="F246" s="28">
        <v>66308</v>
      </c>
      <c r="G246" s="28">
        <v>0</v>
      </c>
      <c r="H246" s="28">
        <v>0</v>
      </c>
      <c r="I246" s="28">
        <v>0</v>
      </c>
      <c r="J246" s="25"/>
    </row>
    <row r="247" spans="1:10" s="16" customFormat="1" ht="25.5" x14ac:dyDescent="0.2">
      <c r="A247" s="26" t="s">
        <v>1565</v>
      </c>
      <c r="B247" s="30" t="s">
        <v>1566</v>
      </c>
      <c r="C247" s="28">
        <v>155769</v>
      </c>
      <c r="D247" s="28">
        <v>155769</v>
      </c>
      <c r="E247" s="28">
        <v>0</v>
      </c>
      <c r="F247" s="28">
        <v>155769</v>
      </c>
      <c r="G247" s="28">
        <v>0</v>
      </c>
      <c r="H247" s="28">
        <v>0</v>
      </c>
      <c r="I247" s="28">
        <v>155769</v>
      </c>
      <c r="J247" s="25"/>
    </row>
    <row r="248" spans="1:10" s="16" customFormat="1" ht="38.25" x14ac:dyDescent="0.2">
      <c r="A248" s="26" t="s">
        <v>1569</v>
      </c>
      <c r="B248" s="30" t="s">
        <v>1570</v>
      </c>
      <c r="C248" s="28">
        <v>155769</v>
      </c>
      <c r="D248" s="28">
        <v>155769</v>
      </c>
      <c r="E248" s="28">
        <v>0</v>
      </c>
      <c r="F248" s="28">
        <v>155769</v>
      </c>
      <c r="G248" s="28">
        <v>0</v>
      </c>
      <c r="H248" s="28">
        <v>0</v>
      </c>
      <c r="I248" s="28">
        <v>155769</v>
      </c>
      <c r="J248" s="25"/>
    </row>
    <row r="249" spans="1:10" s="16" customFormat="1" x14ac:dyDescent="0.2">
      <c r="A249" s="26" t="s">
        <v>1599</v>
      </c>
      <c r="B249" s="30" t="s">
        <v>1600</v>
      </c>
      <c r="C249" s="28">
        <v>673210</v>
      </c>
      <c r="D249" s="28">
        <v>1289883</v>
      </c>
      <c r="E249" s="28">
        <v>616673</v>
      </c>
      <c r="F249" s="28">
        <v>1161997</v>
      </c>
      <c r="G249" s="28">
        <v>488787</v>
      </c>
      <c r="H249" s="28">
        <v>-127886</v>
      </c>
      <c r="I249" s="28">
        <v>8486979</v>
      </c>
      <c r="J249" s="25"/>
    </row>
    <row r="250" spans="1:10" s="16" customFormat="1" x14ac:dyDescent="0.2">
      <c r="A250" s="26" t="s">
        <v>1601</v>
      </c>
      <c r="B250" s="30" t="s">
        <v>1602</v>
      </c>
      <c r="C250" s="28">
        <v>673210</v>
      </c>
      <c r="D250" s="28">
        <v>1289883</v>
      </c>
      <c r="E250" s="28">
        <v>616673</v>
      </c>
      <c r="F250" s="28">
        <v>1161997</v>
      </c>
      <c r="G250" s="28">
        <v>488787</v>
      </c>
      <c r="H250" s="28">
        <v>-127886</v>
      </c>
      <c r="I250" s="28">
        <v>8486979</v>
      </c>
      <c r="J250" s="25"/>
    </row>
    <row r="251" spans="1:10" s="16" customFormat="1" x14ac:dyDescent="0.2">
      <c r="A251" s="22" t="s">
        <v>1749</v>
      </c>
      <c r="B251" s="29" t="s">
        <v>2422</v>
      </c>
      <c r="C251" s="24">
        <v>-1133172</v>
      </c>
      <c r="D251" s="24">
        <v>-1423917</v>
      </c>
      <c r="E251" s="24">
        <v>-290745</v>
      </c>
      <c r="F251" s="24">
        <v>-337673</v>
      </c>
      <c r="G251" s="24">
        <v>795499</v>
      </c>
      <c r="H251" s="24">
        <v>1086244</v>
      </c>
      <c r="I251" s="24">
        <v>266891</v>
      </c>
      <c r="J251" s="25"/>
    </row>
    <row r="252" spans="1:10" s="16" customFormat="1" x14ac:dyDescent="0.2">
      <c r="A252" s="22" t="s">
        <v>1750</v>
      </c>
      <c r="B252" s="29" t="s">
        <v>2423</v>
      </c>
      <c r="C252" s="24">
        <v>1133172</v>
      </c>
      <c r="D252" s="24">
        <v>1423917</v>
      </c>
      <c r="E252" s="24">
        <v>290745</v>
      </c>
      <c r="F252" s="24">
        <v>337673</v>
      </c>
      <c r="G252" s="24">
        <v>-795499</v>
      </c>
      <c r="H252" s="24">
        <v>-1086244</v>
      </c>
      <c r="I252" s="24">
        <v>-266891</v>
      </c>
      <c r="J252" s="25"/>
    </row>
    <row r="253" spans="1:10" s="16" customFormat="1" x14ac:dyDescent="0.2">
      <c r="A253" s="26" t="s">
        <v>1752</v>
      </c>
      <c r="B253" s="30" t="s">
        <v>1753</v>
      </c>
      <c r="C253" s="28">
        <v>1133172</v>
      </c>
      <c r="D253" s="28">
        <v>1423917</v>
      </c>
      <c r="E253" s="28">
        <v>290745</v>
      </c>
      <c r="F253" s="28">
        <v>337673</v>
      </c>
      <c r="G253" s="28">
        <v>-795499</v>
      </c>
      <c r="H253" s="28">
        <v>-1086244</v>
      </c>
      <c r="I253" s="28">
        <v>-266891</v>
      </c>
      <c r="J253" s="25"/>
    </row>
    <row r="254" spans="1:10" s="16" customFormat="1" x14ac:dyDescent="0.2">
      <c r="A254" s="26" t="s">
        <v>1754</v>
      </c>
      <c r="B254" s="30" t="s">
        <v>1755</v>
      </c>
      <c r="C254" s="28">
        <v>1133172</v>
      </c>
      <c r="D254" s="28">
        <v>1423917</v>
      </c>
      <c r="E254" s="28">
        <v>290745</v>
      </c>
      <c r="F254" s="28">
        <v>-44</v>
      </c>
      <c r="G254" s="28">
        <v>-1133216</v>
      </c>
      <c r="H254" s="28">
        <v>-1423961</v>
      </c>
      <c r="I254" s="28">
        <v>-81</v>
      </c>
      <c r="J254" s="25"/>
    </row>
    <row r="255" spans="1:10" s="16" customFormat="1" x14ac:dyDescent="0.2">
      <c r="A255" s="26" t="s">
        <v>1790</v>
      </c>
      <c r="B255" s="30" t="s">
        <v>1791</v>
      </c>
      <c r="C255" s="28">
        <v>0</v>
      </c>
      <c r="D255" s="28">
        <v>0</v>
      </c>
      <c r="E255" s="28">
        <v>0</v>
      </c>
      <c r="F255" s="28">
        <v>337717</v>
      </c>
      <c r="G255" s="28">
        <v>0</v>
      </c>
      <c r="H255" s="28">
        <v>0</v>
      </c>
      <c r="I255" s="28">
        <v>-266810</v>
      </c>
      <c r="J255" s="25"/>
    </row>
    <row r="256" spans="1:10" s="16" customFormat="1" ht="25.5" x14ac:dyDescent="0.2">
      <c r="A256" s="26" t="s">
        <v>1752</v>
      </c>
      <c r="B256" s="30" t="s">
        <v>2379</v>
      </c>
      <c r="C256" s="28">
        <v>0</v>
      </c>
      <c r="D256" s="28">
        <v>0</v>
      </c>
      <c r="E256" s="28">
        <v>0</v>
      </c>
      <c r="F256" s="28">
        <v>-162327</v>
      </c>
      <c r="G256" s="28">
        <v>0</v>
      </c>
      <c r="H256" s="28">
        <v>0</v>
      </c>
      <c r="I256" s="28">
        <v>-266891</v>
      </c>
      <c r="J256" s="25"/>
    </row>
    <row r="257" spans="1:10" s="16" customFormat="1" ht="25.5" x14ac:dyDescent="0.2">
      <c r="A257" s="26" t="s">
        <v>2384</v>
      </c>
      <c r="B257" s="30" t="s">
        <v>2385</v>
      </c>
      <c r="C257" s="28">
        <v>1133172</v>
      </c>
      <c r="D257" s="28">
        <v>1423917</v>
      </c>
      <c r="E257" s="28">
        <v>290745</v>
      </c>
      <c r="F257" s="28">
        <v>-162327</v>
      </c>
      <c r="G257" s="28">
        <v>-1295499</v>
      </c>
      <c r="H257" s="28">
        <v>-1586244</v>
      </c>
      <c r="I257" s="28">
        <v>-266891</v>
      </c>
      <c r="J257" s="25"/>
    </row>
    <row r="258" spans="1:10" s="16" customFormat="1" x14ac:dyDescent="0.2">
      <c r="A258" s="26" t="s">
        <v>2400</v>
      </c>
      <c r="B258" s="30" t="s">
        <v>2401</v>
      </c>
      <c r="C258" s="28">
        <v>0</v>
      </c>
      <c r="D258" s="28">
        <v>0</v>
      </c>
      <c r="E258" s="28">
        <v>0</v>
      </c>
      <c r="F258" s="28">
        <v>20481</v>
      </c>
      <c r="G258" s="28">
        <v>0</v>
      </c>
      <c r="H258" s="28">
        <v>0</v>
      </c>
      <c r="I258" s="28">
        <v>356541</v>
      </c>
      <c r="J258" s="25"/>
    </row>
    <row r="259" spans="1:10" s="16" customFormat="1" ht="12" x14ac:dyDescent="0.2">
      <c r="A259" s="25"/>
      <c r="B259" s="25"/>
      <c r="C259" s="25"/>
      <c r="D259" s="25"/>
      <c r="E259" s="25"/>
      <c r="F259" s="25"/>
      <c r="G259" s="25"/>
      <c r="H259" s="25"/>
      <c r="I259" s="25"/>
      <c r="J259" s="25"/>
    </row>
    <row r="260" spans="1:10" s="16" customFormat="1" x14ac:dyDescent="0.2">
      <c r="A260" s="74" t="s">
        <v>2722</v>
      </c>
      <c r="B260" s="74"/>
      <c r="C260" s="74"/>
      <c r="D260" s="74"/>
      <c r="E260" s="74"/>
      <c r="F260" s="74"/>
      <c r="G260" s="74"/>
      <c r="H260" s="74"/>
      <c r="I260" s="74"/>
      <c r="J260" s="74"/>
    </row>
    <row r="261" spans="1:10" s="16" customFormat="1" x14ac:dyDescent="0.2">
      <c r="A261" s="22" t="s">
        <v>2438</v>
      </c>
      <c r="B261" s="25"/>
      <c r="C261" s="25"/>
      <c r="D261" s="25"/>
      <c r="E261" s="25"/>
      <c r="F261" s="25"/>
      <c r="G261" s="25"/>
      <c r="H261" s="25"/>
      <c r="I261" s="25"/>
      <c r="J261" s="25"/>
    </row>
    <row r="262" spans="1:10" s="16" customFormat="1" ht="12" x14ac:dyDescent="0.2">
      <c r="A262" s="25"/>
      <c r="B262" s="25"/>
      <c r="C262" s="25"/>
      <c r="D262" s="25"/>
      <c r="E262" s="25"/>
      <c r="F262" s="25"/>
      <c r="G262" s="25"/>
      <c r="H262" s="25"/>
      <c r="I262" s="25"/>
      <c r="J262" s="25"/>
    </row>
    <row r="263" spans="1:10" s="16" customFormat="1" x14ac:dyDescent="0.2">
      <c r="A263" s="22" t="s">
        <v>16</v>
      </c>
      <c r="B263" s="29" t="s">
        <v>2421</v>
      </c>
      <c r="C263" s="24">
        <v>13518451</v>
      </c>
      <c r="D263" s="24">
        <v>13518451</v>
      </c>
      <c r="E263" s="24">
        <v>0</v>
      </c>
      <c r="F263" s="24">
        <v>13517950</v>
      </c>
      <c r="G263" s="24">
        <v>-501</v>
      </c>
      <c r="H263" s="24">
        <v>-501</v>
      </c>
      <c r="I263" s="24">
        <v>34100280</v>
      </c>
      <c r="J263" s="25"/>
    </row>
    <row r="264" spans="1:10" s="16" customFormat="1" x14ac:dyDescent="0.2">
      <c r="A264" s="26" t="s">
        <v>958</v>
      </c>
      <c r="B264" s="30" t="s">
        <v>959</v>
      </c>
      <c r="C264" s="28">
        <v>13518451</v>
      </c>
      <c r="D264" s="28">
        <v>13518451</v>
      </c>
      <c r="E264" s="28">
        <v>0</v>
      </c>
      <c r="F264" s="28">
        <v>13517950</v>
      </c>
      <c r="G264" s="28">
        <v>-501</v>
      </c>
      <c r="H264" s="28">
        <v>-501</v>
      </c>
      <c r="I264" s="28">
        <v>34100280</v>
      </c>
      <c r="J264" s="25"/>
    </row>
    <row r="265" spans="1:10" s="16" customFormat="1" x14ac:dyDescent="0.2">
      <c r="A265" s="26" t="s">
        <v>960</v>
      </c>
      <c r="B265" s="30" t="s">
        <v>959</v>
      </c>
      <c r="C265" s="28">
        <v>13518451</v>
      </c>
      <c r="D265" s="28">
        <v>13518451</v>
      </c>
      <c r="E265" s="28">
        <v>0</v>
      </c>
      <c r="F265" s="28">
        <v>13517950</v>
      </c>
      <c r="G265" s="28">
        <v>-501</v>
      </c>
      <c r="H265" s="28">
        <v>-501</v>
      </c>
      <c r="I265" s="28">
        <v>34100280</v>
      </c>
      <c r="J265" s="25"/>
    </row>
    <row r="266" spans="1:10" s="16" customFormat="1" x14ac:dyDescent="0.2">
      <c r="A266" s="26" t="s">
        <v>961</v>
      </c>
      <c r="B266" s="30" t="s">
        <v>962</v>
      </c>
      <c r="C266" s="28">
        <v>13518451</v>
      </c>
      <c r="D266" s="28">
        <v>13518451</v>
      </c>
      <c r="E266" s="28">
        <v>0</v>
      </c>
      <c r="F266" s="28">
        <v>13517950</v>
      </c>
      <c r="G266" s="28">
        <v>-501</v>
      </c>
      <c r="H266" s="28">
        <v>-501</v>
      </c>
      <c r="I266" s="28">
        <v>34100280</v>
      </c>
      <c r="J266" s="25"/>
    </row>
    <row r="267" spans="1:10" s="16" customFormat="1" x14ac:dyDescent="0.2">
      <c r="A267" s="22" t="s">
        <v>979</v>
      </c>
      <c r="B267" s="29" t="s">
        <v>980</v>
      </c>
      <c r="C267" s="24">
        <v>13518451</v>
      </c>
      <c r="D267" s="24">
        <v>13518451</v>
      </c>
      <c r="E267" s="24">
        <v>0</v>
      </c>
      <c r="F267" s="24">
        <v>13517950</v>
      </c>
      <c r="G267" s="24">
        <v>-501</v>
      </c>
      <c r="H267" s="24">
        <v>-501</v>
      </c>
      <c r="I267" s="24">
        <v>34100280</v>
      </c>
      <c r="J267" s="25"/>
    </row>
    <row r="268" spans="1:10" s="16" customFormat="1" x14ac:dyDescent="0.2">
      <c r="A268" s="26" t="s">
        <v>981</v>
      </c>
      <c r="B268" s="30" t="s">
        <v>982</v>
      </c>
      <c r="C268" s="28">
        <v>13168236</v>
      </c>
      <c r="D268" s="28">
        <v>13168236</v>
      </c>
      <c r="E268" s="28">
        <v>0</v>
      </c>
      <c r="F268" s="28">
        <v>13167735</v>
      </c>
      <c r="G268" s="28">
        <v>-501</v>
      </c>
      <c r="H268" s="28">
        <v>-501</v>
      </c>
      <c r="I268" s="28">
        <v>13080314</v>
      </c>
      <c r="J268" s="25"/>
    </row>
    <row r="269" spans="1:10" s="16" customFormat="1" ht="25.5" x14ac:dyDescent="0.2">
      <c r="A269" s="26" t="s">
        <v>1266</v>
      </c>
      <c r="B269" s="30" t="s">
        <v>3032</v>
      </c>
      <c r="C269" s="28">
        <v>396137</v>
      </c>
      <c r="D269" s="28">
        <v>396137</v>
      </c>
      <c r="E269" s="28">
        <v>0</v>
      </c>
      <c r="F269" s="28">
        <v>395636</v>
      </c>
      <c r="G269" s="28">
        <v>-501</v>
      </c>
      <c r="H269" s="28">
        <v>-501</v>
      </c>
      <c r="I269" s="28">
        <v>299912</v>
      </c>
      <c r="J269" s="25"/>
    </row>
    <row r="270" spans="1:10" s="16" customFormat="1" x14ac:dyDescent="0.2">
      <c r="A270" s="26" t="s">
        <v>1267</v>
      </c>
      <c r="B270" s="30" t="s">
        <v>1268</v>
      </c>
      <c r="C270" s="28">
        <v>396137</v>
      </c>
      <c r="D270" s="28">
        <v>396137</v>
      </c>
      <c r="E270" s="28">
        <v>0</v>
      </c>
      <c r="F270" s="28">
        <v>395636</v>
      </c>
      <c r="G270" s="28">
        <v>-501</v>
      </c>
      <c r="H270" s="28">
        <v>-501</v>
      </c>
      <c r="I270" s="28">
        <v>299912</v>
      </c>
      <c r="J270" s="25"/>
    </row>
    <row r="271" spans="1:10" s="16" customFormat="1" ht="25.5" x14ac:dyDescent="0.2">
      <c r="A271" s="26" t="s">
        <v>1475</v>
      </c>
      <c r="B271" s="30" t="s">
        <v>1476</v>
      </c>
      <c r="C271" s="28">
        <v>12772099</v>
      </c>
      <c r="D271" s="28">
        <v>12772099</v>
      </c>
      <c r="E271" s="28">
        <v>0</v>
      </c>
      <c r="F271" s="28">
        <v>12772099</v>
      </c>
      <c r="G271" s="28">
        <v>0</v>
      </c>
      <c r="H271" s="28">
        <v>0</v>
      </c>
      <c r="I271" s="28">
        <v>12780402</v>
      </c>
      <c r="J271" s="25"/>
    </row>
    <row r="272" spans="1:10" s="16" customFormat="1" ht="25.5" x14ac:dyDescent="0.2">
      <c r="A272" s="26" t="s">
        <v>1513</v>
      </c>
      <c r="B272" s="30" t="s">
        <v>1514</v>
      </c>
      <c r="C272" s="28">
        <v>12772099</v>
      </c>
      <c r="D272" s="28">
        <v>12772099</v>
      </c>
      <c r="E272" s="28">
        <v>0</v>
      </c>
      <c r="F272" s="28">
        <v>12772099</v>
      </c>
      <c r="G272" s="28">
        <v>0</v>
      </c>
      <c r="H272" s="28">
        <v>0</v>
      </c>
      <c r="I272" s="28">
        <v>12780402</v>
      </c>
      <c r="J272" s="25"/>
    </row>
    <row r="273" spans="1:10" s="16" customFormat="1" ht="12.75" customHeight="1" x14ac:dyDescent="0.2">
      <c r="A273" s="26" t="s">
        <v>1565</v>
      </c>
      <c r="B273" s="30" t="s">
        <v>1566</v>
      </c>
      <c r="C273" s="28">
        <v>12772099</v>
      </c>
      <c r="D273" s="28">
        <v>12772099</v>
      </c>
      <c r="E273" s="28">
        <v>0</v>
      </c>
      <c r="F273" s="28">
        <v>12772099</v>
      </c>
      <c r="G273" s="28">
        <v>0</v>
      </c>
      <c r="H273" s="28">
        <v>0</v>
      </c>
      <c r="I273" s="28">
        <v>12780402</v>
      </c>
      <c r="J273" s="25"/>
    </row>
    <row r="274" spans="1:10" s="16" customFormat="1" ht="38.25" x14ac:dyDescent="0.2">
      <c r="A274" s="26" t="s">
        <v>1569</v>
      </c>
      <c r="B274" s="30" t="s">
        <v>1570</v>
      </c>
      <c r="C274" s="28">
        <v>12772099</v>
      </c>
      <c r="D274" s="28">
        <v>12772099</v>
      </c>
      <c r="E274" s="28">
        <v>0</v>
      </c>
      <c r="F274" s="28">
        <v>12772099</v>
      </c>
      <c r="G274" s="28">
        <v>0</v>
      </c>
      <c r="H274" s="28">
        <v>0</v>
      </c>
      <c r="I274" s="28">
        <v>12780402</v>
      </c>
      <c r="J274" s="25"/>
    </row>
    <row r="275" spans="1:10" s="16" customFormat="1" x14ac:dyDescent="0.2">
      <c r="A275" s="26" t="s">
        <v>1599</v>
      </c>
      <c r="B275" s="30" t="s">
        <v>1600</v>
      </c>
      <c r="C275" s="28">
        <v>350215</v>
      </c>
      <c r="D275" s="28">
        <v>350215</v>
      </c>
      <c r="E275" s="28">
        <v>0</v>
      </c>
      <c r="F275" s="28">
        <v>350215</v>
      </c>
      <c r="G275" s="28">
        <v>0</v>
      </c>
      <c r="H275" s="28">
        <v>0</v>
      </c>
      <c r="I275" s="28">
        <v>21019966</v>
      </c>
      <c r="J275" s="25"/>
    </row>
    <row r="276" spans="1:10" s="16" customFormat="1" x14ac:dyDescent="0.2">
      <c r="A276" s="26" t="s">
        <v>1670</v>
      </c>
      <c r="B276" s="30" t="s">
        <v>1671</v>
      </c>
      <c r="C276" s="28">
        <v>350215</v>
      </c>
      <c r="D276" s="28">
        <v>350215</v>
      </c>
      <c r="E276" s="28">
        <v>0</v>
      </c>
      <c r="F276" s="28">
        <v>350215</v>
      </c>
      <c r="G276" s="28">
        <v>0</v>
      </c>
      <c r="H276" s="28">
        <v>0</v>
      </c>
      <c r="I276" s="28">
        <v>21019966</v>
      </c>
      <c r="J276" s="25"/>
    </row>
    <row r="277" spans="1:10" s="16" customFormat="1" x14ac:dyDescent="0.2">
      <c r="A277" s="26" t="s">
        <v>1672</v>
      </c>
      <c r="B277" s="30" t="s">
        <v>1671</v>
      </c>
      <c r="C277" s="28">
        <v>350215</v>
      </c>
      <c r="D277" s="28">
        <v>350215</v>
      </c>
      <c r="E277" s="28">
        <v>0</v>
      </c>
      <c r="F277" s="28">
        <v>350215</v>
      </c>
      <c r="G277" s="28">
        <v>0</v>
      </c>
      <c r="H277" s="28">
        <v>0</v>
      </c>
      <c r="I277" s="28">
        <v>21019966</v>
      </c>
      <c r="J277" s="25"/>
    </row>
    <row r="278" spans="1:10" s="16" customFormat="1" ht="25.5" x14ac:dyDescent="0.2">
      <c r="A278" s="26" t="s">
        <v>1701</v>
      </c>
      <c r="B278" s="30" t="s">
        <v>1702</v>
      </c>
      <c r="C278" s="28">
        <v>350215</v>
      </c>
      <c r="D278" s="28">
        <v>350215</v>
      </c>
      <c r="E278" s="28">
        <v>0</v>
      </c>
      <c r="F278" s="28">
        <v>350215</v>
      </c>
      <c r="G278" s="28">
        <v>0</v>
      </c>
      <c r="H278" s="28">
        <v>0</v>
      </c>
      <c r="I278" s="28">
        <v>21019966</v>
      </c>
      <c r="J278" s="25"/>
    </row>
    <row r="279" spans="1:10" s="16" customFormat="1" ht="38.25" x14ac:dyDescent="0.2">
      <c r="A279" s="26" t="s">
        <v>1705</v>
      </c>
      <c r="B279" s="30" t="s">
        <v>1706</v>
      </c>
      <c r="C279" s="28">
        <v>350215</v>
      </c>
      <c r="D279" s="28">
        <v>350215</v>
      </c>
      <c r="E279" s="28">
        <v>0</v>
      </c>
      <c r="F279" s="28">
        <v>350215</v>
      </c>
      <c r="G279" s="28">
        <v>0</v>
      </c>
      <c r="H279" s="28">
        <v>0</v>
      </c>
      <c r="I279" s="28">
        <v>21019966</v>
      </c>
      <c r="J279" s="25"/>
    </row>
    <row r="280" spans="1:10" s="16" customFormat="1" x14ac:dyDescent="0.2">
      <c r="A280" s="26" t="s">
        <v>2400</v>
      </c>
      <c r="B280" s="30" t="s">
        <v>2401</v>
      </c>
      <c r="C280" s="28">
        <v>0</v>
      </c>
      <c r="D280" s="28">
        <v>0</v>
      </c>
      <c r="E280" s="28">
        <v>0</v>
      </c>
      <c r="F280" s="28">
        <v>501</v>
      </c>
      <c r="G280" s="28">
        <v>0</v>
      </c>
      <c r="H280" s="28">
        <v>0</v>
      </c>
      <c r="I280" s="28">
        <v>0</v>
      </c>
      <c r="J280" s="25"/>
    </row>
    <row r="281" spans="1:10" s="16" customFormat="1" ht="12" x14ac:dyDescent="0.2">
      <c r="A281" s="25"/>
      <c r="B281" s="25"/>
      <c r="C281" s="25"/>
      <c r="D281" s="25"/>
      <c r="E281" s="25"/>
      <c r="F281" s="25"/>
      <c r="G281" s="25"/>
      <c r="H281" s="25"/>
      <c r="I281" s="25"/>
      <c r="J281" s="25"/>
    </row>
    <row r="282" spans="1:10" s="16" customFormat="1" x14ac:dyDescent="0.2">
      <c r="A282" s="74" t="s">
        <v>2723</v>
      </c>
      <c r="B282" s="74"/>
      <c r="C282" s="74"/>
      <c r="D282" s="74"/>
      <c r="E282" s="74"/>
      <c r="F282" s="74"/>
      <c r="G282" s="74"/>
      <c r="H282" s="74"/>
      <c r="I282" s="74"/>
      <c r="J282" s="74"/>
    </row>
    <row r="283" spans="1:10" s="16" customFormat="1" x14ac:dyDescent="0.2">
      <c r="A283" s="22" t="s">
        <v>2480</v>
      </c>
      <c r="B283" s="25"/>
      <c r="C283" s="25"/>
      <c r="D283" s="25"/>
      <c r="E283" s="25"/>
      <c r="F283" s="25"/>
      <c r="G283" s="25"/>
      <c r="H283" s="25"/>
      <c r="I283" s="25"/>
      <c r="J283" s="25"/>
    </row>
    <row r="284" spans="1:10" s="16" customFormat="1" ht="12" x14ac:dyDescent="0.2">
      <c r="A284" s="25"/>
      <c r="B284" s="25"/>
      <c r="C284" s="25"/>
      <c r="D284" s="25"/>
      <c r="E284" s="25"/>
      <c r="F284" s="25"/>
      <c r="G284" s="25"/>
      <c r="H284" s="25"/>
      <c r="I284" s="25"/>
      <c r="J284" s="25"/>
    </row>
    <row r="285" spans="1:10" s="16" customFormat="1" x14ac:dyDescent="0.2">
      <c r="A285" s="22" t="s">
        <v>16</v>
      </c>
      <c r="B285" s="29" t="s">
        <v>2421</v>
      </c>
      <c r="C285" s="24">
        <v>2360156</v>
      </c>
      <c r="D285" s="24">
        <v>2360156</v>
      </c>
      <c r="E285" s="24">
        <v>0</v>
      </c>
      <c r="F285" s="24">
        <v>2360156</v>
      </c>
      <c r="G285" s="24">
        <v>0</v>
      </c>
      <c r="H285" s="24">
        <v>0</v>
      </c>
      <c r="I285" s="24">
        <v>14275076</v>
      </c>
      <c r="J285" s="25"/>
    </row>
    <row r="286" spans="1:10" s="16" customFormat="1" x14ac:dyDescent="0.2">
      <c r="A286" s="26" t="s">
        <v>958</v>
      </c>
      <c r="B286" s="30" t="s">
        <v>959</v>
      </c>
      <c r="C286" s="28">
        <v>2360156</v>
      </c>
      <c r="D286" s="28">
        <v>2360156</v>
      </c>
      <c r="E286" s="28">
        <v>0</v>
      </c>
      <c r="F286" s="28">
        <v>2360156</v>
      </c>
      <c r="G286" s="28">
        <v>0</v>
      </c>
      <c r="H286" s="28">
        <v>0</v>
      </c>
      <c r="I286" s="28">
        <v>14275076</v>
      </c>
      <c r="J286" s="25"/>
    </row>
    <row r="287" spans="1:10" s="16" customFormat="1" x14ac:dyDescent="0.2">
      <c r="A287" s="26" t="s">
        <v>960</v>
      </c>
      <c r="B287" s="30" t="s">
        <v>959</v>
      </c>
      <c r="C287" s="28">
        <v>2360156</v>
      </c>
      <c r="D287" s="28">
        <v>2360156</v>
      </c>
      <c r="E287" s="28">
        <v>0</v>
      </c>
      <c r="F287" s="28">
        <v>2360156</v>
      </c>
      <c r="G287" s="28">
        <v>0</v>
      </c>
      <c r="H287" s="28">
        <v>0</v>
      </c>
      <c r="I287" s="28">
        <v>14275076</v>
      </c>
      <c r="J287" s="25"/>
    </row>
    <row r="288" spans="1:10" s="16" customFormat="1" x14ac:dyDescent="0.2">
      <c r="A288" s="26" t="s">
        <v>961</v>
      </c>
      <c r="B288" s="30" t="s">
        <v>962</v>
      </c>
      <c r="C288" s="28">
        <v>2360156</v>
      </c>
      <c r="D288" s="28">
        <v>2360156</v>
      </c>
      <c r="E288" s="28">
        <v>0</v>
      </c>
      <c r="F288" s="28">
        <v>2360156</v>
      </c>
      <c r="G288" s="28">
        <v>0</v>
      </c>
      <c r="H288" s="28">
        <v>0</v>
      </c>
      <c r="I288" s="28">
        <v>14275076</v>
      </c>
      <c r="J288" s="25"/>
    </row>
    <row r="289" spans="1:10" s="16" customFormat="1" x14ac:dyDescent="0.2">
      <c r="A289" s="22" t="s">
        <v>979</v>
      </c>
      <c r="B289" s="29" t="s">
        <v>980</v>
      </c>
      <c r="C289" s="24">
        <v>2360156</v>
      </c>
      <c r="D289" s="24">
        <v>2360156</v>
      </c>
      <c r="E289" s="24">
        <v>0</v>
      </c>
      <c r="F289" s="24">
        <v>2360156</v>
      </c>
      <c r="G289" s="24">
        <v>0</v>
      </c>
      <c r="H289" s="24">
        <v>0</v>
      </c>
      <c r="I289" s="24">
        <v>14275076</v>
      </c>
      <c r="J289" s="25"/>
    </row>
    <row r="290" spans="1:10" s="16" customFormat="1" x14ac:dyDescent="0.2">
      <c r="A290" s="26" t="s">
        <v>981</v>
      </c>
      <c r="B290" s="30" t="s">
        <v>982</v>
      </c>
      <c r="C290" s="28">
        <v>2009941</v>
      </c>
      <c r="D290" s="28">
        <v>2009941</v>
      </c>
      <c r="E290" s="28">
        <v>0</v>
      </c>
      <c r="F290" s="28">
        <v>2009941</v>
      </c>
      <c r="G290" s="28">
        <v>0</v>
      </c>
      <c r="H290" s="28">
        <v>0</v>
      </c>
      <c r="I290" s="28">
        <v>1980110</v>
      </c>
      <c r="J290" s="25"/>
    </row>
    <row r="291" spans="1:10" s="16" customFormat="1" ht="25.5" x14ac:dyDescent="0.2">
      <c r="A291" s="26" t="s">
        <v>1475</v>
      </c>
      <c r="B291" s="30" t="s">
        <v>1476</v>
      </c>
      <c r="C291" s="28">
        <v>2009941</v>
      </c>
      <c r="D291" s="28">
        <v>2009941</v>
      </c>
      <c r="E291" s="28">
        <v>0</v>
      </c>
      <c r="F291" s="28">
        <v>2009941</v>
      </c>
      <c r="G291" s="28">
        <v>0</v>
      </c>
      <c r="H291" s="28">
        <v>0</v>
      </c>
      <c r="I291" s="28">
        <v>1980110</v>
      </c>
      <c r="J291" s="25"/>
    </row>
    <row r="292" spans="1:10" s="16" customFormat="1" ht="25.5" x14ac:dyDescent="0.2">
      <c r="A292" s="26" t="s">
        <v>1513</v>
      </c>
      <c r="B292" s="30" t="s">
        <v>1514</v>
      </c>
      <c r="C292" s="28">
        <v>2009941</v>
      </c>
      <c r="D292" s="28">
        <v>2009941</v>
      </c>
      <c r="E292" s="28">
        <v>0</v>
      </c>
      <c r="F292" s="28">
        <v>2009941</v>
      </c>
      <c r="G292" s="28">
        <v>0</v>
      </c>
      <c r="H292" s="28">
        <v>0</v>
      </c>
      <c r="I292" s="28">
        <v>1980110</v>
      </c>
      <c r="J292" s="25"/>
    </row>
    <row r="293" spans="1:10" s="16" customFormat="1" ht="25.5" x14ac:dyDescent="0.2">
      <c r="A293" s="26" t="s">
        <v>1565</v>
      </c>
      <c r="B293" s="30" t="s">
        <v>1566</v>
      </c>
      <c r="C293" s="28">
        <v>2009941</v>
      </c>
      <c r="D293" s="28">
        <v>2009941</v>
      </c>
      <c r="E293" s="28">
        <v>0</v>
      </c>
      <c r="F293" s="28">
        <v>2009941</v>
      </c>
      <c r="G293" s="28">
        <v>0</v>
      </c>
      <c r="H293" s="28">
        <v>0</v>
      </c>
      <c r="I293" s="28">
        <v>1980110</v>
      </c>
      <c r="J293" s="25"/>
    </row>
    <row r="294" spans="1:10" s="16" customFormat="1" ht="12.75" customHeight="1" x14ac:dyDescent="0.2">
      <c r="A294" s="26" t="s">
        <v>1569</v>
      </c>
      <c r="B294" s="30" t="s">
        <v>1570</v>
      </c>
      <c r="C294" s="28">
        <v>2009941</v>
      </c>
      <c r="D294" s="28">
        <v>2009941</v>
      </c>
      <c r="E294" s="28">
        <v>0</v>
      </c>
      <c r="F294" s="28">
        <v>2009941</v>
      </c>
      <c r="G294" s="28">
        <v>0</v>
      </c>
      <c r="H294" s="28">
        <v>0</v>
      </c>
      <c r="I294" s="28">
        <v>1980110</v>
      </c>
      <c r="J294" s="25"/>
    </row>
    <row r="295" spans="1:10" s="16" customFormat="1" x14ac:dyDescent="0.2">
      <c r="A295" s="26" t="s">
        <v>1599</v>
      </c>
      <c r="B295" s="30" t="s">
        <v>1600</v>
      </c>
      <c r="C295" s="28">
        <v>350215</v>
      </c>
      <c r="D295" s="28">
        <v>350215</v>
      </c>
      <c r="E295" s="28">
        <v>0</v>
      </c>
      <c r="F295" s="28">
        <v>350215</v>
      </c>
      <c r="G295" s="28">
        <v>0</v>
      </c>
      <c r="H295" s="28">
        <v>0</v>
      </c>
      <c r="I295" s="28">
        <v>12294966</v>
      </c>
      <c r="J295" s="25"/>
    </row>
    <row r="296" spans="1:10" s="16" customFormat="1" x14ac:dyDescent="0.2">
      <c r="A296" s="26" t="s">
        <v>1670</v>
      </c>
      <c r="B296" s="30" t="s">
        <v>1671</v>
      </c>
      <c r="C296" s="28">
        <v>350215</v>
      </c>
      <c r="D296" s="28">
        <v>350215</v>
      </c>
      <c r="E296" s="28">
        <v>0</v>
      </c>
      <c r="F296" s="28">
        <v>350215</v>
      </c>
      <c r="G296" s="28">
        <v>0</v>
      </c>
      <c r="H296" s="28">
        <v>0</v>
      </c>
      <c r="I296" s="28">
        <v>12294966</v>
      </c>
      <c r="J296" s="25"/>
    </row>
    <row r="297" spans="1:10" s="16" customFormat="1" x14ac:dyDescent="0.2">
      <c r="A297" s="26" t="s">
        <v>1672</v>
      </c>
      <c r="B297" s="30" t="s">
        <v>1671</v>
      </c>
      <c r="C297" s="28">
        <v>350215</v>
      </c>
      <c r="D297" s="28">
        <v>350215</v>
      </c>
      <c r="E297" s="28">
        <v>0</v>
      </c>
      <c r="F297" s="28">
        <v>350215</v>
      </c>
      <c r="G297" s="28">
        <v>0</v>
      </c>
      <c r="H297" s="28">
        <v>0</v>
      </c>
      <c r="I297" s="28">
        <v>12294966</v>
      </c>
      <c r="J297" s="25"/>
    </row>
    <row r="298" spans="1:10" s="16" customFormat="1" ht="25.5" x14ac:dyDescent="0.2">
      <c r="A298" s="26" t="s">
        <v>1701</v>
      </c>
      <c r="B298" s="30" t="s">
        <v>1702</v>
      </c>
      <c r="C298" s="28">
        <v>350215</v>
      </c>
      <c r="D298" s="28">
        <v>350215</v>
      </c>
      <c r="E298" s="28">
        <v>0</v>
      </c>
      <c r="F298" s="28">
        <v>350215</v>
      </c>
      <c r="G298" s="28">
        <v>0</v>
      </c>
      <c r="H298" s="28">
        <v>0</v>
      </c>
      <c r="I298" s="28">
        <v>12294966</v>
      </c>
      <c r="J298" s="25"/>
    </row>
    <row r="299" spans="1:10" s="16" customFormat="1" ht="38.25" x14ac:dyDescent="0.2">
      <c r="A299" s="26" t="s">
        <v>1705</v>
      </c>
      <c r="B299" s="30" t="s">
        <v>1706</v>
      </c>
      <c r="C299" s="28">
        <v>350215</v>
      </c>
      <c r="D299" s="28">
        <v>350215</v>
      </c>
      <c r="E299" s="28">
        <v>0</v>
      </c>
      <c r="F299" s="28">
        <v>350215</v>
      </c>
      <c r="G299" s="28">
        <v>0</v>
      </c>
      <c r="H299" s="28">
        <v>0</v>
      </c>
      <c r="I299" s="28">
        <v>12294966</v>
      </c>
      <c r="J299" s="25"/>
    </row>
    <row r="300" spans="1:10" s="16" customFormat="1" ht="12" x14ac:dyDescent="0.2">
      <c r="A300" s="25"/>
      <c r="B300" s="25"/>
      <c r="C300" s="25"/>
      <c r="D300" s="25"/>
      <c r="E300" s="25"/>
      <c r="F300" s="25"/>
      <c r="G300" s="25"/>
      <c r="H300" s="25"/>
      <c r="I300" s="25"/>
      <c r="J300" s="25"/>
    </row>
    <row r="301" spans="1:10" s="16" customFormat="1" x14ac:dyDescent="0.2">
      <c r="A301" s="74" t="s">
        <v>2724</v>
      </c>
      <c r="B301" s="74"/>
      <c r="C301" s="74"/>
      <c r="D301" s="74"/>
      <c r="E301" s="74"/>
      <c r="F301" s="74"/>
      <c r="G301" s="74"/>
      <c r="H301" s="74"/>
      <c r="I301" s="74"/>
      <c r="J301" s="74"/>
    </row>
    <row r="302" spans="1:10" s="16" customFormat="1" x14ac:dyDescent="0.2">
      <c r="A302" s="22" t="s">
        <v>2495</v>
      </c>
      <c r="B302" s="25"/>
      <c r="C302" s="25"/>
      <c r="D302" s="25"/>
      <c r="E302" s="25"/>
      <c r="F302" s="25"/>
      <c r="G302" s="25"/>
      <c r="H302" s="25"/>
      <c r="I302" s="25"/>
      <c r="J302" s="25"/>
    </row>
    <row r="303" spans="1:10" s="16" customFormat="1" ht="12" x14ac:dyDescent="0.2">
      <c r="A303" s="25"/>
      <c r="B303" s="25"/>
      <c r="C303" s="25"/>
      <c r="D303" s="25"/>
      <c r="E303" s="25"/>
      <c r="F303" s="25"/>
      <c r="G303" s="25"/>
      <c r="H303" s="25"/>
      <c r="I303" s="25"/>
      <c r="J303" s="25"/>
    </row>
    <row r="304" spans="1:10" s="16" customFormat="1" x14ac:dyDescent="0.2">
      <c r="A304" s="22" t="s">
        <v>16</v>
      </c>
      <c r="B304" s="29" t="s">
        <v>2421</v>
      </c>
      <c r="C304" s="24">
        <v>10762158</v>
      </c>
      <c r="D304" s="24">
        <v>10762158</v>
      </c>
      <c r="E304" s="24">
        <v>0</v>
      </c>
      <c r="F304" s="24">
        <v>10762158</v>
      </c>
      <c r="G304" s="24">
        <v>0</v>
      </c>
      <c r="H304" s="24">
        <v>0</v>
      </c>
      <c r="I304" s="24">
        <v>19525292</v>
      </c>
      <c r="J304" s="25"/>
    </row>
    <row r="305" spans="1:10" s="16" customFormat="1" x14ac:dyDescent="0.2">
      <c r="A305" s="26" t="s">
        <v>958</v>
      </c>
      <c r="B305" s="30" t="s">
        <v>959</v>
      </c>
      <c r="C305" s="28">
        <v>10762158</v>
      </c>
      <c r="D305" s="28">
        <v>10762158</v>
      </c>
      <c r="E305" s="28">
        <v>0</v>
      </c>
      <c r="F305" s="28">
        <v>10762158</v>
      </c>
      <c r="G305" s="28">
        <v>0</v>
      </c>
      <c r="H305" s="28">
        <v>0</v>
      </c>
      <c r="I305" s="28">
        <v>19525292</v>
      </c>
      <c r="J305" s="25"/>
    </row>
    <row r="306" spans="1:10" s="16" customFormat="1" x14ac:dyDescent="0.2">
      <c r="A306" s="26" t="s">
        <v>960</v>
      </c>
      <c r="B306" s="30" t="s">
        <v>959</v>
      </c>
      <c r="C306" s="28">
        <v>10762158</v>
      </c>
      <c r="D306" s="28">
        <v>10762158</v>
      </c>
      <c r="E306" s="28">
        <v>0</v>
      </c>
      <c r="F306" s="28">
        <v>10762158</v>
      </c>
      <c r="G306" s="28">
        <v>0</v>
      </c>
      <c r="H306" s="28">
        <v>0</v>
      </c>
      <c r="I306" s="28">
        <v>19525292</v>
      </c>
      <c r="J306" s="25"/>
    </row>
    <row r="307" spans="1:10" s="16" customFormat="1" x14ac:dyDescent="0.2">
      <c r="A307" s="26" t="s">
        <v>961</v>
      </c>
      <c r="B307" s="30" t="s">
        <v>962</v>
      </c>
      <c r="C307" s="28">
        <v>10762158</v>
      </c>
      <c r="D307" s="28">
        <v>10762158</v>
      </c>
      <c r="E307" s="28">
        <v>0</v>
      </c>
      <c r="F307" s="28">
        <v>10762158</v>
      </c>
      <c r="G307" s="28">
        <v>0</v>
      </c>
      <c r="H307" s="28">
        <v>0</v>
      </c>
      <c r="I307" s="28">
        <v>19525292</v>
      </c>
      <c r="J307" s="25"/>
    </row>
    <row r="308" spans="1:10" s="16" customFormat="1" x14ac:dyDescent="0.2">
      <c r="A308" s="22" t="s">
        <v>979</v>
      </c>
      <c r="B308" s="29" t="s">
        <v>980</v>
      </c>
      <c r="C308" s="24">
        <v>10762158</v>
      </c>
      <c r="D308" s="24">
        <v>10762158</v>
      </c>
      <c r="E308" s="24">
        <v>0</v>
      </c>
      <c r="F308" s="24">
        <v>10762158</v>
      </c>
      <c r="G308" s="24">
        <v>0</v>
      </c>
      <c r="H308" s="24">
        <v>0</v>
      </c>
      <c r="I308" s="24">
        <v>19525292</v>
      </c>
      <c r="J308" s="25"/>
    </row>
    <row r="309" spans="1:10" s="16" customFormat="1" x14ac:dyDescent="0.2">
      <c r="A309" s="26" t="s">
        <v>981</v>
      </c>
      <c r="B309" s="30" t="s">
        <v>982</v>
      </c>
      <c r="C309" s="28">
        <v>10762158</v>
      </c>
      <c r="D309" s="28">
        <v>10762158</v>
      </c>
      <c r="E309" s="28">
        <v>0</v>
      </c>
      <c r="F309" s="28">
        <v>10762158</v>
      </c>
      <c r="G309" s="28">
        <v>0</v>
      </c>
      <c r="H309" s="28">
        <v>0</v>
      </c>
      <c r="I309" s="28">
        <v>10800292</v>
      </c>
      <c r="J309" s="25"/>
    </row>
    <row r="310" spans="1:10" s="16" customFormat="1" ht="25.5" x14ac:dyDescent="0.2">
      <c r="A310" s="26" t="s">
        <v>1475</v>
      </c>
      <c r="B310" s="30" t="s">
        <v>1476</v>
      </c>
      <c r="C310" s="28">
        <v>10762158</v>
      </c>
      <c r="D310" s="28">
        <v>10762158</v>
      </c>
      <c r="E310" s="28">
        <v>0</v>
      </c>
      <c r="F310" s="28">
        <v>10762158</v>
      </c>
      <c r="G310" s="28">
        <v>0</v>
      </c>
      <c r="H310" s="28">
        <v>0</v>
      </c>
      <c r="I310" s="28">
        <v>10800292</v>
      </c>
      <c r="J310" s="25"/>
    </row>
    <row r="311" spans="1:10" s="16" customFormat="1" ht="25.5" x14ac:dyDescent="0.2">
      <c r="A311" s="26" t="s">
        <v>1513</v>
      </c>
      <c r="B311" s="30" t="s">
        <v>1514</v>
      </c>
      <c r="C311" s="28">
        <v>10762158</v>
      </c>
      <c r="D311" s="28">
        <v>10762158</v>
      </c>
      <c r="E311" s="28">
        <v>0</v>
      </c>
      <c r="F311" s="28">
        <v>10762158</v>
      </c>
      <c r="G311" s="28">
        <v>0</v>
      </c>
      <c r="H311" s="28">
        <v>0</v>
      </c>
      <c r="I311" s="28">
        <v>10800292</v>
      </c>
      <c r="J311" s="25"/>
    </row>
    <row r="312" spans="1:10" s="16" customFormat="1" ht="25.5" x14ac:dyDescent="0.2">
      <c r="A312" s="26" t="s">
        <v>1565</v>
      </c>
      <c r="B312" s="30" t="s">
        <v>1566</v>
      </c>
      <c r="C312" s="28">
        <v>10762158</v>
      </c>
      <c r="D312" s="28">
        <v>10762158</v>
      </c>
      <c r="E312" s="28">
        <v>0</v>
      </c>
      <c r="F312" s="28">
        <v>10762158</v>
      </c>
      <c r="G312" s="28">
        <v>0</v>
      </c>
      <c r="H312" s="28">
        <v>0</v>
      </c>
      <c r="I312" s="28">
        <v>10800292</v>
      </c>
      <c r="J312" s="25"/>
    </row>
    <row r="313" spans="1:10" s="16" customFormat="1" ht="12.75" customHeight="1" x14ac:dyDescent="0.2">
      <c r="A313" s="26" t="s">
        <v>1569</v>
      </c>
      <c r="B313" s="30" t="s">
        <v>1570</v>
      </c>
      <c r="C313" s="28">
        <v>10762158</v>
      </c>
      <c r="D313" s="28">
        <v>10762158</v>
      </c>
      <c r="E313" s="28">
        <v>0</v>
      </c>
      <c r="F313" s="28">
        <v>10762158</v>
      </c>
      <c r="G313" s="28">
        <v>0</v>
      </c>
      <c r="H313" s="28">
        <v>0</v>
      </c>
      <c r="I313" s="28">
        <v>10800292</v>
      </c>
      <c r="J313" s="25"/>
    </row>
    <row r="314" spans="1:10" s="16" customFormat="1" x14ac:dyDescent="0.2">
      <c r="A314" s="26" t="s">
        <v>1599</v>
      </c>
      <c r="B314" s="30" t="s">
        <v>1600</v>
      </c>
      <c r="C314" s="28">
        <v>0</v>
      </c>
      <c r="D314" s="28">
        <v>0</v>
      </c>
      <c r="E314" s="28">
        <v>0</v>
      </c>
      <c r="F314" s="28">
        <v>0</v>
      </c>
      <c r="G314" s="28">
        <v>0</v>
      </c>
      <c r="H314" s="28">
        <v>0</v>
      </c>
      <c r="I314" s="28">
        <v>8725000</v>
      </c>
      <c r="J314" s="25"/>
    </row>
    <row r="315" spans="1:10" s="16" customFormat="1" x14ac:dyDescent="0.2">
      <c r="A315" s="26" t="s">
        <v>1670</v>
      </c>
      <c r="B315" s="30" t="s">
        <v>1671</v>
      </c>
      <c r="C315" s="28">
        <v>0</v>
      </c>
      <c r="D315" s="28">
        <v>0</v>
      </c>
      <c r="E315" s="28">
        <v>0</v>
      </c>
      <c r="F315" s="28">
        <v>0</v>
      </c>
      <c r="G315" s="28">
        <v>0</v>
      </c>
      <c r="H315" s="28">
        <v>0</v>
      </c>
      <c r="I315" s="28">
        <v>8725000</v>
      </c>
      <c r="J315" s="25"/>
    </row>
    <row r="316" spans="1:10" s="16" customFormat="1" x14ac:dyDescent="0.2">
      <c r="A316" s="26" t="s">
        <v>1672</v>
      </c>
      <c r="B316" s="30" t="s">
        <v>1671</v>
      </c>
      <c r="C316" s="28">
        <v>0</v>
      </c>
      <c r="D316" s="28">
        <v>0</v>
      </c>
      <c r="E316" s="28">
        <v>0</v>
      </c>
      <c r="F316" s="28">
        <v>0</v>
      </c>
      <c r="G316" s="28">
        <v>0</v>
      </c>
      <c r="H316" s="28">
        <v>0</v>
      </c>
      <c r="I316" s="28">
        <v>8725000</v>
      </c>
      <c r="J316" s="25"/>
    </row>
    <row r="317" spans="1:10" s="16" customFormat="1" ht="25.5" x14ac:dyDescent="0.2">
      <c r="A317" s="26" t="s">
        <v>1701</v>
      </c>
      <c r="B317" s="30" t="s">
        <v>1702</v>
      </c>
      <c r="C317" s="28">
        <v>0</v>
      </c>
      <c r="D317" s="28">
        <v>0</v>
      </c>
      <c r="E317" s="28">
        <v>0</v>
      </c>
      <c r="F317" s="28">
        <v>0</v>
      </c>
      <c r="G317" s="28">
        <v>0</v>
      </c>
      <c r="H317" s="28">
        <v>0</v>
      </c>
      <c r="I317" s="28">
        <v>8725000</v>
      </c>
      <c r="J317" s="25"/>
    </row>
    <row r="318" spans="1:10" s="16" customFormat="1" ht="38.25" x14ac:dyDescent="0.2">
      <c r="A318" s="26" t="s">
        <v>1705</v>
      </c>
      <c r="B318" s="30" t="s">
        <v>1706</v>
      </c>
      <c r="C318" s="28">
        <v>0</v>
      </c>
      <c r="D318" s="28">
        <v>0</v>
      </c>
      <c r="E318" s="28">
        <v>0</v>
      </c>
      <c r="F318" s="28">
        <v>0</v>
      </c>
      <c r="G318" s="28">
        <v>0</v>
      </c>
      <c r="H318" s="28">
        <v>0</v>
      </c>
      <c r="I318" s="28">
        <v>8725000</v>
      </c>
      <c r="J318" s="25"/>
    </row>
    <row r="319" spans="1:10" s="16" customFormat="1" ht="12" x14ac:dyDescent="0.2">
      <c r="A319" s="25"/>
      <c r="B319" s="25"/>
      <c r="C319" s="25"/>
      <c r="D319" s="25"/>
      <c r="E319" s="25"/>
      <c r="F319" s="25"/>
      <c r="G319" s="25"/>
      <c r="H319" s="25"/>
      <c r="I319" s="25"/>
      <c r="J319" s="25"/>
    </row>
    <row r="320" spans="1:10" s="16" customFormat="1" x14ac:dyDescent="0.2">
      <c r="A320" s="74" t="s">
        <v>2725</v>
      </c>
      <c r="B320" s="74"/>
      <c r="C320" s="74"/>
      <c r="D320" s="74"/>
      <c r="E320" s="74"/>
      <c r="F320" s="74"/>
      <c r="G320" s="74"/>
      <c r="H320" s="74"/>
      <c r="I320" s="74"/>
      <c r="J320" s="74"/>
    </row>
    <row r="321" spans="1:10" s="16" customFormat="1" x14ac:dyDescent="0.2">
      <c r="A321" s="22" t="s">
        <v>2521</v>
      </c>
      <c r="B321" s="25"/>
      <c r="C321" s="25"/>
      <c r="D321" s="25"/>
      <c r="E321" s="25"/>
      <c r="F321" s="25"/>
      <c r="G321" s="25"/>
      <c r="H321" s="25"/>
      <c r="I321" s="25"/>
      <c r="J321" s="25"/>
    </row>
    <row r="322" spans="1:10" s="16" customFormat="1" ht="12" x14ac:dyDescent="0.2">
      <c r="A322" s="25"/>
      <c r="B322" s="25"/>
      <c r="C322" s="25"/>
      <c r="D322" s="25"/>
      <c r="E322" s="25"/>
      <c r="F322" s="25"/>
      <c r="G322" s="25"/>
      <c r="H322" s="25"/>
      <c r="I322" s="25"/>
      <c r="J322" s="25"/>
    </row>
    <row r="323" spans="1:10" s="16" customFormat="1" x14ac:dyDescent="0.2">
      <c r="A323" s="22" t="s">
        <v>16</v>
      </c>
      <c r="B323" s="29" t="s">
        <v>2421</v>
      </c>
      <c r="C323" s="24">
        <v>246225</v>
      </c>
      <c r="D323" s="24">
        <v>246225</v>
      </c>
      <c r="E323" s="24">
        <v>0</v>
      </c>
      <c r="F323" s="24">
        <v>245724</v>
      </c>
      <c r="G323" s="24">
        <v>-501</v>
      </c>
      <c r="H323" s="24">
        <v>-501</v>
      </c>
      <c r="I323" s="24">
        <v>150000</v>
      </c>
      <c r="J323" s="25"/>
    </row>
    <row r="324" spans="1:10" s="16" customFormat="1" x14ac:dyDescent="0.2">
      <c r="A324" s="26" t="s">
        <v>958</v>
      </c>
      <c r="B324" s="30" t="s">
        <v>959</v>
      </c>
      <c r="C324" s="28">
        <v>246225</v>
      </c>
      <c r="D324" s="28">
        <v>246225</v>
      </c>
      <c r="E324" s="28">
        <v>0</v>
      </c>
      <c r="F324" s="28">
        <v>245724</v>
      </c>
      <c r="G324" s="28">
        <v>-501</v>
      </c>
      <c r="H324" s="28">
        <v>-501</v>
      </c>
      <c r="I324" s="28">
        <v>150000</v>
      </c>
      <c r="J324" s="25"/>
    </row>
    <row r="325" spans="1:10" s="16" customFormat="1" x14ac:dyDescent="0.2">
      <c r="A325" s="26" t="s">
        <v>960</v>
      </c>
      <c r="B325" s="30" t="s">
        <v>959</v>
      </c>
      <c r="C325" s="28">
        <v>246225</v>
      </c>
      <c r="D325" s="28">
        <v>246225</v>
      </c>
      <c r="E325" s="28">
        <v>0</v>
      </c>
      <c r="F325" s="28">
        <v>245724</v>
      </c>
      <c r="G325" s="28">
        <v>-501</v>
      </c>
      <c r="H325" s="28">
        <v>-501</v>
      </c>
      <c r="I325" s="28">
        <v>150000</v>
      </c>
      <c r="J325" s="25"/>
    </row>
    <row r="326" spans="1:10" s="16" customFormat="1" x14ac:dyDescent="0.2">
      <c r="A326" s="26" t="s">
        <v>961</v>
      </c>
      <c r="B326" s="30" t="s">
        <v>962</v>
      </c>
      <c r="C326" s="28">
        <v>246225</v>
      </c>
      <c r="D326" s="28">
        <v>246225</v>
      </c>
      <c r="E326" s="28">
        <v>0</v>
      </c>
      <c r="F326" s="28">
        <v>245724</v>
      </c>
      <c r="G326" s="28">
        <v>-501</v>
      </c>
      <c r="H326" s="28">
        <v>-501</v>
      </c>
      <c r="I326" s="28">
        <v>150000</v>
      </c>
      <c r="J326" s="25"/>
    </row>
    <row r="327" spans="1:10" s="16" customFormat="1" x14ac:dyDescent="0.2">
      <c r="A327" s="22" t="s">
        <v>979</v>
      </c>
      <c r="B327" s="29" t="s">
        <v>980</v>
      </c>
      <c r="C327" s="24">
        <v>246225</v>
      </c>
      <c r="D327" s="24">
        <v>246225</v>
      </c>
      <c r="E327" s="24">
        <v>0</v>
      </c>
      <c r="F327" s="24">
        <v>245724</v>
      </c>
      <c r="G327" s="24">
        <v>-501</v>
      </c>
      <c r="H327" s="24">
        <v>-501</v>
      </c>
      <c r="I327" s="24">
        <v>150000</v>
      </c>
      <c r="J327" s="25"/>
    </row>
    <row r="328" spans="1:10" s="16" customFormat="1" x14ac:dyDescent="0.2">
      <c r="A328" s="26" t="s">
        <v>981</v>
      </c>
      <c r="B328" s="30" t="s">
        <v>982</v>
      </c>
      <c r="C328" s="28">
        <v>246225</v>
      </c>
      <c r="D328" s="28">
        <v>246225</v>
      </c>
      <c r="E328" s="28">
        <v>0</v>
      </c>
      <c r="F328" s="28">
        <v>245724</v>
      </c>
      <c r="G328" s="28">
        <v>-501</v>
      </c>
      <c r="H328" s="28">
        <v>-501</v>
      </c>
      <c r="I328" s="28">
        <v>150000</v>
      </c>
      <c r="J328" s="25"/>
    </row>
    <row r="329" spans="1:10" s="16" customFormat="1" ht="25.5" x14ac:dyDescent="0.2">
      <c r="A329" s="26" t="s">
        <v>1266</v>
      </c>
      <c r="B329" s="30" t="s">
        <v>3032</v>
      </c>
      <c r="C329" s="28">
        <v>246225</v>
      </c>
      <c r="D329" s="28">
        <v>246225</v>
      </c>
      <c r="E329" s="28">
        <v>0</v>
      </c>
      <c r="F329" s="28">
        <v>245724</v>
      </c>
      <c r="G329" s="28">
        <v>-501</v>
      </c>
      <c r="H329" s="28">
        <v>-501</v>
      </c>
      <c r="I329" s="28">
        <v>150000</v>
      </c>
      <c r="J329" s="25"/>
    </row>
    <row r="330" spans="1:10" s="16" customFormat="1" x14ac:dyDescent="0.2">
      <c r="A330" s="26" t="s">
        <v>1267</v>
      </c>
      <c r="B330" s="30" t="s">
        <v>1268</v>
      </c>
      <c r="C330" s="28">
        <v>246225</v>
      </c>
      <c r="D330" s="28">
        <v>246225</v>
      </c>
      <c r="E330" s="28">
        <v>0</v>
      </c>
      <c r="F330" s="28">
        <v>245724</v>
      </c>
      <c r="G330" s="28">
        <v>-501</v>
      </c>
      <c r="H330" s="28">
        <v>-501</v>
      </c>
      <c r="I330" s="28">
        <v>150000</v>
      </c>
      <c r="J330" s="25"/>
    </row>
    <row r="331" spans="1:10" s="16" customFormat="1" x14ac:dyDescent="0.2">
      <c r="A331" s="26" t="s">
        <v>2400</v>
      </c>
      <c r="B331" s="30" t="s">
        <v>2401</v>
      </c>
      <c r="C331" s="28">
        <v>0</v>
      </c>
      <c r="D331" s="28">
        <v>0</v>
      </c>
      <c r="E331" s="28">
        <v>0</v>
      </c>
      <c r="F331" s="28">
        <v>501</v>
      </c>
      <c r="G331" s="28">
        <v>0</v>
      </c>
      <c r="H331" s="28">
        <v>0</v>
      </c>
      <c r="I331" s="28">
        <v>0</v>
      </c>
      <c r="J331" s="25"/>
    </row>
    <row r="332" spans="1:10" s="16" customFormat="1" ht="12.75" customHeight="1" x14ac:dyDescent="0.2">
      <c r="A332" s="25"/>
      <c r="B332" s="25"/>
      <c r="C332" s="25"/>
      <c r="D332" s="25"/>
      <c r="E332" s="25"/>
      <c r="F332" s="25"/>
      <c r="G332" s="25"/>
      <c r="H332" s="25"/>
      <c r="I332" s="25"/>
      <c r="J332" s="25"/>
    </row>
    <row r="333" spans="1:10" s="16" customFormat="1" x14ac:dyDescent="0.2">
      <c r="A333" s="74" t="s">
        <v>2726</v>
      </c>
      <c r="B333" s="74"/>
      <c r="C333" s="74"/>
      <c r="D333" s="74"/>
      <c r="E333" s="74"/>
      <c r="F333" s="74"/>
      <c r="G333" s="74"/>
      <c r="H333" s="74"/>
      <c r="I333" s="74"/>
      <c r="J333" s="74"/>
    </row>
    <row r="334" spans="1:10" s="16" customFormat="1" x14ac:dyDescent="0.2">
      <c r="A334" s="22" t="s">
        <v>2532</v>
      </c>
      <c r="B334" s="25"/>
      <c r="C334" s="25"/>
      <c r="D334" s="25"/>
      <c r="E334" s="25"/>
      <c r="F334" s="25"/>
      <c r="G334" s="25"/>
      <c r="H334" s="25"/>
      <c r="I334" s="25"/>
      <c r="J334" s="25"/>
    </row>
    <row r="335" spans="1:10" s="16" customFormat="1" ht="12" x14ac:dyDescent="0.2">
      <c r="A335" s="25"/>
      <c r="B335" s="25"/>
      <c r="C335" s="25"/>
      <c r="D335" s="25"/>
      <c r="E335" s="25"/>
      <c r="F335" s="25"/>
      <c r="G335" s="25"/>
      <c r="H335" s="25"/>
      <c r="I335" s="25"/>
      <c r="J335" s="25"/>
    </row>
    <row r="336" spans="1:10" s="16" customFormat="1" x14ac:dyDescent="0.2">
      <c r="A336" s="22" t="s">
        <v>16</v>
      </c>
      <c r="B336" s="29" t="s">
        <v>2421</v>
      </c>
      <c r="C336" s="24">
        <v>149912</v>
      </c>
      <c r="D336" s="24">
        <v>149912</v>
      </c>
      <c r="E336" s="24">
        <v>0</v>
      </c>
      <c r="F336" s="24">
        <v>149912</v>
      </c>
      <c r="G336" s="24">
        <v>0</v>
      </c>
      <c r="H336" s="24">
        <v>0</v>
      </c>
      <c r="I336" s="24">
        <v>149912</v>
      </c>
      <c r="J336" s="25"/>
    </row>
    <row r="337" spans="1:10" s="16" customFormat="1" x14ac:dyDescent="0.2">
      <c r="A337" s="26" t="s">
        <v>958</v>
      </c>
      <c r="B337" s="30" t="s">
        <v>959</v>
      </c>
      <c r="C337" s="28">
        <v>149912</v>
      </c>
      <c r="D337" s="28">
        <v>149912</v>
      </c>
      <c r="E337" s="28">
        <v>0</v>
      </c>
      <c r="F337" s="28">
        <v>149912</v>
      </c>
      <c r="G337" s="28">
        <v>0</v>
      </c>
      <c r="H337" s="28">
        <v>0</v>
      </c>
      <c r="I337" s="28">
        <v>149912</v>
      </c>
      <c r="J337" s="25"/>
    </row>
    <row r="338" spans="1:10" s="16" customFormat="1" x14ac:dyDescent="0.2">
      <c r="A338" s="26" t="s">
        <v>960</v>
      </c>
      <c r="B338" s="30" t="s">
        <v>959</v>
      </c>
      <c r="C338" s="28">
        <v>149912</v>
      </c>
      <c r="D338" s="28">
        <v>149912</v>
      </c>
      <c r="E338" s="28">
        <v>0</v>
      </c>
      <c r="F338" s="28">
        <v>149912</v>
      </c>
      <c r="G338" s="28">
        <v>0</v>
      </c>
      <c r="H338" s="28">
        <v>0</v>
      </c>
      <c r="I338" s="28">
        <v>149912</v>
      </c>
      <c r="J338" s="25"/>
    </row>
    <row r="339" spans="1:10" s="16" customFormat="1" x14ac:dyDescent="0.2">
      <c r="A339" s="26" t="s">
        <v>961</v>
      </c>
      <c r="B339" s="30" t="s">
        <v>962</v>
      </c>
      <c r="C339" s="28">
        <v>149912</v>
      </c>
      <c r="D339" s="28">
        <v>149912</v>
      </c>
      <c r="E339" s="28">
        <v>0</v>
      </c>
      <c r="F339" s="28">
        <v>149912</v>
      </c>
      <c r="G339" s="28">
        <v>0</v>
      </c>
      <c r="H339" s="28">
        <v>0</v>
      </c>
      <c r="I339" s="28">
        <v>149912</v>
      </c>
      <c r="J339" s="25"/>
    </row>
    <row r="340" spans="1:10" s="16" customFormat="1" x14ac:dyDescent="0.2">
      <c r="A340" s="22" t="s">
        <v>979</v>
      </c>
      <c r="B340" s="29" t="s">
        <v>980</v>
      </c>
      <c r="C340" s="24">
        <v>149912</v>
      </c>
      <c r="D340" s="24">
        <v>149912</v>
      </c>
      <c r="E340" s="24">
        <v>0</v>
      </c>
      <c r="F340" s="24">
        <v>149912</v>
      </c>
      <c r="G340" s="24">
        <v>0</v>
      </c>
      <c r="H340" s="24">
        <v>0</v>
      </c>
      <c r="I340" s="24">
        <v>149912</v>
      </c>
      <c r="J340" s="25"/>
    </row>
    <row r="341" spans="1:10" s="16" customFormat="1" x14ac:dyDescent="0.2">
      <c r="A341" s="26" t="s">
        <v>981</v>
      </c>
      <c r="B341" s="30" t="s">
        <v>982</v>
      </c>
      <c r="C341" s="28">
        <v>149912</v>
      </c>
      <c r="D341" s="28">
        <v>149912</v>
      </c>
      <c r="E341" s="28">
        <v>0</v>
      </c>
      <c r="F341" s="28">
        <v>149912</v>
      </c>
      <c r="G341" s="28">
        <v>0</v>
      </c>
      <c r="H341" s="28">
        <v>0</v>
      </c>
      <c r="I341" s="28">
        <v>149912</v>
      </c>
      <c r="J341" s="25"/>
    </row>
    <row r="342" spans="1:10" s="16" customFormat="1" ht="25.5" x14ac:dyDescent="0.2">
      <c r="A342" s="26" t="s">
        <v>1266</v>
      </c>
      <c r="B342" s="30" t="s">
        <v>3032</v>
      </c>
      <c r="C342" s="28">
        <v>149912</v>
      </c>
      <c r="D342" s="28">
        <v>149912</v>
      </c>
      <c r="E342" s="28">
        <v>0</v>
      </c>
      <c r="F342" s="28">
        <v>149912</v>
      </c>
      <c r="G342" s="28">
        <v>0</v>
      </c>
      <c r="H342" s="28">
        <v>0</v>
      </c>
      <c r="I342" s="28">
        <v>149912</v>
      </c>
      <c r="J342" s="25"/>
    </row>
    <row r="343" spans="1:10" s="16" customFormat="1" x14ac:dyDescent="0.2">
      <c r="A343" s="26" t="s">
        <v>1267</v>
      </c>
      <c r="B343" s="30" t="s">
        <v>1268</v>
      </c>
      <c r="C343" s="28">
        <v>149912</v>
      </c>
      <c r="D343" s="28">
        <v>149912</v>
      </c>
      <c r="E343" s="28">
        <v>0</v>
      </c>
      <c r="F343" s="28">
        <v>149912</v>
      </c>
      <c r="G343" s="28">
        <v>0</v>
      </c>
      <c r="H343" s="28">
        <v>0</v>
      </c>
      <c r="I343" s="28">
        <v>149912</v>
      </c>
      <c r="J343" s="25"/>
    </row>
    <row r="344" spans="1:10" s="16" customFormat="1" ht="12.75" customHeight="1" x14ac:dyDescent="0.2">
      <c r="A344" s="25"/>
      <c r="B344" s="25"/>
      <c r="C344" s="25"/>
      <c r="D344" s="25"/>
      <c r="E344" s="25"/>
      <c r="F344" s="25"/>
      <c r="G344" s="25"/>
      <c r="H344" s="25"/>
      <c r="I344" s="25"/>
      <c r="J344" s="25"/>
    </row>
    <row r="345" spans="1:10" s="16" customFormat="1" x14ac:dyDescent="0.2">
      <c r="A345" s="74" t="s">
        <v>2727</v>
      </c>
      <c r="B345" s="74"/>
      <c r="C345" s="74"/>
      <c r="D345" s="74"/>
      <c r="E345" s="74"/>
      <c r="F345" s="74"/>
      <c r="G345" s="74"/>
      <c r="H345" s="74"/>
      <c r="I345" s="74"/>
      <c r="J345" s="74"/>
    </row>
    <row r="346" spans="1:10" s="16" customFormat="1" x14ac:dyDescent="0.2">
      <c r="A346" s="22" t="s">
        <v>2438</v>
      </c>
      <c r="B346" s="25"/>
      <c r="C346" s="25"/>
      <c r="D346" s="25"/>
      <c r="E346" s="25"/>
      <c r="F346" s="25"/>
      <c r="G346" s="25"/>
      <c r="H346" s="25"/>
      <c r="I346" s="25"/>
      <c r="J346" s="25"/>
    </row>
    <row r="347" spans="1:10" s="16" customFormat="1" ht="12" x14ac:dyDescent="0.2">
      <c r="A347" s="25"/>
      <c r="B347" s="25"/>
      <c r="C347" s="25"/>
      <c r="D347" s="25"/>
      <c r="E347" s="25"/>
      <c r="F347" s="25"/>
      <c r="G347" s="25"/>
      <c r="H347" s="25"/>
      <c r="I347" s="25"/>
      <c r="J347" s="25"/>
    </row>
    <row r="348" spans="1:10" s="16" customFormat="1" x14ac:dyDescent="0.2">
      <c r="A348" s="22" t="s">
        <v>16</v>
      </c>
      <c r="B348" s="29" t="s">
        <v>2421</v>
      </c>
      <c r="C348" s="24">
        <v>23534130</v>
      </c>
      <c r="D348" s="24">
        <v>26659022</v>
      </c>
      <c r="E348" s="24">
        <v>3124892</v>
      </c>
      <c r="F348" s="24">
        <v>26112351</v>
      </c>
      <c r="G348" s="24">
        <v>2578221</v>
      </c>
      <c r="H348" s="24">
        <v>-546671</v>
      </c>
      <c r="I348" s="24">
        <v>21688327</v>
      </c>
      <c r="J348" s="25"/>
    </row>
    <row r="349" spans="1:10" s="16" customFormat="1" x14ac:dyDescent="0.2">
      <c r="A349" s="26" t="s">
        <v>649</v>
      </c>
      <c r="B349" s="30" t="s">
        <v>650</v>
      </c>
      <c r="C349" s="28">
        <v>47783</v>
      </c>
      <c r="D349" s="28">
        <v>47783</v>
      </c>
      <c r="E349" s="28">
        <v>0</v>
      </c>
      <c r="F349" s="28">
        <v>63717</v>
      </c>
      <c r="G349" s="28">
        <v>15934</v>
      </c>
      <c r="H349" s="28">
        <v>15934</v>
      </c>
      <c r="I349" s="28">
        <v>43420</v>
      </c>
      <c r="J349" s="25"/>
    </row>
    <row r="350" spans="1:10" s="16" customFormat="1" x14ac:dyDescent="0.2">
      <c r="A350" s="26" t="s">
        <v>958</v>
      </c>
      <c r="B350" s="30" t="s">
        <v>959</v>
      </c>
      <c r="C350" s="28">
        <v>23486347</v>
      </c>
      <c r="D350" s="28">
        <v>26611239</v>
      </c>
      <c r="E350" s="28">
        <v>3124892</v>
      </c>
      <c r="F350" s="28">
        <v>26048634</v>
      </c>
      <c r="G350" s="28">
        <v>2562287</v>
      </c>
      <c r="H350" s="28">
        <v>-562605</v>
      </c>
      <c r="I350" s="28">
        <v>21644907</v>
      </c>
      <c r="J350" s="25"/>
    </row>
    <row r="351" spans="1:10" s="16" customFormat="1" x14ac:dyDescent="0.2">
      <c r="A351" s="26" t="s">
        <v>960</v>
      </c>
      <c r="B351" s="30" t="s">
        <v>959</v>
      </c>
      <c r="C351" s="28">
        <v>23486347</v>
      </c>
      <c r="D351" s="28">
        <v>26611239</v>
      </c>
      <c r="E351" s="28">
        <v>3124892</v>
      </c>
      <c r="F351" s="28">
        <v>26048634</v>
      </c>
      <c r="G351" s="28">
        <v>2562287</v>
      </c>
      <c r="H351" s="28">
        <v>-562605</v>
      </c>
      <c r="I351" s="28">
        <v>21644907</v>
      </c>
      <c r="J351" s="25"/>
    </row>
    <row r="352" spans="1:10" s="16" customFormat="1" x14ac:dyDescent="0.2">
      <c r="A352" s="26" t="s">
        <v>961</v>
      </c>
      <c r="B352" s="30" t="s">
        <v>962</v>
      </c>
      <c r="C352" s="28">
        <v>23486347</v>
      </c>
      <c r="D352" s="28">
        <v>26611239</v>
      </c>
      <c r="E352" s="28">
        <v>3124892</v>
      </c>
      <c r="F352" s="28">
        <v>26048634</v>
      </c>
      <c r="G352" s="28">
        <v>2562287</v>
      </c>
      <c r="H352" s="28">
        <v>-562605</v>
      </c>
      <c r="I352" s="28">
        <v>21644907</v>
      </c>
      <c r="J352" s="25"/>
    </row>
    <row r="353" spans="1:10" s="16" customFormat="1" x14ac:dyDescent="0.2">
      <c r="A353" s="22" t="s">
        <v>979</v>
      </c>
      <c r="B353" s="29" t="s">
        <v>980</v>
      </c>
      <c r="C353" s="24">
        <v>23534509</v>
      </c>
      <c r="D353" s="24">
        <v>26659401</v>
      </c>
      <c r="E353" s="24">
        <v>3124892</v>
      </c>
      <c r="F353" s="24">
        <v>26095705</v>
      </c>
      <c r="G353" s="24">
        <v>2561196</v>
      </c>
      <c r="H353" s="24">
        <v>-563696</v>
      </c>
      <c r="I353" s="24">
        <v>21677472</v>
      </c>
      <c r="J353" s="25"/>
    </row>
    <row r="354" spans="1:10" s="16" customFormat="1" x14ac:dyDescent="0.2">
      <c r="A354" s="26" t="s">
        <v>981</v>
      </c>
      <c r="B354" s="30" t="s">
        <v>982</v>
      </c>
      <c r="C354" s="28">
        <v>22971985</v>
      </c>
      <c r="D354" s="28">
        <v>22963661</v>
      </c>
      <c r="E354" s="28">
        <v>-8324</v>
      </c>
      <c r="F354" s="28">
        <v>22512108</v>
      </c>
      <c r="G354" s="28">
        <v>-459877</v>
      </c>
      <c r="H354" s="28">
        <v>-451553</v>
      </c>
      <c r="I354" s="28">
        <v>16379336</v>
      </c>
      <c r="J354" s="25"/>
    </row>
    <row r="355" spans="1:10" s="16" customFormat="1" x14ac:dyDescent="0.2">
      <c r="A355" s="26" t="s">
        <v>983</v>
      </c>
      <c r="B355" s="30" t="s">
        <v>984</v>
      </c>
      <c r="C355" s="28">
        <v>20538437</v>
      </c>
      <c r="D355" s="28">
        <v>20530113</v>
      </c>
      <c r="E355" s="28">
        <v>-8324</v>
      </c>
      <c r="F355" s="28">
        <v>20071855</v>
      </c>
      <c r="G355" s="28">
        <v>-466582</v>
      </c>
      <c r="H355" s="28">
        <v>-458258</v>
      </c>
      <c r="I355" s="28">
        <v>15320900</v>
      </c>
      <c r="J355" s="25"/>
    </row>
    <row r="356" spans="1:10" s="16" customFormat="1" ht="12.75" customHeight="1" x14ac:dyDescent="0.2">
      <c r="A356" s="26" t="s">
        <v>985</v>
      </c>
      <c r="B356" s="30" t="s">
        <v>986</v>
      </c>
      <c r="C356" s="28">
        <v>17065278</v>
      </c>
      <c r="D356" s="28">
        <v>17056954</v>
      </c>
      <c r="E356" s="28">
        <v>-8324</v>
      </c>
      <c r="F356" s="28">
        <v>16604977</v>
      </c>
      <c r="G356" s="28">
        <v>-460301</v>
      </c>
      <c r="H356" s="28">
        <v>-451977</v>
      </c>
      <c r="I356" s="28">
        <v>12738888</v>
      </c>
      <c r="J356" s="25"/>
    </row>
    <row r="357" spans="1:10" s="16" customFormat="1" x14ac:dyDescent="0.2">
      <c r="A357" s="26" t="s">
        <v>1053</v>
      </c>
      <c r="B357" s="30" t="s">
        <v>1054</v>
      </c>
      <c r="C357" s="28">
        <v>3473159</v>
      </c>
      <c r="D357" s="28">
        <v>3473159</v>
      </c>
      <c r="E357" s="28">
        <v>0</v>
      </c>
      <c r="F357" s="28">
        <v>3466878</v>
      </c>
      <c r="G357" s="28">
        <v>-6281</v>
      </c>
      <c r="H357" s="28">
        <v>-6281</v>
      </c>
      <c r="I357" s="28">
        <v>2582012</v>
      </c>
      <c r="J357" s="25"/>
    </row>
    <row r="358" spans="1:10" s="16" customFormat="1" ht="25.5" x14ac:dyDescent="0.2">
      <c r="A358" s="26" t="s">
        <v>1266</v>
      </c>
      <c r="B358" s="30" t="s">
        <v>3032</v>
      </c>
      <c r="C358" s="28">
        <v>1699548</v>
      </c>
      <c r="D358" s="28">
        <v>1022721</v>
      </c>
      <c r="E358" s="28">
        <v>-676827</v>
      </c>
      <c r="F358" s="28">
        <v>1018576</v>
      </c>
      <c r="G358" s="28">
        <v>-680972</v>
      </c>
      <c r="H358" s="28">
        <v>-4145</v>
      </c>
      <c r="I358" s="28">
        <v>233435</v>
      </c>
      <c r="J358" s="25"/>
    </row>
    <row r="359" spans="1:10" s="16" customFormat="1" x14ac:dyDescent="0.2">
      <c r="A359" s="26" t="s">
        <v>1267</v>
      </c>
      <c r="B359" s="30" t="s">
        <v>1268</v>
      </c>
      <c r="C359" s="28">
        <v>1699548</v>
      </c>
      <c r="D359" s="28">
        <v>1022721</v>
      </c>
      <c r="E359" s="28">
        <v>-676827</v>
      </c>
      <c r="F359" s="28">
        <v>1018576</v>
      </c>
      <c r="G359" s="28">
        <v>-680972</v>
      </c>
      <c r="H359" s="28">
        <v>-4145</v>
      </c>
      <c r="I359" s="28">
        <v>233435</v>
      </c>
      <c r="J359" s="25"/>
    </row>
    <row r="360" spans="1:10" s="16" customFormat="1" ht="25.5" x14ac:dyDescent="0.2">
      <c r="A360" s="26" t="s">
        <v>1475</v>
      </c>
      <c r="B360" s="30" t="s">
        <v>1476</v>
      </c>
      <c r="C360" s="28">
        <v>734000</v>
      </c>
      <c r="D360" s="28">
        <v>1410827</v>
      </c>
      <c r="E360" s="28">
        <v>676827</v>
      </c>
      <c r="F360" s="28">
        <v>1421677</v>
      </c>
      <c r="G360" s="28">
        <v>687677</v>
      </c>
      <c r="H360" s="28">
        <v>10850</v>
      </c>
      <c r="I360" s="28">
        <v>825001</v>
      </c>
      <c r="J360" s="25"/>
    </row>
    <row r="361" spans="1:10" s="16" customFormat="1" ht="25.5" x14ac:dyDescent="0.2">
      <c r="A361" s="26" t="s">
        <v>1513</v>
      </c>
      <c r="B361" s="30" t="s">
        <v>1514</v>
      </c>
      <c r="C361" s="28">
        <v>734000</v>
      </c>
      <c r="D361" s="28">
        <v>1410827</v>
      </c>
      <c r="E361" s="28">
        <v>676827</v>
      </c>
      <c r="F361" s="28">
        <v>1421677</v>
      </c>
      <c r="G361" s="28">
        <v>687677</v>
      </c>
      <c r="H361" s="28">
        <v>10850</v>
      </c>
      <c r="I361" s="28">
        <v>825001</v>
      </c>
      <c r="J361" s="25"/>
    </row>
    <row r="362" spans="1:10" s="16" customFormat="1" ht="25.5" x14ac:dyDescent="0.2">
      <c r="A362" s="26" t="s">
        <v>1521</v>
      </c>
      <c r="B362" s="30" t="s">
        <v>1522</v>
      </c>
      <c r="C362" s="28">
        <v>0</v>
      </c>
      <c r="D362" s="28">
        <v>15030</v>
      </c>
      <c r="E362" s="28">
        <v>15030</v>
      </c>
      <c r="F362" s="28">
        <v>25885</v>
      </c>
      <c r="G362" s="28">
        <v>0</v>
      </c>
      <c r="H362" s="28">
        <v>10855</v>
      </c>
      <c r="I362" s="28">
        <v>0</v>
      </c>
      <c r="J362" s="25"/>
    </row>
    <row r="363" spans="1:10" s="16" customFormat="1" ht="25.5" x14ac:dyDescent="0.2">
      <c r="A363" s="26" t="s">
        <v>1523</v>
      </c>
      <c r="B363" s="30" t="s">
        <v>1524</v>
      </c>
      <c r="C363" s="28">
        <v>0</v>
      </c>
      <c r="D363" s="28">
        <v>15030</v>
      </c>
      <c r="E363" s="28">
        <v>15030</v>
      </c>
      <c r="F363" s="28">
        <v>15030</v>
      </c>
      <c r="G363" s="28">
        <v>0</v>
      </c>
      <c r="H363" s="28">
        <v>0</v>
      </c>
      <c r="I363" s="28">
        <v>0</v>
      </c>
      <c r="J363" s="25"/>
    </row>
    <row r="364" spans="1:10" s="16" customFormat="1" ht="25.5" x14ac:dyDescent="0.2">
      <c r="A364" s="26" t="s">
        <v>1531</v>
      </c>
      <c r="B364" s="30" t="s">
        <v>1532</v>
      </c>
      <c r="C364" s="28">
        <v>0</v>
      </c>
      <c r="D364" s="28">
        <v>0</v>
      </c>
      <c r="E364" s="28">
        <v>0</v>
      </c>
      <c r="F364" s="28">
        <v>10855</v>
      </c>
      <c r="G364" s="28">
        <v>0</v>
      </c>
      <c r="H364" s="28">
        <v>0</v>
      </c>
      <c r="I364" s="28">
        <v>0</v>
      </c>
      <c r="J364" s="25"/>
    </row>
    <row r="365" spans="1:10" s="16" customFormat="1" ht="25.5" x14ac:dyDescent="0.2">
      <c r="A365" s="26" t="s">
        <v>1565</v>
      </c>
      <c r="B365" s="30" t="s">
        <v>1566</v>
      </c>
      <c r="C365" s="28">
        <v>734000</v>
      </c>
      <c r="D365" s="28">
        <v>1395797</v>
      </c>
      <c r="E365" s="28">
        <v>661797</v>
      </c>
      <c r="F365" s="28">
        <v>1395792</v>
      </c>
      <c r="G365" s="28">
        <v>661792</v>
      </c>
      <c r="H365" s="28">
        <v>-5</v>
      </c>
      <c r="I365" s="28">
        <v>825001</v>
      </c>
      <c r="J365" s="25"/>
    </row>
    <row r="366" spans="1:10" s="16" customFormat="1" ht="38.25" x14ac:dyDescent="0.2">
      <c r="A366" s="26" t="s">
        <v>1569</v>
      </c>
      <c r="B366" s="30" t="s">
        <v>1570</v>
      </c>
      <c r="C366" s="28">
        <v>734000</v>
      </c>
      <c r="D366" s="28">
        <v>1395797</v>
      </c>
      <c r="E366" s="28">
        <v>661797</v>
      </c>
      <c r="F366" s="28">
        <v>1395792</v>
      </c>
      <c r="G366" s="28">
        <v>661792</v>
      </c>
      <c r="H366" s="28">
        <v>-5</v>
      </c>
      <c r="I366" s="28">
        <v>825001</v>
      </c>
      <c r="J366" s="25"/>
    </row>
    <row r="367" spans="1:10" s="16" customFormat="1" x14ac:dyDescent="0.2">
      <c r="A367" s="26" t="s">
        <v>1599</v>
      </c>
      <c r="B367" s="30" t="s">
        <v>1600</v>
      </c>
      <c r="C367" s="28">
        <v>562524</v>
      </c>
      <c r="D367" s="28">
        <v>3695740</v>
      </c>
      <c r="E367" s="28">
        <v>3133216</v>
      </c>
      <c r="F367" s="28">
        <v>3583597</v>
      </c>
      <c r="G367" s="28">
        <v>3021073</v>
      </c>
      <c r="H367" s="28">
        <v>-112143</v>
      </c>
      <c r="I367" s="28">
        <v>5298136</v>
      </c>
      <c r="J367" s="25"/>
    </row>
    <row r="368" spans="1:10" s="16" customFormat="1" x14ac:dyDescent="0.2">
      <c r="A368" s="26" t="s">
        <v>1601</v>
      </c>
      <c r="B368" s="30" t="s">
        <v>1602</v>
      </c>
      <c r="C368" s="28">
        <v>562524</v>
      </c>
      <c r="D368" s="28">
        <v>3695740</v>
      </c>
      <c r="E368" s="28">
        <v>3133216</v>
      </c>
      <c r="F368" s="28">
        <v>3583597</v>
      </c>
      <c r="G368" s="28">
        <v>3021073</v>
      </c>
      <c r="H368" s="28">
        <v>-112143</v>
      </c>
      <c r="I368" s="28">
        <v>5298136</v>
      </c>
      <c r="J368" s="25"/>
    </row>
    <row r="369" spans="1:10" s="16" customFormat="1" x14ac:dyDescent="0.2">
      <c r="A369" s="22" t="s">
        <v>1749</v>
      </c>
      <c r="B369" s="29" t="s">
        <v>2422</v>
      </c>
      <c r="C369" s="24">
        <v>-379</v>
      </c>
      <c r="D369" s="24">
        <v>-379</v>
      </c>
      <c r="E369" s="24">
        <v>0</v>
      </c>
      <c r="F369" s="24">
        <v>16646</v>
      </c>
      <c r="G369" s="24">
        <v>17025</v>
      </c>
      <c r="H369" s="24">
        <v>17025</v>
      </c>
      <c r="I369" s="24">
        <v>10855</v>
      </c>
      <c r="J369" s="25"/>
    </row>
    <row r="370" spans="1:10" s="16" customFormat="1" x14ac:dyDescent="0.2">
      <c r="A370" s="22" t="s">
        <v>1750</v>
      </c>
      <c r="B370" s="29" t="s">
        <v>2423</v>
      </c>
      <c r="C370" s="24">
        <v>379</v>
      </c>
      <c r="D370" s="24">
        <v>379</v>
      </c>
      <c r="E370" s="24">
        <v>0</v>
      </c>
      <c r="F370" s="24">
        <v>-16646</v>
      </c>
      <c r="G370" s="24">
        <v>-17025</v>
      </c>
      <c r="H370" s="24">
        <v>-17025</v>
      </c>
      <c r="I370" s="24">
        <v>-10855</v>
      </c>
      <c r="J370" s="25"/>
    </row>
    <row r="371" spans="1:10" s="16" customFormat="1" x14ac:dyDescent="0.2">
      <c r="A371" s="26" t="s">
        <v>1752</v>
      </c>
      <c r="B371" s="30" t="s">
        <v>1753</v>
      </c>
      <c r="C371" s="28">
        <v>379</v>
      </c>
      <c r="D371" s="28">
        <v>379</v>
      </c>
      <c r="E371" s="28">
        <v>0</v>
      </c>
      <c r="F371" s="28">
        <v>-16646</v>
      </c>
      <c r="G371" s="28">
        <v>-17025</v>
      </c>
      <c r="H371" s="28">
        <v>-17025</v>
      </c>
      <c r="I371" s="28">
        <v>-10855</v>
      </c>
      <c r="J371" s="25"/>
    </row>
    <row r="372" spans="1:10" s="16" customFormat="1" x14ac:dyDescent="0.2">
      <c r="A372" s="26" t="s">
        <v>1754</v>
      </c>
      <c r="B372" s="30" t="s">
        <v>1755</v>
      </c>
      <c r="C372" s="28">
        <v>379</v>
      </c>
      <c r="D372" s="28">
        <v>379</v>
      </c>
      <c r="E372" s="28">
        <v>0</v>
      </c>
      <c r="F372" s="28">
        <v>0</v>
      </c>
      <c r="G372" s="28">
        <v>-379</v>
      </c>
      <c r="H372" s="28">
        <v>-379</v>
      </c>
      <c r="I372" s="28">
        <v>0</v>
      </c>
      <c r="J372" s="25"/>
    </row>
    <row r="373" spans="1:10" s="16" customFormat="1" x14ac:dyDescent="0.2">
      <c r="A373" s="26" t="s">
        <v>1790</v>
      </c>
      <c r="B373" s="30" t="s">
        <v>1791</v>
      </c>
      <c r="C373" s="28">
        <v>0</v>
      </c>
      <c r="D373" s="28">
        <v>0</v>
      </c>
      <c r="E373" s="28">
        <v>0</v>
      </c>
      <c r="F373" s="28">
        <v>-16646</v>
      </c>
      <c r="G373" s="28">
        <v>0</v>
      </c>
      <c r="H373" s="28">
        <v>0</v>
      </c>
      <c r="I373" s="28">
        <v>-10855</v>
      </c>
      <c r="J373" s="25"/>
    </row>
    <row r="374" spans="1:10" s="16" customFormat="1" ht="25.5" x14ac:dyDescent="0.2">
      <c r="A374" s="26" t="s">
        <v>1752</v>
      </c>
      <c r="B374" s="30" t="s">
        <v>2379</v>
      </c>
      <c r="C374" s="28">
        <v>0</v>
      </c>
      <c r="D374" s="28">
        <v>0</v>
      </c>
      <c r="E374" s="28">
        <v>0</v>
      </c>
      <c r="F374" s="28">
        <v>-16646</v>
      </c>
      <c r="G374" s="28">
        <v>0</v>
      </c>
      <c r="H374" s="28">
        <v>0</v>
      </c>
      <c r="I374" s="28">
        <v>-10855</v>
      </c>
      <c r="J374" s="25"/>
    </row>
    <row r="375" spans="1:10" s="16" customFormat="1" ht="25.5" x14ac:dyDescent="0.2">
      <c r="A375" s="26" t="s">
        <v>2384</v>
      </c>
      <c r="B375" s="30" t="s">
        <v>2385</v>
      </c>
      <c r="C375" s="28">
        <v>379</v>
      </c>
      <c r="D375" s="28">
        <v>379</v>
      </c>
      <c r="E375" s="28">
        <v>0</v>
      </c>
      <c r="F375" s="28">
        <v>-16646</v>
      </c>
      <c r="G375" s="28">
        <v>-17025</v>
      </c>
      <c r="H375" s="28">
        <v>-17025</v>
      </c>
      <c r="I375" s="28">
        <v>-10855</v>
      </c>
      <c r="J375" s="25"/>
    </row>
    <row r="376" spans="1:10" s="16" customFormat="1" x14ac:dyDescent="0.2">
      <c r="A376" s="26" t="s">
        <v>2400</v>
      </c>
      <c r="B376" s="30" t="s">
        <v>2401</v>
      </c>
      <c r="C376" s="28">
        <v>0</v>
      </c>
      <c r="D376" s="28">
        <v>0</v>
      </c>
      <c r="E376" s="28">
        <v>0</v>
      </c>
      <c r="F376" s="28">
        <v>562605</v>
      </c>
      <c r="G376" s="28">
        <v>0</v>
      </c>
      <c r="H376" s="28">
        <v>0</v>
      </c>
      <c r="I376" s="28">
        <v>3328571</v>
      </c>
      <c r="J376" s="25"/>
    </row>
    <row r="377" spans="1:10" s="16" customFormat="1" ht="12" x14ac:dyDescent="0.2">
      <c r="A377" s="25"/>
      <c r="B377" s="25"/>
      <c r="C377" s="25"/>
      <c r="D377" s="25"/>
      <c r="E377" s="25"/>
      <c r="F377" s="25"/>
      <c r="G377" s="25"/>
      <c r="H377" s="25"/>
      <c r="I377" s="25"/>
      <c r="J377" s="25"/>
    </row>
    <row r="378" spans="1:10" s="16" customFormat="1" x14ac:dyDescent="0.2">
      <c r="A378" s="74" t="s">
        <v>2728</v>
      </c>
      <c r="B378" s="74"/>
      <c r="C378" s="74"/>
      <c r="D378" s="74"/>
      <c r="E378" s="74"/>
      <c r="F378" s="74"/>
      <c r="G378" s="74"/>
      <c r="H378" s="74"/>
      <c r="I378" s="74"/>
      <c r="J378" s="74"/>
    </row>
    <row r="379" spans="1:10" s="16" customFormat="1" x14ac:dyDescent="0.2">
      <c r="A379" s="22" t="s">
        <v>2729</v>
      </c>
      <c r="B379" s="25"/>
      <c r="C379" s="25"/>
      <c r="D379" s="25"/>
      <c r="E379" s="25"/>
      <c r="F379" s="25"/>
      <c r="G379" s="25"/>
      <c r="H379" s="25"/>
      <c r="I379" s="25"/>
      <c r="J379" s="25"/>
    </row>
    <row r="380" spans="1:10" s="16" customFormat="1" ht="12" x14ac:dyDescent="0.2">
      <c r="A380" s="25"/>
      <c r="B380" s="25"/>
      <c r="C380" s="25"/>
      <c r="D380" s="25"/>
      <c r="E380" s="25"/>
      <c r="F380" s="25"/>
      <c r="G380" s="25"/>
      <c r="H380" s="25"/>
      <c r="I380" s="25"/>
      <c r="J380" s="25"/>
    </row>
    <row r="381" spans="1:10" s="16" customFormat="1" x14ac:dyDescent="0.2">
      <c r="A381" s="22" t="s">
        <v>16</v>
      </c>
      <c r="B381" s="29" t="s">
        <v>2421</v>
      </c>
      <c r="C381" s="24">
        <v>21100582</v>
      </c>
      <c r="D381" s="24">
        <v>24225474</v>
      </c>
      <c r="E381" s="24">
        <v>3124892</v>
      </c>
      <c r="F381" s="24">
        <v>23682953</v>
      </c>
      <c r="G381" s="24">
        <v>2582371</v>
      </c>
      <c r="H381" s="24">
        <v>-542521</v>
      </c>
      <c r="I381" s="24">
        <v>20629891</v>
      </c>
      <c r="J381" s="25"/>
    </row>
    <row r="382" spans="1:10" s="16" customFormat="1" x14ac:dyDescent="0.2">
      <c r="A382" s="26" t="s">
        <v>649</v>
      </c>
      <c r="B382" s="30" t="s">
        <v>650</v>
      </c>
      <c r="C382" s="28">
        <v>47783</v>
      </c>
      <c r="D382" s="28">
        <v>47783</v>
      </c>
      <c r="E382" s="28">
        <v>0</v>
      </c>
      <c r="F382" s="28">
        <v>63717</v>
      </c>
      <c r="G382" s="28">
        <v>15934</v>
      </c>
      <c r="H382" s="28">
        <v>15934</v>
      </c>
      <c r="I382" s="28">
        <v>43420</v>
      </c>
      <c r="J382" s="25"/>
    </row>
    <row r="383" spans="1:10" s="16" customFormat="1" x14ac:dyDescent="0.2">
      <c r="A383" s="26" t="s">
        <v>958</v>
      </c>
      <c r="B383" s="30" t="s">
        <v>959</v>
      </c>
      <c r="C383" s="28">
        <v>21052799</v>
      </c>
      <c r="D383" s="28">
        <v>24177691</v>
      </c>
      <c r="E383" s="28">
        <v>3124892</v>
      </c>
      <c r="F383" s="28">
        <v>23619236</v>
      </c>
      <c r="G383" s="28">
        <v>2566437</v>
      </c>
      <c r="H383" s="28">
        <v>-558455</v>
      </c>
      <c r="I383" s="28">
        <v>20586471</v>
      </c>
      <c r="J383" s="25"/>
    </row>
    <row r="384" spans="1:10" s="16" customFormat="1" x14ac:dyDescent="0.2">
      <c r="A384" s="26" t="s">
        <v>960</v>
      </c>
      <c r="B384" s="30" t="s">
        <v>959</v>
      </c>
      <c r="C384" s="28">
        <v>21052799</v>
      </c>
      <c r="D384" s="28">
        <v>24177691</v>
      </c>
      <c r="E384" s="28">
        <v>3124892</v>
      </c>
      <c r="F384" s="28">
        <v>23619236</v>
      </c>
      <c r="G384" s="28">
        <v>2566437</v>
      </c>
      <c r="H384" s="28">
        <v>-558455</v>
      </c>
      <c r="I384" s="28">
        <v>20586471</v>
      </c>
      <c r="J384" s="25"/>
    </row>
    <row r="385" spans="1:10" s="16" customFormat="1" ht="12.75" customHeight="1" x14ac:dyDescent="0.2">
      <c r="A385" s="26" t="s">
        <v>961</v>
      </c>
      <c r="B385" s="30" t="s">
        <v>962</v>
      </c>
      <c r="C385" s="28">
        <v>21052799</v>
      </c>
      <c r="D385" s="28">
        <v>24177691</v>
      </c>
      <c r="E385" s="28">
        <v>3124892</v>
      </c>
      <c r="F385" s="28">
        <v>23619236</v>
      </c>
      <c r="G385" s="28">
        <v>2566437</v>
      </c>
      <c r="H385" s="28">
        <v>-558455</v>
      </c>
      <c r="I385" s="28">
        <v>20586471</v>
      </c>
      <c r="J385" s="25"/>
    </row>
    <row r="386" spans="1:10" s="16" customFormat="1" x14ac:dyDescent="0.2">
      <c r="A386" s="22" t="s">
        <v>979</v>
      </c>
      <c r="B386" s="29" t="s">
        <v>980</v>
      </c>
      <c r="C386" s="24">
        <v>21100961</v>
      </c>
      <c r="D386" s="24">
        <v>24225853</v>
      </c>
      <c r="E386" s="24">
        <v>3124892</v>
      </c>
      <c r="F386" s="24">
        <v>23666307</v>
      </c>
      <c r="G386" s="24">
        <v>2565346</v>
      </c>
      <c r="H386" s="24">
        <v>-559546</v>
      </c>
      <c r="I386" s="24">
        <v>20619036</v>
      </c>
      <c r="J386" s="25"/>
    </row>
    <row r="387" spans="1:10" s="16" customFormat="1" x14ac:dyDescent="0.2">
      <c r="A387" s="26" t="s">
        <v>981</v>
      </c>
      <c r="B387" s="30" t="s">
        <v>982</v>
      </c>
      <c r="C387" s="28">
        <v>20538437</v>
      </c>
      <c r="D387" s="28">
        <v>20530113</v>
      </c>
      <c r="E387" s="28">
        <v>-8324</v>
      </c>
      <c r="F387" s="28">
        <v>20082710</v>
      </c>
      <c r="G387" s="28">
        <v>-455727</v>
      </c>
      <c r="H387" s="28">
        <v>-447403</v>
      </c>
      <c r="I387" s="28">
        <v>15320900</v>
      </c>
      <c r="J387" s="25"/>
    </row>
    <row r="388" spans="1:10" s="16" customFormat="1" x14ac:dyDescent="0.2">
      <c r="A388" s="26" t="s">
        <v>983</v>
      </c>
      <c r="B388" s="30" t="s">
        <v>984</v>
      </c>
      <c r="C388" s="28">
        <v>20538437</v>
      </c>
      <c r="D388" s="28">
        <v>20530113</v>
      </c>
      <c r="E388" s="28">
        <v>-8324</v>
      </c>
      <c r="F388" s="28">
        <v>20071855</v>
      </c>
      <c r="G388" s="28">
        <v>-466582</v>
      </c>
      <c r="H388" s="28">
        <v>-458258</v>
      </c>
      <c r="I388" s="28">
        <v>15320900</v>
      </c>
      <c r="J388" s="25"/>
    </row>
    <row r="389" spans="1:10" s="16" customFormat="1" x14ac:dyDescent="0.2">
      <c r="A389" s="26" t="s">
        <v>985</v>
      </c>
      <c r="B389" s="30" t="s">
        <v>986</v>
      </c>
      <c r="C389" s="28">
        <v>17065278</v>
      </c>
      <c r="D389" s="28">
        <v>17056954</v>
      </c>
      <c r="E389" s="28">
        <v>-8324</v>
      </c>
      <c r="F389" s="28">
        <v>16604977</v>
      </c>
      <c r="G389" s="28">
        <v>-460301</v>
      </c>
      <c r="H389" s="28">
        <v>-451977</v>
      </c>
      <c r="I389" s="28">
        <v>12738888</v>
      </c>
      <c r="J389" s="25"/>
    </row>
    <row r="390" spans="1:10" s="16" customFormat="1" x14ac:dyDescent="0.2">
      <c r="A390" s="26" t="s">
        <v>1053</v>
      </c>
      <c r="B390" s="30" t="s">
        <v>1054</v>
      </c>
      <c r="C390" s="28">
        <v>3473159</v>
      </c>
      <c r="D390" s="28">
        <v>3473159</v>
      </c>
      <c r="E390" s="28">
        <v>0</v>
      </c>
      <c r="F390" s="28">
        <v>3466878</v>
      </c>
      <c r="G390" s="28">
        <v>-6281</v>
      </c>
      <c r="H390" s="28">
        <v>-6281</v>
      </c>
      <c r="I390" s="28">
        <v>2582012</v>
      </c>
      <c r="J390" s="25"/>
    </row>
    <row r="391" spans="1:10" s="16" customFormat="1" ht="25.5" x14ac:dyDescent="0.2">
      <c r="A391" s="26" t="s">
        <v>1475</v>
      </c>
      <c r="B391" s="30" t="s">
        <v>1476</v>
      </c>
      <c r="C391" s="28">
        <v>0</v>
      </c>
      <c r="D391" s="28">
        <v>0</v>
      </c>
      <c r="E391" s="28">
        <v>0</v>
      </c>
      <c r="F391" s="28">
        <v>10855</v>
      </c>
      <c r="G391" s="28">
        <v>0</v>
      </c>
      <c r="H391" s="28">
        <v>0</v>
      </c>
      <c r="I391" s="28">
        <v>0</v>
      </c>
      <c r="J391" s="25"/>
    </row>
    <row r="392" spans="1:10" s="16" customFormat="1" ht="25.5" x14ac:dyDescent="0.2">
      <c r="A392" s="26" t="s">
        <v>1513</v>
      </c>
      <c r="B392" s="30" t="s">
        <v>1514</v>
      </c>
      <c r="C392" s="28">
        <v>0</v>
      </c>
      <c r="D392" s="28">
        <v>0</v>
      </c>
      <c r="E392" s="28">
        <v>0</v>
      </c>
      <c r="F392" s="28">
        <v>10855</v>
      </c>
      <c r="G392" s="28">
        <v>0</v>
      </c>
      <c r="H392" s="28">
        <v>0</v>
      </c>
      <c r="I392" s="28">
        <v>0</v>
      </c>
      <c r="J392" s="25"/>
    </row>
    <row r="393" spans="1:10" s="16" customFormat="1" ht="25.5" x14ac:dyDescent="0.2">
      <c r="A393" s="26" t="s">
        <v>1521</v>
      </c>
      <c r="B393" s="30" t="s">
        <v>1522</v>
      </c>
      <c r="C393" s="28">
        <v>0</v>
      </c>
      <c r="D393" s="28">
        <v>0</v>
      </c>
      <c r="E393" s="28">
        <v>0</v>
      </c>
      <c r="F393" s="28">
        <v>10855</v>
      </c>
      <c r="G393" s="28">
        <v>0</v>
      </c>
      <c r="H393" s="28">
        <v>0</v>
      </c>
      <c r="I393" s="28">
        <v>0</v>
      </c>
      <c r="J393" s="25"/>
    </row>
    <row r="394" spans="1:10" s="16" customFormat="1" ht="25.5" x14ac:dyDescent="0.2">
      <c r="A394" s="26" t="s">
        <v>1531</v>
      </c>
      <c r="B394" s="30" t="s">
        <v>1532</v>
      </c>
      <c r="C394" s="28">
        <v>0</v>
      </c>
      <c r="D394" s="28">
        <v>0</v>
      </c>
      <c r="E394" s="28">
        <v>0</v>
      </c>
      <c r="F394" s="28">
        <v>10855</v>
      </c>
      <c r="G394" s="28">
        <v>0</v>
      </c>
      <c r="H394" s="28">
        <v>0</v>
      </c>
      <c r="I394" s="28">
        <v>0</v>
      </c>
      <c r="J394" s="25"/>
    </row>
    <row r="395" spans="1:10" s="16" customFormat="1" x14ac:dyDescent="0.2">
      <c r="A395" s="26" t="s">
        <v>1599</v>
      </c>
      <c r="B395" s="30" t="s">
        <v>1600</v>
      </c>
      <c r="C395" s="28">
        <v>562524</v>
      </c>
      <c r="D395" s="28">
        <v>3695740</v>
      </c>
      <c r="E395" s="28">
        <v>3133216</v>
      </c>
      <c r="F395" s="28">
        <v>3583597</v>
      </c>
      <c r="G395" s="28">
        <v>3021073</v>
      </c>
      <c r="H395" s="28">
        <v>-112143</v>
      </c>
      <c r="I395" s="28">
        <v>5298136</v>
      </c>
      <c r="J395" s="25"/>
    </row>
    <row r="396" spans="1:10" s="16" customFormat="1" x14ac:dyDescent="0.2">
      <c r="A396" s="26" t="s">
        <v>1601</v>
      </c>
      <c r="B396" s="30" t="s">
        <v>1602</v>
      </c>
      <c r="C396" s="28">
        <v>562524</v>
      </c>
      <c r="D396" s="28">
        <v>3695740</v>
      </c>
      <c r="E396" s="28">
        <v>3133216</v>
      </c>
      <c r="F396" s="28">
        <v>3583597</v>
      </c>
      <c r="G396" s="28">
        <v>3021073</v>
      </c>
      <c r="H396" s="28">
        <v>-112143</v>
      </c>
      <c r="I396" s="28">
        <v>5298136</v>
      </c>
      <c r="J396" s="25"/>
    </row>
    <row r="397" spans="1:10" s="16" customFormat="1" x14ac:dyDescent="0.2">
      <c r="A397" s="22" t="s">
        <v>1749</v>
      </c>
      <c r="B397" s="29" t="s">
        <v>2422</v>
      </c>
      <c r="C397" s="24">
        <v>-379</v>
      </c>
      <c r="D397" s="24">
        <v>-379</v>
      </c>
      <c r="E397" s="24">
        <v>0</v>
      </c>
      <c r="F397" s="24">
        <v>16646</v>
      </c>
      <c r="G397" s="24">
        <v>17025</v>
      </c>
      <c r="H397" s="24">
        <v>17025</v>
      </c>
      <c r="I397" s="24">
        <v>10855</v>
      </c>
      <c r="J397" s="25"/>
    </row>
    <row r="398" spans="1:10" s="16" customFormat="1" x14ac:dyDescent="0.2">
      <c r="A398" s="22" t="s">
        <v>1750</v>
      </c>
      <c r="B398" s="29" t="s">
        <v>2423</v>
      </c>
      <c r="C398" s="24">
        <v>379</v>
      </c>
      <c r="D398" s="24">
        <v>379</v>
      </c>
      <c r="E398" s="24">
        <v>0</v>
      </c>
      <c r="F398" s="24">
        <v>-16646</v>
      </c>
      <c r="G398" s="24">
        <v>-17025</v>
      </c>
      <c r="H398" s="24">
        <v>-17025</v>
      </c>
      <c r="I398" s="24">
        <v>-10855</v>
      </c>
      <c r="J398" s="25"/>
    </row>
    <row r="399" spans="1:10" s="16" customFormat="1" x14ac:dyDescent="0.2">
      <c r="A399" s="26" t="s">
        <v>1752</v>
      </c>
      <c r="B399" s="30" t="s">
        <v>1753</v>
      </c>
      <c r="C399" s="28">
        <v>379</v>
      </c>
      <c r="D399" s="28">
        <v>379</v>
      </c>
      <c r="E399" s="28">
        <v>0</v>
      </c>
      <c r="F399" s="28">
        <v>-16646</v>
      </c>
      <c r="G399" s="28">
        <v>-17025</v>
      </c>
      <c r="H399" s="28">
        <v>-17025</v>
      </c>
      <c r="I399" s="28">
        <v>-10855</v>
      </c>
      <c r="J399" s="25"/>
    </row>
    <row r="400" spans="1:10" s="16" customFormat="1" x14ac:dyDescent="0.2">
      <c r="A400" s="26" t="s">
        <v>1754</v>
      </c>
      <c r="B400" s="30" t="s">
        <v>1755</v>
      </c>
      <c r="C400" s="28">
        <v>379</v>
      </c>
      <c r="D400" s="28">
        <v>379</v>
      </c>
      <c r="E400" s="28">
        <v>0</v>
      </c>
      <c r="F400" s="28">
        <v>0</v>
      </c>
      <c r="G400" s="28">
        <v>-379</v>
      </c>
      <c r="H400" s="28">
        <v>-379</v>
      </c>
      <c r="I400" s="28">
        <v>0</v>
      </c>
      <c r="J400" s="25"/>
    </row>
    <row r="401" spans="1:10" s="16" customFormat="1" x14ac:dyDescent="0.2">
      <c r="A401" s="26" t="s">
        <v>1790</v>
      </c>
      <c r="B401" s="30" t="s">
        <v>1791</v>
      </c>
      <c r="C401" s="28">
        <v>0</v>
      </c>
      <c r="D401" s="28">
        <v>0</v>
      </c>
      <c r="E401" s="28">
        <v>0</v>
      </c>
      <c r="F401" s="28">
        <v>-16646</v>
      </c>
      <c r="G401" s="28">
        <v>0</v>
      </c>
      <c r="H401" s="28">
        <v>0</v>
      </c>
      <c r="I401" s="28">
        <v>-10855</v>
      </c>
      <c r="J401" s="25"/>
    </row>
    <row r="402" spans="1:10" s="16" customFormat="1" ht="25.5" x14ac:dyDescent="0.2">
      <c r="A402" s="26" t="s">
        <v>1752</v>
      </c>
      <c r="B402" s="30" t="s">
        <v>2379</v>
      </c>
      <c r="C402" s="28">
        <v>0</v>
      </c>
      <c r="D402" s="28">
        <v>0</v>
      </c>
      <c r="E402" s="28">
        <v>0</v>
      </c>
      <c r="F402" s="28">
        <v>-16646</v>
      </c>
      <c r="G402" s="28">
        <v>0</v>
      </c>
      <c r="H402" s="28">
        <v>0</v>
      </c>
      <c r="I402" s="28">
        <v>-10855</v>
      </c>
      <c r="J402" s="25"/>
    </row>
    <row r="403" spans="1:10" s="16" customFormat="1" ht="25.5" x14ac:dyDescent="0.2">
      <c r="A403" s="26" t="s">
        <v>2384</v>
      </c>
      <c r="B403" s="30" t="s">
        <v>2385</v>
      </c>
      <c r="C403" s="28">
        <v>379</v>
      </c>
      <c r="D403" s="28">
        <v>379</v>
      </c>
      <c r="E403" s="28">
        <v>0</v>
      </c>
      <c r="F403" s="28">
        <v>-16646</v>
      </c>
      <c r="G403" s="28">
        <v>-17025</v>
      </c>
      <c r="H403" s="28">
        <v>-17025</v>
      </c>
      <c r="I403" s="28">
        <v>-10855</v>
      </c>
      <c r="J403" s="25"/>
    </row>
    <row r="404" spans="1:10" s="16" customFormat="1" x14ac:dyDescent="0.2">
      <c r="A404" s="26" t="s">
        <v>2400</v>
      </c>
      <c r="B404" s="30" t="s">
        <v>2401</v>
      </c>
      <c r="C404" s="28">
        <v>0</v>
      </c>
      <c r="D404" s="28">
        <v>0</v>
      </c>
      <c r="E404" s="28">
        <v>0</v>
      </c>
      <c r="F404" s="28">
        <v>558455</v>
      </c>
      <c r="G404" s="28">
        <v>0</v>
      </c>
      <c r="H404" s="28">
        <v>0</v>
      </c>
      <c r="I404" s="28">
        <v>3327521</v>
      </c>
      <c r="J404" s="25"/>
    </row>
    <row r="405" spans="1:10" s="16" customFormat="1" ht="12" x14ac:dyDescent="0.2">
      <c r="A405" s="25"/>
      <c r="B405" s="25"/>
      <c r="C405" s="25"/>
      <c r="D405" s="25"/>
      <c r="E405" s="25"/>
      <c r="F405" s="25"/>
      <c r="G405" s="25"/>
      <c r="H405" s="25"/>
      <c r="I405" s="25"/>
      <c r="J405" s="25"/>
    </row>
    <row r="406" spans="1:10" s="16" customFormat="1" x14ac:dyDescent="0.2">
      <c r="A406" s="74" t="s">
        <v>2730</v>
      </c>
      <c r="B406" s="74"/>
      <c r="C406" s="74"/>
      <c r="D406" s="74"/>
      <c r="E406" s="74"/>
      <c r="F406" s="74"/>
      <c r="G406" s="74"/>
      <c r="H406" s="74"/>
      <c r="I406" s="74"/>
      <c r="J406" s="74"/>
    </row>
    <row r="407" spans="1:10" s="16" customFormat="1" x14ac:dyDescent="0.2">
      <c r="A407" s="22" t="s">
        <v>2720</v>
      </c>
      <c r="B407" s="25"/>
      <c r="C407" s="25"/>
      <c r="D407" s="25"/>
      <c r="E407" s="25"/>
      <c r="F407" s="25"/>
      <c r="G407" s="25"/>
      <c r="H407" s="25"/>
      <c r="I407" s="25"/>
      <c r="J407" s="25"/>
    </row>
    <row r="408" spans="1:10" s="16" customFormat="1" ht="12.75" customHeight="1" x14ac:dyDescent="0.2">
      <c r="A408" s="25"/>
      <c r="B408" s="25"/>
      <c r="C408" s="25"/>
      <c r="D408" s="25"/>
      <c r="E408" s="25"/>
      <c r="F408" s="25"/>
      <c r="G408" s="25"/>
      <c r="H408" s="25"/>
      <c r="I408" s="25"/>
      <c r="J408" s="25"/>
    </row>
    <row r="409" spans="1:10" s="16" customFormat="1" x14ac:dyDescent="0.2">
      <c r="A409" s="22" t="s">
        <v>16</v>
      </c>
      <c r="B409" s="29" t="s">
        <v>2421</v>
      </c>
      <c r="C409" s="24">
        <v>2433548</v>
      </c>
      <c r="D409" s="24">
        <v>2433548</v>
      </c>
      <c r="E409" s="24">
        <v>0</v>
      </c>
      <c r="F409" s="24">
        <v>2429398</v>
      </c>
      <c r="G409" s="24">
        <v>-4150</v>
      </c>
      <c r="H409" s="24">
        <v>-4150</v>
      </c>
      <c r="I409" s="24">
        <v>1058436</v>
      </c>
      <c r="J409" s="25"/>
    </row>
    <row r="410" spans="1:10" s="16" customFormat="1" x14ac:dyDescent="0.2">
      <c r="A410" s="26" t="s">
        <v>958</v>
      </c>
      <c r="B410" s="30" t="s">
        <v>959</v>
      </c>
      <c r="C410" s="28">
        <v>2433548</v>
      </c>
      <c r="D410" s="28">
        <v>2433548</v>
      </c>
      <c r="E410" s="28">
        <v>0</v>
      </c>
      <c r="F410" s="28">
        <v>2429398</v>
      </c>
      <c r="G410" s="28">
        <v>-4150</v>
      </c>
      <c r="H410" s="28">
        <v>-4150</v>
      </c>
      <c r="I410" s="28">
        <v>1058436</v>
      </c>
      <c r="J410" s="25"/>
    </row>
    <row r="411" spans="1:10" s="16" customFormat="1" x14ac:dyDescent="0.2">
      <c r="A411" s="26" t="s">
        <v>960</v>
      </c>
      <c r="B411" s="30" t="s">
        <v>959</v>
      </c>
      <c r="C411" s="28">
        <v>2433548</v>
      </c>
      <c r="D411" s="28">
        <v>2433548</v>
      </c>
      <c r="E411" s="28">
        <v>0</v>
      </c>
      <c r="F411" s="28">
        <v>2429398</v>
      </c>
      <c r="G411" s="28">
        <v>-4150</v>
      </c>
      <c r="H411" s="28">
        <v>-4150</v>
      </c>
      <c r="I411" s="28">
        <v>1058436</v>
      </c>
      <c r="J411" s="25"/>
    </row>
    <row r="412" spans="1:10" s="16" customFormat="1" x14ac:dyDescent="0.2">
      <c r="A412" s="26" t="s">
        <v>961</v>
      </c>
      <c r="B412" s="30" t="s">
        <v>962</v>
      </c>
      <c r="C412" s="28">
        <v>2433548</v>
      </c>
      <c r="D412" s="28">
        <v>2433548</v>
      </c>
      <c r="E412" s="28">
        <v>0</v>
      </c>
      <c r="F412" s="28">
        <v>2429398</v>
      </c>
      <c r="G412" s="28">
        <v>-4150</v>
      </c>
      <c r="H412" s="28">
        <v>-4150</v>
      </c>
      <c r="I412" s="28">
        <v>1058436</v>
      </c>
      <c r="J412" s="25"/>
    </row>
    <row r="413" spans="1:10" s="16" customFormat="1" x14ac:dyDescent="0.2">
      <c r="A413" s="22" t="s">
        <v>979</v>
      </c>
      <c r="B413" s="29" t="s">
        <v>980</v>
      </c>
      <c r="C413" s="24">
        <v>2433548</v>
      </c>
      <c r="D413" s="24">
        <v>2433548</v>
      </c>
      <c r="E413" s="24">
        <v>0</v>
      </c>
      <c r="F413" s="24">
        <v>2429398</v>
      </c>
      <c r="G413" s="24">
        <v>-4150</v>
      </c>
      <c r="H413" s="24">
        <v>-4150</v>
      </c>
      <c r="I413" s="24">
        <v>1058436</v>
      </c>
      <c r="J413" s="25"/>
    </row>
    <row r="414" spans="1:10" s="16" customFormat="1" x14ac:dyDescent="0.2">
      <c r="A414" s="26" t="s">
        <v>981</v>
      </c>
      <c r="B414" s="30" t="s">
        <v>982</v>
      </c>
      <c r="C414" s="28">
        <v>2433548</v>
      </c>
      <c r="D414" s="28">
        <v>2433548</v>
      </c>
      <c r="E414" s="28">
        <v>0</v>
      </c>
      <c r="F414" s="28">
        <v>2429398</v>
      </c>
      <c r="G414" s="28">
        <v>-4150</v>
      </c>
      <c r="H414" s="28">
        <v>-4150</v>
      </c>
      <c r="I414" s="28">
        <v>1058436</v>
      </c>
      <c r="J414" s="25"/>
    </row>
    <row r="415" spans="1:10" s="16" customFormat="1" ht="25.5" x14ac:dyDescent="0.2">
      <c r="A415" s="26" t="s">
        <v>1266</v>
      </c>
      <c r="B415" s="30" t="s">
        <v>3032</v>
      </c>
      <c r="C415" s="28">
        <v>1699548</v>
      </c>
      <c r="D415" s="28">
        <v>1022721</v>
      </c>
      <c r="E415" s="28">
        <v>-676827</v>
      </c>
      <c r="F415" s="28">
        <v>1018576</v>
      </c>
      <c r="G415" s="28">
        <v>-680972</v>
      </c>
      <c r="H415" s="28">
        <v>-4145</v>
      </c>
      <c r="I415" s="28">
        <v>233435</v>
      </c>
      <c r="J415" s="25"/>
    </row>
    <row r="416" spans="1:10" s="16" customFormat="1" x14ac:dyDescent="0.2">
      <c r="A416" s="26" t="s">
        <v>1267</v>
      </c>
      <c r="B416" s="30" t="s">
        <v>1268</v>
      </c>
      <c r="C416" s="28">
        <v>1699548</v>
      </c>
      <c r="D416" s="28">
        <v>1022721</v>
      </c>
      <c r="E416" s="28">
        <v>-676827</v>
      </c>
      <c r="F416" s="28">
        <v>1018576</v>
      </c>
      <c r="G416" s="28">
        <v>-680972</v>
      </c>
      <c r="H416" s="28">
        <v>-4145</v>
      </c>
      <c r="I416" s="28">
        <v>233435</v>
      </c>
      <c r="J416" s="25"/>
    </row>
    <row r="417" spans="1:10" s="16" customFormat="1" ht="25.5" x14ac:dyDescent="0.2">
      <c r="A417" s="26" t="s">
        <v>1475</v>
      </c>
      <c r="B417" s="30" t="s">
        <v>1476</v>
      </c>
      <c r="C417" s="28">
        <v>734000</v>
      </c>
      <c r="D417" s="28">
        <v>1410827</v>
      </c>
      <c r="E417" s="28">
        <v>676827</v>
      </c>
      <c r="F417" s="28">
        <v>1410822</v>
      </c>
      <c r="G417" s="28">
        <v>676822</v>
      </c>
      <c r="H417" s="28">
        <v>-5</v>
      </c>
      <c r="I417" s="28">
        <v>825001</v>
      </c>
      <c r="J417" s="25"/>
    </row>
    <row r="418" spans="1:10" s="16" customFormat="1" ht="25.5" x14ac:dyDescent="0.2">
      <c r="A418" s="26" t="s">
        <v>1513</v>
      </c>
      <c r="B418" s="30" t="s">
        <v>1514</v>
      </c>
      <c r="C418" s="28">
        <v>734000</v>
      </c>
      <c r="D418" s="28">
        <v>1410827</v>
      </c>
      <c r="E418" s="28">
        <v>676827</v>
      </c>
      <c r="F418" s="28">
        <v>1410822</v>
      </c>
      <c r="G418" s="28">
        <v>676822</v>
      </c>
      <c r="H418" s="28">
        <v>-5</v>
      </c>
      <c r="I418" s="28">
        <v>825001</v>
      </c>
      <c r="J418" s="25"/>
    </row>
    <row r="419" spans="1:10" s="16" customFormat="1" ht="25.5" x14ac:dyDescent="0.2">
      <c r="A419" s="26" t="s">
        <v>1521</v>
      </c>
      <c r="B419" s="30" t="s">
        <v>1522</v>
      </c>
      <c r="C419" s="28">
        <v>0</v>
      </c>
      <c r="D419" s="28">
        <v>15030</v>
      </c>
      <c r="E419" s="28">
        <v>15030</v>
      </c>
      <c r="F419" s="28">
        <v>15030</v>
      </c>
      <c r="G419" s="28">
        <v>0</v>
      </c>
      <c r="H419" s="28">
        <v>0</v>
      </c>
      <c r="I419" s="28">
        <v>0</v>
      </c>
      <c r="J419" s="25"/>
    </row>
    <row r="420" spans="1:10" s="16" customFormat="1" ht="25.5" x14ac:dyDescent="0.2">
      <c r="A420" s="26" t="s">
        <v>1523</v>
      </c>
      <c r="B420" s="30" t="s">
        <v>1524</v>
      </c>
      <c r="C420" s="28">
        <v>0</v>
      </c>
      <c r="D420" s="28">
        <v>15030</v>
      </c>
      <c r="E420" s="28">
        <v>15030</v>
      </c>
      <c r="F420" s="28">
        <v>15030</v>
      </c>
      <c r="G420" s="28">
        <v>0</v>
      </c>
      <c r="H420" s="28">
        <v>0</v>
      </c>
      <c r="I420" s="28">
        <v>0</v>
      </c>
      <c r="J420" s="25"/>
    </row>
    <row r="421" spans="1:10" s="16" customFormat="1" ht="25.5" x14ac:dyDescent="0.2">
      <c r="A421" s="26" t="s">
        <v>1565</v>
      </c>
      <c r="B421" s="30" t="s">
        <v>1566</v>
      </c>
      <c r="C421" s="28">
        <v>734000</v>
      </c>
      <c r="D421" s="28">
        <v>1395797</v>
      </c>
      <c r="E421" s="28">
        <v>661797</v>
      </c>
      <c r="F421" s="28">
        <v>1395792</v>
      </c>
      <c r="G421" s="28">
        <v>661792</v>
      </c>
      <c r="H421" s="28">
        <v>-5</v>
      </c>
      <c r="I421" s="28">
        <v>825001</v>
      </c>
      <c r="J421" s="25"/>
    </row>
    <row r="422" spans="1:10" s="16" customFormat="1" ht="38.25" x14ac:dyDescent="0.2">
      <c r="A422" s="26" t="s">
        <v>1569</v>
      </c>
      <c r="B422" s="30" t="s">
        <v>1570</v>
      </c>
      <c r="C422" s="28">
        <v>734000</v>
      </c>
      <c r="D422" s="28">
        <v>1395797</v>
      </c>
      <c r="E422" s="28">
        <v>661797</v>
      </c>
      <c r="F422" s="28">
        <v>1395792</v>
      </c>
      <c r="G422" s="28">
        <v>661792</v>
      </c>
      <c r="H422" s="28">
        <v>-5</v>
      </c>
      <c r="I422" s="28">
        <v>825001</v>
      </c>
      <c r="J422" s="25"/>
    </row>
    <row r="423" spans="1:10" s="16" customFormat="1" x14ac:dyDescent="0.2">
      <c r="A423" s="26" t="s">
        <v>2400</v>
      </c>
      <c r="B423" s="30" t="s">
        <v>2401</v>
      </c>
      <c r="C423" s="28">
        <v>0</v>
      </c>
      <c r="D423" s="28">
        <v>0</v>
      </c>
      <c r="E423" s="28">
        <v>0</v>
      </c>
      <c r="F423" s="28">
        <v>4150</v>
      </c>
      <c r="G423" s="28">
        <v>0</v>
      </c>
      <c r="H423" s="28">
        <v>0</v>
      </c>
      <c r="I423" s="28">
        <v>1050</v>
      </c>
      <c r="J423" s="25"/>
    </row>
    <row r="424" spans="1:10" s="16" customFormat="1" ht="12" x14ac:dyDescent="0.2">
      <c r="A424" s="25"/>
      <c r="B424" s="25"/>
      <c r="C424" s="25"/>
      <c r="D424" s="25"/>
      <c r="E424" s="25"/>
      <c r="F424" s="25"/>
      <c r="G424" s="25"/>
      <c r="H424" s="25"/>
      <c r="I424" s="25"/>
      <c r="J424" s="25"/>
    </row>
    <row r="425" spans="1:10" s="16" customFormat="1" ht="12.75" customHeight="1" x14ac:dyDescent="0.2">
      <c r="A425" s="74" t="s">
        <v>2731</v>
      </c>
      <c r="B425" s="74"/>
      <c r="C425" s="74"/>
      <c r="D425" s="74"/>
      <c r="E425" s="74"/>
      <c r="F425" s="74"/>
      <c r="G425" s="74"/>
      <c r="H425" s="74"/>
      <c r="I425" s="74"/>
      <c r="J425" s="74"/>
    </row>
    <row r="426" spans="1:10" s="16" customFormat="1" x14ac:dyDescent="0.2">
      <c r="A426" s="22" t="s">
        <v>2438</v>
      </c>
      <c r="B426" s="25"/>
      <c r="C426" s="25"/>
      <c r="D426" s="25"/>
      <c r="E426" s="25"/>
      <c r="F426" s="25"/>
      <c r="G426" s="25"/>
      <c r="H426" s="25"/>
      <c r="I426" s="25"/>
      <c r="J426" s="25"/>
    </row>
    <row r="427" spans="1:10" s="16" customFormat="1" ht="12" x14ac:dyDescent="0.2">
      <c r="A427" s="25"/>
      <c r="B427" s="25"/>
      <c r="C427" s="25"/>
      <c r="D427" s="25"/>
      <c r="E427" s="25"/>
      <c r="F427" s="25"/>
      <c r="G427" s="25"/>
      <c r="H427" s="25"/>
      <c r="I427" s="25"/>
      <c r="J427" s="25"/>
    </row>
    <row r="428" spans="1:10" s="16" customFormat="1" x14ac:dyDescent="0.2">
      <c r="A428" s="22" t="s">
        <v>16</v>
      </c>
      <c r="B428" s="29" t="s">
        <v>2421</v>
      </c>
      <c r="C428" s="24">
        <v>2052853</v>
      </c>
      <c r="D428" s="24">
        <v>2052853</v>
      </c>
      <c r="E428" s="24">
        <v>0</v>
      </c>
      <c r="F428" s="24">
        <v>2036584</v>
      </c>
      <c r="G428" s="24">
        <v>-16269</v>
      </c>
      <c r="H428" s="24">
        <v>-16269</v>
      </c>
      <c r="I428" s="24">
        <v>3200168</v>
      </c>
      <c r="J428" s="25"/>
    </row>
    <row r="429" spans="1:10" s="16" customFormat="1" x14ac:dyDescent="0.2">
      <c r="A429" s="26" t="s">
        <v>958</v>
      </c>
      <c r="B429" s="30" t="s">
        <v>959</v>
      </c>
      <c r="C429" s="28">
        <v>2052853</v>
      </c>
      <c r="D429" s="28">
        <v>2052853</v>
      </c>
      <c r="E429" s="28">
        <v>0</v>
      </c>
      <c r="F429" s="28">
        <v>2036584</v>
      </c>
      <c r="G429" s="28">
        <v>-16269</v>
      </c>
      <c r="H429" s="28">
        <v>-16269</v>
      </c>
      <c r="I429" s="28">
        <v>3200168</v>
      </c>
      <c r="J429" s="25"/>
    </row>
    <row r="430" spans="1:10" s="16" customFormat="1" x14ac:dyDescent="0.2">
      <c r="A430" s="26" t="s">
        <v>960</v>
      </c>
      <c r="B430" s="30" t="s">
        <v>959</v>
      </c>
      <c r="C430" s="28">
        <v>2052853</v>
      </c>
      <c r="D430" s="28">
        <v>2052853</v>
      </c>
      <c r="E430" s="28">
        <v>0</v>
      </c>
      <c r="F430" s="28">
        <v>2036584</v>
      </c>
      <c r="G430" s="28">
        <v>-16269</v>
      </c>
      <c r="H430" s="28">
        <v>-16269</v>
      </c>
      <c r="I430" s="28">
        <v>3200168</v>
      </c>
      <c r="J430" s="25"/>
    </row>
    <row r="431" spans="1:10" s="16" customFormat="1" x14ac:dyDescent="0.2">
      <c r="A431" s="26" t="s">
        <v>961</v>
      </c>
      <c r="B431" s="30" t="s">
        <v>962</v>
      </c>
      <c r="C431" s="28">
        <v>2052853</v>
      </c>
      <c r="D431" s="28">
        <v>2052853</v>
      </c>
      <c r="E431" s="28">
        <v>0</v>
      </c>
      <c r="F431" s="28">
        <v>2036584</v>
      </c>
      <c r="G431" s="28">
        <v>-16269</v>
      </c>
      <c r="H431" s="28">
        <v>-16269</v>
      </c>
      <c r="I431" s="28">
        <v>3200168</v>
      </c>
      <c r="J431" s="25"/>
    </row>
    <row r="432" spans="1:10" s="16" customFormat="1" x14ac:dyDescent="0.2">
      <c r="A432" s="22" t="s">
        <v>979</v>
      </c>
      <c r="B432" s="29" t="s">
        <v>980</v>
      </c>
      <c r="C432" s="24">
        <v>2052853</v>
      </c>
      <c r="D432" s="24">
        <v>2052853</v>
      </c>
      <c r="E432" s="24">
        <v>0</v>
      </c>
      <c r="F432" s="24">
        <v>2036584</v>
      </c>
      <c r="G432" s="24">
        <v>-16269</v>
      </c>
      <c r="H432" s="24">
        <v>-16269</v>
      </c>
      <c r="I432" s="24">
        <v>3200168</v>
      </c>
      <c r="J432" s="25"/>
    </row>
    <row r="433" spans="1:10" s="16" customFormat="1" x14ac:dyDescent="0.2">
      <c r="A433" s="26" t="s">
        <v>981</v>
      </c>
      <c r="B433" s="30" t="s">
        <v>982</v>
      </c>
      <c r="C433" s="28">
        <v>1902853</v>
      </c>
      <c r="D433" s="28">
        <v>1857909</v>
      </c>
      <c r="E433" s="28">
        <v>-44944</v>
      </c>
      <c r="F433" s="28">
        <v>1846268</v>
      </c>
      <c r="G433" s="28">
        <v>-56585</v>
      </c>
      <c r="H433" s="28">
        <v>-11641</v>
      </c>
      <c r="I433" s="28">
        <v>1715998</v>
      </c>
      <c r="J433" s="25"/>
    </row>
    <row r="434" spans="1:10" s="16" customFormat="1" x14ac:dyDescent="0.2">
      <c r="A434" s="26" t="s">
        <v>983</v>
      </c>
      <c r="B434" s="30" t="s">
        <v>984</v>
      </c>
      <c r="C434" s="28">
        <v>14229</v>
      </c>
      <c r="D434" s="28">
        <v>5229</v>
      </c>
      <c r="E434" s="28">
        <v>-9000</v>
      </c>
      <c r="F434" s="28">
        <v>5167</v>
      </c>
      <c r="G434" s="28">
        <v>-9062</v>
      </c>
      <c r="H434" s="28">
        <v>-62</v>
      </c>
      <c r="I434" s="28">
        <v>5374</v>
      </c>
      <c r="J434" s="25"/>
    </row>
    <row r="435" spans="1:10" s="16" customFormat="1" x14ac:dyDescent="0.2">
      <c r="A435" s="26" t="s">
        <v>1053</v>
      </c>
      <c r="B435" s="30" t="s">
        <v>1054</v>
      </c>
      <c r="C435" s="28">
        <v>14229</v>
      </c>
      <c r="D435" s="28">
        <v>5229</v>
      </c>
      <c r="E435" s="28">
        <v>-9000</v>
      </c>
      <c r="F435" s="28">
        <v>5167</v>
      </c>
      <c r="G435" s="28">
        <v>-9062</v>
      </c>
      <c r="H435" s="28">
        <v>-62</v>
      </c>
      <c r="I435" s="28">
        <v>5374</v>
      </c>
      <c r="J435" s="25"/>
    </row>
    <row r="436" spans="1:10" s="16" customFormat="1" ht="25.5" x14ac:dyDescent="0.2">
      <c r="A436" s="26" t="s">
        <v>1266</v>
      </c>
      <c r="B436" s="30" t="s">
        <v>3032</v>
      </c>
      <c r="C436" s="28">
        <v>676484</v>
      </c>
      <c r="D436" s="28">
        <v>272149</v>
      </c>
      <c r="E436" s="28">
        <v>-404335</v>
      </c>
      <c r="F436" s="28">
        <v>271317</v>
      </c>
      <c r="G436" s="28">
        <v>-405167</v>
      </c>
      <c r="H436" s="28">
        <v>-832</v>
      </c>
      <c r="I436" s="28">
        <v>254613</v>
      </c>
      <c r="J436" s="25"/>
    </row>
    <row r="437" spans="1:10" s="16" customFormat="1" x14ac:dyDescent="0.2">
      <c r="A437" s="26" t="s">
        <v>1267</v>
      </c>
      <c r="B437" s="30" t="s">
        <v>1268</v>
      </c>
      <c r="C437" s="28">
        <v>676484</v>
      </c>
      <c r="D437" s="28">
        <v>272149</v>
      </c>
      <c r="E437" s="28">
        <v>-404335</v>
      </c>
      <c r="F437" s="28">
        <v>271317</v>
      </c>
      <c r="G437" s="28">
        <v>-405167</v>
      </c>
      <c r="H437" s="28">
        <v>-832</v>
      </c>
      <c r="I437" s="28">
        <v>254613</v>
      </c>
      <c r="J437" s="25"/>
    </row>
    <row r="438" spans="1:10" s="16" customFormat="1" ht="25.5" x14ac:dyDescent="0.2">
      <c r="A438" s="26" t="s">
        <v>1475</v>
      </c>
      <c r="B438" s="30" t="s">
        <v>1476</v>
      </c>
      <c r="C438" s="28">
        <v>1212140</v>
      </c>
      <c r="D438" s="28">
        <v>1580531</v>
      </c>
      <c r="E438" s="28">
        <v>368391</v>
      </c>
      <c r="F438" s="28">
        <v>1569784</v>
      </c>
      <c r="G438" s="28">
        <v>357644</v>
      </c>
      <c r="H438" s="28">
        <v>-10747</v>
      </c>
      <c r="I438" s="28">
        <v>1456011</v>
      </c>
      <c r="J438" s="25"/>
    </row>
    <row r="439" spans="1:10" s="16" customFormat="1" ht="25.5" x14ac:dyDescent="0.2">
      <c r="A439" s="26" t="s">
        <v>1513</v>
      </c>
      <c r="B439" s="30" t="s">
        <v>1514</v>
      </c>
      <c r="C439" s="28">
        <v>1212140</v>
      </c>
      <c r="D439" s="28">
        <v>1580531</v>
      </c>
      <c r="E439" s="28">
        <v>368391</v>
      </c>
      <c r="F439" s="28">
        <v>1569784</v>
      </c>
      <c r="G439" s="28">
        <v>357644</v>
      </c>
      <c r="H439" s="28">
        <v>-10747</v>
      </c>
      <c r="I439" s="28">
        <v>1456011</v>
      </c>
      <c r="J439" s="25"/>
    </row>
    <row r="440" spans="1:10" s="16" customFormat="1" ht="25.5" x14ac:dyDescent="0.2">
      <c r="A440" s="26" t="s">
        <v>1521</v>
      </c>
      <c r="B440" s="30" t="s">
        <v>1522</v>
      </c>
      <c r="C440" s="28">
        <v>0</v>
      </c>
      <c r="D440" s="28">
        <v>79464</v>
      </c>
      <c r="E440" s="28">
        <v>79464</v>
      </c>
      <c r="F440" s="28">
        <v>79290</v>
      </c>
      <c r="G440" s="28">
        <v>0</v>
      </c>
      <c r="H440" s="28">
        <v>-174</v>
      </c>
      <c r="I440" s="28">
        <v>106812</v>
      </c>
      <c r="J440" s="25"/>
    </row>
    <row r="441" spans="1:10" s="16" customFormat="1" ht="25.5" x14ac:dyDescent="0.2">
      <c r="A441" s="26" t="s">
        <v>1523</v>
      </c>
      <c r="B441" s="30" t="s">
        <v>1524</v>
      </c>
      <c r="C441" s="28">
        <v>0</v>
      </c>
      <c r="D441" s="28">
        <v>79464</v>
      </c>
      <c r="E441" s="28">
        <v>79464</v>
      </c>
      <c r="F441" s="28">
        <v>79290</v>
      </c>
      <c r="G441" s="28">
        <v>0</v>
      </c>
      <c r="H441" s="28">
        <v>-174</v>
      </c>
      <c r="I441" s="28">
        <v>106812</v>
      </c>
      <c r="J441" s="25"/>
    </row>
    <row r="442" spans="1:10" s="16" customFormat="1" ht="25.5" x14ac:dyDescent="0.2">
      <c r="A442" s="26" t="s">
        <v>1565</v>
      </c>
      <c r="B442" s="30" t="s">
        <v>1566</v>
      </c>
      <c r="C442" s="28">
        <v>1212140</v>
      </c>
      <c r="D442" s="28">
        <v>1501067</v>
      </c>
      <c r="E442" s="28">
        <v>288927</v>
      </c>
      <c r="F442" s="28">
        <v>1490494</v>
      </c>
      <c r="G442" s="28">
        <v>278354</v>
      </c>
      <c r="H442" s="28">
        <v>-10573</v>
      </c>
      <c r="I442" s="28">
        <v>1349199</v>
      </c>
      <c r="J442" s="25"/>
    </row>
    <row r="443" spans="1:10" s="16" customFormat="1" ht="25.5" x14ac:dyDescent="0.2">
      <c r="A443" s="26" t="s">
        <v>1567</v>
      </c>
      <c r="B443" s="30" t="s">
        <v>1568</v>
      </c>
      <c r="C443" s="28">
        <v>200000</v>
      </c>
      <c r="D443" s="28">
        <v>432353</v>
      </c>
      <c r="E443" s="28">
        <v>232353</v>
      </c>
      <c r="F443" s="28">
        <v>426474</v>
      </c>
      <c r="G443" s="28">
        <v>226474</v>
      </c>
      <c r="H443" s="28">
        <v>-5879</v>
      </c>
      <c r="I443" s="28">
        <v>323509</v>
      </c>
      <c r="J443" s="25"/>
    </row>
    <row r="444" spans="1:10" s="16" customFormat="1" ht="38.25" x14ac:dyDescent="0.2">
      <c r="A444" s="26" t="s">
        <v>1569</v>
      </c>
      <c r="B444" s="30" t="s">
        <v>1570</v>
      </c>
      <c r="C444" s="28">
        <v>1012140</v>
      </c>
      <c r="D444" s="28">
        <v>1068714</v>
      </c>
      <c r="E444" s="28">
        <v>56574</v>
      </c>
      <c r="F444" s="28">
        <v>1064020</v>
      </c>
      <c r="G444" s="28">
        <v>51880</v>
      </c>
      <c r="H444" s="28">
        <v>-4694</v>
      </c>
      <c r="I444" s="28">
        <v>1025690</v>
      </c>
      <c r="J444" s="25"/>
    </row>
    <row r="445" spans="1:10" s="16" customFormat="1" x14ac:dyDescent="0.2">
      <c r="A445" s="26" t="s">
        <v>1599</v>
      </c>
      <c r="B445" s="30" t="s">
        <v>1600</v>
      </c>
      <c r="C445" s="28">
        <v>150000</v>
      </c>
      <c r="D445" s="28">
        <v>194944</v>
      </c>
      <c r="E445" s="28">
        <v>44944</v>
      </c>
      <c r="F445" s="28">
        <v>190316</v>
      </c>
      <c r="G445" s="28">
        <v>40316</v>
      </c>
      <c r="H445" s="28">
        <v>-4628</v>
      </c>
      <c r="I445" s="28">
        <v>1484170</v>
      </c>
      <c r="J445" s="25"/>
    </row>
    <row r="446" spans="1:10" s="16" customFormat="1" x14ac:dyDescent="0.2">
      <c r="A446" s="26" t="s">
        <v>1601</v>
      </c>
      <c r="B446" s="30" t="s">
        <v>1602</v>
      </c>
      <c r="C446" s="28">
        <v>0</v>
      </c>
      <c r="D446" s="28">
        <v>24200</v>
      </c>
      <c r="E446" s="28">
        <v>24200</v>
      </c>
      <c r="F446" s="28">
        <v>24198</v>
      </c>
      <c r="G446" s="28">
        <v>0</v>
      </c>
      <c r="H446" s="28">
        <v>-2</v>
      </c>
      <c r="I446" s="28">
        <v>0</v>
      </c>
      <c r="J446" s="25"/>
    </row>
    <row r="447" spans="1:10" s="16" customFormat="1" x14ac:dyDescent="0.2">
      <c r="A447" s="26" t="s">
        <v>1670</v>
      </c>
      <c r="B447" s="30" t="s">
        <v>1671</v>
      </c>
      <c r="C447" s="28">
        <v>150000</v>
      </c>
      <c r="D447" s="28">
        <v>170744</v>
      </c>
      <c r="E447" s="28">
        <v>20744</v>
      </c>
      <c r="F447" s="28">
        <v>166118</v>
      </c>
      <c r="G447" s="28">
        <v>16118</v>
      </c>
      <c r="H447" s="28">
        <v>-4626</v>
      </c>
      <c r="I447" s="28">
        <v>1484170</v>
      </c>
      <c r="J447" s="25"/>
    </row>
    <row r="448" spans="1:10" s="16" customFormat="1" x14ac:dyDescent="0.2">
      <c r="A448" s="26" t="s">
        <v>1672</v>
      </c>
      <c r="B448" s="30" t="s">
        <v>1671</v>
      </c>
      <c r="C448" s="28">
        <v>150000</v>
      </c>
      <c r="D448" s="28">
        <v>170744</v>
      </c>
      <c r="E448" s="28">
        <v>20744</v>
      </c>
      <c r="F448" s="28">
        <v>166118</v>
      </c>
      <c r="G448" s="28">
        <v>16118</v>
      </c>
      <c r="H448" s="28">
        <v>-4626</v>
      </c>
      <c r="I448" s="28">
        <v>1484170</v>
      </c>
      <c r="J448" s="25"/>
    </row>
    <row r="449" spans="1:10" s="16" customFormat="1" ht="25.5" x14ac:dyDescent="0.2">
      <c r="A449" s="26" t="s">
        <v>1701</v>
      </c>
      <c r="B449" s="30" t="s">
        <v>1702</v>
      </c>
      <c r="C449" s="28">
        <v>150000</v>
      </c>
      <c r="D449" s="28">
        <v>170744</v>
      </c>
      <c r="E449" s="28">
        <v>20744</v>
      </c>
      <c r="F449" s="28">
        <v>166118</v>
      </c>
      <c r="G449" s="28">
        <v>16118</v>
      </c>
      <c r="H449" s="28">
        <v>-4626</v>
      </c>
      <c r="I449" s="28">
        <v>1484170</v>
      </c>
      <c r="J449" s="25"/>
    </row>
    <row r="450" spans="1:10" s="16" customFormat="1" x14ac:dyDescent="0.2">
      <c r="A450" s="26" t="s">
        <v>1703</v>
      </c>
      <c r="B450" s="30" t="s">
        <v>1704</v>
      </c>
      <c r="C450" s="28">
        <v>150000</v>
      </c>
      <c r="D450" s="28">
        <v>170744</v>
      </c>
      <c r="E450" s="28">
        <v>20744</v>
      </c>
      <c r="F450" s="28">
        <v>166118</v>
      </c>
      <c r="G450" s="28">
        <v>16118</v>
      </c>
      <c r="H450" s="28">
        <v>-4626</v>
      </c>
      <c r="I450" s="28">
        <v>193407</v>
      </c>
      <c r="J450" s="25"/>
    </row>
    <row r="451" spans="1:10" s="16" customFormat="1" ht="38.25" x14ac:dyDescent="0.2">
      <c r="A451" s="26" t="s">
        <v>1705</v>
      </c>
      <c r="B451" s="30" t="s">
        <v>1706</v>
      </c>
      <c r="C451" s="28">
        <v>0</v>
      </c>
      <c r="D451" s="28">
        <v>0</v>
      </c>
      <c r="E451" s="28">
        <v>0</v>
      </c>
      <c r="F451" s="28">
        <v>0</v>
      </c>
      <c r="G451" s="28">
        <v>0</v>
      </c>
      <c r="H451" s="28">
        <v>0</v>
      </c>
      <c r="I451" s="28">
        <v>1290763</v>
      </c>
      <c r="J451" s="25"/>
    </row>
    <row r="452" spans="1:10" s="16" customFormat="1" x14ac:dyDescent="0.2">
      <c r="A452" s="26" t="s">
        <v>2400</v>
      </c>
      <c r="B452" s="30" t="s">
        <v>2401</v>
      </c>
      <c r="C452" s="28">
        <v>0</v>
      </c>
      <c r="D452" s="28">
        <v>0</v>
      </c>
      <c r="E452" s="28">
        <v>0</v>
      </c>
      <c r="F452" s="28">
        <v>16269</v>
      </c>
      <c r="G452" s="28">
        <v>0</v>
      </c>
      <c r="H452" s="28">
        <v>0</v>
      </c>
      <c r="I452" s="28">
        <v>137472</v>
      </c>
      <c r="J452" s="25"/>
    </row>
    <row r="453" spans="1:10" s="16" customFormat="1" ht="12" x14ac:dyDescent="0.2">
      <c r="A453" s="25"/>
      <c r="B453" s="25"/>
      <c r="C453" s="25"/>
      <c r="D453" s="25"/>
      <c r="E453" s="25"/>
      <c r="F453" s="25"/>
      <c r="G453" s="25"/>
      <c r="H453" s="25"/>
      <c r="I453" s="25"/>
      <c r="J453" s="25"/>
    </row>
    <row r="454" spans="1:10" s="16" customFormat="1" ht="12.75" customHeight="1" x14ac:dyDescent="0.2">
      <c r="A454" s="74" t="s">
        <v>2732</v>
      </c>
      <c r="B454" s="74"/>
      <c r="C454" s="74"/>
      <c r="D454" s="74"/>
      <c r="E454" s="74"/>
      <c r="F454" s="74"/>
      <c r="G454" s="74"/>
      <c r="H454" s="74"/>
      <c r="I454" s="74"/>
      <c r="J454" s="74"/>
    </row>
    <row r="455" spans="1:10" s="16" customFormat="1" x14ac:dyDescent="0.2">
      <c r="A455" s="22" t="s">
        <v>2733</v>
      </c>
      <c r="B455" s="25"/>
      <c r="C455" s="25"/>
      <c r="D455" s="25"/>
      <c r="E455" s="25"/>
      <c r="F455" s="25"/>
      <c r="G455" s="25"/>
      <c r="H455" s="25"/>
      <c r="I455" s="25"/>
      <c r="J455" s="25"/>
    </row>
    <row r="456" spans="1:10" s="16" customFormat="1" ht="12" x14ac:dyDescent="0.2">
      <c r="A456" s="25"/>
      <c r="B456" s="25"/>
      <c r="C456" s="25"/>
      <c r="D456" s="25"/>
      <c r="E456" s="25"/>
      <c r="F456" s="25"/>
      <c r="G456" s="25"/>
      <c r="H456" s="25"/>
      <c r="I456" s="25"/>
      <c r="J456" s="25"/>
    </row>
    <row r="457" spans="1:10" s="16" customFormat="1" x14ac:dyDescent="0.2">
      <c r="A457" s="22" t="s">
        <v>16</v>
      </c>
      <c r="B457" s="29" t="s">
        <v>2421</v>
      </c>
      <c r="C457" s="24">
        <v>1012140</v>
      </c>
      <c r="D457" s="24">
        <v>1012140</v>
      </c>
      <c r="E457" s="24">
        <v>0</v>
      </c>
      <c r="F457" s="24">
        <v>1012140</v>
      </c>
      <c r="G457" s="24">
        <v>0</v>
      </c>
      <c r="H457" s="24">
        <v>0</v>
      </c>
      <c r="I457" s="24">
        <v>2302903</v>
      </c>
      <c r="J457" s="25"/>
    </row>
    <row r="458" spans="1:10" s="16" customFormat="1" x14ac:dyDescent="0.2">
      <c r="A458" s="26" t="s">
        <v>958</v>
      </c>
      <c r="B458" s="30" t="s">
        <v>959</v>
      </c>
      <c r="C458" s="28">
        <v>1012140</v>
      </c>
      <c r="D458" s="28">
        <v>1012140</v>
      </c>
      <c r="E458" s="28">
        <v>0</v>
      </c>
      <c r="F458" s="28">
        <v>1012140</v>
      </c>
      <c r="G458" s="28">
        <v>0</v>
      </c>
      <c r="H458" s="28">
        <v>0</v>
      </c>
      <c r="I458" s="28">
        <v>2302903</v>
      </c>
      <c r="J458" s="25"/>
    </row>
    <row r="459" spans="1:10" s="16" customFormat="1" x14ac:dyDescent="0.2">
      <c r="A459" s="26" t="s">
        <v>960</v>
      </c>
      <c r="B459" s="30" t="s">
        <v>959</v>
      </c>
      <c r="C459" s="28">
        <v>1012140</v>
      </c>
      <c r="D459" s="28">
        <v>1012140</v>
      </c>
      <c r="E459" s="28">
        <v>0</v>
      </c>
      <c r="F459" s="28">
        <v>1012140</v>
      </c>
      <c r="G459" s="28">
        <v>0</v>
      </c>
      <c r="H459" s="28">
        <v>0</v>
      </c>
      <c r="I459" s="28">
        <v>2302903</v>
      </c>
      <c r="J459" s="25"/>
    </row>
    <row r="460" spans="1:10" s="16" customFormat="1" x14ac:dyDescent="0.2">
      <c r="A460" s="26" t="s">
        <v>961</v>
      </c>
      <c r="B460" s="30" t="s">
        <v>962</v>
      </c>
      <c r="C460" s="28">
        <v>1012140</v>
      </c>
      <c r="D460" s="28">
        <v>1012140</v>
      </c>
      <c r="E460" s="28">
        <v>0</v>
      </c>
      <c r="F460" s="28">
        <v>1012140</v>
      </c>
      <c r="G460" s="28">
        <v>0</v>
      </c>
      <c r="H460" s="28">
        <v>0</v>
      </c>
      <c r="I460" s="28">
        <v>2302903</v>
      </c>
      <c r="J460" s="25"/>
    </row>
    <row r="461" spans="1:10" s="16" customFormat="1" x14ac:dyDescent="0.2">
      <c r="A461" s="22" t="s">
        <v>979</v>
      </c>
      <c r="B461" s="29" t="s">
        <v>980</v>
      </c>
      <c r="C461" s="24">
        <v>1012140</v>
      </c>
      <c r="D461" s="24">
        <v>1012140</v>
      </c>
      <c r="E461" s="24">
        <v>0</v>
      </c>
      <c r="F461" s="24">
        <v>1012140</v>
      </c>
      <c r="G461" s="24">
        <v>0</v>
      </c>
      <c r="H461" s="24">
        <v>0</v>
      </c>
      <c r="I461" s="24">
        <v>2302903</v>
      </c>
      <c r="J461" s="25"/>
    </row>
    <row r="462" spans="1:10" s="16" customFormat="1" x14ac:dyDescent="0.2">
      <c r="A462" s="26" t="s">
        <v>981</v>
      </c>
      <c r="B462" s="30" t="s">
        <v>982</v>
      </c>
      <c r="C462" s="28">
        <v>1012140</v>
      </c>
      <c r="D462" s="28">
        <v>1012140</v>
      </c>
      <c r="E462" s="28">
        <v>0</v>
      </c>
      <c r="F462" s="28">
        <v>1012140</v>
      </c>
      <c r="G462" s="28">
        <v>0</v>
      </c>
      <c r="H462" s="28">
        <v>0</v>
      </c>
      <c r="I462" s="28">
        <v>1012140</v>
      </c>
      <c r="J462" s="25"/>
    </row>
    <row r="463" spans="1:10" s="16" customFormat="1" ht="25.5" x14ac:dyDescent="0.2">
      <c r="A463" s="26" t="s">
        <v>1475</v>
      </c>
      <c r="B463" s="30" t="s">
        <v>1476</v>
      </c>
      <c r="C463" s="28">
        <v>1012140</v>
      </c>
      <c r="D463" s="28">
        <v>1012140</v>
      </c>
      <c r="E463" s="28">
        <v>0</v>
      </c>
      <c r="F463" s="28">
        <v>1012140</v>
      </c>
      <c r="G463" s="28">
        <v>0</v>
      </c>
      <c r="H463" s="28">
        <v>0</v>
      </c>
      <c r="I463" s="28">
        <v>1012140</v>
      </c>
      <c r="J463" s="25"/>
    </row>
    <row r="464" spans="1:10" s="16" customFormat="1" ht="25.5" x14ac:dyDescent="0.2">
      <c r="A464" s="26" t="s">
        <v>1513</v>
      </c>
      <c r="B464" s="30" t="s">
        <v>1514</v>
      </c>
      <c r="C464" s="28">
        <v>1012140</v>
      </c>
      <c r="D464" s="28">
        <v>1012140</v>
      </c>
      <c r="E464" s="28">
        <v>0</v>
      </c>
      <c r="F464" s="28">
        <v>1012140</v>
      </c>
      <c r="G464" s="28">
        <v>0</v>
      </c>
      <c r="H464" s="28">
        <v>0</v>
      </c>
      <c r="I464" s="28">
        <v>1012140</v>
      </c>
      <c r="J464" s="25"/>
    </row>
    <row r="465" spans="1:10" s="16" customFormat="1" ht="25.5" x14ac:dyDescent="0.2">
      <c r="A465" s="26" t="s">
        <v>1565</v>
      </c>
      <c r="B465" s="30" t="s">
        <v>1566</v>
      </c>
      <c r="C465" s="28">
        <v>1012140</v>
      </c>
      <c r="D465" s="28">
        <v>1012140</v>
      </c>
      <c r="E465" s="28">
        <v>0</v>
      </c>
      <c r="F465" s="28">
        <v>1012140</v>
      </c>
      <c r="G465" s="28">
        <v>0</v>
      </c>
      <c r="H465" s="28">
        <v>0</v>
      </c>
      <c r="I465" s="28">
        <v>1012140</v>
      </c>
      <c r="J465" s="25"/>
    </row>
    <row r="466" spans="1:10" s="16" customFormat="1" ht="38.25" x14ac:dyDescent="0.2">
      <c r="A466" s="26" t="s">
        <v>1569</v>
      </c>
      <c r="B466" s="30" t="s">
        <v>1570</v>
      </c>
      <c r="C466" s="28">
        <v>1012140</v>
      </c>
      <c r="D466" s="28">
        <v>1012140</v>
      </c>
      <c r="E466" s="28">
        <v>0</v>
      </c>
      <c r="F466" s="28">
        <v>1012140</v>
      </c>
      <c r="G466" s="28">
        <v>0</v>
      </c>
      <c r="H466" s="28">
        <v>0</v>
      </c>
      <c r="I466" s="28">
        <v>1012140</v>
      </c>
      <c r="J466" s="25"/>
    </row>
    <row r="467" spans="1:10" s="16" customFormat="1" x14ac:dyDescent="0.2">
      <c r="A467" s="26" t="s">
        <v>1599</v>
      </c>
      <c r="B467" s="30" t="s">
        <v>1600</v>
      </c>
      <c r="C467" s="28">
        <v>0</v>
      </c>
      <c r="D467" s="28">
        <v>0</v>
      </c>
      <c r="E467" s="28">
        <v>0</v>
      </c>
      <c r="F467" s="28">
        <v>0</v>
      </c>
      <c r="G467" s="28">
        <v>0</v>
      </c>
      <c r="H467" s="28">
        <v>0</v>
      </c>
      <c r="I467" s="28">
        <v>1290763</v>
      </c>
      <c r="J467" s="25"/>
    </row>
    <row r="468" spans="1:10" s="16" customFormat="1" x14ac:dyDescent="0.2">
      <c r="A468" s="26" t="s">
        <v>1670</v>
      </c>
      <c r="B468" s="30" t="s">
        <v>1671</v>
      </c>
      <c r="C468" s="28">
        <v>0</v>
      </c>
      <c r="D468" s="28">
        <v>0</v>
      </c>
      <c r="E468" s="28">
        <v>0</v>
      </c>
      <c r="F468" s="28">
        <v>0</v>
      </c>
      <c r="G468" s="28">
        <v>0</v>
      </c>
      <c r="H468" s="28">
        <v>0</v>
      </c>
      <c r="I468" s="28">
        <v>1290763</v>
      </c>
      <c r="J468" s="25"/>
    </row>
    <row r="469" spans="1:10" s="16" customFormat="1" x14ac:dyDescent="0.2">
      <c r="A469" s="26" t="s">
        <v>1672</v>
      </c>
      <c r="B469" s="30" t="s">
        <v>1671</v>
      </c>
      <c r="C469" s="28">
        <v>0</v>
      </c>
      <c r="D469" s="28">
        <v>0</v>
      </c>
      <c r="E469" s="28">
        <v>0</v>
      </c>
      <c r="F469" s="28">
        <v>0</v>
      </c>
      <c r="G469" s="28">
        <v>0</v>
      </c>
      <c r="H469" s="28">
        <v>0</v>
      </c>
      <c r="I469" s="28">
        <v>1290763</v>
      </c>
      <c r="J469" s="25"/>
    </row>
    <row r="470" spans="1:10" s="16" customFormat="1" ht="25.5" x14ac:dyDescent="0.2">
      <c r="A470" s="26" t="s">
        <v>1701</v>
      </c>
      <c r="B470" s="30" t="s">
        <v>1702</v>
      </c>
      <c r="C470" s="28">
        <v>0</v>
      </c>
      <c r="D470" s="28">
        <v>0</v>
      </c>
      <c r="E470" s="28">
        <v>0</v>
      </c>
      <c r="F470" s="28">
        <v>0</v>
      </c>
      <c r="G470" s="28">
        <v>0</v>
      </c>
      <c r="H470" s="28">
        <v>0</v>
      </c>
      <c r="I470" s="28">
        <v>1290763</v>
      </c>
      <c r="J470" s="25"/>
    </row>
    <row r="471" spans="1:10" s="16" customFormat="1" ht="38.25" x14ac:dyDescent="0.2">
      <c r="A471" s="26" t="s">
        <v>1705</v>
      </c>
      <c r="B471" s="30" t="s">
        <v>1706</v>
      </c>
      <c r="C471" s="28">
        <v>0</v>
      </c>
      <c r="D471" s="28">
        <v>0</v>
      </c>
      <c r="E471" s="28">
        <v>0</v>
      </c>
      <c r="F471" s="28">
        <v>0</v>
      </c>
      <c r="G471" s="28">
        <v>0</v>
      </c>
      <c r="H471" s="28">
        <v>0</v>
      </c>
      <c r="I471" s="28">
        <v>1290763</v>
      </c>
      <c r="J471" s="25"/>
    </row>
    <row r="472" spans="1:10" s="16" customFormat="1" x14ac:dyDescent="0.2">
      <c r="A472" s="26" t="s">
        <v>2400</v>
      </c>
      <c r="B472" s="30" t="s">
        <v>2401</v>
      </c>
      <c r="C472" s="28">
        <v>0</v>
      </c>
      <c r="D472" s="28">
        <v>0</v>
      </c>
      <c r="E472" s="28">
        <v>0</v>
      </c>
      <c r="F472" s="28">
        <v>0</v>
      </c>
      <c r="G472" s="28">
        <v>0</v>
      </c>
      <c r="H472" s="28">
        <v>0</v>
      </c>
      <c r="I472" s="28">
        <v>109237</v>
      </c>
      <c r="J472" s="25"/>
    </row>
    <row r="473" spans="1:10" s="16" customFormat="1" ht="12" x14ac:dyDescent="0.2">
      <c r="A473" s="25"/>
      <c r="B473" s="25"/>
      <c r="C473" s="25"/>
      <c r="D473" s="25"/>
      <c r="E473" s="25"/>
      <c r="F473" s="25"/>
      <c r="G473" s="25"/>
      <c r="H473" s="25"/>
      <c r="I473" s="25"/>
      <c r="J473" s="25"/>
    </row>
    <row r="474" spans="1:10" s="16" customFormat="1" ht="12.75" customHeight="1" x14ac:dyDescent="0.2">
      <c r="A474" s="74" t="s">
        <v>2734</v>
      </c>
      <c r="B474" s="74"/>
      <c r="C474" s="74"/>
      <c r="D474" s="74"/>
      <c r="E474" s="74"/>
      <c r="F474" s="74"/>
      <c r="G474" s="74"/>
      <c r="H474" s="74"/>
      <c r="I474" s="74"/>
      <c r="J474" s="74"/>
    </row>
    <row r="475" spans="1:10" s="16" customFormat="1" x14ac:dyDescent="0.2">
      <c r="A475" s="22" t="s">
        <v>2720</v>
      </c>
      <c r="B475" s="25"/>
      <c r="C475" s="25"/>
      <c r="D475" s="25"/>
      <c r="E475" s="25"/>
      <c r="F475" s="25"/>
      <c r="G475" s="25"/>
      <c r="H475" s="25"/>
      <c r="I475" s="25"/>
      <c r="J475" s="25"/>
    </row>
    <row r="476" spans="1:10" s="16" customFormat="1" ht="12" x14ac:dyDescent="0.2">
      <c r="A476" s="25"/>
      <c r="B476" s="25"/>
      <c r="C476" s="25"/>
      <c r="D476" s="25"/>
      <c r="E476" s="25"/>
      <c r="F476" s="25"/>
      <c r="G476" s="25"/>
      <c r="H476" s="25"/>
      <c r="I476" s="25"/>
      <c r="J476" s="25"/>
    </row>
    <row r="477" spans="1:10" s="16" customFormat="1" x14ac:dyDescent="0.2">
      <c r="A477" s="22" t="s">
        <v>16</v>
      </c>
      <c r="B477" s="29" t="s">
        <v>2421</v>
      </c>
      <c r="C477" s="24">
        <v>1040713</v>
      </c>
      <c r="D477" s="24">
        <v>1040713</v>
      </c>
      <c r="E477" s="24">
        <v>0</v>
      </c>
      <c r="F477" s="24">
        <v>1024444</v>
      </c>
      <c r="G477" s="24">
        <v>-16269</v>
      </c>
      <c r="H477" s="24">
        <v>-16269</v>
      </c>
      <c r="I477" s="24">
        <v>897265</v>
      </c>
      <c r="J477" s="25"/>
    </row>
    <row r="478" spans="1:10" s="16" customFormat="1" x14ac:dyDescent="0.2">
      <c r="A478" s="26" t="s">
        <v>958</v>
      </c>
      <c r="B478" s="30" t="s">
        <v>959</v>
      </c>
      <c r="C478" s="28">
        <v>1040713</v>
      </c>
      <c r="D478" s="28">
        <v>1040713</v>
      </c>
      <c r="E478" s="28">
        <v>0</v>
      </c>
      <c r="F478" s="28">
        <v>1024444</v>
      </c>
      <c r="G478" s="28">
        <v>-16269</v>
      </c>
      <c r="H478" s="28">
        <v>-16269</v>
      </c>
      <c r="I478" s="28">
        <v>897265</v>
      </c>
      <c r="J478" s="25"/>
    </row>
    <row r="479" spans="1:10" s="16" customFormat="1" x14ac:dyDescent="0.2">
      <c r="A479" s="26" t="s">
        <v>960</v>
      </c>
      <c r="B479" s="30" t="s">
        <v>959</v>
      </c>
      <c r="C479" s="28">
        <v>1040713</v>
      </c>
      <c r="D479" s="28">
        <v>1040713</v>
      </c>
      <c r="E479" s="28">
        <v>0</v>
      </c>
      <c r="F479" s="28">
        <v>1024444</v>
      </c>
      <c r="G479" s="28">
        <v>-16269</v>
      </c>
      <c r="H479" s="28">
        <v>-16269</v>
      </c>
      <c r="I479" s="28">
        <v>897265</v>
      </c>
      <c r="J479" s="25"/>
    </row>
    <row r="480" spans="1:10" s="16" customFormat="1" x14ac:dyDescent="0.2">
      <c r="A480" s="26" t="s">
        <v>961</v>
      </c>
      <c r="B480" s="30" t="s">
        <v>962</v>
      </c>
      <c r="C480" s="28">
        <v>1040713</v>
      </c>
      <c r="D480" s="28">
        <v>1040713</v>
      </c>
      <c r="E480" s="28">
        <v>0</v>
      </c>
      <c r="F480" s="28">
        <v>1024444</v>
      </c>
      <c r="G480" s="28">
        <v>-16269</v>
      </c>
      <c r="H480" s="28">
        <v>-16269</v>
      </c>
      <c r="I480" s="28">
        <v>897265</v>
      </c>
      <c r="J480" s="25"/>
    </row>
    <row r="481" spans="1:10" s="16" customFormat="1" x14ac:dyDescent="0.2">
      <c r="A481" s="22" t="s">
        <v>979</v>
      </c>
      <c r="B481" s="29" t="s">
        <v>980</v>
      </c>
      <c r="C481" s="24">
        <v>1040713</v>
      </c>
      <c r="D481" s="24">
        <v>1040713</v>
      </c>
      <c r="E481" s="24">
        <v>0</v>
      </c>
      <c r="F481" s="24">
        <v>1024444</v>
      </c>
      <c r="G481" s="24">
        <v>-16269</v>
      </c>
      <c r="H481" s="24">
        <v>-16269</v>
      </c>
      <c r="I481" s="24">
        <v>897265</v>
      </c>
      <c r="J481" s="25"/>
    </row>
    <row r="482" spans="1:10" s="16" customFormat="1" x14ac:dyDescent="0.2">
      <c r="A482" s="26" t="s">
        <v>981</v>
      </c>
      <c r="B482" s="30" t="s">
        <v>982</v>
      </c>
      <c r="C482" s="28">
        <v>890713</v>
      </c>
      <c r="D482" s="28">
        <v>845769</v>
      </c>
      <c r="E482" s="28">
        <v>-44944</v>
      </c>
      <c r="F482" s="28">
        <v>834128</v>
      </c>
      <c r="G482" s="28">
        <v>-56585</v>
      </c>
      <c r="H482" s="28">
        <v>-11641</v>
      </c>
      <c r="I482" s="28">
        <v>703858</v>
      </c>
      <c r="J482" s="25"/>
    </row>
    <row r="483" spans="1:10" s="16" customFormat="1" x14ac:dyDescent="0.2">
      <c r="A483" s="26" t="s">
        <v>983</v>
      </c>
      <c r="B483" s="30" t="s">
        <v>984</v>
      </c>
      <c r="C483" s="28">
        <v>14229</v>
      </c>
      <c r="D483" s="28">
        <v>5229</v>
      </c>
      <c r="E483" s="28">
        <v>-9000</v>
      </c>
      <c r="F483" s="28">
        <v>5167</v>
      </c>
      <c r="G483" s="28">
        <v>-9062</v>
      </c>
      <c r="H483" s="28">
        <v>-62</v>
      </c>
      <c r="I483" s="28">
        <v>5374</v>
      </c>
      <c r="J483" s="25"/>
    </row>
    <row r="484" spans="1:10" s="16" customFormat="1" x14ac:dyDescent="0.2">
      <c r="A484" s="26" t="s">
        <v>1053</v>
      </c>
      <c r="B484" s="30" t="s">
        <v>1054</v>
      </c>
      <c r="C484" s="28">
        <v>14229</v>
      </c>
      <c r="D484" s="28">
        <v>5229</v>
      </c>
      <c r="E484" s="28">
        <v>-9000</v>
      </c>
      <c r="F484" s="28">
        <v>5167</v>
      </c>
      <c r="G484" s="28">
        <v>-9062</v>
      </c>
      <c r="H484" s="28">
        <v>-62</v>
      </c>
      <c r="I484" s="28">
        <v>5374</v>
      </c>
      <c r="J484" s="25"/>
    </row>
    <row r="485" spans="1:10" s="16" customFormat="1" ht="25.5" x14ac:dyDescent="0.2">
      <c r="A485" s="26" t="s">
        <v>1266</v>
      </c>
      <c r="B485" s="30" t="s">
        <v>3032</v>
      </c>
      <c r="C485" s="28">
        <v>676484</v>
      </c>
      <c r="D485" s="28">
        <v>272149</v>
      </c>
      <c r="E485" s="28">
        <v>-404335</v>
      </c>
      <c r="F485" s="28">
        <v>271317</v>
      </c>
      <c r="G485" s="28">
        <v>-405167</v>
      </c>
      <c r="H485" s="28">
        <v>-832</v>
      </c>
      <c r="I485" s="28">
        <v>254613</v>
      </c>
      <c r="J485" s="25"/>
    </row>
    <row r="486" spans="1:10" s="16" customFormat="1" x14ac:dyDescent="0.2">
      <c r="A486" s="26" t="s">
        <v>1267</v>
      </c>
      <c r="B486" s="30" t="s">
        <v>1268</v>
      </c>
      <c r="C486" s="28">
        <v>676484</v>
      </c>
      <c r="D486" s="28">
        <v>272149</v>
      </c>
      <c r="E486" s="28">
        <v>-404335</v>
      </c>
      <c r="F486" s="28">
        <v>271317</v>
      </c>
      <c r="G486" s="28">
        <v>-405167</v>
      </c>
      <c r="H486" s="28">
        <v>-832</v>
      </c>
      <c r="I486" s="28">
        <v>254613</v>
      </c>
      <c r="J486" s="25"/>
    </row>
    <row r="487" spans="1:10" s="16" customFormat="1" ht="25.5" x14ac:dyDescent="0.2">
      <c r="A487" s="26" t="s">
        <v>1475</v>
      </c>
      <c r="B487" s="30" t="s">
        <v>1476</v>
      </c>
      <c r="C487" s="28">
        <v>200000</v>
      </c>
      <c r="D487" s="28">
        <v>568391</v>
      </c>
      <c r="E487" s="28">
        <v>368391</v>
      </c>
      <c r="F487" s="28">
        <v>557644</v>
      </c>
      <c r="G487" s="28">
        <v>357644</v>
      </c>
      <c r="H487" s="28">
        <v>-10747</v>
      </c>
      <c r="I487" s="28">
        <v>443871</v>
      </c>
      <c r="J487" s="25"/>
    </row>
    <row r="488" spans="1:10" s="16" customFormat="1" ht="25.5" x14ac:dyDescent="0.2">
      <c r="A488" s="26" t="s">
        <v>1513</v>
      </c>
      <c r="B488" s="30" t="s">
        <v>1514</v>
      </c>
      <c r="C488" s="28">
        <v>200000</v>
      </c>
      <c r="D488" s="28">
        <v>568391</v>
      </c>
      <c r="E488" s="28">
        <v>368391</v>
      </c>
      <c r="F488" s="28">
        <v>557644</v>
      </c>
      <c r="G488" s="28">
        <v>357644</v>
      </c>
      <c r="H488" s="28">
        <v>-10747</v>
      </c>
      <c r="I488" s="28">
        <v>443871</v>
      </c>
      <c r="J488" s="25"/>
    </row>
    <row r="489" spans="1:10" s="16" customFormat="1" ht="25.5" x14ac:dyDescent="0.2">
      <c r="A489" s="26" t="s">
        <v>1521</v>
      </c>
      <c r="B489" s="30" t="s">
        <v>1522</v>
      </c>
      <c r="C489" s="28">
        <v>0</v>
      </c>
      <c r="D489" s="28">
        <v>79464</v>
      </c>
      <c r="E489" s="28">
        <v>79464</v>
      </c>
      <c r="F489" s="28">
        <v>79290</v>
      </c>
      <c r="G489" s="28">
        <v>0</v>
      </c>
      <c r="H489" s="28">
        <v>-174</v>
      </c>
      <c r="I489" s="28">
        <v>106812</v>
      </c>
      <c r="J489" s="25"/>
    </row>
    <row r="490" spans="1:10" s="16" customFormat="1" ht="25.5" x14ac:dyDescent="0.2">
      <c r="A490" s="26" t="s">
        <v>1523</v>
      </c>
      <c r="B490" s="30" t="s">
        <v>1524</v>
      </c>
      <c r="C490" s="28">
        <v>0</v>
      </c>
      <c r="D490" s="28">
        <v>79464</v>
      </c>
      <c r="E490" s="28">
        <v>79464</v>
      </c>
      <c r="F490" s="28">
        <v>79290</v>
      </c>
      <c r="G490" s="28">
        <v>0</v>
      </c>
      <c r="H490" s="28">
        <v>-174</v>
      </c>
      <c r="I490" s="28">
        <v>106812</v>
      </c>
      <c r="J490" s="25"/>
    </row>
    <row r="491" spans="1:10" s="16" customFormat="1" ht="25.5" x14ac:dyDescent="0.2">
      <c r="A491" s="26" t="s">
        <v>1565</v>
      </c>
      <c r="B491" s="30" t="s">
        <v>1566</v>
      </c>
      <c r="C491" s="28">
        <v>200000</v>
      </c>
      <c r="D491" s="28">
        <v>488927</v>
      </c>
      <c r="E491" s="28">
        <v>288927</v>
      </c>
      <c r="F491" s="28">
        <v>478354</v>
      </c>
      <c r="G491" s="28">
        <v>278354</v>
      </c>
      <c r="H491" s="28">
        <v>-10573</v>
      </c>
      <c r="I491" s="28">
        <v>337059</v>
      </c>
      <c r="J491" s="25"/>
    </row>
    <row r="492" spans="1:10" s="16" customFormat="1" ht="25.5" x14ac:dyDescent="0.2">
      <c r="A492" s="26" t="s">
        <v>1567</v>
      </c>
      <c r="B492" s="30" t="s">
        <v>1568</v>
      </c>
      <c r="C492" s="28">
        <v>200000</v>
      </c>
      <c r="D492" s="28">
        <v>432353</v>
      </c>
      <c r="E492" s="28">
        <v>232353</v>
      </c>
      <c r="F492" s="28">
        <v>426474</v>
      </c>
      <c r="G492" s="28">
        <v>226474</v>
      </c>
      <c r="H492" s="28">
        <v>-5879</v>
      </c>
      <c r="I492" s="28">
        <v>323509</v>
      </c>
      <c r="J492" s="25"/>
    </row>
    <row r="493" spans="1:10" s="16" customFormat="1" ht="38.25" x14ac:dyDescent="0.2">
      <c r="A493" s="26" t="s">
        <v>1569</v>
      </c>
      <c r="B493" s="30" t="s">
        <v>1570</v>
      </c>
      <c r="C493" s="28">
        <v>0</v>
      </c>
      <c r="D493" s="28">
        <v>56574</v>
      </c>
      <c r="E493" s="28">
        <v>56574</v>
      </c>
      <c r="F493" s="28">
        <v>51880</v>
      </c>
      <c r="G493" s="28">
        <v>0</v>
      </c>
      <c r="H493" s="28">
        <v>-4694</v>
      </c>
      <c r="I493" s="28">
        <v>13550</v>
      </c>
      <c r="J493" s="25"/>
    </row>
    <row r="494" spans="1:10" s="16" customFormat="1" x14ac:dyDescent="0.2">
      <c r="A494" s="26" t="s">
        <v>1599</v>
      </c>
      <c r="B494" s="30" t="s">
        <v>1600</v>
      </c>
      <c r="C494" s="28">
        <v>150000</v>
      </c>
      <c r="D494" s="28">
        <v>194944</v>
      </c>
      <c r="E494" s="28">
        <v>44944</v>
      </c>
      <c r="F494" s="28">
        <v>190316</v>
      </c>
      <c r="G494" s="28">
        <v>40316</v>
      </c>
      <c r="H494" s="28">
        <v>-4628</v>
      </c>
      <c r="I494" s="28">
        <v>193407</v>
      </c>
      <c r="J494" s="25"/>
    </row>
    <row r="495" spans="1:10" s="16" customFormat="1" x14ac:dyDescent="0.2">
      <c r="A495" s="26" t="s">
        <v>1601</v>
      </c>
      <c r="B495" s="30" t="s">
        <v>1602</v>
      </c>
      <c r="C495" s="28">
        <v>0</v>
      </c>
      <c r="D495" s="28">
        <v>24200</v>
      </c>
      <c r="E495" s="28">
        <v>24200</v>
      </c>
      <c r="F495" s="28">
        <v>24198</v>
      </c>
      <c r="G495" s="28">
        <v>0</v>
      </c>
      <c r="H495" s="28">
        <v>-2</v>
      </c>
      <c r="I495" s="28">
        <v>0</v>
      </c>
      <c r="J495" s="25"/>
    </row>
    <row r="496" spans="1:10" s="16" customFormat="1" x14ac:dyDescent="0.2">
      <c r="A496" s="26" t="s">
        <v>1670</v>
      </c>
      <c r="B496" s="30" t="s">
        <v>1671</v>
      </c>
      <c r="C496" s="28">
        <v>150000</v>
      </c>
      <c r="D496" s="28">
        <v>170744</v>
      </c>
      <c r="E496" s="28">
        <v>20744</v>
      </c>
      <c r="F496" s="28">
        <v>166118</v>
      </c>
      <c r="G496" s="28">
        <v>16118</v>
      </c>
      <c r="H496" s="28">
        <v>-4626</v>
      </c>
      <c r="I496" s="28">
        <v>193407</v>
      </c>
      <c r="J496" s="25"/>
    </row>
    <row r="497" spans="1:10" s="16" customFormat="1" x14ac:dyDescent="0.2">
      <c r="A497" s="26" t="s">
        <v>1672</v>
      </c>
      <c r="B497" s="30" t="s">
        <v>1671</v>
      </c>
      <c r="C497" s="28">
        <v>150000</v>
      </c>
      <c r="D497" s="28">
        <v>170744</v>
      </c>
      <c r="E497" s="28">
        <v>20744</v>
      </c>
      <c r="F497" s="28">
        <v>166118</v>
      </c>
      <c r="G497" s="28">
        <v>16118</v>
      </c>
      <c r="H497" s="28">
        <v>-4626</v>
      </c>
      <c r="I497" s="28">
        <v>193407</v>
      </c>
      <c r="J497" s="25"/>
    </row>
    <row r="498" spans="1:10" s="16" customFormat="1" ht="25.5" x14ac:dyDescent="0.2">
      <c r="A498" s="26" t="s">
        <v>1701</v>
      </c>
      <c r="B498" s="30" t="s">
        <v>1702</v>
      </c>
      <c r="C498" s="28">
        <v>150000</v>
      </c>
      <c r="D498" s="28">
        <v>170744</v>
      </c>
      <c r="E498" s="28">
        <v>20744</v>
      </c>
      <c r="F498" s="28">
        <v>166118</v>
      </c>
      <c r="G498" s="28">
        <v>16118</v>
      </c>
      <c r="H498" s="28">
        <v>-4626</v>
      </c>
      <c r="I498" s="28">
        <v>193407</v>
      </c>
      <c r="J498" s="25"/>
    </row>
    <row r="499" spans="1:10" s="16" customFormat="1" x14ac:dyDescent="0.2">
      <c r="A499" s="26" t="s">
        <v>1703</v>
      </c>
      <c r="B499" s="30" t="s">
        <v>1704</v>
      </c>
      <c r="C499" s="28">
        <v>150000</v>
      </c>
      <c r="D499" s="28">
        <v>170744</v>
      </c>
      <c r="E499" s="28">
        <v>20744</v>
      </c>
      <c r="F499" s="28">
        <v>166118</v>
      </c>
      <c r="G499" s="28">
        <v>16118</v>
      </c>
      <c r="H499" s="28">
        <v>-4626</v>
      </c>
      <c r="I499" s="28">
        <v>193407</v>
      </c>
      <c r="J499" s="25"/>
    </row>
    <row r="500" spans="1:10" s="16" customFormat="1" x14ac:dyDescent="0.2">
      <c r="A500" s="26" t="s">
        <v>2400</v>
      </c>
      <c r="B500" s="30" t="s">
        <v>2401</v>
      </c>
      <c r="C500" s="28">
        <v>0</v>
      </c>
      <c r="D500" s="28">
        <v>0</v>
      </c>
      <c r="E500" s="28">
        <v>0</v>
      </c>
      <c r="F500" s="28">
        <v>16269</v>
      </c>
      <c r="G500" s="28">
        <v>0</v>
      </c>
      <c r="H500" s="28">
        <v>0</v>
      </c>
      <c r="I500" s="28">
        <v>28235</v>
      </c>
      <c r="J500" s="25"/>
    </row>
    <row r="501" spans="1:10" s="16" customFormat="1" ht="12" x14ac:dyDescent="0.2">
      <c r="A501" s="25"/>
      <c r="B501" s="25"/>
      <c r="C501" s="25"/>
      <c r="D501" s="25"/>
      <c r="E501" s="25"/>
      <c r="F501" s="25"/>
      <c r="G501" s="25"/>
      <c r="H501" s="25"/>
      <c r="I501" s="25"/>
      <c r="J501" s="25"/>
    </row>
    <row r="502" spans="1:10" s="16" customFormat="1" ht="12.75" customHeight="1" x14ac:dyDescent="0.2">
      <c r="A502" s="74" t="s">
        <v>2735</v>
      </c>
      <c r="B502" s="74"/>
      <c r="C502" s="74"/>
      <c r="D502" s="74"/>
      <c r="E502" s="74"/>
      <c r="F502" s="74"/>
      <c r="G502" s="74"/>
      <c r="H502" s="74"/>
      <c r="I502" s="74"/>
      <c r="J502" s="74"/>
    </row>
    <row r="503" spans="1:10" s="16" customFormat="1" x14ac:dyDescent="0.2">
      <c r="A503" s="22" t="s">
        <v>2438</v>
      </c>
      <c r="B503" s="25"/>
      <c r="C503" s="25"/>
      <c r="D503" s="25"/>
      <c r="E503" s="25"/>
      <c r="F503" s="25"/>
      <c r="G503" s="25"/>
      <c r="H503" s="25"/>
      <c r="I503" s="25"/>
      <c r="J503" s="25"/>
    </row>
    <row r="504" spans="1:10" s="16" customFormat="1" ht="12" x14ac:dyDescent="0.2">
      <c r="A504" s="25"/>
      <c r="B504" s="25"/>
      <c r="C504" s="25"/>
      <c r="D504" s="25"/>
      <c r="E504" s="25"/>
      <c r="F504" s="25"/>
      <c r="G504" s="25"/>
      <c r="H504" s="25"/>
      <c r="I504" s="25"/>
      <c r="J504" s="25"/>
    </row>
    <row r="505" spans="1:10" s="16" customFormat="1" x14ac:dyDescent="0.2">
      <c r="A505" s="22" t="s">
        <v>16</v>
      </c>
      <c r="B505" s="29" t="s">
        <v>2421</v>
      </c>
      <c r="C505" s="24">
        <v>5993246</v>
      </c>
      <c r="D505" s="24">
        <v>5993246</v>
      </c>
      <c r="E505" s="24">
        <v>0</v>
      </c>
      <c r="F505" s="24">
        <v>5993246</v>
      </c>
      <c r="G505" s="24">
        <v>0</v>
      </c>
      <c r="H505" s="24">
        <v>0</v>
      </c>
      <c r="I505" s="24">
        <v>8638745</v>
      </c>
      <c r="J505" s="25"/>
    </row>
    <row r="506" spans="1:10" s="16" customFormat="1" x14ac:dyDescent="0.2">
      <c r="A506" s="26" t="s">
        <v>958</v>
      </c>
      <c r="B506" s="30" t="s">
        <v>959</v>
      </c>
      <c r="C506" s="28">
        <v>5993246</v>
      </c>
      <c r="D506" s="28">
        <v>5993246</v>
      </c>
      <c r="E506" s="28">
        <v>0</v>
      </c>
      <c r="F506" s="28">
        <v>5993246</v>
      </c>
      <c r="G506" s="28">
        <v>0</v>
      </c>
      <c r="H506" s="28">
        <v>0</v>
      </c>
      <c r="I506" s="28">
        <v>8638745</v>
      </c>
      <c r="J506" s="25"/>
    </row>
    <row r="507" spans="1:10" s="16" customFormat="1" x14ac:dyDescent="0.2">
      <c r="A507" s="26" t="s">
        <v>960</v>
      </c>
      <c r="B507" s="30" t="s">
        <v>959</v>
      </c>
      <c r="C507" s="28">
        <v>5993246</v>
      </c>
      <c r="D507" s="28">
        <v>5993246</v>
      </c>
      <c r="E507" s="28">
        <v>0</v>
      </c>
      <c r="F507" s="28">
        <v>5993246</v>
      </c>
      <c r="G507" s="28">
        <v>0</v>
      </c>
      <c r="H507" s="28">
        <v>0</v>
      </c>
      <c r="I507" s="28">
        <v>8638745</v>
      </c>
      <c r="J507" s="25"/>
    </row>
    <row r="508" spans="1:10" s="16" customFormat="1" x14ac:dyDescent="0.2">
      <c r="A508" s="26" t="s">
        <v>961</v>
      </c>
      <c r="B508" s="30" t="s">
        <v>962</v>
      </c>
      <c r="C508" s="28">
        <v>5993246</v>
      </c>
      <c r="D508" s="28">
        <v>5993246</v>
      </c>
      <c r="E508" s="28">
        <v>0</v>
      </c>
      <c r="F508" s="28">
        <v>5993246</v>
      </c>
      <c r="G508" s="28">
        <v>0</v>
      </c>
      <c r="H508" s="28">
        <v>0</v>
      </c>
      <c r="I508" s="28">
        <v>8638745</v>
      </c>
      <c r="J508" s="25"/>
    </row>
    <row r="509" spans="1:10" s="16" customFormat="1" x14ac:dyDescent="0.2">
      <c r="A509" s="22" t="s">
        <v>979</v>
      </c>
      <c r="B509" s="29" t="s">
        <v>980</v>
      </c>
      <c r="C509" s="24">
        <v>5993246</v>
      </c>
      <c r="D509" s="24">
        <v>5993246</v>
      </c>
      <c r="E509" s="24">
        <v>0</v>
      </c>
      <c r="F509" s="24">
        <v>5993246</v>
      </c>
      <c r="G509" s="24">
        <v>0</v>
      </c>
      <c r="H509" s="24">
        <v>0</v>
      </c>
      <c r="I509" s="24">
        <v>8638745</v>
      </c>
      <c r="J509" s="25"/>
    </row>
    <row r="510" spans="1:10" s="16" customFormat="1" x14ac:dyDescent="0.2">
      <c r="A510" s="26" t="s">
        <v>981</v>
      </c>
      <c r="B510" s="30" t="s">
        <v>982</v>
      </c>
      <c r="C510" s="28">
        <v>5993246</v>
      </c>
      <c r="D510" s="28">
        <v>5993246</v>
      </c>
      <c r="E510" s="28">
        <v>0</v>
      </c>
      <c r="F510" s="28">
        <v>5993246</v>
      </c>
      <c r="G510" s="28">
        <v>0</v>
      </c>
      <c r="H510" s="28">
        <v>0</v>
      </c>
      <c r="I510" s="28">
        <v>8638745</v>
      </c>
      <c r="J510" s="25"/>
    </row>
    <row r="511" spans="1:10" s="16" customFormat="1" ht="25.5" x14ac:dyDescent="0.2">
      <c r="A511" s="26" t="s">
        <v>1266</v>
      </c>
      <c r="B511" s="30" t="s">
        <v>3032</v>
      </c>
      <c r="C511" s="28">
        <v>5993246</v>
      </c>
      <c r="D511" s="28">
        <v>5993246</v>
      </c>
      <c r="E511" s="28">
        <v>0</v>
      </c>
      <c r="F511" s="28">
        <v>5993246</v>
      </c>
      <c r="G511" s="28">
        <v>0</v>
      </c>
      <c r="H511" s="28">
        <v>0</v>
      </c>
      <c r="I511" s="28">
        <v>8638745</v>
      </c>
      <c r="J511" s="25"/>
    </row>
    <row r="512" spans="1:10" s="16" customFormat="1" x14ac:dyDescent="0.2">
      <c r="A512" s="26" t="s">
        <v>1267</v>
      </c>
      <c r="B512" s="30" t="s">
        <v>1268</v>
      </c>
      <c r="C512" s="28">
        <v>5993246</v>
      </c>
      <c r="D512" s="28">
        <v>5993246</v>
      </c>
      <c r="E512" s="28">
        <v>0</v>
      </c>
      <c r="F512" s="28">
        <v>5993246</v>
      </c>
      <c r="G512" s="28">
        <v>0</v>
      </c>
      <c r="H512" s="28">
        <v>0</v>
      </c>
      <c r="I512" s="28">
        <v>8638745</v>
      </c>
      <c r="J512" s="25"/>
    </row>
    <row r="513" spans="1:10" s="16" customFormat="1" x14ac:dyDescent="0.2">
      <c r="A513" s="26" t="s">
        <v>2400</v>
      </c>
      <c r="B513" s="30" t="s">
        <v>2401</v>
      </c>
      <c r="C513" s="28">
        <v>0</v>
      </c>
      <c r="D513" s="28">
        <v>0</v>
      </c>
      <c r="E513" s="28">
        <v>0</v>
      </c>
      <c r="F513" s="28">
        <v>0</v>
      </c>
      <c r="G513" s="28">
        <v>0</v>
      </c>
      <c r="H513" s="28">
        <v>0</v>
      </c>
      <c r="I513" s="28">
        <v>574426</v>
      </c>
      <c r="J513" s="25"/>
    </row>
    <row r="514" spans="1:10" s="16" customFormat="1" ht="12" x14ac:dyDescent="0.2">
      <c r="A514" s="25"/>
      <c r="B514" s="25"/>
      <c r="C514" s="25"/>
      <c r="D514" s="25"/>
      <c r="E514" s="25"/>
      <c r="F514" s="25"/>
      <c r="G514" s="25"/>
      <c r="H514" s="25"/>
      <c r="I514" s="25"/>
      <c r="J514" s="25"/>
    </row>
    <row r="515" spans="1:10" s="16" customFormat="1" ht="12.75" customHeight="1" x14ac:dyDescent="0.2">
      <c r="A515" s="74" t="s">
        <v>2736</v>
      </c>
      <c r="B515" s="74"/>
      <c r="C515" s="74"/>
      <c r="D515" s="74"/>
      <c r="E515" s="74"/>
      <c r="F515" s="74"/>
      <c r="G515" s="74"/>
      <c r="H515" s="74"/>
      <c r="I515" s="74"/>
      <c r="J515" s="74"/>
    </row>
    <row r="516" spans="1:10" s="16" customFormat="1" x14ac:dyDescent="0.2">
      <c r="A516" s="22" t="s">
        <v>2715</v>
      </c>
      <c r="B516" s="25"/>
      <c r="C516" s="25"/>
      <c r="D516" s="25"/>
      <c r="E516" s="25"/>
      <c r="F516" s="25"/>
      <c r="G516" s="25"/>
      <c r="H516" s="25"/>
      <c r="I516" s="25"/>
      <c r="J516" s="25"/>
    </row>
    <row r="517" spans="1:10" s="16" customFormat="1" ht="12" x14ac:dyDescent="0.2">
      <c r="A517" s="25"/>
      <c r="B517" s="25"/>
      <c r="C517" s="25"/>
      <c r="D517" s="25"/>
      <c r="E517" s="25"/>
      <c r="F517" s="25"/>
      <c r="G517" s="25"/>
      <c r="H517" s="25"/>
      <c r="I517" s="25"/>
      <c r="J517" s="25"/>
    </row>
    <row r="518" spans="1:10" s="16" customFormat="1" x14ac:dyDescent="0.2">
      <c r="A518" s="22" t="s">
        <v>16</v>
      </c>
      <c r="B518" s="29" t="s">
        <v>2421</v>
      </c>
      <c r="C518" s="24">
        <v>5240986</v>
      </c>
      <c r="D518" s="24">
        <v>5240986</v>
      </c>
      <c r="E518" s="24">
        <v>0</v>
      </c>
      <c r="F518" s="24">
        <v>5240986</v>
      </c>
      <c r="G518" s="24">
        <v>0</v>
      </c>
      <c r="H518" s="24">
        <v>0</v>
      </c>
      <c r="I518" s="24">
        <v>7886485</v>
      </c>
      <c r="J518" s="25"/>
    </row>
    <row r="519" spans="1:10" s="16" customFormat="1" x14ac:dyDescent="0.2">
      <c r="A519" s="26" t="s">
        <v>958</v>
      </c>
      <c r="B519" s="30" t="s">
        <v>959</v>
      </c>
      <c r="C519" s="28">
        <v>5240986</v>
      </c>
      <c r="D519" s="28">
        <v>5240986</v>
      </c>
      <c r="E519" s="28">
        <v>0</v>
      </c>
      <c r="F519" s="28">
        <v>5240986</v>
      </c>
      <c r="G519" s="28">
        <v>0</v>
      </c>
      <c r="H519" s="28">
        <v>0</v>
      </c>
      <c r="I519" s="28">
        <v>7886485</v>
      </c>
      <c r="J519" s="25"/>
    </row>
    <row r="520" spans="1:10" s="16" customFormat="1" x14ac:dyDescent="0.2">
      <c r="A520" s="26" t="s">
        <v>960</v>
      </c>
      <c r="B520" s="30" t="s">
        <v>959</v>
      </c>
      <c r="C520" s="28">
        <v>5240986</v>
      </c>
      <c r="D520" s="28">
        <v>5240986</v>
      </c>
      <c r="E520" s="28">
        <v>0</v>
      </c>
      <c r="F520" s="28">
        <v>5240986</v>
      </c>
      <c r="G520" s="28">
        <v>0</v>
      </c>
      <c r="H520" s="28">
        <v>0</v>
      </c>
      <c r="I520" s="28">
        <v>7886485</v>
      </c>
      <c r="J520" s="25"/>
    </row>
    <row r="521" spans="1:10" s="16" customFormat="1" x14ac:dyDescent="0.2">
      <c r="A521" s="26" t="s">
        <v>961</v>
      </c>
      <c r="B521" s="30" t="s">
        <v>962</v>
      </c>
      <c r="C521" s="28">
        <v>5240986</v>
      </c>
      <c r="D521" s="28">
        <v>5240986</v>
      </c>
      <c r="E521" s="28">
        <v>0</v>
      </c>
      <c r="F521" s="28">
        <v>5240986</v>
      </c>
      <c r="G521" s="28">
        <v>0</v>
      </c>
      <c r="H521" s="28">
        <v>0</v>
      </c>
      <c r="I521" s="28">
        <v>7886485</v>
      </c>
      <c r="J521" s="25"/>
    </row>
    <row r="522" spans="1:10" s="16" customFormat="1" x14ac:dyDescent="0.2">
      <c r="A522" s="22" t="s">
        <v>979</v>
      </c>
      <c r="B522" s="29" t="s">
        <v>980</v>
      </c>
      <c r="C522" s="24">
        <v>5240986</v>
      </c>
      <c r="D522" s="24">
        <v>5240986</v>
      </c>
      <c r="E522" s="24">
        <v>0</v>
      </c>
      <c r="F522" s="24">
        <v>5240986</v>
      </c>
      <c r="G522" s="24">
        <v>0</v>
      </c>
      <c r="H522" s="24">
        <v>0</v>
      </c>
      <c r="I522" s="24">
        <v>7886485</v>
      </c>
      <c r="J522" s="25"/>
    </row>
    <row r="523" spans="1:10" s="16" customFormat="1" x14ac:dyDescent="0.2">
      <c r="A523" s="26" t="s">
        <v>981</v>
      </c>
      <c r="B523" s="30" t="s">
        <v>982</v>
      </c>
      <c r="C523" s="28">
        <v>5240986</v>
      </c>
      <c r="D523" s="28">
        <v>5240986</v>
      </c>
      <c r="E523" s="28">
        <v>0</v>
      </c>
      <c r="F523" s="28">
        <v>5240986</v>
      </c>
      <c r="G523" s="28">
        <v>0</v>
      </c>
      <c r="H523" s="28">
        <v>0</v>
      </c>
      <c r="I523" s="28">
        <v>7886485</v>
      </c>
      <c r="J523" s="25"/>
    </row>
    <row r="524" spans="1:10" s="16" customFormat="1" ht="25.5" x14ac:dyDescent="0.2">
      <c r="A524" s="26" t="s">
        <v>1266</v>
      </c>
      <c r="B524" s="30" t="s">
        <v>3032</v>
      </c>
      <c r="C524" s="28">
        <v>5240986</v>
      </c>
      <c r="D524" s="28">
        <v>5240986</v>
      </c>
      <c r="E524" s="28">
        <v>0</v>
      </c>
      <c r="F524" s="28">
        <v>5240986</v>
      </c>
      <c r="G524" s="28">
        <v>0</v>
      </c>
      <c r="H524" s="28">
        <v>0</v>
      </c>
      <c r="I524" s="28">
        <v>7886485</v>
      </c>
      <c r="J524" s="25"/>
    </row>
    <row r="525" spans="1:10" s="16" customFormat="1" x14ac:dyDescent="0.2">
      <c r="A525" s="26" t="s">
        <v>1267</v>
      </c>
      <c r="B525" s="30" t="s">
        <v>1268</v>
      </c>
      <c r="C525" s="28">
        <v>5240986</v>
      </c>
      <c r="D525" s="28">
        <v>5240986</v>
      </c>
      <c r="E525" s="28">
        <v>0</v>
      </c>
      <c r="F525" s="28">
        <v>5240986</v>
      </c>
      <c r="G525" s="28">
        <v>0</v>
      </c>
      <c r="H525" s="28">
        <v>0</v>
      </c>
      <c r="I525" s="28">
        <v>7886485</v>
      </c>
      <c r="J525" s="25"/>
    </row>
    <row r="526" spans="1:10" s="16" customFormat="1" x14ac:dyDescent="0.2">
      <c r="A526" s="26" t="s">
        <v>2400</v>
      </c>
      <c r="B526" s="30" t="s">
        <v>2401</v>
      </c>
      <c r="C526" s="28">
        <v>0</v>
      </c>
      <c r="D526" s="28">
        <v>0</v>
      </c>
      <c r="E526" s="28">
        <v>0</v>
      </c>
      <c r="F526" s="28">
        <v>0</v>
      </c>
      <c r="G526" s="28">
        <v>0</v>
      </c>
      <c r="H526" s="28">
        <v>0</v>
      </c>
      <c r="I526" s="28">
        <v>574426</v>
      </c>
      <c r="J526" s="25"/>
    </row>
    <row r="527" spans="1:10" s="16" customFormat="1" ht="12" x14ac:dyDescent="0.2">
      <c r="A527" s="25"/>
      <c r="B527" s="25"/>
      <c r="C527" s="25"/>
      <c r="D527" s="25"/>
      <c r="E527" s="25"/>
      <c r="F527" s="25"/>
      <c r="G527" s="25"/>
      <c r="H527" s="25"/>
      <c r="I527" s="25"/>
      <c r="J527" s="25"/>
    </row>
    <row r="528" spans="1:10" s="16" customFormat="1" ht="12.75" customHeight="1" x14ac:dyDescent="0.2">
      <c r="A528" s="74" t="s">
        <v>2737</v>
      </c>
      <c r="B528" s="74"/>
      <c r="C528" s="74"/>
      <c r="D528" s="74"/>
      <c r="E528" s="74"/>
      <c r="F528" s="74"/>
      <c r="G528" s="74"/>
      <c r="H528" s="74"/>
      <c r="I528" s="74"/>
      <c r="J528" s="74"/>
    </row>
    <row r="529" spans="1:10" s="16" customFormat="1" x14ac:dyDescent="0.2">
      <c r="A529" s="22" t="s">
        <v>2720</v>
      </c>
      <c r="B529" s="25"/>
      <c r="C529" s="25"/>
      <c r="D529" s="25"/>
      <c r="E529" s="25"/>
      <c r="F529" s="25"/>
      <c r="G529" s="25"/>
      <c r="H529" s="25"/>
      <c r="I529" s="25"/>
      <c r="J529" s="25"/>
    </row>
    <row r="530" spans="1:10" s="16" customFormat="1" ht="12" x14ac:dyDescent="0.2">
      <c r="A530" s="25"/>
      <c r="B530" s="25"/>
      <c r="C530" s="25"/>
      <c r="D530" s="25"/>
      <c r="E530" s="25"/>
      <c r="F530" s="25"/>
      <c r="G530" s="25"/>
      <c r="H530" s="25"/>
      <c r="I530" s="25"/>
      <c r="J530" s="25"/>
    </row>
    <row r="531" spans="1:10" s="16" customFormat="1" x14ac:dyDescent="0.2">
      <c r="A531" s="22" t="s">
        <v>16</v>
      </c>
      <c r="B531" s="29" t="s">
        <v>2421</v>
      </c>
      <c r="C531" s="24">
        <v>752260</v>
      </c>
      <c r="D531" s="24">
        <v>752260</v>
      </c>
      <c r="E531" s="24">
        <v>0</v>
      </c>
      <c r="F531" s="24">
        <v>752260</v>
      </c>
      <c r="G531" s="24">
        <v>0</v>
      </c>
      <c r="H531" s="24">
        <v>0</v>
      </c>
      <c r="I531" s="24">
        <v>752260</v>
      </c>
      <c r="J531" s="25"/>
    </row>
    <row r="532" spans="1:10" s="16" customFormat="1" x14ac:dyDescent="0.2">
      <c r="A532" s="26" t="s">
        <v>958</v>
      </c>
      <c r="B532" s="30" t="s">
        <v>959</v>
      </c>
      <c r="C532" s="28">
        <v>752260</v>
      </c>
      <c r="D532" s="28">
        <v>752260</v>
      </c>
      <c r="E532" s="28">
        <v>0</v>
      </c>
      <c r="F532" s="28">
        <v>752260</v>
      </c>
      <c r="G532" s="28">
        <v>0</v>
      </c>
      <c r="H532" s="28">
        <v>0</v>
      </c>
      <c r="I532" s="28">
        <v>752260</v>
      </c>
      <c r="J532" s="25"/>
    </row>
    <row r="533" spans="1:10" s="16" customFormat="1" x14ac:dyDescent="0.2">
      <c r="A533" s="26" t="s">
        <v>960</v>
      </c>
      <c r="B533" s="30" t="s">
        <v>959</v>
      </c>
      <c r="C533" s="28">
        <v>752260</v>
      </c>
      <c r="D533" s="28">
        <v>752260</v>
      </c>
      <c r="E533" s="28">
        <v>0</v>
      </c>
      <c r="F533" s="28">
        <v>752260</v>
      </c>
      <c r="G533" s="28">
        <v>0</v>
      </c>
      <c r="H533" s="28">
        <v>0</v>
      </c>
      <c r="I533" s="28">
        <v>752260</v>
      </c>
      <c r="J533" s="25"/>
    </row>
    <row r="534" spans="1:10" s="16" customFormat="1" x14ac:dyDescent="0.2">
      <c r="A534" s="26" t="s">
        <v>961</v>
      </c>
      <c r="B534" s="30" t="s">
        <v>962</v>
      </c>
      <c r="C534" s="28">
        <v>752260</v>
      </c>
      <c r="D534" s="28">
        <v>752260</v>
      </c>
      <c r="E534" s="28">
        <v>0</v>
      </c>
      <c r="F534" s="28">
        <v>752260</v>
      </c>
      <c r="G534" s="28">
        <v>0</v>
      </c>
      <c r="H534" s="28">
        <v>0</v>
      </c>
      <c r="I534" s="28">
        <v>752260</v>
      </c>
      <c r="J534" s="25"/>
    </row>
    <row r="535" spans="1:10" s="16" customFormat="1" x14ac:dyDescent="0.2">
      <c r="A535" s="22" t="s">
        <v>979</v>
      </c>
      <c r="B535" s="29" t="s">
        <v>980</v>
      </c>
      <c r="C535" s="24">
        <v>752260</v>
      </c>
      <c r="D535" s="24">
        <v>752260</v>
      </c>
      <c r="E535" s="24">
        <v>0</v>
      </c>
      <c r="F535" s="24">
        <v>752260</v>
      </c>
      <c r="G535" s="24">
        <v>0</v>
      </c>
      <c r="H535" s="24">
        <v>0</v>
      </c>
      <c r="I535" s="24">
        <v>752260</v>
      </c>
      <c r="J535" s="25"/>
    </row>
    <row r="536" spans="1:10" s="16" customFormat="1" x14ac:dyDescent="0.2">
      <c r="A536" s="26" t="s">
        <v>981</v>
      </c>
      <c r="B536" s="30" t="s">
        <v>982</v>
      </c>
      <c r="C536" s="28">
        <v>752260</v>
      </c>
      <c r="D536" s="28">
        <v>752260</v>
      </c>
      <c r="E536" s="28">
        <v>0</v>
      </c>
      <c r="F536" s="28">
        <v>752260</v>
      </c>
      <c r="G536" s="28">
        <v>0</v>
      </c>
      <c r="H536" s="28">
        <v>0</v>
      </c>
      <c r="I536" s="28">
        <v>752260</v>
      </c>
      <c r="J536" s="25"/>
    </row>
    <row r="537" spans="1:10" s="16" customFormat="1" ht="25.5" x14ac:dyDescent="0.2">
      <c r="A537" s="26" t="s">
        <v>1266</v>
      </c>
      <c r="B537" s="30" t="s">
        <v>3032</v>
      </c>
      <c r="C537" s="28">
        <v>752260</v>
      </c>
      <c r="D537" s="28">
        <v>752260</v>
      </c>
      <c r="E537" s="28">
        <v>0</v>
      </c>
      <c r="F537" s="28">
        <v>752260</v>
      </c>
      <c r="G537" s="28">
        <v>0</v>
      </c>
      <c r="H537" s="28">
        <v>0</v>
      </c>
      <c r="I537" s="28">
        <v>752260</v>
      </c>
      <c r="J537" s="25"/>
    </row>
    <row r="538" spans="1:10" s="16" customFormat="1" x14ac:dyDescent="0.2">
      <c r="A538" s="26" t="s">
        <v>1267</v>
      </c>
      <c r="B538" s="30" t="s">
        <v>1268</v>
      </c>
      <c r="C538" s="28">
        <v>752260</v>
      </c>
      <c r="D538" s="28">
        <v>752260</v>
      </c>
      <c r="E538" s="28">
        <v>0</v>
      </c>
      <c r="F538" s="28">
        <v>752260</v>
      </c>
      <c r="G538" s="28">
        <v>0</v>
      </c>
      <c r="H538" s="28">
        <v>0</v>
      </c>
      <c r="I538" s="28">
        <v>752260</v>
      </c>
      <c r="J538" s="25"/>
    </row>
    <row r="539" spans="1:10" s="16" customFormat="1" ht="12" x14ac:dyDescent="0.2">
      <c r="A539" s="25"/>
      <c r="B539" s="25"/>
      <c r="C539" s="25"/>
      <c r="D539" s="25"/>
      <c r="E539" s="25"/>
      <c r="F539" s="25"/>
      <c r="G539" s="25"/>
      <c r="H539" s="25"/>
      <c r="I539" s="25"/>
      <c r="J539" s="25"/>
    </row>
    <row r="540" spans="1:10" s="16" customFormat="1" ht="12.75" customHeight="1" x14ac:dyDescent="0.2">
      <c r="A540" s="74" t="s">
        <v>2738</v>
      </c>
      <c r="B540" s="74"/>
      <c r="C540" s="74"/>
      <c r="D540" s="74"/>
      <c r="E540" s="74"/>
      <c r="F540" s="74"/>
      <c r="G540" s="74"/>
      <c r="H540" s="74"/>
      <c r="I540" s="74"/>
      <c r="J540" s="74"/>
    </row>
    <row r="541" spans="1:10" s="16" customFormat="1" x14ac:dyDescent="0.2">
      <c r="A541" s="22" t="s">
        <v>2715</v>
      </c>
      <c r="B541" s="25"/>
      <c r="C541" s="25"/>
      <c r="D541" s="25"/>
      <c r="E541" s="25"/>
      <c r="F541" s="25"/>
      <c r="G541" s="25"/>
      <c r="H541" s="25"/>
      <c r="I541" s="25"/>
      <c r="J541" s="25"/>
    </row>
    <row r="542" spans="1:10" s="16" customFormat="1" ht="12" x14ac:dyDescent="0.2">
      <c r="A542" s="25"/>
      <c r="B542" s="25"/>
      <c r="C542" s="25"/>
      <c r="D542" s="25"/>
      <c r="E542" s="25"/>
      <c r="F542" s="25"/>
      <c r="G542" s="25"/>
      <c r="H542" s="25"/>
      <c r="I542" s="25"/>
      <c r="J542" s="25"/>
    </row>
    <row r="543" spans="1:10" s="16" customFormat="1" x14ac:dyDescent="0.2">
      <c r="A543" s="22" t="s">
        <v>16</v>
      </c>
      <c r="B543" s="29" t="s">
        <v>2421</v>
      </c>
      <c r="C543" s="24">
        <v>6207227</v>
      </c>
      <c r="D543" s="24">
        <v>6238727</v>
      </c>
      <c r="E543" s="24">
        <v>31500</v>
      </c>
      <c r="F543" s="24">
        <v>5769804</v>
      </c>
      <c r="G543" s="24">
        <v>-437423</v>
      </c>
      <c r="H543" s="24">
        <v>-468923</v>
      </c>
      <c r="I543" s="24">
        <v>7390847</v>
      </c>
      <c r="J543" s="25"/>
    </row>
    <row r="544" spans="1:10" s="16" customFormat="1" x14ac:dyDescent="0.2">
      <c r="A544" s="26" t="s">
        <v>649</v>
      </c>
      <c r="B544" s="30" t="s">
        <v>650</v>
      </c>
      <c r="C544" s="28">
        <v>2644974</v>
      </c>
      <c r="D544" s="28">
        <v>2676474</v>
      </c>
      <c r="E544" s="28">
        <v>31500</v>
      </c>
      <c r="F544" s="28">
        <v>2207551</v>
      </c>
      <c r="G544" s="28">
        <v>-437423</v>
      </c>
      <c r="H544" s="28">
        <v>-468923</v>
      </c>
      <c r="I544" s="28">
        <v>3447177</v>
      </c>
      <c r="J544" s="25"/>
    </row>
    <row r="545" spans="1:10" s="16" customFormat="1" x14ac:dyDescent="0.2">
      <c r="A545" s="26" t="s">
        <v>808</v>
      </c>
      <c r="B545" s="30" t="s">
        <v>809</v>
      </c>
      <c r="C545" s="28">
        <v>0</v>
      </c>
      <c r="D545" s="28">
        <v>0</v>
      </c>
      <c r="E545" s="28">
        <v>0</v>
      </c>
      <c r="F545" s="28">
        <v>0</v>
      </c>
      <c r="G545" s="28">
        <v>0</v>
      </c>
      <c r="H545" s="28">
        <v>0</v>
      </c>
      <c r="I545" s="28">
        <v>95361</v>
      </c>
      <c r="J545" s="25"/>
    </row>
    <row r="546" spans="1:10" s="16" customFormat="1" x14ac:dyDescent="0.2">
      <c r="A546" s="26" t="s">
        <v>832</v>
      </c>
      <c r="B546" s="30" t="s">
        <v>833</v>
      </c>
      <c r="C546" s="28">
        <v>0</v>
      </c>
      <c r="D546" s="28">
        <v>0</v>
      </c>
      <c r="E546" s="28">
        <v>0</v>
      </c>
      <c r="F546" s="28">
        <v>0</v>
      </c>
      <c r="G546" s="28">
        <v>0</v>
      </c>
      <c r="H546" s="28">
        <v>0</v>
      </c>
      <c r="I546" s="28">
        <v>95361</v>
      </c>
      <c r="J546" s="25"/>
    </row>
    <row r="547" spans="1:10" s="16" customFormat="1" ht="25.5" x14ac:dyDescent="0.2">
      <c r="A547" s="26" t="s">
        <v>838</v>
      </c>
      <c r="B547" s="30" t="s">
        <v>839</v>
      </c>
      <c r="C547" s="28">
        <v>0</v>
      </c>
      <c r="D547" s="28">
        <v>0</v>
      </c>
      <c r="E547" s="28">
        <v>0</v>
      </c>
      <c r="F547" s="28">
        <v>0</v>
      </c>
      <c r="G547" s="28">
        <v>0</v>
      </c>
      <c r="H547" s="28">
        <v>0</v>
      </c>
      <c r="I547" s="28">
        <v>95361</v>
      </c>
      <c r="J547" s="25"/>
    </row>
    <row r="548" spans="1:10" s="16" customFormat="1" ht="25.5" x14ac:dyDescent="0.2">
      <c r="A548" s="26" t="s">
        <v>840</v>
      </c>
      <c r="B548" s="30" t="s">
        <v>841</v>
      </c>
      <c r="C548" s="28">
        <v>0</v>
      </c>
      <c r="D548" s="28">
        <v>0</v>
      </c>
      <c r="E548" s="28">
        <v>0</v>
      </c>
      <c r="F548" s="28">
        <v>0</v>
      </c>
      <c r="G548" s="28">
        <v>0</v>
      </c>
      <c r="H548" s="28">
        <v>0</v>
      </c>
      <c r="I548" s="28">
        <v>95361</v>
      </c>
      <c r="J548" s="25"/>
    </row>
    <row r="549" spans="1:10" s="16" customFormat="1" x14ac:dyDescent="0.2">
      <c r="A549" s="26" t="s">
        <v>958</v>
      </c>
      <c r="B549" s="30" t="s">
        <v>959</v>
      </c>
      <c r="C549" s="28">
        <v>3562253</v>
      </c>
      <c r="D549" s="28">
        <v>3562253</v>
      </c>
      <c r="E549" s="28">
        <v>0</v>
      </c>
      <c r="F549" s="28">
        <v>3562253</v>
      </c>
      <c r="G549" s="28">
        <v>0</v>
      </c>
      <c r="H549" s="28">
        <v>0</v>
      </c>
      <c r="I549" s="28">
        <v>3848309</v>
      </c>
      <c r="J549" s="25"/>
    </row>
    <row r="550" spans="1:10" s="16" customFormat="1" x14ac:dyDescent="0.2">
      <c r="A550" s="26" t="s">
        <v>960</v>
      </c>
      <c r="B550" s="30" t="s">
        <v>959</v>
      </c>
      <c r="C550" s="28">
        <v>3562253</v>
      </c>
      <c r="D550" s="28">
        <v>3562253</v>
      </c>
      <c r="E550" s="28">
        <v>0</v>
      </c>
      <c r="F550" s="28">
        <v>3562253</v>
      </c>
      <c r="G550" s="28">
        <v>0</v>
      </c>
      <c r="H550" s="28">
        <v>0</v>
      </c>
      <c r="I550" s="28">
        <v>3848309</v>
      </c>
      <c r="J550" s="25"/>
    </row>
    <row r="551" spans="1:10" s="16" customFormat="1" x14ac:dyDescent="0.2">
      <c r="A551" s="26" t="s">
        <v>961</v>
      </c>
      <c r="B551" s="30" t="s">
        <v>962</v>
      </c>
      <c r="C551" s="28">
        <v>3562253</v>
      </c>
      <c r="D551" s="28">
        <v>3562253</v>
      </c>
      <c r="E551" s="28">
        <v>0</v>
      </c>
      <c r="F551" s="28">
        <v>3562253</v>
      </c>
      <c r="G551" s="28">
        <v>0</v>
      </c>
      <c r="H551" s="28">
        <v>0</v>
      </c>
      <c r="I551" s="28">
        <v>3848309</v>
      </c>
      <c r="J551" s="25"/>
    </row>
    <row r="552" spans="1:10" s="16" customFormat="1" x14ac:dyDescent="0.2">
      <c r="A552" s="22" t="s">
        <v>979</v>
      </c>
      <c r="B552" s="29" t="s">
        <v>980</v>
      </c>
      <c r="C552" s="24">
        <v>6976465</v>
      </c>
      <c r="D552" s="24">
        <v>6770104</v>
      </c>
      <c r="E552" s="24">
        <v>-206361</v>
      </c>
      <c r="F552" s="24">
        <v>6010255</v>
      </c>
      <c r="G552" s="24">
        <v>-966210</v>
      </c>
      <c r="H552" s="24">
        <v>-759849</v>
      </c>
      <c r="I552" s="24">
        <v>7127750</v>
      </c>
      <c r="J552" s="25"/>
    </row>
    <row r="553" spans="1:10" s="16" customFormat="1" x14ac:dyDescent="0.2">
      <c r="A553" s="26" t="s">
        <v>981</v>
      </c>
      <c r="B553" s="30" t="s">
        <v>982</v>
      </c>
      <c r="C553" s="28">
        <v>6776465</v>
      </c>
      <c r="D553" s="28">
        <v>6570104</v>
      </c>
      <c r="E553" s="28">
        <v>-206361</v>
      </c>
      <c r="F553" s="28">
        <v>5929672</v>
      </c>
      <c r="G553" s="28">
        <v>-846793</v>
      </c>
      <c r="H553" s="28">
        <v>-640432</v>
      </c>
      <c r="I553" s="28">
        <v>6343604</v>
      </c>
      <c r="J553" s="25"/>
    </row>
    <row r="554" spans="1:10" s="16" customFormat="1" x14ac:dyDescent="0.2">
      <c r="A554" s="26" t="s">
        <v>983</v>
      </c>
      <c r="B554" s="30" t="s">
        <v>984</v>
      </c>
      <c r="C554" s="28">
        <v>6583993</v>
      </c>
      <c r="D554" s="28">
        <v>6387632</v>
      </c>
      <c r="E554" s="28">
        <v>-196361</v>
      </c>
      <c r="F554" s="28">
        <v>5929672</v>
      </c>
      <c r="G554" s="28">
        <v>-654321</v>
      </c>
      <c r="H554" s="28">
        <v>-457960</v>
      </c>
      <c r="I554" s="28">
        <v>5922658</v>
      </c>
      <c r="J554" s="25"/>
    </row>
    <row r="555" spans="1:10" s="16" customFormat="1" x14ac:dyDescent="0.2">
      <c r="A555" s="26" t="s">
        <v>985</v>
      </c>
      <c r="B555" s="30" t="s">
        <v>986</v>
      </c>
      <c r="C555" s="28">
        <v>4784228</v>
      </c>
      <c r="D555" s="28">
        <v>4718735</v>
      </c>
      <c r="E555" s="28">
        <v>-65493</v>
      </c>
      <c r="F555" s="28">
        <v>4625545</v>
      </c>
      <c r="G555" s="28">
        <v>-158683</v>
      </c>
      <c r="H555" s="28">
        <v>-93190</v>
      </c>
      <c r="I555" s="28">
        <v>4425851</v>
      </c>
      <c r="J555" s="25"/>
    </row>
    <row r="556" spans="1:10" s="16" customFormat="1" x14ac:dyDescent="0.2">
      <c r="A556" s="26" t="s">
        <v>1053</v>
      </c>
      <c r="B556" s="30" t="s">
        <v>1054</v>
      </c>
      <c r="C556" s="28">
        <v>1799765</v>
      </c>
      <c r="D556" s="28">
        <v>1668897</v>
      </c>
      <c r="E556" s="28">
        <v>-130868</v>
      </c>
      <c r="F556" s="28">
        <v>1304127</v>
      </c>
      <c r="G556" s="28">
        <v>-495638</v>
      </c>
      <c r="H556" s="28">
        <v>-364770</v>
      </c>
      <c r="I556" s="28">
        <v>1496807</v>
      </c>
      <c r="J556" s="25"/>
    </row>
    <row r="557" spans="1:10" s="16" customFormat="1" ht="25.5" x14ac:dyDescent="0.2">
      <c r="A557" s="26" t="s">
        <v>1475</v>
      </c>
      <c r="B557" s="30" t="s">
        <v>1476</v>
      </c>
      <c r="C557" s="28">
        <v>192472</v>
      </c>
      <c r="D557" s="28">
        <v>182472</v>
      </c>
      <c r="E557" s="28">
        <v>-10000</v>
      </c>
      <c r="F557" s="28">
        <v>0</v>
      </c>
      <c r="G557" s="28">
        <v>-192472</v>
      </c>
      <c r="H557" s="28">
        <v>-182472</v>
      </c>
      <c r="I557" s="28">
        <v>420946</v>
      </c>
      <c r="J557" s="25"/>
    </row>
    <row r="558" spans="1:10" s="16" customFormat="1" ht="25.5" x14ac:dyDescent="0.2">
      <c r="A558" s="26" t="s">
        <v>1477</v>
      </c>
      <c r="B558" s="30" t="s">
        <v>1478</v>
      </c>
      <c r="C558" s="28">
        <v>192472</v>
      </c>
      <c r="D558" s="28">
        <v>182472</v>
      </c>
      <c r="E558" s="28">
        <v>-10000</v>
      </c>
      <c r="F558" s="28">
        <v>0</v>
      </c>
      <c r="G558" s="28">
        <v>-192472</v>
      </c>
      <c r="H558" s="28">
        <v>-182472</v>
      </c>
      <c r="I558" s="28">
        <v>420946</v>
      </c>
      <c r="J558" s="25"/>
    </row>
    <row r="559" spans="1:10" s="16" customFormat="1" x14ac:dyDescent="0.2">
      <c r="A559" s="26" t="s">
        <v>1499</v>
      </c>
      <c r="B559" s="30" t="s">
        <v>1500</v>
      </c>
      <c r="C559" s="28">
        <v>192472</v>
      </c>
      <c r="D559" s="28">
        <v>182472</v>
      </c>
      <c r="E559" s="28">
        <v>-10000</v>
      </c>
      <c r="F559" s="28">
        <v>0</v>
      </c>
      <c r="G559" s="28">
        <v>-192472</v>
      </c>
      <c r="H559" s="28">
        <v>-182472</v>
      </c>
      <c r="I559" s="28">
        <v>420946</v>
      </c>
      <c r="J559" s="25"/>
    </row>
    <row r="560" spans="1:10" s="16" customFormat="1" x14ac:dyDescent="0.2">
      <c r="A560" s="26" t="s">
        <v>1599</v>
      </c>
      <c r="B560" s="30" t="s">
        <v>1600</v>
      </c>
      <c r="C560" s="28">
        <v>200000</v>
      </c>
      <c r="D560" s="28">
        <v>200000</v>
      </c>
      <c r="E560" s="28">
        <v>0</v>
      </c>
      <c r="F560" s="28">
        <v>80583</v>
      </c>
      <c r="G560" s="28">
        <v>-119417</v>
      </c>
      <c r="H560" s="28">
        <v>-119417</v>
      </c>
      <c r="I560" s="28">
        <v>784146</v>
      </c>
      <c r="J560" s="25"/>
    </row>
    <row r="561" spans="1:10" s="16" customFormat="1" x14ac:dyDescent="0.2">
      <c r="A561" s="26" t="s">
        <v>1601</v>
      </c>
      <c r="B561" s="30" t="s">
        <v>1602</v>
      </c>
      <c r="C561" s="28">
        <v>200000</v>
      </c>
      <c r="D561" s="28">
        <v>200000</v>
      </c>
      <c r="E561" s="28">
        <v>0</v>
      </c>
      <c r="F561" s="28">
        <v>80583</v>
      </c>
      <c r="G561" s="28">
        <v>-119417</v>
      </c>
      <c r="H561" s="28">
        <v>-119417</v>
      </c>
      <c r="I561" s="28">
        <v>784146</v>
      </c>
      <c r="J561" s="25"/>
    </row>
    <row r="562" spans="1:10" s="16" customFormat="1" x14ac:dyDescent="0.2">
      <c r="A562" s="22" t="s">
        <v>1749</v>
      </c>
      <c r="B562" s="29" t="s">
        <v>2422</v>
      </c>
      <c r="C562" s="24">
        <v>-769238</v>
      </c>
      <c r="D562" s="24">
        <v>-531377</v>
      </c>
      <c r="E562" s="24">
        <v>237861</v>
      </c>
      <c r="F562" s="24">
        <v>-240451</v>
      </c>
      <c r="G562" s="24">
        <v>528787</v>
      </c>
      <c r="H562" s="24">
        <v>290926</v>
      </c>
      <c r="I562" s="24">
        <v>263097</v>
      </c>
      <c r="J562" s="25"/>
    </row>
    <row r="563" spans="1:10" s="16" customFormat="1" x14ac:dyDescent="0.2">
      <c r="A563" s="22" t="s">
        <v>1750</v>
      </c>
      <c r="B563" s="29" t="s">
        <v>2423</v>
      </c>
      <c r="C563" s="24">
        <v>769238</v>
      </c>
      <c r="D563" s="24">
        <v>531377</v>
      </c>
      <c r="E563" s="24">
        <v>-237861</v>
      </c>
      <c r="F563" s="24">
        <v>240451</v>
      </c>
      <c r="G563" s="24">
        <v>-528787</v>
      </c>
      <c r="H563" s="24">
        <v>-290926</v>
      </c>
      <c r="I563" s="24">
        <v>-263097</v>
      </c>
      <c r="J563" s="25"/>
    </row>
    <row r="564" spans="1:10" s="16" customFormat="1" x14ac:dyDescent="0.2">
      <c r="A564" s="26" t="s">
        <v>1752</v>
      </c>
      <c r="B564" s="30" t="s">
        <v>1753</v>
      </c>
      <c r="C564" s="28">
        <v>769238</v>
      </c>
      <c r="D564" s="28">
        <v>531377</v>
      </c>
      <c r="E564" s="28">
        <v>-237861</v>
      </c>
      <c r="F564" s="28">
        <v>240451</v>
      </c>
      <c r="G564" s="28">
        <v>-528787</v>
      </c>
      <c r="H564" s="28">
        <v>-290926</v>
      </c>
      <c r="I564" s="28">
        <v>-263097</v>
      </c>
      <c r="J564" s="25"/>
    </row>
    <row r="565" spans="1:10" s="16" customFormat="1" x14ac:dyDescent="0.2">
      <c r="A565" s="26" t="s">
        <v>1754</v>
      </c>
      <c r="B565" s="30" t="s">
        <v>1755</v>
      </c>
      <c r="C565" s="28">
        <v>769238</v>
      </c>
      <c r="D565" s="28">
        <v>531377</v>
      </c>
      <c r="E565" s="28">
        <v>-237861</v>
      </c>
      <c r="F565" s="28">
        <v>0</v>
      </c>
      <c r="G565" s="28">
        <v>-769238</v>
      </c>
      <c r="H565" s="28">
        <v>-531377</v>
      </c>
      <c r="I565" s="28">
        <v>0</v>
      </c>
      <c r="J565" s="25"/>
    </row>
    <row r="566" spans="1:10" s="16" customFormat="1" x14ac:dyDescent="0.2">
      <c r="A566" s="26" t="s">
        <v>1790</v>
      </c>
      <c r="B566" s="30" t="s">
        <v>1791</v>
      </c>
      <c r="C566" s="28">
        <v>0</v>
      </c>
      <c r="D566" s="28">
        <v>0</v>
      </c>
      <c r="E566" s="28">
        <v>0</v>
      </c>
      <c r="F566" s="28">
        <v>240451</v>
      </c>
      <c r="G566" s="28">
        <v>0</v>
      </c>
      <c r="H566" s="28">
        <v>0</v>
      </c>
      <c r="I566" s="28">
        <v>-263097</v>
      </c>
      <c r="J566" s="25"/>
    </row>
    <row r="567" spans="1:10" s="16" customFormat="1" ht="25.5" x14ac:dyDescent="0.2">
      <c r="A567" s="26" t="s">
        <v>1752</v>
      </c>
      <c r="B567" s="30" t="s">
        <v>2379</v>
      </c>
      <c r="C567" s="28">
        <v>0</v>
      </c>
      <c r="D567" s="28">
        <v>0</v>
      </c>
      <c r="E567" s="28">
        <v>0</v>
      </c>
      <c r="F567" s="28">
        <v>240451</v>
      </c>
      <c r="G567" s="28">
        <v>0</v>
      </c>
      <c r="H567" s="28">
        <v>0</v>
      </c>
      <c r="I567" s="28">
        <v>-263097</v>
      </c>
      <c r="J567" s="25"/>
    </row>
    <row r="568" spans="1:10" s="16" customFormat="1" ht="25.5" x14ac:dyDescent="0.2">
      <c r="A568" s="26" t="s">
        <v>2384</v>
      </c>
      <c r="B568" s="30" t="s">
        <v>2385</v>
      </c>
      <c r="C568" s="28">
        <v>769238</v>
      </c>
      <c r="D568" s="28">
        <v>531377</v>
      </c>
      <c r="E568" s="28">
        <v>-237861</v>
      </c>
      <c r="F568" s="28">
        <v>240451</v>
      </c>
      <c r="G568" s="28">
        <v>-528787</v>
      </c>
      <c r="H568" s="28">
        <v>-290926</v>
      </c>
      <c r="I568" s="28">
        <v>-263097</v>
      </c>
      <c r="J568" s="25"/>
    </row>
    <row r="569" spans="1:10" s="16" customFormat="1" ht="12" x14ac:dyDescent="0.2">
      <c r="A569" s="25"/>
      <c r="B569" s="25"/>
      <c r="C569" s="25"/>
      <c r="D569" s="25"/>
      <c r="E569" s="25"/>
      <c r="F569" s="25"/>
      <c r="G569" s="25"/>
      <c r="H569" s="25"/>
      <c r="I569" s="25"/>
      <c r="J569" s="25"/>
    </row>
    <row r="570" spans="1:10" s="16" customFormat="1" ht="12.75" customHeight="1" x14ac:dyDescent="0.2">
      <c r="A570" s="74" t="s">
        <v>2450</v>
      </c>
      <c r="B570" s="74"/>
      <c r="C570" s="74"/>
      <c r="D570" s="74"/>
      <c r="E570" s="74"/>
      <c r="F570" s="74"/>
      <c r="G570" s="74"/>
      <c r="H570" s="74"/>
      <c r="I570" s="74"/>
      <c r="J570" s="74"/>
    </row>
    <row r="571" spans="1:10" s="16" customFormat="1" x14ac:dyDescent="0.2">
      <c r="A571" s="22" t="s">
        <v>2720</v>
      </c>
      <c r="B571" s="25"/>
      <c r="C571" s="25"/>
      <c r="D571" s="25"/>
      <c r="E571" s="25"/>
      <c r="F571" s="25"/>
      <c r="G571" s="25"/>
      <c r="H571" s="25"/>
      <c r="I571" s="25"/>
      <c r="J571" s="25"/>
    </row>
    <row r="572" spans="1:10" s="16" customFormat="1" ht="12" x14ac:dyDescent="0.2">
      <c r="A572" s="25"/>
      <c r="B572" s="25"/>
      <c r="C572" s="25"/>
      <c r="D572" s="25"/>
      <c r="E572" s="25"/>
      <c r="F572" s="25"/>
      <c r="G572" s="25"/>
      <c r="H572" s="25"/>
      <c r="I572" s="25"/>
      <c r="J572" s="25"/>
    </row>
    <row r="573" spans="1:10" s="16" customFormat="1" x14ac:dyDescent="0.2">
      <c r="A573" s="22" t="s">
        <v>16</v>
      </c>
      <c r="B573" s="29" t="s">
        <v>2421</v>
      </c>
      <c r="C573" s="24">
        <v>1455142</v>
      </c>
      <c r="D573" s="24">
        <v>1894254</v>
      </c>
      <c r="E573" s="24">
        <v>439112</v>
      </c>
      <c r="F573" s="24">
        <v>1842396</v>
      </c>
      <c r="G573" s="24">
        <v>387254</v>
      </c>
      <c r="H573" s="24">
        <v>-51858</v>
      </c>
      <c r="I573" s="24">
        <v>275137</v>
      </c>
      <c r="J573" s="25"/>
    </row>
    <row r="574" spans="1:10" s="16" customFormat="1" x14ac:dyDescent="0.2">
      <c r="A574" s="26" t="s">
        <v>958</v>
      </c>
      <c r="B574" s="30" t="s">
        <v>959</v>
      </c>
      <c r="C574" s="28">
        <v>1455142</v>
      </c>
      <c r="D574" s="28">
        <v>1894254</v>
      </c>
      <c r="E574" s="28">
        <v>439112</v>
      </c>
      <c r="F574" s="28">
        <v>1842396</v>
      </c>
      <c r="G574" s="28">
        <v>387254</v>
      </c>
      <c r="H574" s="28">
        <v>-51858</v>
      </c>
      <c r="I574" s="28">
        <v>275137</v>
      </c>
      <c r="J574" s="25"/>
    </row>
    <row r="575" spans="1:10" s="16" customFormat="1" x14ac:dyDescent="0.2">
      <c r="A575" s="26" t="s">
        <v>960</v>
      </c>
      <c r="B575" s="30" t="s">
        <v>959</v>
      </c>
      <c r="C575" s="28">
        <v>1455142</v>
      </c>
      <c r="D575" s="28">
        <v>1894254</v>
      </c>
      <c r="E575" s="28">
        <v>439112</v>
      </c>
      <c r="F575" s="28">
        <v>1842396</v>
      </c>
      <c r="G575" s="28">
        <v>387254</v>
      </c>
      <c r="H575" s="28">
        <v>-51858</v>
      </c>
      <c r="I575" s="28">
        <v>275137</v>
      </c>
      <c r="J575" s="25"/>
    </row>
    <row r="576" spans="1:10" s="16" customFormat="1" x14ac:dyDescent="0.2">
      <c r="A576" s="26" t="s">
        <v>961</v>
      </c>
      <c r="B576" s="30" t="s">
        <v>962</v>
      </c>
      <c r="C576" s="28">
        <v>1455142</v>
      </c>
      <c r="D576" s="28">
        <v>1894254</v>
      </c>
      <c r="E576" s="28">
        <v>439112</v>
      </c>
      <c r="F576" s="28">
        <v>1842396</v>
      </c>
      <c r="G576" s="28">
        <v>387254</v>
      </c>
      <c r="H576" s="28">
        <v>-51858</v>
      </c>
      <c r="I576" s="28">
        <v>275137</v>
      </c>
      <c r="J576" s="25"/>
    </row>
    <row r="577" spans="1:10" s="16" customFormat="1" x14ac:dyDescent="0.2">
      <c r="A577" s="22" t="s">
        <v>979</v>
      </c>
      <c r="B577" s="29" t="s">
        <v>980</v>
      </c>
      <c r="C577" s="24">
        <v>1455142</v>
      </c>
      <c r="D577" s="24">
        <v>1894254</v>
      </c>
      <c r="E577" s="24">
        <v>439112</v>
      </c>
      <c r="F577" s="24">
        <v>1842396</v>
      </c>
      <c r="G577" s="24">
        <v>387254</v>
      </c>
      <c r="H577" s="24">
        <v>-51858</v>
      </c>
      <c r="I577" s="24">
        <v>275137</v>
      </c>
      <c r="J577" s="25"/>
    </row>
    <row r="578" spans="1:10" s="16" customFormat="1" x14ac:dyDescent="0.2">
      <c r="A578" s="26" t="s">
        <v>981</v>
      </c>
      <c r="B578" s="30" t="s">
        <v>982</v>
      </c>
      <c r="C578" s="28">
        <v>133558</v>
      </c>
      <c r="D578" s="28">
        <v>149127</v>
      </c>
      <c r="E578" s="28">
        <v>15569</v>
      </c>
      <c r="F578" s="28">
        <v>125674</v>
      </c>
      <c r="G578" s="28">
        <v>-7884</v>
      </c>
      <c r="H578" s="28">
        <v>-23453</v>
      </c>
      <c r="I578" s="28">
        <v>141069</v>
      </c>
      <c r="J578" s="25"/>
    </row>
    <row r="579" spans="1:10" s="16" customFormat="1" x14ac:dyDescent="0.2">
      <c r="A579" s="26" t="s">
        <v>983</v>
      </c>
      <c r="B579" s="30" t="s">
        <v>984</v>
      </c>
      <c r="C579" s="28">
        <v>133558</v>
      </c>
      <c r="D579" s="28">
        <v>149127</v>
      </c>
      <c r="E579" s="28">
        <v>15569</v>
      </c>
      <c r="F579" s="28">
        <v>125674</v>
      </c>
      <c r="G579" s="28">
        <v>-7884</v>
      </c>
      <c r="H579" s="28">
        <v>-23453</v>
      </c>
      <c r="I579" s="28">
        <v>141069</v>
      </c>
      <c r="J579" s="25"/>
    </row>
    <row r="580" spans="1:10" s="16" customFormat="1" x14ac:dyDescent="0.2">
      <c r="A580" s="26" t="s">
        <v>985</v>
      </c>
      <c r="B580" s="30" t="s">
        <v>986</v>
      </c>
      <c r="C580" s="28">
        <v>31984</v>
      </c>
      <c r="D580" s="28">
        <v>31984</v>
      </c>
      <c r="E580" s="28">
        <v>0</v>
      </c>
      <c r="F580" s="28">
        <v>10489</v>
      </c>
      <c r="G580" s="28">
        <v>-21495</v>
      </c>
      <c r="H580" s="28">
        <v>-21495</v>
      </c>
      <c r="I580" s="28">
        <v>11787</v>
      </c>
      <c r="J580" s="25"/>
    </row>
    <row r="581" spans="1:10" s="16" customFormat="1" x14ac:dyDescent="0.2">
      <c r="A581" s="26" t="s">
        <v>1053</v>
      </c>
      <c r="B581" s="30" t="s">
        <v>1054</v>
      </c>
      <c r="C581" s="28">
        <v>101574</v>
      </c>
      <c r="D581" s="28">
        <v>117143</v>
      </c>
      <c r="E581" s="28">
        <v>15569</v>
      </c>
      <c r="F581" s="28">
        <v>115185</v>
      </c>
      <c r="G581" s="28">
        <v>13611</v>
      </c>
      <c r="H581" s="28">
        <v>-1958</v>
      </c>
      <c r="I581" s="28">
        <v>129282</v>
      </c>
      <c r="J581" s="25"/>
    </row>
    <row r="582" spans="1:10" s="16" customFormat="1" x14ac:dyDescent="0.2">
      <c r="A582" s="26" t="s">
        <v>1599</v>
      </c>
      <c r="B582" s="30" t="s">
        <v>1600</v>
      </c>
      <c r="C582" s="28">
        <v>1321584</v>
      </c>
      <c r="D582" s="28">
        <v>1745127</v>
      </c>
      <c r="E582" s="28">
        <v>423543</v>
      </c>
      <c r="F582" s="28">
        <v>1716722</v>
      </c>
      <c r="G582" s="28">
        <v>395138</v>
      </c>
      <c r="H582" s="28">
        <v>-28405</v>
      </c>
      <c r="I582" s="28">
        <v>134068</v>
      </c>
      <c r="J582" s="25"/>
    </row>
    <row r="583" spans="1:10" s="16" customFormat="1" x14ac:dyDescent="0.2">
      <c r="A583" s="26" t="s">
        <v>1601</v>
      </c>
      <c r="B583" s="30" t="s">
        <v>1602</v>
      </c>
      <c r="C583" s="28">
        <v>1321584</v>
      </c>
      <c r="D583" s="28">
        <v>1745127</v>
      </c>
      <c r="E583" s="28">
        <v>423543</v>
      </c>
      <c r="F583" s="28">
        <v>1716722</v>
      </c>
      <c r="G583" s="28">
        <v>395138</v>
      </c>
      <c r="H583" s="28">
        <v>-28405</v>
      </c>
      <c r="I583" s="28">
        <v>134068</v>
      </c>
      <c r="J583" s="25"/>
    </row>
    <row r="584" spans="1:10" s="16" customFormat="1" x14ac:dyDescent="0.2">
      <c r="A584" s="26" t="s">
        <v>2400</v>
      </c>
      <c r="B584" s="30" t="s">
        <v>2401</v>
      </c>
      <c r="C584" s="28">
        <v>0</v>
      </c>
      <c r="D584" s="28">
        <v>0</v>
      </c>
      <c r="E584" s="28">
        <v>0</v>
      </c>
      <c r="F584" s="28">
        <v>51858</v>
      </c>
      <c r="G584" s="28">
        <v>0</v>
      </c>
      <c r="H584" s="28">
        <v>0</v>
      </c>
      <c r="I584" s="28">
        <v>443985</v>
      </c>
      <c r="J584" s="25"/>
    </row>
    <row r="585" spans="1:10" s="16" customFormat="1" ht="12" x14ac:dyDescent="0.2">
      <c r="A585" s="25"/>
      <c r="B585" s="25"/>
      <c r="C585" s="25"/>
      <c r="D585" s="25"/>
      <c r="E585" s="25"/>
      <c r="F585" s="25"/>
      <c r="G585" s="25"/>
      <c r="H585" s="25"/>
      <c r="I585" s="25"/>
      <c r="J585" s="25"/>
    </row>
    <row r="586" spans="1:10" s="16" customFormat="1" ht="12.75" customHeight="1" x14ac:dyDescent="0.2">
      <c r="A586" s="74" t="s">
        <v>2739</v>
      </c>
      <c r="B586" s="74"/>
      <c r="C586" s="74"/>
      <c r="D586" s="74"/>
      <c r="E586" s="74"/>
      <c r="F586" s="74"/>
      <c r="G586" s="74"/>
      <c r="H586" s="74"/>
      <c r="I586" s="74"/>
      <c r="J586" s="74"/>
    </row>
    <row r="587" spans="1:10" s="16" customFormat="1" x14ac:dyDescent="0.2">
      <c r="A587" s="22" t="s">
        <v>2720</v>
      </c>
      <c r="B587" s="25"/>
      <c r="C587" s="25"/>
      <c r="D587" s="25"/>
      <c r="E587" s="25"/>
      <c r="F587" s="25"/>
      <c r="G587" s="25"/>
      <c r="H587" s="25"/>
      <c r="I587" s="25"/>
      <c r="J587" s="25"/>
    </row>
    <row r="588" spans="1:10" s="16" customFormat="1" ht="12" x14ac:dyDescent="0.2">
      <c r="A588" s="25"/>
      <c r="B588" s="25"/>
      <c r="C588" s="25"/>
      <c r="D588" s="25"/>
      <c r="E588" s="25"/>
      <c r="F588" s="25"/>
      <c r="G588" s="25"/>
      <c r="H588" s="25"/>
      <c r="I588" s="25"/>
      <c r="J588" s="25"/>
    </row>
    <row r="589" spans="1:10" s="16" customFormat="1" x14ac:dyDescent="0.2">
      <c r="A589" s="22" t="s">
        <v>16</v>
      </c>
      <c r="B589" s="29" t="s">
        <v>2421</v>
      </c>
      <c r="C589" s="24">
        <v>1455142</v>
      </c>
      <c r="D589" s="24">
        <v>1894254</v>
      </c>
      <c r="E589" s="24">
        <v>439112</v>
      </c>
      <c r="F589" s="24">
        <v>1842396</v>
      </c>
      <c r="G589" s="24">
        <v>387254</v>
      </c>
      <c r="H589" s="24">
        <v>-51858</v>
      </c>
      <c r="I589" s="24">
        <v>275137</v>
      </c>
      <c r="J589" s="25"/>
    </row>
    <row r="590" spans="1:10" s="16" customFormat="1" x14ac:dyDescent="0.2">
      <c r="A590" s="26" t="s">
        <v>958</v>
      </c>
      <c r="B590" s="30" t="s">
        <v>959</v>
      </c>
      <c r="C590" s="28">
        <v>1455142</v>
      </c>
      <c r="D590" s="28">
        <v>1894254</v>
      </c>
      <c r="E590" s="28">
        <v>439112</v>
      </c>
      <c r="F590" s="28">
        <v>1842396</v>
      </c>
      <c r="G590" s="28">
        <v>387254</v>
      </c>
      <c r="H590" s="28">
        <v>-51858</v>
      </c>
      <c r="I590" s="28">
        <v>275137</v>
      </c>
      <c r="J590" s="25"/>
    </row>
    <row r="591" spans="1:10" s="16" customFormat="1" x14ac:dyDescent="0.2">
      <c r="A591" s="26" t="s">
        <v>960</v>
      </c>
      <c r="B591" s="30" t="s">
        <v>959</v>
      </c>
      <c r="C591" s="28">
        <v>1455142</v>
      </c>
      <c r="D591" s="28">
        <v>1894254</v>
      </c>
      <c r="E591" s="28">
        <v>439112</v>
      </c>
      <c r="F591" s="28">
        <v>1842396</v>
      </c>
      <c r="G591" s="28">
        <v>387254</v>
      </c>
      <c r="H591" s="28">
        <v>-51858</v>
      </c>
      <c r="I591" s="28">
        <v>275137</v>
      </c>
      <c r="J591" s="25"/>
    </row>
    <row r="592" spans="1:10" s="16" customFormat="1" x14ac:dyDescent="0.2">
      <c r="A592" s="26" t="s">
        <v>961</v>
      </c>
      <c r="B592" s="30" t="s">
        <v>962</v>
      </c>
      <c r="C592" s="28">
        <v>1455142</v>
      </c>
      <c r="D592" s="28">
        <v>1894254</v>
      </c>
      <c r="E592" s="28">
        <v>439112</v>
      </c>
      <c r="F592" s="28">
        <v>1842396</v>
      </c>
      <c r="G592" s="28">
        <v>387254</v>
      </c>
      <c r="H592" s="28">
        <v>-51858</v>
      </c>
      <c r="I592" s="28">
        <v>275137</v>
      </c>
      <c r="J592" s="25"/>
    </row>
    <row r="593" spans="1:10" s="16" customFormat="1" x14ac:dyDescent="0.2">
      <c r="A593" s="22" t="s">
        <v>979</v>
      </c>
      <c r="B593" s="29" t="s">
        <v>980</v>
      </c>
      <c r="C593" s="24">
        <v>1455142</v>
      </c>
      <c r="D593" s="24">
        <v>1894254</v>
      </c>
      <c r="E593" s="24">
        <v>439112</v>
      </c>
      <c r="F593" s="24">
        <v>1842396</v>
      </c>
      <c r="G593" s="24">
        <v>387254</v>
      </c>
      <c r="H593" s="24">
        <v>-51858</v>
      </c>
      <c r="I593" s="24">
        <v>275137</v>
      </c>
      <c r="J593" s="25"/>
    </row>
    <row r="594" spans="1:10" s="16" customFormat="1" x14ac:dyDescent="0.2">
      <c r="A594" s="26" t="s">
        <v>981</v>
      </c>
      <c r="B594" s="30" t="s">
        <v>982</v>
      </c>
      <c r="C594" s="28">
        <v>133558</v>
      </c>
      <c r="D594" s="28">
        <v>149127</v>
      </c>
      <c r="E594" s="28">
        <v>15569</v>
      </c>
      <c r="F594" s="28">
        <v>125674</v>
      </c>
      <c r="G594" s="28">
        <v>-7884</v>
      </c>
      <c r="H594" s="28">
        <v>-23453</v>
      </c>
      <c r="I594" s="28">
        <v>141069</v>
      </c>
      <c r="J594" s="25"/>
    </row>
    <row r="595" spans="1:10" s="16" customFormat="1" x14ac:dyDescent="0.2">
      <c r="A595" s="26" t="s">
        <v>983</v>
      </c>
      <c r="B595" s="30" t="s">
        <v>984</v>
      </c>
      <c r="C595" s="28">
        <v>133558</v>
      </c>
      <c r="D595" s="28">
        <v>149127</v>
      </c>
      <c r="E595" s="28">
        <v>15569</v>
      </c>
      <c r="F595" s="28">
        <v>125674</v>
      </c>
      <c r="G595" s="28">
        <v>-7884</v>
      </c>
      <c r="H595" s="28">
        <v>-23453</v>
      </c>
      <c r="I595" s="28">
        <v>141069</v>
      </c>
      <c r="J595" s="25"/>
    </row>
    <row r="596" spans="1:10" s="16" customFormat="1" x14ac:dyDescent="0.2">
      <c r="A596" s="26" t="s">
        <v>985</v>
      </c>
      <c r="B596" s="30" t="s">
        <v>986</v>
      </c>
      <c r="C596" s="28">
        <v>31984</v>
      </c>
      <c r="D596" s="28">
        <v>31984</v>
      </c>
      <c r="E596" s="28">
        <v>0</v>
      </c>
      <c r="F596" s="28">
        <v>10489</v>
      </c>
      <c r="G596" s="28">
        <v>-21495</v>
      </c>
      <c r="H596" s="28">
        <v>-21495</v>
      </c>
      <c r="I596" s="28">
        <v>11787</v>
      </c>
      <c r="J596" s="25"/>
    </row>
    <row r="597" spans="1:10" s="16" customFormat="1" x14ac:dyDescent="0.2">
      <c r="A597" s="26" t="s">
        <v>1053</v>
      </c>
      <c r="B597" s="30" t="s">
        <v>1054</v>
      </c>
      <c r="C597" s="28">
        <v>101574</v>
      </c>
      <c r="D597" s="28">
        <v>117143</v>
      </c>
      <c r="E597" s="28">
        <v>15569</v>
      </c>
      <c r="F597" s="28">
        <v>115185</v>
      </c>
      <c r="G597" s="28">
        <v>13611</v>
      </c>
      <c r="H597" s="28">
        <v>-1958</v>
      </c>
      <c r="I597" s="28">
        <v>129282</v>
      </c>
      <c r="J597" s="25"/>
    </row>
    <row r="598" spans="1:10" s="16" customFormat="1" x14ac:dyDescent="0.2">
      <c r="A598" s="26" t="s">
        <v>1599</v>
      </c>
      <c r="B598" s="30" t="s">
        <v>1600</v>
      </c>
      <c r="C598" s="28">
        <v>1321584</v>
      </c>
      <c r="D598" s="28">
        <v>1745127</v>
      </c>
      <c r="E598" s="28">
        <v>423543</v>
      </c>
      <c r="F598" s="28">
        <v>1716722</v>
      </c>
      <c r="G598" s="28">
        <v>395138</v>
      </c>
      <c r="H598" s="28">
        <v>-28405</v>
      </c>
      <c r="I598" s="28">
        <v>134068</v>
      </c>
      <c r="J598" s="25"/>
    </row>
    <row r="599" spans="1:10" s="16" customFormat="1" x14ac:dyDescent="0.2">
      <c r="A599" s="26" t="s">
        <v>1601</v>
      </c>
      <c r="B599" s="30" t="s">
        <v>1602</v>
      </c>
      <c r="C599" s="28">
        <v>1321584</v>
      </c>
      <c r="D599" s="28">
        <v>1745127</v>
      </c>
      <c r="E599" s="28">
        <v>423543</v>
      </c>
      <c r="F599" s="28">
        <v>1716722</v>
      </c>
      <c r="G599" s="28">
        <v>395138</v>
      </c>
      <c r="H599" s="28">
        <v>-28405</v>
      </c>
      <c r="I599" s="28">
        <v>134068</v>
      </c>
      <c r="J599" s="25"/>
    </row>
    <row r="600" spans="1:10" s="16" customFormat="1" x14ac:dyDescent="0.2">
      <c r="A600" s="26" t="s">
        <v>2400</v>
      </c>
      <c r="B600" s="30" t="s">
        <v>2401</v>
      </c>
      <c r="C600" s="28">
        <v>0</v>
      </c>
      <c r="D600" s="28">
        <v>0</v>
      </c>
      <c r="E600" s="28">
        <v>0</v>
      </c>
      <c r="F600" s="28">
        <v>51858</v>
      </c>
      <c r="G600" s="28">
        <v>0</v>
      </c>
      <c r="H600" s="28">
        <v>0</v>
      </c>
      <c r="I600" s="28">
        <v>443985</v>
      </c>
      <c r="J600" s="25"/>
    </row>
    <row r="601" spans="1:10" s="16" customFormat="1" ht="12" x14ac:dyDescent="0.2">
      <c r="A601" s="25"/>
      <c r="B601" s="25"/>
      <c r="C601" s="25"/>
      <c r="D601" s="25"/>
      <c r="E601" s="25"/>
      <c r="F601" s="25"/>
      <c r="G601" s="25"/>
      <c r="H601" s="25"/>
      <c r="I601" s="25"/>
      <c r="J601" s="25"/>
    </row>
    <row r="602" spans="1:10" s="16" customFormat="1" ht="12.75" customHeight="1" x14ac:dyDescent="0.2">
      <c r="A602" s="74" t="s">
        <v>2547</v>
      </c>
      <c r="B602" s="74"/>
      <c r="C602" s="74"/>
      <c r="D602" s="74"/>
      <c r="E602" s="74"/>
      <c r="F602" s="74"/>
      <c r="G602" s="74"/>
      <c r="H602" s="74"/>
      <c r="I602" s="74"/>
      <c r="J602" s="74"/>
    </row>
    <row r="603" spans="1:10" s="16" customFormat="1" x14ac:dyDescent="0.2">
      <c r="A603" s="22" t="s">
        <v>2720</v>
      </c>
      <c r="B603" s="25"/>
      <c r="C603" s="25"/>
      <c r="D603" s="25"/>
      <c r="E603" s="25"/>
      <c r="F603" s="25"/>
      <c r="G603" s="25"/>
      <c r="H603" s="25"/>
      <c r="I603" s="25"/>
      <c r="J603" s="25"/>
    </row>
    <row r="604" spans="1:10" s="16" customFormat="1" ht="12" x14ac:dyDescent="0.2">
      <c r="A604" s="25"/>
      <c r="B604" s="25"/>
      <c r="C604" s="25"/>
      <c r="D604" s="25"/>
      <c r="E604" s="25"/>
      <c r="F604" s="25"/>
      <c r="G604" s="25"/>
      <c r="H604" s="25"/>
      <c r="I604" s="25"/>
      <c r="J604" s="25"/>
    </row>
    <row r="605" spans="1:10" s="16" customFormat="1" x14ac:dyDescent="0.2">
      <c r="A605" s="22" t="s">
        <v>16</v>
      </c>
      <c r="B605" s="29" t="s">
        <v>2421</v>
      </c>
      <c r="C605" s="24">
        <v>342854319</v>
      </c>
      <c r="D605" s="24">
        <v>332849819</v>
      </c>
      <c r="E605" s="24">
        <v>-10004500</v>
      </c>
      <c r="F605" s="24">
        <v>252834079</v>
      </c>
      <c r="G605" s="24">
        <v>-90020240</v>
      </c>
      <c r="H605" s="24">
        <v>-80015740</v>
      </c>
      <c r="I605" s="24">
        <v>350071578</v>
      </c>
      <c r="J605" s="25"/>
    </row>
    <row r="606" spans="1:10" s="16" customFormat="1" x14ac:dyDescent="0.2">
      <c r="A606" s="26" t="s">
        <v>741</v>
      </c>
      <c r="B606" s="30" t="s">
        <v>742</v>
      </c>
      <c r="C606" s="28">
        <v>0</v>
      </c>
      <c r="D606" s="28">
        <v>0</v>
      </c>
      <c r="E606" s="28">
        <v>0</v>
      </c>
      <c r="F606" s="28">
        <v>525</v>
      </c>
      <c r="G606" s="28">
        <v>0</v>
      </c>
      <c r="H606" s="28">
        <v>0</v>
      </c>
      <c r="I606" s="28">
        <v>0</v>
      </c>
      <c r="J606" s="25"/>
    </row>
    <row r="607" spans="1:10" s="16" customFormat="1" x14ac:dyDescent="0.2">
      <c r="A607" s="26" t="s">
        <v>786</v>
      </c>
      <c r="B607" s="30" t="s">
        <v>787</v>
      </c>
      <c r="C607" s="28">
        <v>0</v>
      </c>
      <c r="D607" s="28">
        <v>0</v>
      </c>
      <c r="E607" s="28">
        <v>0</v>
      </c>
      <c r="F607" s="28">
        <v>525</v>
      </c>
      <c r="G607" s="28">
        <v>0</v>
      </c>
      <c r="H607" s="28">
        <v>0</v>
      </c>
      <c r="I607" s="28">
        <v>0</v>
      </c>
      <c r="J607" s="25"/>
    </row>
    <row r="608" spans="1:10" s="16" customFormat="1" x14ac:dyDescent="0.2">
      <c r="A608" s="26" t="s">
        <v>788</v>
      </c>
      <c r="B608" s="30" t="s">
        <v>789</v>
      </c>
      <c r="C608" s="28">
        <v>0</v>
      </c>
      <c r="D608" s="28">
        <v>0</v>
      </c>
      <c r="E608" s="28">
        <v>0</v>
      </c>
      <c r="F608" s="28">
        <v>525</v>
      </c>
      <c r="G608" s="28">
        <v>0</v>
      </c>
      <c r="H608" s="28">
        <v>0</v>
      </c>
      <c r="I608" s="28">
        <v>0</v>
      </c>
      <c r="J608" s="25"/>
    </row>
    <row r="609" spans="1:10" s="16" customFormat="1" x14ac:dyDescent="0.2">
      <c r="A609" s="26" t="s">
        <v>958</v>
      </c>
      <c r="B609" s="30" t="s">
        <v>959</v>
      </c>
      <c r="C609" s="28">
        <v>342854319</v>
      </c>
      <c r="D609" s="28">
        <v>332849819</v>
      </c>
      <c r="E609" s="28">
        <v>-10004500</v>
      </c>
      <c r="F609" s="28">
        <v>252833554</v>
      </c>
      <c r="G609" s="28">
        <v>-90020765</v>
      </c>
      <c r="H609" s="28">
        <v>-80016265</v>
      </c>
      <c r="I609" s="28">
        <v>350071578</v>
      </c>
      <c r="J609" s="25"/>
    </row>
    <row r="610" spans="1:10" s="16" customFormat="1" x14ac:dyDescent="0.2">
      <c r="A610" s="26" t="s">
        <v>960</v>
      </c>
      <c r="B610" s="30" t="s">
        <v>959</v>
      </c>
      <c r="C610" s="28">
        <v>342854319</v>
      </c>
      <c r="D610" s="28">
        <v>332849819</v>
      </c>
      <c r="E610" s="28">
        <v>-10004500</v>
      </c>
      <c r="F610" s="28">
        <v>252833554</v>
      </c>
      <c r="G610" s="28">
        <v>-90020765</v>
      </c>
      <c r="H610" s="28">
        <v>-80016265</v>
      </c>
      <c r="I610" s="28">
        <v>350071578</v>
      </c>
      <c r="J610" s="25"/>
    </row>
    <row r="611" spans="1:10" s="16" customFormat="1" x14ac:dyDescent="0.2">
      <c r="A611" s="26" t="s">
        <v>961</v>
      </c>
      <c r="B611" s="30" t="s">
        <v>962</v>
      </c>
      <c r="C611" s="28">
        <v>342854319</v>
      </c>
      <c r="D611" s="28">
        <v>332849819</v>
      </c>
      <c r="E611" s="28">
        <v>-10004500</v>
      </c>
      <c r="F611" s="28">
        <v>252833554</v>
      </c>
      <c r="G611" s="28">
        <v>-90020765</v>
      </c>
      <c r="H611" s="28">
        <v>-80016265</v>
      </c>
      <c r="I611" s="28">
        <v>350071578</v>
      </c>
      <c r="J611" s="25"/>
    </row>
    <row r="612" spans="1:10" s="16" customFormat="1" x14ac:dyDescent="0.2">
      <c r="A612" s="22" t="s">
        <v>979</v>
      </c>
      <c r="B612" s="29" t="s">
        <v>980</v>
      </c>
      <c r="C612" s="24">
        <v>342854319</v>
      </c>
      <c r="D612" s="24">
        <v>332849819</v>
      </c>
      <c r="E612" s="24">
        <v>-10004500</v>
      </c>
      <c r="F612" s="24">
        <v>252833554</v>
      </c>
      <c r="G612" s="24">
        <v>-90020765</v>
      </c>
      <c r="H612" s="24">
        <v>-80016265</v>
      </c>
      <c r="I612" s="24">
        <v>350073044</v>
      </c>
      <c r="J612" s="25"/>
    </row>
    <row r="613" spans="1:10" s="16" customFormat="1" x14ac:dyDescent="0.2">
      <c r="A613" s="26" t="s">
        <v>981</v>
      </c>
      <c r="B613" s="30" t="s">
        <v>982</v>
      </c>
      <c r="C613" s="28">
        <v>342854319</v>
      </c>
      <c r="D613" s="28">
        <v>332849819</v>
      </c>
      <c r="E613" s="28">
        <v>-10004500</v>
      </c>
      <c r="F613" s="28">
        <v>252833554</v>
      </c>
      <c r="G613" s="28">
        <v>-90020765</v>
      </c>
      <c r="H613" s="28">
        <v>-80016265</v>
      </c>
      <c r="I613" s="28">
        <v>350073044</v>
      </c>
      <c r="J613" s="25"/>
    </row>
    <row r="614" spans="1:10" s="16" customFormat="1" ht="25.5" x14ac:dyDescent="0.2">
      <c r="A614" s="26" t="s">
        <v>1266</v>
      </c>
      <c r="B614" s="30" t="s">
        <v>3032</v>
      </c>
      <c r="C614" s="28">
        <v>342534319</v>
      </c>
      <c r="D614" s="28">
        <v>332402358</v>
      </c>
      <c r="E614" s="28">
        <v>-10131961</v>
      </c>
      <c r="F614" s="28">
        <v>252448010</v>
      </c>
      <c r="G614" s="28">
        <v>-90086309</v>
      </c>
      <c r="H614" s="28">
        <v>-79954348</v>
      </c>
      <c r="I614" s="28">
        <v>349656592</v>
      </c>
      <c r="J614" s="25"/>
    </row>
    <row r="615" spans="1:10" s="16" customFormat="1" x14ac:dyDescent="0.2">
      <c r="A615" s="26" t="s">
        <v>1267</v>
      </c>
      <c r="B615" s="30" t="s">
        <v>1268</v>
      </c>
      <c r="C615" s="28">
        <v>342534319</v>
      </c>
      <c r="D615" s="28">
        <v>332402358</v>
      </c>
      <c r="E615" s="28">
        <v>-10131961</v>
      </c>
      <c r="F615" s="28">
        <v>252448010</v>
      </c>
      <c r="G615" s="28">
        <v>-90086309</v>
      </c>
      <c r="H615" s="28">
        <v>-79954348</v>
      </c>
      <c r="I615" s="28">
        <v>349656592</v>
      </c>
      <c r="J615" s="25"/>
    </row>
    <row r="616" spans="1:10" s="16" customFormat="1" ht="25.5" x14ac:dyDescent="0.2">
      <c r="A616" s="26" t="s">
        <v>1475</v>
      </c>
      <c r="B616" s="30" t="s">
        <v>1476</v>
      </c>
      <c r="C616" s="28">
        <v>320000</v>
      </c>
      <c r="D616" s="28">
        <v>447461</v>
      </c>
      <c r="E616" s="28">
        <v>127461</v>
      </c>
      <c r="F616" s="28">
        <v>385544</v>
      </c>
      <c r="G616" s="28">
        <v>65544</v>
      </c>
      <c r="H616" s="28">
        <v>-61917</v>
      </c>
      <c r="I616" s="28">
        <v>416452</v>
      </c>
      <c r="J616" s="25"/>
    </row>
    <row r="617" spans="1:10" s="16" customFormat="1" ht="25.5" x14ac:dyDescent="0.2">
      <c r="A617" s="26" t="s">
        <v>1513</v>
      </c>
      <c r="B617" s="30" t="s">
        <v>1514</v>
      </c>
      <c r="C617" s="28">
        <v>320000</v>
      </c>
      <c r="D617" s="28">
        <v>447461</v>
      </c>
      <c r="E617" s="28">
        <v>127461</v>
      </c>
      <c r="F617" s="28">
        <v>385544</v>
      </c>
      <c r="G617" s="28">
        <v>65544</v>
      </c>
      <c r="H617" s="28">
        <v>-61917</v>
      </c>
      <c r="I617" s="28">
        <v>416452</v>
      </c>
      <c r="J617" s="25"/>
    </row>
    <row r="618" spans="1:10" s="16" customFormat="1" ht="25.5" x14ac:dyDescent="0.2">
      <c r="A618" s="26" t="s">
        <v>1521</v>
      </c>
      <c r="B618" s="30" t="s">
        <v>1522</v>
      </c>
      <c r="C618" s="28">
        <v>0</v>
      </c>
      <c r="D618" s="28">
        <v>72461</v>
      </c>
      <c r="E618" s="28">
        <v>72461</v>
      </c>
      <c r="F618" s="28">
        <v>71241</v>
      </c>
      <c r="G618" s="28">
        <v>0</v>
      </c>
      <c r="H618" s="28">
        <v>-1220</v>
      </c>
      <c r="I618" s="28">
        <v>55096</v>
      </c>
      <c r="J618" s="25"/>
    </row>
    <row r="619" spans="1:10" s="16" customFormat="1" ht="25.5" x14ac:dyDescent="0.2">
      <c r="A619" s="26" t="s">
        <v>1523</v>
      </c>
      <c r="B619" s="30" t="s">
        <v>1524</v>
      </c>
      <c r="C619" s="28">
        <v>0</v>
      </c>
      <c r="D619" s="28">
        <v>72461</v>
      </c>
      <c r="E619" s="28">
        <v>72461</v>
      </c>
      <c r="F619" s="28">
        <v>71241</v>
      </c>
      <c r="G619" s="28">
        <v>0</v>
      </c>
      <c r="H619" s="28">
        <v>-1220</v>
      </c>
      <c r="I619" s="28">
        <v>53630</v>
      </c>
      <c r="J619" s="25"/>
    </row>
    <row r="620" spans="1:10" s="16" customFormat="1" ht="25.5" x14ac:dyDescent="0.2">
      <c r="A620" s="26" t="s">
        <v>1531</v>
      </c>
      <c r="B620" s="30" t="s">
        <v>1532</v>
      </c>
      <c r="C620" s="28">
        <v>0</v>
      </c>
      <c r="D620" s="28">
        <v>0</v>
      </c>
      <c r="E620" s="28">
        <v>0</v>
      </c>
      <c r="F620" s="28">
        <v>0</v>
      </c>
      <c r="G620" s="28">
        <v>0</v>
      </c>
      <c r="H620" s="28">
        <v>0</v>
      </c>
      <c r="I620" s="28">
        <v>1466</v>
      </c>
      <c r="J620" s="25"/>
    </row>
    <row r="621" spans="1:10" s="16" customFormat="1" ht="51" x14ac:dyDescent="0.2">
      <c r="A621" s="26" t="s">
        <v>1555</v>
      </c>
      <c r="B621" s="30" t="s">
        <v>1556</v>
      </c>
      <c r="C621" s="28">
        <v>320000</v>
      </c>
      <c r="D621" s="28">
        <v>375000</v>
      </c>
      <c r="E621" s="28">
        <v>55000</v>
      </c>
      <c r="F621" s="28">
        <v>314303</v>
      </c>
      <c r="G621" s="28">
        <v>-5697</v>
      </c>
      <c r="H621" s="28">
        <v>-60697</v>
      </c>
      <c r="I621" s="28">
        <v>361356</v>
      </c>
      <c r="J621" s="25"/>
    </row>
    <row r="622" spans="1:10" s="16" customFormat="1" ht="38.25" x14ac:dyDescent="0.2">
      <c r="A622" s="26" t="s">
        <v>1557</v>
      </c>
      <c r="B622" s="30" t="s">
        <v>1558</v>
      </c>
      <c r="C622" s="28">
        <v>120000</v>
      </c>
      <c r="D622" s="28">
        <v>120000</v>
      </c>
      <c r="E622" s="28">
        <v>0</v>
      </c>
      <c r="F622" s="28">
        <v>75649</v>
      </c>
      <c r="G622" s="28">
        <v>-44351</v>
      </c>
      <c r="H622" s="28">
        <v>-44351</v>
      </c>
      <c r="I622" s="28">
        <v>91416</v>
      </c>
      <c r="J622" s="25"/>
    </row>
    <row r="623" spans="1:10" s="16" customFormat="1" ht="63.75" x14ac:dyDescent="0.2">
      <c r="A623" s="26" t="s">
        <v>1559</v>
      </c>
      <c r="B623" s="32" t="s">
        <v>1560</v>
      </c>
      <c r="C623" s="28">
        <v>200000</v>
      </c>
      <c r="D623" s="28">
        <v>255000</v>
      </c>
      <c r="E623" s="28">
        <v>55000</v>
      </c>
      <c r="F623" s="28">
        <v>238654</v>
      </c>
      <c r="G623" s="28">
        <v>38654</v>
      </c>
      <c r="H623" s="28">
        <v>-16346</v>
      </c>
      <c r="I623" s="28">
        <v>269940</v>
      </c>
      <c r="J623" s="25"/>
    </row>
    <row r="624" spans="1:10" s="16" customFormat="1" x14ac:dyDescent="0.2">
      <c r="A624" s="22" t="s">
        <v>1749</v>
      </c>
      <c r="B624" s="29" t="s">
        <v>2422</v>
      </c>
      <c r="C624" s="24">
        <v>0</v>
      </c>
      <c r="D624" s="24">
        <v>0</v>
      </c>
      <c r="E624" s="24">
        <v>0</v>
      </c>
      <c r="F624" s="24">
        <v>525</v>
      </c>
      <c r="G624" s="24">
        <v>525</v>
      </c>
      <c r="H624" s="24">
        <v>525</v>
      </c>
      <c r="I624" s="24">
        <v>-1466</v>
      </c>
      <c r="J624" s="25"/>
    </row>
    <row r="625" spans="1:10" s="16" customFormat="1" x14ac:dyDescent="0.2">
      <c r="A625" s="22" t="s">
        <v>1750</v>
      </c>
      <c r="B625" s="29" t="s">
        <v>2423</v>
      </c>
      <c r="C625" s="24">
        <v>0</v>
      </c>
      <c r="D625" s="24">
        <v>0</v>
      </c>
      <c r="E625" s="24">
        <v>0</v>
      </c>
      <c r="F625" s="24">
        <v>-525</v>
      </c>
      <c r="G625" s="24">
        <v>-525</v>
      </c>
      <c r="H625" s="24">
        <v>-525</v>
      </c>
      <c r="I625" s="24">
        <v>1466</v>
      </c>
      <c r="J625" s="25"/>
    </row>
    <row r="626" spans="1:10" s="16" customFormat="1" x14ac:dyDescent="0.2">
      <c r="A626" s="26" t="s">
        <v>1752</v>
      </c>
      <c r="B626" s="30" t="s">
        <v>1753</v>
      </c>
      <c r="C626" s="28">
        <v>0</v>
      </c>
      <c r="D626" s="28">
        <v>0</v>
      </c>
      <c r="E626" s="28">
        <v>0</v>
      </c>
      <c r="F626" s="28">
        <v>-525</v>
      </c>
      <c r="G626" s="28">
        <v>0</v>
      </c>
      <c r="H626" s="28">
        <v>0</v>
      </c>
      <c r="I626" s="28">
        <v>1466</v>
      </c>
      <c r="J626" s="25"/>
    </row>
    <row r="627" spans="1:10" s="16" customFormat="1" x14ac:dyDescent="0.2">
      <c r="A627" s="26" t="s">
        <v>1790</v>
      </c>
      <c r="B627" s="30" t="s">
        <v>1791</v>
      </c>
      <c r="C627" s="28">
        <v>0</v>
      </c>
      <c r="D627" s="28">
        <v>0</v>
      </c>
      <c r="E627" s="28">
        <v>0</v>
      </c>
      <c r="F627" s="28">
        <v>-525</v>
      </c>
      <c r="G627" s="28">
        <v>0</v>
      </c>
      <c r="H627" s="28">
        <v>0</v>
      </c>
      <c r="I627" s="28">
        <v>1466</v>
      </c>
      <c r="J627" s="25"/>
    </row>
    <row r="628" spans="1:10" s="16" customFormat="1" ht="25.5" x14ac:dyDescent="0.2">
      <c r="A628" s="26" t="s">
        <v>1752</v>
      </c>
      <c r="B628" s="30" t="s">
        <v>2379</v>
      </c>
      <c r="C628" s="28">
        <v>0</v>
      </c>
      <c r="D628" s="28">
        <v>0</v>
      </c>
      <c r="E628" s="28">
        <v>0</v>
      </c>
      <c r="F628" s="28">
        <v>499475</v>
      </c>
      <c r="G628" s="28">
        <v>0</v>
      </c>
      <c r="H628" s="28">
        <v>0</v>
      </c>
      <c r="I628" s="28">
        <v>1466</v>
      </c>
      <c r="J628" s="25"/>
    </row>
    <row r="629" spans="1:10" s="16" customFormat="1" ht="25.5" x14ac:dyDescent="0.2">
      <c r="A629" s="26" t="s">
        <v>2384</v>
      </c>
      <c r="B629" s="30" t="s">
        <v>2385</v>
      </c>
      <c r="C629" s="28">
        <v>0</v>
      </c>
      <c r="D629" s="28">
        <v>0</v>
      </c>
      <c r="E629" s="28">
        <v>0</v>
      </c>
      <c r="F629" s="28">
        <v>499475</v>
      </c>
      <c r="G629" s="28">
        <v>0</v>
      </c>
      <c r="H629" s="28">
        <v>0</v>
      </c>
      <c r="I629" s="28">
        <v>0</v>
      </c>
      <c r="J629" s="25"/>
    </row>
    <row r="630" spans="1:10" s="16" customFormat="1" ht="25.5" x14ac:dyDescent="0.2">
      <c r="A630" s="26" t="s">
        <v>2388</v>
      </c>
      <c r="B630" s="30" t="s">
        <v>2389</v>
      </c>
      <c r="C630" s="28">
        <v>0</v>
      </c>
      <c r="D630" s="28">
        <v>0</v>
      </c>
      <c r="E630" s="28">
        <v>0</v>
      </c>
      <c r="F630" s="28">
        <v>0</v>
      </c>
      <c r="G630" s="28">
        <v>0</v>
      </c>
      <c r="H630" s="28">
        <v>0</v>
      </c>
      <c r="I630" s="28">
        <v>1466</v>
      </c>
      <c r="J630" s="25"/>
    </row>
    <row r="631" spans="1:10" s="16" customFormat="1" x14ac:dyDescent="0.2">
      <c r="A631" s="26" t="s">
        <v>2400</v>
      </c>
      <c r="B631" s="30" t="s">
        <v>2401</v>
      </c>
      <c r="C631" s="28">
        <v>0</v>
      </c>
      <c r="D631" s="28">
        <v>0</v>
      </c>
      <c r="E631" s="28">
        <v>0</v>
      </c>
      <c r="F631" s="28">
        <v>80016265</v>
      </c>
      <c r="G631" s="28">
        <v>0</v>
      </c>
      <c r="H631" s="28">
        <v>0</v>
      </c>
      <c r="I631" s="28">
        <v>32499</v>
      </c>
      <c r="J631" s="25"/>
    </row>
    <row r="632" spans="1:10" s="16" customFormat="1" ht="12.75" customHeight="1" x14ac:dyDescent="0.2">
      <c r="A632" s="25"/>
      <c r="B632" s="25"/>
      <c r="C632" s="25"/>
      <c r="D632" s="25"/>
      <c r="E632" s="25"/>
      <c r="F632" s="25"/>
      <c r="G632" s="25"/>
      <c r="H632" s="25"/>
      <c r="I632" s="25"/>
      <c r="J632" s="25"/>
    </row>
    <row r="633" spans="1:10" s="16" customFormat="1" x14ac:dyDescent="0.2">
      <c r="A633" s="74" t="s">
        <v>2740</v>
      </c>
      <c r="B633" s="74"/>
      <c r="C633" s="74"/>
      <c r="D633" s="74"/>
      <c r="E633" s="74"/>
      <c r="F633" s="74"/>
      <c r="G633" s="74"/>
      <c r="H633" s="74"/>
      <c r="I633" s="74"/>
      <c r="J633" s="74"/>
    </row>
    <row r="634" spans="1:10" s="16" customFormat="1" x14ac:dyDescent="0.2">
      <c r="A634" s="22" t="s">
        <v>2720</v>
      </c>
      <c r="B634" s="25"/>
      <c r="C634" s="25"/>
      <c r="D634" s="25"/>
      <c r="E634" s="25"/>
      <c r="F634" s="25"/>
      <c r="G634" s="25"/>
      <c r="H634" s="25"/>
      <c r="I634" s="25"/>
      <c r="J634" s="25"/>
    </row>
    <row r="635" spans="1:10" s="16" customFormat="1" ht="12" x14ac:dyDescent="0.2">
      <c r="A635" s="25"/>
      <c r="B635" s="25"/>
      <c r="C635" s="25"/>
      <c r="D635" s="25"/>
      <c r="E635" s="25"/>
      <c r="F635" s="25"/>
      <c r="G635" s="25"/>
      <c r="H635" s="25"/>
      <c r="I635" s="25"/>
      <c r="J635" s="25"/>
    </row>
    <row r="636" spans="1:10" s="16" customFormat="1" x14ac:dyDescent="0.2">
      <c r="A636" s="22" t="s">
        <v>16</v>
      </c>
      <c r="B636" s="29" t="s">
        <v>2421</v>
      </c>
      <c r="C636" s="24">
        <v>0</v>
      </c>
      <c r="D636" s="24">
        <v>0</v>
      </c>
      <c r="E636" s="24">
        <v>0</v>
      </c>
      <c r="F636" s="24">
        <v>0</v>
      </c>
      <c r="G636" s="24">
        <v>0</v>
      </c>
      <c r="H636" s="24">
        <v>0</v>
      </c>
      <c r="I636" s="24">
        <v>350071578</v>
      </c>
      <c r="J636" s="25"/>
    </row>
    <row r="637" spans="1:10" s="16" customFormat="1" x14ac:dyDescent="0.2">
      <c r="A637" s="26" t="s">
        <v>958</v>
      </c>
      <c r="B637" s="30" t="s">
        <v>959</v>
      </c>
      <c r="C637" s="28">
        <v>0</v>
      </c>
      <c r="D637" s="28">
        <v>0</v>
      </c>
      <c r="E637" s="28">
        <v>0</v>
      </c>
      <c r="F637" s="28">
        <v>0</v>
      </c>
      <c r="G637" s="28">
        <v>0</v>
      </c>
      <c r="H637" s="28">
        <v>0</v>
      </c>
      <c r="I637" s="28">
        <v>350071578</v>
      </c>
      <c r="J637" s="25"/>
    </row>
    <row r="638" spans="1:10" s="16" customFormat="1" x14ac:dyDescent="0.2">
      <c r="A638" s="26" t="s">
        <v>960</v>
      </c>
      <c r="B638" s="30" t="s">
        <v>959</v>
      </c>
      <c r="C638" s="28">
        <v>0</v>
      </c>
      <c r="D638" s="28">
        <v>0</v>
      </c>
      <c r="E638" s="28">
        <v>0</v>
      </c>
      <c r="F638" s="28">
        <v>0</v>
      </c>
      <c r="G638" s="28">
        <v>0</v>
      </c>
      <c r="H638" s="28">
        <v>0</v>
      </c>
      <c r="I638" s="28">
        <v>350071578</v>
      </c>
      <c r="J638" s="25"/>
    </row>
    <row r="639" spans="1:10" s="16" customFormat="1" x14ac:dyDescent="0.2">
      <c r="A639" s="26" t="s">
        <v>961</v>
      </c>
      <c r="B639" s="30" t="s">
        <v>962</v>
      </c>
      <c r="C639" s="28">
        <v>0</v>
      </c>
      <c r="D639" s="28">
        <v>0</v>
      </c>
      <c r="E639" s="28">
        <v>0</v>
      </c>
      <c r="F639" s="28">
        <v>0</v>
      </c>
      <c r="G639" s="28">
        <v>0</v>
      </c>
      <c r="H639" s="28">
        <v>0</v>
      </c>
      <c r="I639" s="28">
        <v>350071578</v>
      </c>
      <c r="J639" s="25"/>
    </row>
    <row r="640" spans="1:10" s="16" customFormat="1" x14ac:dyDescent="0.2">
      <c r="A640" s="22" t="s">
        <v>979</v>
      </c>
      <c r="B640" s="29" t="s">
        <v>980</v>
      </c>
      <c r="C640" s="24">
        <v>0</v>
      </c>
      <c r="D640" s="24">
        <v>0</v>
      </c>
      <c r="E640" s="24">
        <v>0</v>
      </c>
      <c r="F640" s="24">
        <v>0</v>
      </c>
      <c r="G640" s="24">
        <v>0</v>
      </c>
      <c r="H640" s="24">
        <v>0</v>
      </c>
      <c r="I640" s="24">
        <v>350073044</v>
      </c>
      <c r="J640" s="25"/>
    </row>
    <row r="641" spans="1:10" s="16" customFormat="1" x14ac:dyDescent="0.2">
      <c r="A641" s="26" t="s">
        <v>981</v>
      </c>
      <c r="B641" s="30" t="s">
        <v>982</v>
      </c>
      <c r="C641" s="28">
        <v>0</v>
      </c>
      <c r="D641" s="28">
        <v>0</v>
      </c>
      <c r="E641" s="28">
        <v>0</v>
      </c>
      <c r="F641" s="28">
        <v>0</v>
      </c>
      <c r="G641" s="28">
        <v>0</v>
      </c>
      <c r="H641" s="28">
        <v>0</v>
      </c>
      <c r="I641" s="28">
        <v>350073044</v>
      </c>
      <c r="J641" s="25"/>
    </row>
    <row r="642" spans="1:10" s="16" customFormat="1" ht="25.5" x14ac:dyDescent="0.2">
      <c r="A642" s="26" t="s">
        <v>1266</v>
      </c>
      <c r="B642" s="30" t="s">
        <v>3032</v>
      </c>
      <c r="C642" s="28">
        <v>0</v>
      </c>
      <c r="D642" s="28">
        <v>0</v>
      </c>
      <c r="E642" s="28">
        <v>0</v>
      </c>
      <c r="F642" s="28">
        <v>0</v>
      </c>
      <c r="G642" s="28">
        <v>0</v>
      </c>
      <c r="H642" s="28">
        <v>0</v>
      </c>
      <c r="I642" s="28">
        <v>349656592</v>
      </c>
      <c r="J642" s="25"/>
    </row>
    <row r="643" spans="1:10" s="16" customFormat="1" x14ac:dyDescent="0.2">
      <c r="A643" s="26" t="s">
        <v>1267</v>
      </c>
      <c r="B643" s="30" t="s">
        <v>1268</v>
      </c>
      <c r="C643" s="28">
        <v>0</v>
      </c>
      <c r="D643" s="28">
        <v>0</v>
      </c>
      <c r="E643" s="28">
        <v>0</v>
      </c>
      <c r="F643" s="28">
        <v>0</v>
      </c>
      <c r="G643" s="28">
        <v>0</v>
      </c>
      <c r="H643" s="28">
        <v>0</v>
      </c>
      <c r="I643" s="28">
        <v>349656592</v>
      </c>
      <c r="J643" s="25"/>
    </row>
    <row r="644" spans="1:10" s="16" customFormat="1" ht="25.5" x14ac:dyDescent="0.2">
      <c r="A644" s="26" t="s">
        <v>1475</v>
      </c>
      <c r="B644" s="30" t="s">
        <v>1476</v>
      </c>
      <c r="C644" s="28">
        <v>0</v>
      </c>
      <c r="D644" s="28">
        <v>0</v>
      </c>
      <c r="E644" s="28">
        <v>0</v>
      </c>
      <c r="F644" s="28">
        <v>0</v>
      </c>
      <c r="G644" s="28">
        <v>0</v>
      </c>
      <c r="H644" s="28">
        <v>0</v>
      </c>
      <c r="I644" s="28">
        <v>416452</v>
      </c>
      <c r="J644" s="25"/>
    </row>
    <row r="645" spans="1:10" s="16" customFormat="1" ht="25.5" x14ac:dyDescent="0.2">
      <c r="A645" s="26" t="s">
        <v>1513</v>
      </c>
      <c r="B645" s="30" t="s">
        <v>1514</v>
      </c>
      <c r="C645" s="28">
        <v>0</v>
      </c>
      <c r="D645" s="28">
        <v>0</v>
      </c>
      <c r="E645" s="28">
        <v>0</v>
      </c>
      <c r="F645" s="28">
        <v>0</v>
      </c>
      <c r="G645" s="28">
        <v>0</v>
      </c>
      <c r="H645" s="28">
        <v>0</v>
      </c>
      <c r="I645" s="28">
        <v>416452</v>
      </c>
      <c r="J645" s="25"/>
    </row>
    <row r="646" spans="1:10" s="16" customFormat="1" ht="25.5" x14ac:dyDescent="0.2">
      <c r="A646" s="26" t="s">
        <v>1521</v>
      </c>
      <c r="B646" s="30" t="s">
        <v>1522</v>
      </c>
      <c r="C646" s="28">
        <v>0</v>
      </c>
      <c r="D646" s="28">
        <v>0</v>
      </c>
      <c r="E646" s="28">
        <v>0</v>
      </c>
      <c r="F646" s="28">
        <v>0</v>
      </c>
      <c r="G646" s="28">
        <v>0</v>
      </c>
      <c r="H646" s="28">
        <v>0</v>
      </c>
      <c r="I646" s="28">
        <v>55096</v>
      </c>
      <c r="J646" s="25"/>
    </row>
    <row r="647" spans="1:10" s="16" customFormat="1" ht="25.5" x14ac:dyDescent="0.2">
      <c r="A647" s="26" t="s">
        <v>1523</v>
      </c>
      <c r="B647" s="30" t="s">
        <v>1524</v>
      </c>
      <c r="C647" s="28">
        <v>0</v>
      </c>
      <c r="D647" s="28">
        <v>0</v>
      </c>
      <c r="E647" s="28">
        <v>0</v>
      </c>
      <c r="F647" s="28">
        <v>0</v>
      </c>
      <c r="G647" s="28">
        <v>0</v>
      </c>
      <c r="H647" s="28">
        <v>0</v>
      </c>
      <c r="I647" s="28">
        <v>53630</v>
      </c>
      <c r="J647" s="25"/>
    </row>
    <row r="648" spans="1:10" s="16" customFormat="1" ht="25.5" x14ac:dyDescent="0.2">
      <c r="A648" s="26" t="s">
        <v>1531</v>
      </c>
      <c r="B648" s="30" t="s">
        <v>1532</v>
      </c>
      <c r="C648" s="28">
        <v>0</v>
      </c>
      <c r="D648" s="28">
        <v>0</v>
      </c>
      <c r="E648" s="28">
        <v>0</v>
      </c>
      <c r="F648" s="28">
        <v>0</v>
      </c>
      <c r="G648" s="28">
        <v>0</v>
      </c>
      <c r="H648" s="28">
        <v>0</v>
      </c>
      <c r="I648" s="28">
        <v>1466</v>
      </c>
      <c r="J648" s="25"/>
    </row>
    <row r="649" spans="1:10" s="16" customFormat="1" ht="51" x14ac:dyDescent="0.2">
      <c r="A649" s="26" t="s">
        <v>1555</v>
      </c>
      <c r="B649" s="30" t="s">
        <v>1556</v>
      </c>
      <c r="C649" s="28">
        <v>0</v>
      </c>
      <c r="D649" s="28">
        <v>0</v>
      </c>
      <c r="E649" s="28">
        <v>0</v>
      </c>
      <c r="F649" s="28">
        <v>0</v>
      </c>
      <c r="G649" s="28">
        <v>0</v>
      </c>
      <c r="H649" s="28">
        <v>0</v>
      </c>
      <c r="I649" s="28">
        <v>361356</v>
      </c>
      <c r="J649" s="25"/>
    </row>
    <row r="650" spans="1:10" s="16" customFormat="1" ht="38.25" x14ac:dyDescent="0.2">
      <c r="A650" s="26" t="s">
        <v>1557</v>
      </c>
      <c r="B650" s="30" t="s">
        <v>1558</v>
      </c>
      <c r="C650" s="28">
        <v>0</v>
      </c>
      <c r="D650" s="28">
        <v>0</v>
      </c>
      <c r="E650" s="28">
        <v>0</v>
      </c>
      <c r="F650" s="28">
        <v>0</v>
      </c>
      <c r="G650" s="28">
        <v>0</v>
      </c>
      <c r="H650" s="28">
        <v>0</v>
      </c>
      <c r="I650" s="28">
        <v>91416</v>
      </c>
      <c r="J650" s="25"/>
    </row>
    <row r="651" spans="1:10" s="16" customFormat="1" ht="63.75" x14ac:dyDescent="0.2">
      <c r="A651" s="26" t="s">
        <v>1559</v>
      </c>
      <c r="B651" s="32" t="s">
        <v>1560</v>
      </c>
      <c r="C651" s="28">
        <v>0</v>
      </c>
      <c r="D651" s="28">
        <v>0</v>
      </c>
      <c r="E651" s="28">
        <v>0</v>
      </c>
      <c r="F651" s="28">
        <v>0</v>
      </c>
      <c r="G651" s="28">
        <v>0</v>
      </c>
      <c r="H651" s="28">
        <v>0</v>
      </c>
      <c r="I651" s="28">
        <v>269940</v>
      </c>
      <c r="J651" s="25"/>
    </row>
    <row r="652" spans="1:10" s="16" customFormat="1" x14ac:dyDescent="0.2">
      <c r="A652" s="22" t="s">
        <v>1749</v>
      </c>
      <c r="B652" s="29" t="s">
        <v>2422</v>
      </c>
      <c r="C652" s="24">
        <v>0</v>
      </c>
      <c r="D652" s="24">
        <v>0</v>
      </c>
      <c r="E652" s="24">
        <v>0</v>
      </c>
      <c r="F652" s="24">
        <v>0</v>
      </c>
      <c r="G652" s="24">
        <v>0</v>
      </c>
      <c r="H652" s="24">
        <v>0</v>
      </c>
      <c r="I652" s="24">
        <v>-1466</v>
      </c>
      <c r="J652" s="25"/>
    </row>
    <row r="653" spans="1:10" s="16" customFormat="1" x14ac:dyDescent="0.2">
      <c r="A653" s="22" t="s">
        <v>1750</v>
      </c>
      <c r="B653" s="29" t="s">
        <v>2423</v>
      </c>
      <c r="C653" s="24">
        <v>0</v>
      </c>
      <c r="D653" s="24">
        <v>0</v>
      </c>
      <c r="E653" s="24">
        <v>0</v>
      </c>
      <c r="F653" s="24">
        <v>0</v>
      </c>
      <c r="G653" s="24">
        <v>0</v>
      </c>
      <c r="H653" s="24">
        <v>0</v>
      </c>
      <c r="I653" s="24">
        <v>1466</v>
      </c>
      <c r="J653" s="25"/>
    </row>
    <row r="654" spans="1:10" s="16" customFormat="1" x14ac:dyDescent="0.2">
      <c r="A654" s="26" t="s">
        <v>1752</v>
      </c>
      <c r="B654" s="30" t="s">
        <v>1753</v>
      </c>
      <c r="C654" s="28">
        <v>0</v>
      </c>
      <c r="D654" s="28">
        <v>0</v>
      </c>
      <c r="E654" s="28">
        <v>0</v>
      </c>
      <c r="F654" s="28">
        <v>0</v>
      </c>
      <c r="G654" s="28">
        <v>0</v>
      </c>
      <c r="H654" s="28">
        <v>0</v>
      </c>
      <c r="I654" s="28">
        <v>1466</v>
      </c>
      <c r="J654" s="25"/>
    </row>
    <row r="655" spans="1:10" s="16" customFormat="1" x14ac:dyDescent="0.2">
      <c r="A655" s="26" t="s">
        <v>1790</v>
      </c>
      <c r="B655" s="30" t="s">
        <v>1791</v>
      </c>
      <c r="C655" s="28">
        <v>0</v>
      </c>
      <c r="D655" s="28">
        <v>0</v>
      </c>
      <c r="E655" s="28">
        <v>0</v>
      </c>
      <c r="F655" s="28">
        <v>0</v>
      </c>
      <c r="G655" s="28">
        <v>0</v>
      </c>
      <c r="H655" s="28">
        <v>0</v>
      </c>
      <c r="I655" s="28">
        <v>1466</v>
      </c>
      <c r="J655" s="25"/>
    </row>
    <row r="656" spans="1:10" s="16" customFormat="1" ht="25.5" x14ac:dyDescent="0.2">
      <c r="A656" s="26" t="s">
        <v>1752</v>
      </c>
      <c r="B656" s="30" t="s">
        <v>2379</v>
      </c>
      <c r="C656" s="28">
        <v>0</v>
      </c>
      <c r="D656" s="28">
        <v>0</v>
      </c>
      <c r="E656" s="28">
        <v>0</v>
      </c>
      <c r="F656" s="28">
        <v>500000</v>
      </c>
      <c r="G656" s="28">
        <v>0</v>
      </c>
      <c r="H656" s="28">
        <v>0</v>
      </c>
      <c r="I656" s="28">
        <v>1466</v>
      </c>
      <c r="J656" s="25"/>
    </row>
    <row r="657" spans="1:10" s="16" customFormat="1" ht="25.5" x14ac:dyDescent="0.2">
      <c r="A657" s="26" t="s">
        <v>2384</v>
      </c>
      <c r="B657" s="30" t="s">
        <v>2385</v>
      </c>
      <c r="C657" s="28">
        <v>0</v>
      </c>
      <c r="D657" s="28">
        <v>0</v>
      </c>
      <c r="E657" s="28">
        <v>0</v>
      </c>
      <c r="F657" s="28">
        <v>500000</v>
      </c>
      <c r="G657" s="28">
        <v>0</v>
      </c>
      <c r="H657" s="28">
        <v>0</v>
      </c>
      <c r="I657" s="28">
        <v>0</v>
      </c>
      <c r="J657" s="25"/>
    </row>
    <row r="658" spans="1:10" s="16" customFormat="1" ht="25.5" x14ac:dyDescent="0.2">
      <c r="A658" s="26" t="s">
        <v>2388</v>
      </c>
      <c r="B658" s="30" t="s">
        <v>2389</v>
      </c>
      <c r="C658" s="28">
        <v>0</v>
      </c>
      <c r="D658" s="28">
        <v>0</v>
      </c>
      <c r="E658" s="28">
        <v>0</v>
      </c>
      <c r="F658" s="28">
        <v>0</v>
      </c>
      <c r="G658" s="28">
        <v>0</v>
      </c>
      <c r="H658" s="28">
        <v>0</v>
      </c>
      <c r="I658" s="28">
        <v>1466</v>
      </c>
      <c r="J658" s="25"/>
    </row>
    <row r="659" spans="1:10" s="16" customFormat="1" x14ac:dyDescent="0.2">
      <c r="A659" s="26" t="s">
        <v>2400</v>
      </c>
      <c r="B659" s="30" t="s">
        <v>2401</v>
      </c>
      <c r="C659" s="28">
        <v>0</v>
      </c>
      <c r="D659" s="28">
        <v>0</v>
      </c>
      <c r="E659" s="28">
        <v>0</v>
      </c>
      <c r="F659" s="28">
        <v>0</v>
      </c>
      <c r="G659" s="28">
        <v>0</v>
      </c>
      <c r="H659" s="28">
        <v>0</v>
      </c>
      <c r="I659" s="28">
        <v>32499</v>
      </c>
      <c r="J659" s="25"/>
    </row>
    <row r="660" spans="1:10" s="16" customFormat="1" ht="12" x14ac:dyDescent="0.2">
      <c r="A660" s="25"/>
      <c r="B660" s="25"/>
      <c r="C660" s="25"/>
      <c r="D660" s="25"/>
      <c r="E660" s="25"/>
      <c r="F660" s="25"/>
      <c r="G660" s="25"/>
      <c r="H660" s="25"/>
      <c r="I660" s="25"/>
      <c r="J660" s="25"/>
    </row>
    <row r="661" spans="1:10" s="16" customFormat="1" x14ac:dyDescent="0.2">
      <c r="A661" s="74" t="s">
        <v>3063</v>
      </c>
      <c r="B661" s="74"/>
      <c r="C661" s="74"/>
      <c r="D661" s="74"/>
      <c r="E661" s="74"/>
      <c r="F661" s="74"/>
      <c r="G661" s="74"/>
      <c r="H661" s="74"/>
      <c r="I661" s="74"/>
      <c r="J661" s="74"/>
    </row>
    <row r="662" spans="1:10" s="16" customFormat="1" ht="12.75" customHeight="1" x14ac:dyDescent="0.2">
      <c r="A662" s="22" t="s">
        <v>2720</v>
      </c>
      <c r="B662" s="25"/>
      <c r="C662" s="25"/>
      <c r="D662" s="25"/>
      <c r="E662" s="25"/>
      <c r="F662" s="25"/>
      <c r="G662" s="25"/>
      <c r="H662" s="25"/>
      <c r="I662" s="25"/>
      <c r="J662" s="25"/>
    </row>
    <row r="663" spans="1:10" s="16" customFormat="1" ht="12" x14ac:dyDescent="0.2">
      <c r="A663" s="25"/>
      <c r="B663" s="25"/>
      <c r="C663" s="25"/>
      <c r="D663" s="25"/>
      <c r="E663" s="25"/>
      <c r="F663" s="25"/>
      <c r="G663" s="25"/>
      <c r="H663" s="25"/>
      <c r="I663" s="25"/>
      <c r="J663" s="25"/>
    </row>
    <row r="664" spans="1:10" s="16" customFormat="1" x14ac:dyDescent="0.2">
      <c r="A664" s="22" t="s">
        <v>16</v>
      </c>
      <c r="B664" s="29" t="s">
        <v>2421</v>
      </c>
      <c r="C664" s="24">
        <v>342854319</v>
      </c>
      <c r="D664" s="24">
        <v>332849819</v>
      </c>
      <c r="E664" s="24">
        <v>-10004500</v>
      </c>
      <c r="F664" s="24">
        <v>252834079</v>
      </c>
      <c r="G664" s="24">
        <v>-90020240</v>
      </c>
      <c r="H664" s="24">
        <v>-80015740</v>
      </c>
      <c r="I664" s="24">
        <v>0</v>
      </c>
      <c r="J664" s="25"/>
    </row>
    <row r="665" spans="1:10" s="16" customFormat="1" x14ac:dyDescent="0.2">
      <c r="A665" s="26" t="s">
        <v>741</v>
      </c>
      <c r="B665" s="30" t="s">
        <v>742</v>
      </c>
      <c r="C665" s="28">
        <v>0</v>
      </c>
      <c r="D665" s="28">
        <v>0</v>
      </c>
      <c r="E665" s="28">
        <v>0</v>
      </c>
      <c r="F665" s="28">
        <v>525</v>
      </c>
      <c r="G665" s="28">
        <v>0</v>
      </c>
      <c r="H665" s="28">
        <v>0</v>
      </c>
      <c r="I665" s="28">
        <v>0</v>
      </c>
      <c r="J665" s="25"/>
    </row>
    <row r="666" spans="1:10" s="16" customFormat="1" x14ac:dyDescent="0.2">
      <c r="A666" s="26" t="s">
        <v>786</v>
      </c>
      <c r="B666" s="30" t="s">
        <v>787</v>
      </c>
      <c r="C666" s="28">
        <v>0</v>
      </c>
      <c r="D666" s="28">
        <v>0</v>
      </c>
      <c r="E666" s="28">
        <v>0</v>
      </c>
      <c r="F666" s="28">
        <v>525</v>
      </c>
      <c r="G666" s="28">
        <v>0</v>
      </c>
      <c r="H666" s="28">
        <v>0</v>
      </c>
      <c r="I666" s="28">
        <v>0</v>
      </c>
      <c r="J666" s="25"/>
    </row>
    <row r="667" spans="1:10" s="16" customFormat="1" x14ac:dyDescent="0.2">
      <c r="A667" s="26" t="s">
        <v>788</v>
      </c>
      <c r="B667" s="30" t="s">
        <v>789</v>
      </c>
      <c r="C667" s="28">
        <v>0</v>
      </c>
      <c r="D667" s="28">
        <v>0</v>
      </c>
      <c r="E667" s="28">
        <v>0</v>
      </c>
      <c r="F667" s="28">
        <v>525</v>
      </c>
      <c r="G667" s="28">
        <v>0</v>
      </c>
      <c r="H667" s="28">
        <v>0</v>
      </c>
      <c r="I667" s="28">
        <v>0</v>
      </c>
      <c r="J667" s="25"/>
    </row>
    <row r="668" spans="1:10" s="16" customFormat="1" x14ac:dyDescent="0.2">
      <c r="A668" s="26" t="s">
        <v>958</v>
      </c>
      <c r="B668" s="30" t="s">
        <v>959</v>
      </c>
      <c r="C668" s="28">
        <v>342854319</v>
      </c>
      <c r="D668" s="28">
        <v>332849819</v>
      </c>
      <c r="E668" s="28">
        <v>-10004500</v>
      </c>
      <c r="F668" s="28">
        <v>252833554</v>
      </c>
      <c r="G668" s="28">
        <v>-90020765</v>
      </c>
      <c r="H668" s="28">
        <v>-80016265</v>
      </c>
      <c r="I668" s="28">
        <v>0</v>
      </c>
      <c r="J668" s="25"/>
    </row>
    <row r="669" spans="1:10" s="16" customFormat="1" x14ac:dyDescent="0.2">
      <c r="A669" s="26" t="s">
        <v>960</v>
      </c>
      <c r="B669" s="30" t="s">
        <v>959</v>
      </c>
      <c r="C669" s="28">
        <v>342854319</v>
      </c>
      <c r="D669" s="28">
        <v>332849819</v>
      </c>
      <c r="E669" s="28">
        <v>-10004500</v>
      </c>
      <c r="F669" s="28">
        <v>252833554</v>
      </c>
      <c r="G669" s="28">
        <v>-90020765</v>
      </c>
      <c r="H669" s="28">
        <v>-80016265</v>
      </c>
      <c r="I669" s="28">
        <v>0</v>
      </c>
      <c r="J669" s="25"/>
    </row>
    <row r="670" spans="1:10" s="16" customFormat="1" x14ac:dyDescent="0.2">
      <c r="A670" s="26" t="s">
        <v>961</v>
      </c>
      <c r="B670" s="30" t="s">
        <v>962</v>
      </c>
      <c r="C670" s="28">
        <v>342854319</v>
      </c>
      <c r="D670" s="28">
        <v>332849819</v>
      </c>
      <c r="E670" s="28">
        <v>-10004500</v>
      </c>
      <c r="F670" s="28">
        <v>252833554</v>
      </c>
      <c r="G670" s="28">
        <v>-90020765</v>
      </c>
      <c r="H670" s="28">
        <v>-80016265</v>
      </c>
      <c r="I670" s="28">
        <v>0</v>
      </c>
      <c r="J670" s="25"/>
    </row>
    <row r="671" spans="1:10" s="16" customFormat="1" x14ac:dyDescent="0.2">
      <c r="A671" s="22" t="s">
        <v>979</v>
      </c>
      <c r="B671" s="29" t="s">
        <v>980</v>
      </c>
      <c r="C671" s="24">
        <v>342854319</v>
      </c>
      <c r="D671" s="24">
        <v>332849819</v>
      </c>
      <c r="E671" s="24">
        <v>-10004500</v>
      </c>
      <c r="F671" s="24">
        <v>252833554</v>
      </c>
      <c r="G671" s="24">
        <v>-90020765</v>
      </c>
      <c r="H671" s="24">
        <v>-80016265</v>
      </c>
      <c r="I671" s="24">
        <v>0</v>
      </c>
      <c r="J671" s="25"/>
    </row>
    <row r="672" spans="1:10" s="16" customFormat="1" x14ac:dyDescent="0.2">
      <c r="A672" s="26" t="s">
        <v>981</v>
      </c>
      <c r="B672" s="30" t="s">
        <v>982</v>
      </c>
      <c r="C672" s="28">
        <v>342854319</v>
      </c>
      <c r="D672" s="28">
        <v>332849819</v>
      </c>
      <c r="E672" s="28">
        <v>-10004500</v>
      </c>
      <c r="F672" s="28">
        <v>252833554</v>
      </c>
      <c r="G672" s="28">
        <v>-90020765</v>
      </c>
      <c r="H672" s="28">
        <v>-80016265</v>
      </c>
      <c r="I672" s="28">
        <v>0</v>
      </c>
      <c r="J672" s="25"/>
    </row>
    <row r="673" spans="1:10" s="16" customFormat="1" ht="25.5" x14ac:dyDescent="0.2">
      <c r="A673" s="26" t="s">
        <v>1266</v>
      </c>
      <c r="B673" s="30" t="s">
        <v>3032</v>
      </c>
      <c r="C673" s="28">
        <v>342534319</v>
      </c>
      <c r="D673" s="28">
        <v>332402358</v>
      </c>
      <c r="E673" s="28">
        <v>-10131961</v>
      </c>
      <c r="F673" s="28">
        <v>252448010</v>
      </c>
      <c r="G673" s="28">
        <v>-90086309</v>
      </c>
      <c r="H673" s="28">
        <v>-79954348</v>
      </c>
      <c r="I673" s="28">
        <v>0</v>
      </c>
      <c r="J673" s="25"/>
    </row>
    <row r="674" spans="1:10" s="16" customFormat="1" x14ac:dyDescent="0.2">
      <c r="A674" s="26" t="s">
        <v>1267</v>
      </c>
      <c r="B674" s="30" t="s">
        <v>1268</v>
      </c>
      <c r="C674" s="28">
        <v>342534319</v>
      </c>
      <c r="D674" s="28">
        <v>332402358</v>
      </c>
      <c r="E674" s="28">
        <v>-10131961</v>
      </c>
      <c r="F674" s="28">
        <v>252448010</v>
      </c>
      <c r="G674" s="28">
        <v>-90086309</v>
      </c>
      <c r="H674" s="28">
        <v>-79954348</v>
      </c>
      <c r="I674" s="28">
        <v>0</v>
      </c>
      <c r="J674" s="25"/>
    </row>
    <row r="675" spans="1:10" s="16" customFormat="1" ht="25.5" x14ac:dyDescent="0.2">
      <c r="A675" s="26" t="s">
        <v>1475</v>
      </c>
      <c r="B675" s="30" t="s">
        <v>1476</v>
      </c>
      <c r="C675" s="28">
        <v>320000</v>
      </c>
      <c r="D675" s="28">
        <v>447461</v>
      </c>
      <c r="E675" s="28">
        <v>127461</v>
      </c>
      <c r="F675" s="28">
        <v>385544</v>
      </c>
      <c r="G675" s="28">
        <v>65544</v>
      </c>
      <c r="H675" s="28">
        <v>-61917</v>
      </c>
      <c r="I675" s="28">
        <v>0</v>
      </c>
      <c r="J675" s="25"/>
    </row>
    <row r="676" spans="1:10" s="16" customFormat="1" ht="25.5" x14ac:dyDescent="0.2">
      <c r="A676" s="26" t="s">
        <v>1513</v>
      </c>
      <c r="B676" s="30" t="s">
        <v>1514</v>
      </c>
      <c r="C676" s="28">
        <v>320000</v>
      </c>
      <c r="D676" s="28">
        <v>447461</v>
      </c>
      <c r="E676" s="28">
        <v>127461</v>
      </c>
      <c r="F676" s="28">
        <v>385544</v>
      </c>
      <c r="G676" s="28">
        <v>65544</v>
      </c>
      <c r="H676" s="28">
        <v>-61917</v>
      </c>
      <c r="I676" s="28">
        <v>0</v>
      </c>
      <c r="J676" s="25"/>
    </row>
    <row r="677" spans="1:10" s="16" customFormat="1" ht="25.5" x14ac:dyDescent="0.2">
      <c r="A677" s="26" t="s">
        <v>1521</v>
      </c>
      <c r="B677" s="30" t="s">
        <v>1522</v>
      </c>
      <c r="C677" s="28">
        <v>0</v>
      </c>
      <c r="D677" s="28">
        <v>72461</v>
      </c>
      <c r="E677" s="28">
        <v>72461</v>
      </c>
      <c r="F677" s="28">
        <v>71241</v>
      </c>
      <c r="G677" s="28">
        <v>0</v>
      </c>
      <c r="H677" s="28">
        <v>-1220</v>
      </c>
      <c r="I677" s="28">
        <v>0</v>
      </c>
      <c r="J677" s="25"/>
    </row>
    <row r="678" spans="1:10" s="16" customFormat="1" ht="25.5" x14ac:dyDescent="0.2">
      <c r="A678" s="26" t="s">
        <v>1523</v>
      </c>
      <c r="B678" s="30" t="s">
        <v>1524</v>
      </c>
      <c r="C678" s="28">
        <v>0</v>
      </c>
      <c r="D678" s="28">
        <v>72461</v>
      </c>
      <c r="E678" s="28">
        <v>72461</v>
      </c>
      <c r="F678" s="28">
        <v>71241</v>
      </c>
      <c r="G678" s="28">
        <v>0</v>
      </c>
      <c r="H678" s="28">
        <v>-1220</v>
      </c>
      <c r="I678" s="28">
        <v>0</v>
      </c>
      <c r="J678" s="25"/>
    </row>
    <row r="679" spans="1:10" s="16" customFormat="1" ht="51" x14ac:dyDescent="0.2">
      <c r="A679" s="26" t="s">
        <v>1555</v>
      </c>
      <c r="B679" s="30" t="s">
        <v>1556</v>
      </c>
      <c r="C679" s="28">
        <v>320000</v>
      </c>
      <c r="D679" s="28">
        <v>375000</v>
      </c>
      <c r="E679" s="28">
        <v>55000</v>
      </c>
      <c r="F679" s="28">
        <v>314303</v>
      </c>
      <c r="G679" s="28">
        <v>-5697</v>
      </c>
      <c r="H679" s="28">
        <v>-60697</v>
      </c>
      <c r="I679" s="28">
        <v>0</v>
      </c>
      <c r="J679" s="25"/>
    </row>
    <row r="680" spans="1:10" s="16" customFormat="1" ht="38.25" x14ac:dyDescent="0.2">
      <c r="A680" s="26" t="s">
        <v>1557</v>
      </c>
      <c r="B680" s="30" t="s">
        <v>1558</v>
      </c>
      <c r="C680" s="28">
        <v>120000</v>
      </c>
      <c r="D680" s="28">
        <v>120000</v>
      </c>
      <c r="E680" s="28">
        <v>0</v>
      </c>
      <c r="F680" s="28">
        <v>75649</v>
      </c>
      <c r="G680" s="28">
        <v>-44351</v>
      </c>
      <c r="H680" s="28">
        <v>-44351</v>
      </c>
      <c r="I680" s="28">
        <v>0</v>
      </c>
      <c r="J680" s="25"/>
    </row>
    <row r="681" spans="1:10" s="16" customFormat="1" ht="63.75" x14ac:dyDescent="0.2">
      <c r="A681" s="26" t="s">
        <v>1559</v>
      </c>
      <c r="B681" s="32" t="s">
        <v>1560</v>
      </c>
      <c r="C681" s="28">
        <v>200000</v>
      </c>
      <c r="D681" s="28">
        <v>255000</v>
      </c>
      <c r="E681" s="28">
        <v>55000</v>
      </c>
      <c r="F681" s="28">
        <v>238654</v>
      </c>
      <c r="G681" s="28">
        <v>38654</v>
      </c>
      <c r="H681" s="28">
        <v>-16346</v>
      </c>
      <c r="I681" s="28">
        <v>0</v>
      </c>
      <c r="J681" s="25"/>
    </row>
    <row r="682" spans="1:10" s="16" customFormat="1" x14ac:dyDescent="0.2">
      <c r="A682" s="22" t="s">
        <v>1749</v>
      </c>
      <c r="B682" s="29" t="s">
        <v>2422</v>
      </c>
      <c r="C682" s="24">
        <v>0</v>
      </c>
      <c r="D682" s="24">
        <v>0</v>
      </c>
      <c r="E682" s="24">
        <v>0</v>
      </c>
      <c r="F682" s="24">
        <v>525</v>
      </c>
      <c r="G682" s="24">
        <v>525</v>
      </c>
      <c r="H682" s="24">
        <v>525</v>
      </c>
      <c r="I682" s="24">
        <v>0</v>
      </c>
      <c r="J682" s="25"/>
    </row>
    <row r="683" spans="1:10" s="16" customFormat="1" x14ac:dyDescent="0.2">
      <c r="A683" s="22" t="s">
        <v>1750</v>
      </c>
      <c r="B683" s="29" t="s">
        <v>2423</v>
      </c>
      <c r="C683" s="24">
        <v>0</v>
      </c>
      <c r="D683" s="24">
        <v>0</v>
      </c>
      <c r="E683" s="24">
        <v>0</v>
      </c>
      <c r="F683" s="24">
        <v>-525</v>
      </c>
      <c r="G683" s="24">
        <v>-525</v>
      </c>
      <c r="H683" s="24">
        <v>-525</v>
      </c>
      <c r="I683" s="24">
        <v>0</v>
      </c>
      <c r="J683" s="25"/>
    </row>
    <row r="684" spans="1:10" s="16" customFormat="1" x14ac:dyDescent="0.2">
      <c r="A684" s="26" t="s">
        <v>1752</v>
      </c>
      <c r="B684" s="30" t="s">
        <v>1753</v>
      </c>
      <c r="C684" s="28">
        <v>0</v>
      </c>
      <c r="D684" s="28">
        <v>0</v>
      </c>
      <c r="E684" s="28">
        <v>0</v>
      </c>
      <c r="F684" s="28">
        <v>-525</v>
      </c>
      <c r="G684" s="28">
        <v>0</v>
      </c>
      <c r="H684" s="28">
        <v>0</v>
      </c>
      <c r="I684" s="28">
        <v>0</v>
      </c>
      <c r="J684" s="25"/>
    </row>
    <row r="685" spans="1:10" s="16" customFormat="1" x14ac:dyDescent="0.2">
      <c r="A685" s="26" t="s">
        <v>1790</v>
      </c>
      <c r="B685" s="30" t="s">
        <v>1791</v>
      </c>
      <c r="C685" s="28">
        <v>0</v>
      </c>
      <c r="D685" s="28">
        <v>0</v>
      </c>
      <c r="E685" s="28">
        <v>0</v>
      </c>
      <c r="F685" s="28">
        <v>-525</v>
      </c>
      <c r="G685" s="28">
        <v>0</v>
      </c>
      <c r="H685" s="28">
        <v>0</v>
      </c>
      <c r="I685" s="28">
        <v>0</v>
      </c>
      <c r="J685" s="25"/>
    </row>
    <row r="686" spans="1:10" s="16" customFormat="1" ht="25.5" x14ac:dyDescent="0.2">
      <c r="A686" s="26" t="s">
        <v>1752</v>
      </c>
      <c r="B686" s="30" t="s">
        <v>2379</v>
      </c>
      <c r="C686" s="28">
        <v>0</v>
      </c>
      <c r="D686" s="28">
        <v>0</v>
      </c>
      <c r="E686" s="28">
        <v>0</v>
      </c>
      <c r="F686" s="28">
        <v>-525</v>
      </c>
      <c r="G686" s="28">
        <v>0</v>
      </c>
      <c r="H686" s="28">
        <v>0</v>
      </c>
      <c r="I686" s="28">
        <v>0</v>
      </c>
      <c r="J686" s="25"/>
    </row>
    <row r="687" spans="1:10" s="16" customFormat="1" ht="25.5" x14ac:dyDescent="0.2">
      <c r="A687" s="26" t="s">
        <v>2384</v>
      </c>
      <c r="B687" s="30" t="s">
        <v>2385</v>
      </c>
      <c r="C687" s="28">
        <v>0</v>
      </c>
      <c r="D687" s="28">
        <v>0</v>
      </c>
      <c r="E687" s="28">
        <v>0</v>
      </c>
      <c r="F687" s="28">
        <v>-525</v>
      </c>
      <c r="G687" s="28">
        <v>0</v>
      </c>
      <c r="H687" s="28">
        <v>0</v>
      </c>
      <c r="I687" s="28">
        <v>0</v>
      </c>
      <c r="J687" s="25"/>
    </row>
    <row r="688" spans="1:10" s="16" customFormat="1" x14ac:dyDescent="0.2">
      <c r="A688" s="26" t="s">
        <v>2400</v>
      </c>
      <c r="B688" s="30" t="s">
        <v>2401</v>
      </c>
      <c r="C688" s="28">
        <v>0</v>
      </c>
      <c r="D688" s="28">
        <v>0</v>
      </c>
      <c r="E688" s="28">
        <v>0</v>
      </c>
      <c r="F688" s="28">
        <v>80016265</v>
      </c>
      <c r="G688" s="28">
        <v>0</v>
      </c>
      <c r="H688" s="28">
        <v>0</v>
      </c>
      <c r="I688" s="28">
        <v>0</v>
      </c>
      <c r="J688" s="25"/>
    </row>
    <row r="689" spans="1:10" s="16" customFormat="1" ht="12" x14ac:dyDescent="0.2">
      <c r="A689" s="25"/>
      <c r="B689" s="25"/>
      <c r="C689" s="25"/>
      <c r="D689" s="25"/>
      <c r="E689" s="25"/>
      <c r="F689" s="25"/>
      <c r="G689" s="25"/>
      <c r="H689" s="25"/>
      <c r="I689" s="25"/>
      <c r="J689" s="25"/>
    </row>
    <row r="690" spans="1:10" s="16" customFormat="1" x14ac:dyDescent="0.2">
      <c r="A690" s="74" t="s">
        <v>2741</v>
      </c>
      <c r="B690" s="74"/>
      <c r="C690" s="74"/>
      <c r="D690" s="74"/>
      <c r="E690" s="74"/>
      <c r="F690" s="74"/>
      <c r="G690" s="74"/>
      <c r="H690" s="74"/>
      <c r="I690" s="74"/>
      <c r="J690" s="74"/>
    </row>
    <row r="691" spans="1:10" s="16" customFormat="1" x14ac:dyDescent="0.2">
      <c r="A691" s="22" t="s">
        <v>2720</v>
      </c>
      <c r="B691" s="25"/>
      <c r="C691" s="25"/>
      <c r="D691" s="25"/>
      <c r="E691" s="25"/>
      <c r="F691" s="25"/>
      <c r="G691" s="25"/>
      <c r="H691" s="25"/>
      <c r="I691" s="25"/>
      <c r="J691" s="25"/>
    </row>
    <row r="692" spans="1:10" s="16" customFormat="1" ht="12" x14ac:dyDescent="0.2">
      <c r="A692" s="25"/>
      <c r="B692" s="25"/>
      <c r="C692" s="25"/>
      <c r="D692" s="25"/>
      <c r="E692" s="25"/>
      <c r="F692" s="25"/>
      <c r="G692" s="25"/>
      <c r="H692" s="25"/>
      <c r="I692" s="25"/>
      <c r="J692" s="25"/>
    </row>
    <row r="693" spans="1:10" s="16" customFormat="1" x14ac:dyDescent="0.2">
      <c r="A693" s="22" t="s">
        <v>16</v>
      </c>
      <c r="B693" s="29" t="s">
        <v>2421</v>
      </c>
      <c r="C693" s="24">
        <v>210587376</v>
      </c>
      <c r="D693" s="24">
        <v>225277283</v>
      </c>
      <c r="E693" s="24">
        <v>14689907</v>
      </c>
      <c r="F693" s="24">
        <v>195085162</v>
      </c>
      <c r="G693" s="24">
        <v>-15502214</v>
      </c>
      <c r="H693" s="24">
        <v>-30192121</v>
      </c>
      <c r="I693" s="24">
        <v>191969833</v>
      </c>
      <c r="J693" s="25"/>
    </row>
    <row r="694" spans="1:10" s="16" customFormat="1" x14ac:dyDescent="0.2">
      <c r="A694" s="26" t="s">
        <v>741</v>
      </c>
      <c r="B694" s="30" t="s">
        <v>742</v>
      </c>
      <c r="C694" s="28">
        <v>0</v>
      </c>
      <c r="D694" s="28">
        <v>0</v>
      </c>
      <c r="E694" s="28">
        <v>0</v>
      </c>
      <c r="F694" s="28">
        <v>700</v>
      </c>
      <c r="G694" s="28">
        <v>0</v>
      </c>
      <c r="H694" s="28">
        <v>0</v>
      </c>
      <c r="I694" s="28">
        <v>0</v>
      </c>
      <c r="J694" s="25"/>
    </row>
    <row r="695" spans="1:10" s="16" customFormat="1" x14ac:dyDescent="0.2">
      <c r="A695" s="26" t="s">
        <v>786</v>
      </c>
      <c r="B695" s="30" t="s">
        <v>787</v>
      </c>
      <c r="C695" s="28">
        <v>0</v>
      </c>
      <c r="D695" s="28">
        <v>0</v>
      </c>
      <c r="E695" s="28">
        <v>0</v>
      </c>
      <c r="F695" s="28">
        <v>700</v>
      </c>
      <c r="G695" s="28">
        <v>0</v>
      </c>
      <c r="H695" s="28">
        <v>0</v>
      </c>
      <c r="I695" s="28">
        <v>0</v>
      </c>
      <c r="J695" s="25"/>
    </row>
    <row r="696" spans="1:10" s="16" customFormat="1" x14ac:dyDescent="0.2">
      <c r="A696" s="26" t="s">
        <v>788</v>
      </c>
      <c r="B696" s="30" t="s">
        <v>789</v>
      </c>
      <c r="C696" s="28">
        <v>0</v>
      </c>
      <c r="D696" s="28">
        <v>0</v>
      </c>
      <c r="E696" s="28">
        <v>0</v>
      </c>
      <c r="F696" s="28">
        <v>700</v>
      </c>
      <c r="G696" s="28">
        <v>0</v>
      </c>
      <c r="H696" s="28">
        <v>0</v>
      </c>
      <c r="I696" s="28">
        <v>0</v>
      </c>
      <c r="J696" s="25"/>
    </row>
    <row r="697" spans="1:10" s="16" customFormat="1" x14ac:dyDescent="0.2">
      <c r="A697" s="26" t="s">
        <v>958</v>
      </c>
      <c r="B697" s="30" t="s">
        <v>959</v>
      </c>
      <c r="C697" s="28">
        <v>210587376</v>
      </c>
      <c r="D697" s="28">
        <v>225277283</v>
      </c>
      <c r="E697" s="28">
        <v>14689907</v>
      </c>
      <c r="F697" s="28">
        <v>195084462</v>
      </c>
      <c r="G697" s="28">
        <v>-15502914</v>
      </c>
      <c r="H697" s="28">
        <v>-30192821</v>
      </c>
      <c r="I697" s="28">
        <v>191969833</v>
      </c>
      <c r="J697" s="25"/>
    </row>
    <row r="698" spans="1:10" s="16" customFormat="1" x14ac:dyDescent="0.2">
      <c r="A698" s="26" t="s">
        <v>960</v>
      </c>
      <c r="B698" s="30" t="s">
        <v>959</v>
      </c>
      <c r="C698" s="28">
        <v>210587376</v>
      </c>
      <c r="D698" s="28">
        <v>225277283</v>
      </c>
      <c r="E698" s="28">
        <v>14689907</v>
      </c>
      <c r="F698" s="28">
        <v>195084462</v>
      </c>
      <c r="G698" s="28">
        <v>-15502914</v>
      </c>
      <c r="H698" s="28">
        <v>-30192821</v>
      </c>
      <c r="I698" s="28">
        <v>191969833</v>
      </c>
      <c r="J698" s="25"/>
    </row>
    <row r="699" spans="1:10" s="16" customFormat="1" x14ac:dyDescent="0.2">
      <c r="A699" s="26" t="s">
        <v>961</v>
      </c>
      <c r="B699" s="30" t="s">
        <v>962</v>
      </c>
      <c r="C699" s="28">
        <v>194587376</v>
      </c>
      <c r="D699" s="28">
        <v>209277283</v>
      </c>
      <c r="E699" s="28">
        <v>14689907</v>
      </c>
      <c r="F699" s="28">
        <v>179405973</v>
      </c>
      <c r="G699" s="28">
        <v>-15181403</v>
      </c>
      <c r="H699" s="28">
        <v>-29871310</v>
      </c>
      <c r="I699" s="28">
        <v>178786052</v>
      </c>
      <c r="J699" s="25"/>
    </row>
    <row r="700" spans="1:10" s="16" customFormat="1" ht="25.5" x14ac:dyDescent="0.2">
      <c r="A700" s="26" t="s">
        <v>963</v>
      </c>
      <c r="B700" s="30" t="s">
        <v>964</v>
      </c>
      <c r="C700" s="28">
        <v>16000000</v>
      </c>
      <c r="D700" s="28">
        <v>16000000</v>
      </c>
      <c r="E700" s="28">
        <v>0</v>
      </c>
      <c r="F700" s="28">
        <v>15678489</v>
      </c>
      <c r="G700" s="28">
        <v>-321511</v>
      </c>
      <c r="H700" s="28">
        <v>-321511</v>
      </c>
      <c r="I700" s="28">
        <v>13183781</v>
      </c>
      <c r="J700" s="25"/>
    </row>
    <row r="701" spans="1:10" s="16" customFormat="1" x14ac:dyDescent="0.2">
      <c r="A701" s="22" t="s">
        <v>979</v>
      </c>
      <c r="B701" s="29" t="s">
        <v>980</v>
      </c>
      <c r="C701" s="24">
        <v>210587376</v>
      </c>
      <c r="D701" s="24">
        <v>225277283</v>
      </c>
      <c r="E701" s="24">
        <v>14689907</v>
      </c>
      <c r="F701" s="24">
        <v>195084462</v>
      </c>
      <c r="G701" s="24">
        <v>-15502914</v>
      </c>
      <c r="H701" s="24">
        <v>-30192821</v>
      </c>
      <c r="I701" s="24">
        <v>191970133</v>
      </c>
      <c r="J701" s="25"/>
    </row>
    <row r="702" spans="1:10" s="16" customFormat="1" x14ac:dyDescent="0.2">
      <c r="A702" s="26" t="s">
        <v>981</v>
      </c>
      <c r="B702" s="30" t="s">
        <v>982</v>
      </c>
      <c r="C702" s="28">
        <v>209307783</v>
      </c>
      <c r="D702" s="28">
        <v>222559705</v>
      </c>
      <c r="E702" s="28">
        <v>13251922</v>
      </c>
      <c r="F702" s="28">
        <v>192413027</v>
      </c>
      <c r="G702" s="28">
        <v>-16894756</v>
      </c>
      <c r="H702" s="28">
        <v>-30146678</v>
      </c>
      <c r="I702" s="28">
        <v>189591154</v>
      </c>
      <c r="J702" s="25"/>
    </row>
    <row r="703" spans="1:10" s="16" customFormat="1" x14ac:dyDescent="0.2">
      <c r="A703" s="26" t="s">
        <v>983</v>
      </c>
      <c r="B703" s="30" t="s">
        <v>984</v>
      </c>
      <c r="C703" s="28">
        <v>7992960</v>
      </c>
      <c r="D703" s="28">
        <v>8759541</v>
      </c>
      <c r="E703" s="28">
        <v>766581</v>
      </c>
      <c r="F703" s="28">
        <v>7858663</v>
      </c>
      <c r="G703" s="28">
        <v>-134297</v>
      </c>
      <c r="H703" s="28">
        <v>-900878</v>
      </c>
      <c r="I703" s="28">
        <v>6291423</v>
      </c>
      <c r="J703" s="25"/>
    </row>
    <row r="704" spans="1:10" s="16" customFormat="1" ht="12.75" customHeight="1" x14ac:dyDescent="0.2">
      <c r="A704" s="26" t="s">
        <v>985</v>
      </c>
      <c r="B704" s="30" t="s">
        <v>986</v>
      </c>
      <c r="C704" s="28">
        <v>6464688</v>
      </c>
      <c r="D704" s="28">
        <v>6816647</v>
      </c>
      <c r="E704" s="28">
        <v>351959</v>
      </c>
      <c r="F704" s="28">
        <v>6252288</v>
      </c>
      <c r="G704" s="28">
        <v>-212400</v>
      </c>
      <c r="H704" s="28">
        <v>-564359</v>
      </c>
      <c r="I704" s="28">
        <v>5026237</v>
      </c>
      <c r="J704" s="25"/>
    </row>
    <row r="705" spans="1:10" s="16" customFormat="1" x14ac:dyDescent="0.2">
      <c r="A705" s="26" t="s">
        <v>1053</v>
      </c>
      <c r="B705" s="30" t="s">
        <v>1054</v>
      </c>
      <c r="C705" s="28">
        <v>1528272</v>
      </c>
      <c r="D705" s="28">
        <v>1942894</v>
      </c>
      <c r="E705" s="28">
        <v>414622</v>
      </c>
      <c r="F705" s="28">
        <v>1606375</v>
      </c>
      <c r="G705" s="28">
        <v>78103</v>
      </c>
      <c r="H705" s="28">
        <v>-336519</v>
      </c>
      <c r="I705" s="28">
        <v>1265186</v>
      </c>
      <c r="J705" s="25"/>
    </row>
    <row r="706" spans="1:10" s="16" customFormat="1" ht="25.5" x14ac:dyDescent="0.2">
      <c r="A706" s="26" t="s">
        <v>1266</v>
      </c>
      <c r="B706" s="30" t="s">
        <v>3032</v>
      </c>
      <c r="C706" s="28">
        <v>184267260</v>
      </c>
      <c r="D706" s="28">
        <v>195567802</v>
      </c>
      <c r="E706" s="28">
        <v>11300542</v>
      </c>
      <c r="F706" s="28">
        <v>166917417</v>
      </c>
      <c r="G706" s="28">
        <v>-17349843</v>
      </c>
      <c r="H706" s="28">
        <v>-28650385</v>
      </c>
      <c r="I706" s="28">
        <v>167743427</v>
      </c>
      <c r="J706" s="25"/>
    </row>
    <row r="707" spans="1:10" s="16" customFormat="1" x14ac:dyDescent="0.2">
      <c r="A707" s="26" t="s">
        <v>1267</v>
      </c>
      <c r="B707" s="30" t="s">
        <v>1268</v>
      </c>
      <c r="C707" s="28">
        <v>184267260</v>
      </c>
      <c r="D707" s="28">
        <v>195567802</v>
      </c>
      <c r="E707" s="28">
        <v>11300542</v>
      </c>
      <c r="F707" s="28">
        <v>166917417</v>
      </c>
      <c r="G707" s="28">
        <v>-17349843</v>
      </c>
      <c r="H707" s="28">
        <v>-28650385</v>
      </c>
      <c r="I707" s="28">
        <v>167743427</v>
      </c>
      <c r="J707" s="25"/>
    </row>
    <row r="708" spans="1:10" s="16" customFormat="1" ht="25.5" x14ac:dyDescent="0.2">
      <c r="A708" s="26" t="s">
        <v>1475</v>
      </c>
      <c r="B708" s="30" t="s">
        <v>1476</v>
      </c>
      <c r="C708" s="28">
        <v>17047563</v>
      </c>
      <c r="D708" s="28">
        <v>18232362</v>
      </c>
      <c r="E708" s="28">
        <v>1184799</v>
      </c>
      <c r="F708" s="28">
        <v>17636947</v>
      </c>
      <c r="G708" s="28">
        <v>589384</v>
      </c>
      <c r="H708" s="28">
        <v>-595415</v>
      </c>
      <c r="I708" s="28">
        <v>15556304</v>
      </c>
      <c r="J708" s="25"/>
    </row>
    <row r="709" spans="1:10" s="16" customFormat="1" ht="25.5" x14ac:dyDescent="0.2">
      <c r="A709" s="26" t="s">
        <v>1513</v>
      </c>
      <c r="B709" s="30" t="s">
        <v>1514</v>
      </c>
      <c r="C709" s="28">
        <v>17047563</v>
      </c>
      <c r="D709" s="28">
        <v>18232362</v>
      </c>
      <c r="E709" s="28">
        <v>1184799</v>
      </c>
      <c r="F709" s="28">
        <v>17636947</v>
      </c>
      <c r="G709" s="28">
        <v>589384</v>
      </c>
      <c r="H709" s="28">
        <v>-595415</v>
      </c>
      <c r="I709" s="28">
        <v>15556304</v>
      </c>
      <c r="J709" s="25"/>
    </row>
    <row r="710" spans="1:10" s="16" customFormat="1" ht="25.5" x14ac:dyDescent="0.2">
      <c r="A710" s="26" t="s">
        <v>1521</v>
      </c>
      <c r="B710" s="30" t="s">
        <v>1522</v>
      </c>
      <c r="C710" s="28">
        <v>0</v>
      </c>
      <c r="D710" s="28">
        <v>36483</v>
      </c>
      <c r="E710" s="28">
        <v>36483</v>
      </c>
      <c r="F710" s="28">
        <v>36482</v>
      </c>
      <c r="G710" s="28">
        <v>0</v>
      </c>
      <c r="H710" s="28">
        <v>-1</v>
      </c>
      <c r="I710" s="28">
        <v>53611</v>
      </c>
      <c r="J710" s="25"/>
    </row>
    <row r="711" spans="1:10" s="16" customFormat="1" ht="25.5" x14ac:dyDescent="0.2">
      <c r="A711" s="26" t="s">
        <v>1523</v>
      </c>
      <c r="B711" s="30" t="s">
        <v>1524</v>
      </c>
      <c r="C711" s="28">
        <v>0</v>
      </c>
      <c r="D711" s="28">
        <v>36483</v>
      </c>
      <c r="E711" s="28">
        <v>36483</v>
      </c>
      <c r="F711" s="28">
        <v>36482</v>
      </c>
      <c r="G711" s="28">
        <v>0</v>
      </c>
      <c r="H711" s="28">
        <v>-1</v>
      </c>
      <c r="I711" s="28">
        <v>53311</v>
      </c>
      <c r="J711" s="25"/>
    </row>
    <row r="712" spans="1:10" s="16" customFormat="1" ht="25.5" x14ac:dyDescent="0.2">
      <c r="A712" s="26" t="s">
        <v>1531</v>
      </c>
      <c r="B712" s="30" t="s">
        <v>1532</v>
      </c>
      <c r="C712" s="28">
        <v>0</v>
      </c>
      <c r="D712" s="28">
        <v>0</v>
      </c>
      <c r="E712" s="28">
        <v>0</v>
      </c>
      <c r="F712" s="28">
        <v>0</v>
      </c>
      <c r="G712" s="28">
        <v>0</v>
      </c>
      <c r="H712" s="28">
        <v>0</v>
      </c>
      <c r="I712" s="28">
        <v>300</v>
      </c>
      <c r="J712" s="25"/>
    </row>
    <row r="713" spans="1:10" s="16" customFormat="1" ht="51" x14ac:dyDescent="0.2">
      <c r="A713" s="26" t="s">
        <v>1555</v>
      </c>
      <c r="B713" s="30" t="s">
        <v>1556</v>
      </c>
      <c r="C713" s="28">
        <v>1047563</v>
      </c>
      <c r="D713" s="28">
        <v>2195879</v>
      </c>
      <c r="E713" s="28">
        <v>1148316</v>
      </c>
      <c r="F713" s="28">
        <v>1921976</v>
      </c>
      <c r="G713" s="28">
        <v>874413</v>
      </c>
      <c r="H713" s="28">
        <v>-273903</v>
      </c>
      <c r="I713" s="28">
        <v>2318912</v>
      </c>
      <c r="J713" s="25"/>
    </row>
    <row r="714" spans="1:10" s="16" customFormat="1" ht="38.25" x14ac:dyDescent="0.2">
      <c r="A714" s="26" t="s">
        <v>1557</v>
      </c>
      <c r="B714" s="30" t="s">
        <v>1558</v>
      </c>
      <c r="C714" s="28">
        <v>37211</v>
      </c>
      <c r="D714" s="28">
        <v>61432</v>
      </c>
      <c r="E714" s="28">
        <v>24221</v>
      </c>
      <c r="F714" s="28">
        <v>54391</v>
      </c>
      <c r="G714" s="28">
        <v>17180</v>
      </c>
      <c r="H714" s="28">
        <v>-7041</v>
      </c>
      <c r="I714" s="28">
        <v>78305</v>
      </c>
      <c r="J714" s="25"/>
    </row>
    <row r="715" spans="1:10" s="16" customFormat="1" ht="63.75" x14ac:dyDescent="0.2">
      <c r="A715" s="26" t="s">
        <v>1559</v>
      </c>
      <c r="B715" s="32" t="s">
        <v>1560</v>
      </c>
      <c r="C715" s="28">
        <v>1010352</v>
      </c>
      <c r="D715" s="28">
        <v>2134447</v>
      </c>
      <c r="E715" s="28">
        <v>1124095</v>
      </c>
      <c r="F715" s="28">
        <v>1867585</v>
      </c>
      <c r="G715" s="28">
        <v>857233</v>
      </c>
      <c r="H715" s="28">
        <v>-266862</v>
      </c>
      <c r="I715" s="28">
        <v>2240607</v>
      </c>
      <c r="J715" s="25"/>
    </row>
    <row r="716" spans="1:10" s="16" customFormat="1" x14ac:dyDescent="0.2">
      <c r="A716" s="26" t="s">
        <v>1575</v>
      </c>
      <c r="B716" s="30" t="s">
        <v>1576</v>
      </c>
      <c r="C716" s="28">
        <v>16000000</v>
      </c>
      <c r="D716" s="28">
        <v>16000000</v>
      </c>
      <c r="E716" s="28">
        <v>0</v>
      </c>
      <c r="F716" s="28">
        <v>15678489</v>
      </c>
      <c r="G716" s="28">
        <v>-321511</v>
      </c>
      <c r="H716" s="28">
        <v>-321511</v>
      </c>
      <c r="I716" s="28">
        <v>13183781</v>
      </c>
      <c r="J716" s="25"/>
    </row>
    <row r="717" spans="1:10" s="16" customFormat="1" x14ac:dyDescent="0.2">
      <c r="A717" s="26" t="s">
        <v>1599</v>
      </c>
      <c r="B717" s="30" t="s">
        <v>1600</v>
      </c>
      <c r="C717" s="28">
        <v>1279593</v>
      </c>
      <c r="D717" s="28">
        <v>2717578</v>
      </c>
      <c r="E717" s="28">
        <v>1437985</v>
      </c>
      <c r="F717" s="28">
        <v>2671435</v>
      </c>
      <c r="G717" s="28">
        <v>1391842</v>
      </c>
      <c r="H717" s="28">
        <v>-46143</v>
      </c>
      <c r="I717" s="28">
        <v>2378979</v>
      </c>
      <c r="J717" s="25"/>
    </row>
    <row r="718" spans="1:10" s="16" customFormat="1" x14ac:dyDescent="0.2">
      <c r="A718" s="26" t="s">
        <v>1601</v>
      </c>
      <c r="B718" s="30" t="s">
        <v>1602</v>
      </c>
      <c r="C718" s="28">
        <v>641193</v>
      </c>
      <c r="D718" s="28">
        <v>865893</v>
      </c>
      <c r="E718" s="28">
        <v>224700</v>
      </c>
      <c r="F718" s="28">
        <v>855464</v>
      </c>
      <c r="G718" s="28">
        <v>214271</v>
      </c>
      <c r="H718" s="28">
        <v>-10429</v>
      </c>
      <c r="I718" s="28">
        <v>701008</v>
      </c>
      <c r="J718" s="25"/>
    </row>
    <row r="719" spans="1:10" s="16" customFormat="1" x14ac:dyDescent="0.2">
      <c r="A719" s="26" t="s">
        <v>1670</v>
      </c>
      <c r="B719" s="30" t="s">
        <v>1671</v>
      </c>
      <c r="C719" s="28">
        <v>638400</v>
      </c>
      <c r="D719" s="28">
        <v>1851685</v>
      </c>
      <c r="E719" s="28">
        <v>1213285</v>
      </c>
      <c r="F719" s="28">
        <v>1815971</v>
      </c>
      <c r="G719" s="28">
        <v>1177571</v>
      </c>
      <c r="H719" s="28">
        <v>-35714</v>
      </c>
      <c r="I719" s="28">
        <v>1677971</v>
      </c>
      <c r="J719" s="25"/>
    </row>
    <row r="720" spans="1:10" s="16" customFormat="1" x14ac:dyDescent="0.2">
      <c r="A720" s="26" t="s">
        <v>1672</v>
      </c>
      <c r="B720" s="30" t="s">
        <v>1671</v>
      </c>
      <c r="C720" s="28">
        <v>638400</v>
      </c>
      <c r="D720" s="28">
        <v>1851685</v>
      </c>
      <c r="E720" s="28">
        <v>1213285</v>
      </c>
      <c r="F720" s="28">
        <v>1815971</v>
      </c>
      <c r="G720" s="28">
        <v>1177571</v>
      </c>
      <c r="H720" s="28">
        <v>-35714</v>
      </c>
      <c r="I720" s="28">
        <v>1677971</v>
      </c>
      <c r="J720" s="25"/>
    </row>
    <row r="721" spans="1:10" s="16" customFormat="1" ht="51" x14ac:dyDescent="0.2">
      <c r="A721" s="26" t="s">
        <v>1691</v>
      </c>
      <c r="B721" s="30" t="s">
        <v>1692</v>
      </c>
      <c r="C721" s="28">
        <v>638400</v>
      </c>
      <c r="D721" s="28">
        <v>1851685</v>
      </c>
      <c r="E721" s="28">
        <v>1213285</v>
      </c>
      <c r="F721" s="28">
        <v>1815971</v>
      </c>
      <c r="G721" s="28">
        <v>1177571</v>
      </c>
      <c r="H721" s="28">
        <v>-35714</v>
      </c>
      <c r="I721" s="28">
        <v>1677971</v>
      </c>
      <c r="J721" s="25"/>
    </row>
    <row r="722" spans="1:10" s="16" customFormat="1" ht="38.25" x14ac:dyDescent="0.2">
      <c r="A722" s="26" t="s">
        <v>1693</v>
      </c>
      <c r="B722" s="30" t="s">
        <v>1694</v>
      </c>
      <c r="C722" s="28">
        <v>588400</v>
      </c>
      <c r="D722" s="28">
        <v>1801685</v>
      </c>
      <c r="E722" s="28">
        <v>1213285</v>
      </c>
      <c r="F722" s="28">
        <v>1800491</v>
      </c>
      <c r="G722" s="28">
        <v>1212091</v>
      </c>
      <c r="H722" s="28">
        <v>-1194</v>
      </c>
      <c r="I722" s="28">
        <v>1645324</v>
      </c>
      <c r="J722" s="25"/>
    </row>
    <row r="723" spans="1:10" s="16" customFormat="1" ht="63.75" x14ac:dyDescent="0.2">
      <c r="A723" s="26" t="s">
        <v>1695</v>
      </c>
      <c r="B723" s="32" t="s">
        <v>1696</v>
      </c>
      <c r="C723" s="28">
        <v>50000</v>
      </c>
      <c r="D723" s="28">
        <v>50000</v>
      </c>
      <c r="E723" s="28">
        <v>0</v>
      </c>
      <c r="F723" s="28">
        <v>15480</v>
      </c>
      <c r="G723" s="28">
        <v>-34520</v>
      </c>
      <c r="H723" s="28">
        <v>-34520</v>
      </c>
      <c r="I723" s="28">
        <v>32647</v>
      </c>
      <c r="J723" s="25"/>
    </row>
    <row r="724" spans="1:10" s="16" customFormat="1" x14ac:dyDescent="0.2">
      <c r="A724" s="22" t="s">
        <v>1749</v>
      </c>
      <c r="B724" s="29" t="s">
        <v>2422</v>
      </c>
      <c r="C724" s="24">
        <v>0</v>
      </c>
      <c r="D724" s="24">
        <v>0</v>
      </c>
      <c r="E724" s="24">
        <v>0</v>
      </c>
      <c r="F724" s="24">
        <v>700</v>
      </c>
      <c r="G724" s="24">
        <v>700</v>
      </c>
      <c r="H724" s="24">
        <v>700</v>
      </c>
      <c r="I724" s="24">
        <v>-300</v>
      </c>
      <c r="J724" s="25"/>
    </row>
    <row r="725" spans="1:10" s="16" customFormat="1" x14ac:dyDescent="0.2">
      <c r="A725" s="22" t="s">
        <v>1750</v>
      </c>
      <c r="B725" s="29" t="s">
        <v>2423</v>
      </c>
      <c r="C725" s="24">
        <v>0</v>
      </c>
      <c r="D725" s="24">
        <v>0</v>
      </c>
      <c r="E725" s="24">
        <v>0</v>
      </c>
      <c r="F725" s="24">
        <v>-700</v>
      </c>
      <c r="G725" s="24">
        <v>-700</v>
      </c>
      <c r="H725" s="24">
        <v>-700</v>
      </c>
      <c r="I725" s="24">
        <v>300</v>
      </c>
      <c r="J725" s="25"/>
    </row>
    <row r="726" spans="1:10" s="16" customFormat="1" x14ac:dyDescent="0.2">
      <c r="A726" s="26" t="s">
        <v>1752</v>
      </c>
      <c r="B726" s="30" t="s">
        <v>1753</v>
      </c>
      <c r="C726" s="28">
        <v>0</v>
      </c>
      <c r="D726" s="28">
        <v>0</v>
      </c>
      <c r="E726" s="28">
        <v>0</v>
      </c>
      <c r="F726" s="28">
        <v>-700</v>
      </c>
      <c r="G726" s="28">
        <v>0</v>
      </c>
      <c r="H726" s="28">
        <v>0</v>
      </c>
      <c r="I726" s="28">
        <v>300</v>
      </c>
      <c r="J726" s="25"/>
    </row>
    <row r="727" spans="1:10" s="16" customFormat="1" x14ac:dyDescent="0.2">
      <c r="A727" s="26" t="s">
        <v>1790</v>
      </c>
      <c r="B727" s="30" t="s">
        <v>1791</v>
      </c>
      <c r="C727" s="28">
        <v>0</v>
      </c>
      <c r="D727" s="28">
        <v>0</v>
      </c>
      <c r="E727" s="28">
        <v>0</v>
      </c>
      <c r="F727" s="28">
        <v>-700</v>
      </c>
      <c r="G727" s="28">
        <v>0</v>
      </c>
      <c r="H727" s="28">
        <v>0</v>
      </c>
      <c r="I727" s="28">
        <v>300</v>
      </c>
      <c r="J727" s="25"/>
    </row>
    <row r="728" spans="1:10" s="16" customFormat="1" ht="25.5" x14ac:dyDescent="0.2">
      <c r="A728" s="26" t="s">
        <v>1752</v>
      </c>
      <c r="B728" s="30" t="s">
        <v>2379</v>
      </c>
      <c r="C728" s="28">
        <v>0</v>
      </c>
      <c r="D728" s="28">
        <v>0</v>
      </c>
      <c r="E728" s="28">
        <v>0</v>
      </c>
      <c r="F728" s="28">
        <v>-700</v>
      </c>
      <c r="G728" s="28">
        <v>0</v>
      </c>
      <c r="H728" s="28">
        <v>0</v>
      </c>
      <c r="I728" s="28">
        <v>300</v>
      </c>
      <c r="J728" s="25"/>
    </row>
    <row r="729" spans="1:10" s="16" customFormat="1" ht="25.5" x14ac:dyDescent="0.2">
      <c r="A729" s="26" t="s">
        <v>2384</v>
      </c>
      <c r="B729" s="30" t="s">
        <v>2385</v>
      </c>
      <c r="C729" s="28">
        <v>0</v>
      </c>
      <c r="D729" s="28">
        <v>0</v>
      </c>
      <c r="E729" s="28">
        <v>0</v>
      </c>
      <c r="F729" s="28">
        <v>-700</v>
      </c>
      <c r="G729" s="28">
        <v>0</v>
      </c>
      <c r="H729" s="28">
        <v>0</v>
      </c>
      <c r="I729" s="28">
        <v>0</v>
      </c>
      <c r="J729" s="25"/>
    </row>
    <row r="730" spans="1:10" s="16" customFormat="1" ht="25.5" x14ac:dyDescent="0.2">
      <c r="A730" s="26" t="s">
        <v>2388</v>
      </c>
      <c r="B730" s="30" t="s">
        <v>2389</v>
      </c>
      <c r="C730" s="28">
        <v>0</v>
      </c>
      <c r="D730" s="28">
        <v>0</v>
      </c>
      <c r="E730" s="28">
        <v>0</v>
      </c>
      <c r="F730" s="28">
        <v>0</v>
      </c>
      <c r="G730" s="28">
        <v>0</v>
      </c>
      <c r="H730" s="28">
        <v>0</v>
      </c>
      <c r="I730" s="28">
        <v>300</v>
      </c>
      <c r="J730" s="25"/>
    </row>
    <row r="731" spans="1:10" s="16" customFormat="1" x14ac:dyDescent="0.2">
      <c r="A731" s="26" t="s">
        <v>2400</v>
      </c>
      <c r="B731" s="30" t="s">
        <v>2401</v>
      </c>
      <c r="C731" s="28">
        <v>0</v>
      </c>
      <c r="D731" s="28">
        <v>0</v>
      </c>
      <c r="E731" s="28">
        <v>0</v>
      </c>
      <c r="F731" s="28">
        <v>30192821</v>
      </c>
      <c r="G731" s="28">
        <v>0</v>
      </c>
      <c r="H731" s="28">
        <v>0</v>
      </c>
      <c r="I731" s="28">
        <v>15213868</v>
      </c>
      <c r="J731" s="25"/>
    </row>
    <row r="732" spans="1:10" s="16" customFormat="1" ht="12" x14ac:dyDescent="0.2">
      <c r="A732" s="25"/>
      <c r="B732" s="25"/>
      <c r="C732" s="25"/>
      <c r="D732" s="25"/>
      <c r="E732" s="25"/>
      <c r="F732" s="25"/>
      <c r="G732" s="25"/>
      <c r="H732" s="25"/>
      <c r="I732" s="25"/>
      <c r="J732" s="25"/>
    </row>
    <row r="733" spans="1:10" s="16" customFormat="1" x14ac:dyDescent="0.2">
      <c r="A733" s="74" t="s">
        <v>2742</v>
      </c>
      <c r="B733" s="74"/>
      <c r="C733" s="74"/>
      <c r="D733" s="74"/>
      <c r="E733" s="74"/>
      <c r="F733" s="74"/>
      <c r="G733" s="74"/>
      <c r="H733" s="74"/>
      <c r="I733" s="74"/>
      <c r="J733" s="74"/>
    </row>
    <row r="734" spans="1:10" s="16" customFormat="1" x14ac:dyDescent="0.2">
      <c r="A734" s="22" t="s">
        <v>2720</v>
      </c>
      <c r="B734" s="25"/>
      <c r="C734" s="25"/>
      <c r="D734" s="25"/>
      <c r="E734" s="25"/>
      <c r="F734" s="25"/>
      <c r="G734" s="25"/>
      <c r="H734" s="25"/>
      <c r="I734" s="25"/>
      <c r="J734" s="25"/>
    </row>
    <row r="735" spans="1:10" s="16" customFormat="1" ht="12" x14ac:dyDescent="0.2">
      <c r="A735" s="25"/>
      <c r="B735" s="25"/>
      <c r="C735" s="25"/>
      <c r="D735" s="25"/>
      <c r="E735" s="25"/>
      <c r="F735" s="25"/>
      <c r="G735" s="25"/>
      <c r="H735" s="25"/>
      <c r="I735" s="25"/>
      <c r="J735" s="25"/>
    </row>
    <row r="736" spans="1:10" s="16" customFormat="1" x14ac:dyDescent="0.2">
      <c r="A736" s="22" t="s">
        <v>16</v>
      </c>
      <c r="B736" s="29" t="s">
        <v>2421</v>
      </c>
      <c r="C736" s="24">
        <v>182358288</v>
      </c>
      <c r="D736" s="24">
        <v>150392104</v>
      </c>
      <c r="E736" s="24">
        <v>-31966184</v>
      </c>
      <c r="F736" s="24">
        <v>142805517</v>
      </c>
      <c r="G736" s="24">
        <v>-39552771</v>
      </c>
      <c r="H736" s="24">
        <v>-7586587</v>
      </c>
      <c r="I736" s="24">
        <v>168241125</v>
      </c>
      <c r="J736" s="25"/>
    </row>
    <row r="737" spans="1:10" s="16" customFormat="1" x14ac:dyDescent="0.2">
      <c r="A737" s="26" t="s">
        <v>741</v>
      </c>
      <c r="B737" s="30" t="s">
        <v>742</v>
      </c>
      <c r="C737" s="28">
        <v>0</v>
      </c>
      <c r="D737" s="28">
        <v>0</v>
      </c>
      <c r="E737" s="28">
        <v>0</v>
      </c>
      <c r="F737" s="28">
        <v>700</v>
      </c>
      <c r="G737" s="28">
        <v>0</v>
      </c>
      <c r="H737" s="28">
        <v>0</v>
      </c>
      <c r="I737" s="28">
        <v>0</v>
      </c>
      <c r="J737" s="25"/>
    </row>
    <row r="738" spans="1:10" s="16" customFormat="1" x14ac:dyDescent="0.2">
      <c r="A738" s="26" t="s">
        <v>786</v>
      </c>
      <c r="B738" s="30" t="s">
        <v>787</v>
      </c>
      <c r="C738" s="28">
        <v>0</v>
      </c>
      <c r="D738" s="28">
        <v>0</v>
      </c>
      <c r="E738" s="28">
        <v>0</v>
      </c>
      <c r="F738" s="28">
        <v>700</v>
      </c>
      <c r="G738" s="28">
        <v>0</v>
      </c>
      <c r="H738" s="28">
        <v>0</v>
      </c>
      <c r="I738" s="28">
        <v>0</v>
      </c>
      <c r="J738" s="25"/>
    </row>
    <row r="739" spans="1:10" s="16" customFormat="1" x14ac:dyDescent="0.2">
      <c r="A739" s="26" t="s">
        <v>788</v>
      </c>
      <c r="B739" s="30" t="s">
        <v>789</v>
      </c>
      <c r="C739" s="28">
        <v>0</v>
      </c>
      <c r="D739" s="28">
        <v>0</v>
      </c>
      <c r="E739" s="28">
        <v>0</v>
      </c>
      <c r="F739" s="28">
        <v>700</v>
      </c>
      <c r="G739" s="28">
        <v>0</v>
      </c>
      <c r="H739" s="28">
        <v>0</v>
      </c>
      <c r="I739" s="28">
        <v>0</v>
      </c>
      <c r="J739" s="25"/>
    </row>
    <row r="740" spans="1:10" s="16" customFormat="1" ht="12.75" customHeight="1" x14ac:dyDescent="0.2">
      <c r="A740" s="26" t="s">
        <v>958</v>
      </c>
      <c r="B740" s="30" t="s">
        <v>959</v>
      </c>
      <c r="C740" s="28">
        <v>182358288</v>
      </c>
      <c r="D740" s="28">
        <v>150392104</v>
      </c>
      <c r="E740" s="28">
        <v>-31966184</v>
      </c>
      <c r="F740" s="28">
        <v>142804817</v>
      </c>
      <c r="G740" s="28">
        <v>-39553471</v>
      </c>
      <c r="H740" s="28">
        <v>-7587287</v>
      </c>
      <c r="I740" s="28">
        <v>168241125</v>
      </c>
      <c r="J740" s="25"/>
    </row>
    <row r="741" spans="1:10" s="16" customFormat="1" x14ac:dyDescent="0.2">
      <c r="A741" s="26" t="s">
        <v>960</v>
      </c>
      <c r="B741" s="30" t="s">
        <v>959</v>
      </c>
      <c r="C741" s="28">
        <v>182358288</v>
      </c>
      <c r="D741" s="28">
        <v>150392104</v>
      </c>
      <c r="E741" s="28">
        <v>-31966184</v>
      </c>
      <c r="F741" s="28">
        <v>142804817</v>
      </c>
      <c r="G741" s="28">
        <v>-39553471</v>
      </c>
      <c r="H741" s="28">
        <v>-7587287</v>
      </c>
      <c r="I741" s="28">
        <v>168241125</v>
      </c>
      <c r="J741" s="25"/>
    </row>
    <row r="742" spans="1:10" s="16" customFormat="1" x14ac:dyDescent="0.2">
      <c r="A742" s="26" t="s">
        <v>961</v>
      </c>
      <c r="B742" s="30" t="s">
        <v>962</v>
      </c>
      <c r="C742" s="28">
        <v>182358288</v>
      </c>
      <c r="D742" s="28">
        <v>150392104</v>
      </c>
      <c r="E742" s="28">
        <v>-31966184</v>
      </c>
      <c r="F742" s="28">
        <v>142804817</v>
      </c>
      <c r="G742" s="28">
        <v>-39553471</v>
      </c>
      <c r="H742" s="28">
        <v>-7587287</v>
      </c>
      <c r="I742" s="28">
        <v>168241125</v>
      </c>
      <c r="J742" s="25"/>
    </row>
    <row r="743" spans="1:10" s="16" customFormat="1" x14ac:dyDescent="0.2">
      <c r="A743" s="22" t="s">
        <v>979</v>
      </c>
      <c r="B743" s="29" t="s">
        <v>980</v>
      </c>
      <c r="C743" s="24">
        <v>182358288</v>
      </c>
      <c r="D743" s="24">
        <v>150392104</v>
      </c>
      <c r="E743" s="24">
        <v>-31966184</v>
      </c>
      <c r="F743" s="24">
        <v>142804817</v>
      </c>
      <c r="G743" s="24">
        <v>-39553471</v>
      </c>
      <c r="H743" s="24">
        <v>-7587287</v>
      </c>
      <c r="I743" s="24">
        <v>168241425</v>
      </c>
      <c r="J743" s="25"/>
    </row>
    <row r="744" spans="1:10" s="16" customFormat="1" x14ac:dyDescent="0.2">
      <c r="A744" s="26" t="s">
        <v>981</v>
      </c>
      <c r="B744" s="30" t="s">
        <v>982</v>
      </c>
      <c r="C744" s="28">
        <v>181719888</v>
      </c>
      <c r="D744" s="28">
        <v>148540419</v>
      </c>
      <c r="E744" s="28">
        <v>-33179469</v>
      </c>
      <c r="F744" s="28">
        <v>140988846</v>
      </c>
      <c r="G744" s="28">
        <v>-40731042</v>
      </c>
      <c r="H744" s="28">
        <v>-7551573</v>
      </c>
      <c r="I744" s="28">
        <v>166563454</v>
      </c>
      <c r="J744" s="25"/>
    </row>
    <row r="745" spans="1:10" s="16" customFormat="1" ht="25.5" x14ac:dyDescent="0.2">
      <c r="A745" s="26" t="s">
        <v>1266</v>
      </c>
      <c r="B745" s="30" t="s">
        <v>3032</v>
      </c>
      <c r="C745" s="28">
        <v>180866487</v>
      </c>
      <c r="D745" s="28">
        <v>146586124</v>
      </c>
      <c r="E745" s="28">
        <v>-34280363</v>
      </c>
      <c r="F745" s="28">
        <v>139294379</v>
      </c>
      <c r="G745" s="28">
        <v>-41572108</v>
      </c>
      <c r="H745" s="28">
        <v>-7291745</v>
      </c>
      <c r="I745" s="28">
        <v>164407333</v>
      </c>
      <c r="J745" s="25"/>
    </row>
    <row r="746" spans="1:10" s="16" customFormat="1" x14ac:dyDescent="0.2">
      <c r="A746" s="26" t="s">
        <v>1267</v>
      </c>
      <c r="B746" s="30" t="s">
        <v>1268</v>
      </c>
      <c r="C746" s="28">
        <v>180866487</v>
      </c>
      <c r="D746" s="28">
        <v>146586124</v>
      </c>
      <c r="E746" s="28">
        <v>-34280363</v>
      </c>
      <c r="F746" s="28">
        <v>139294379</v>
      </c>
      <c r="G746" s="28">
        <v>-41572108</v>
      </c>
      <c r="H746" s="28">
        <v>-7291745</v>
      </c>
      <c r="I746" s="28">
        <v>164407333</v>
      </c>
      <c r="J746" s="25"/>
    </row>
    <row r="747" spans="1:10" s="16" customFormat="1" ht="25.5" x14ac:dyDescent="0.2">
      <c r="A747" s="26" t="s">
        <v>1475</v>
      </c>
      <c r="B747" s="30" t="s">
        <v>1476</v>
      </c>
      <c r="C747" s="28">
        <v>853401</v>
      </c>
      <c r="D747" s="28">
        <v>1954295</v>
      </c>
      <c r="E747" s="28">
        <v>1100894</v>
      </c>
      <c r="F747" s="28">
        <v>1694467</v>
      </c>
      <c r="G747" s="28">
        <v>841066</v>
      </c>
      <c r="H747" s="28">
        <v>-259828</v>
      </c>
      <c r="I747" s="28">
        <v>2156121</v>
      </c>
      <c r="J747" s="25"/>
    </row>
    <row r="748" spans="1:10" s="16" customFormat="1" ht="25.5" x14ac:dyDescent="0.2">
      <c r="A748" s="26" t="s">
        <v>1513</v>
      </c>
      <c r="B748" s="30" t="s">
        <v>1514</v>
      </c>
      <c r="C748" s="28">
        <v>853401</v>
      </c>
      <c r="D748" s="28">
        <v>1954295</v>
      </c>
      <c r="E748" s="28">
        <v>1100894</v>
      </c>
      <c r="F748" s="28">
        <v>1694467</v>
      </c>
      <c r="G748" s="28">
        <v>841066</v>
      </c>
      <c r="H748" s="28">
        <v>-259828</v>
      </c>
      <c r="I748" s="28">
        <v>2156121</v>
      </c>
      <c r="J748" s="25"/>
    </row>
    <row r="749" spans="1:10" s="16" customFormat="1" ht="25.5" x14ac:dyDescent="0.2">
      <c r="A749" s="26" t="s">
        <v>1521</v>
      </c>
      <c r="B749" s="30" t="s">
        <v>1522</v>
      </c>
      <c r="C749" s="28">
        <v>0</v>
      </c>
      <c r="D749" s="28">
        <v>36483</v>
      </c>
      <c r="E749" s="28">
        <v>36483</v>
      </c>
      <c r="F749" s="28">
        <v>36482</v>
      </c>
      <c r="G749" s="28">
        <v>0</v>
      </c>
      <c r="H749" s="28">
        <v>-1</v>
      </c>
      <c r="I749" s="28">
        <v>53611</v>
      </c>
      <c r="J749" s="25"/>
    </row>
    <row r="750" spans="1:10" s="16" customFormat="1" ht="25.5" x14ac:dyDescent="0.2">
      <c r="A750" s="26" t="s">
        <v>1523</v>
      </c>
      <c r="B750" s="30" t="s">
        <v>1524</v>
      </c>
      <c r="C750" s="28">
        <v>0</v>
      </c>
      <c r="D750" s="28">
        <v>36483</v>
      </c>
      <c r="E750" s="28">
        <v>36483</v>
      </c>
      <c r="F750" s="28">
        <v>36482</v>
      </c>
      <c r="G750" s="28">
        <v>0</v>
      </c>
      <c r="H750" s="28">
        <v>-1</v>
      </c>
      <c r="I750" s="28">
        <v>53311</v>
      </c>
      <c r="J750" s="25"/>
    </row>
    <row r="751" spans="1:10" s="16" customFormat="1" ht="25.5" x14ac:dyDescent="0.2">
      <c r="A751" s="26" t="s">
        <v>1531</v>
      </c>
      <c r="B751" s="30" t="s">
        <v>1532</v>
      </c>
      <c r="C751" s="28">
        <v>0</v>
      </c>
      <c r="D751" s="28">
        <v>0</v>
      </c>
      <c r="E751" s="28">
        <v>0</v>
      </c>
      <c r="F751" s="28">
        <v>0</v>
      </c>
      <c r="G751" s="28">
        <v>0</v>
      </c>
      <c r="H751" s="28">
        <v>0</v>
      </c>
      <c r="I751" s="28">
        <v>300</v>
      </c>
      <c r="J751" s="25"/>
    </row>
    <row r="752" spans="1:10" s="16" customFormat="1" ht="12.75" customHeight="1" x14ac:dyDescent="0.2">
      <c r="A752" s="26" t="s">
        <v>1555</v>
      </c>
      <c r="B752" s="30" t="s">
        <v>1556</v>
      </c>
      <c r="C752" s="28">
        <v>853401</v>
      </c>
      <c r="D752" s="28">
        <v>1917812</v>
      </c>
      <c r="E752" s="28">
        <v>1064411</v>
      </c>
      <c r="F752" s="28">
        <v>1657985</v>
      </c>
      <c r="G752" s="28">
        <v>804584</v>
      </c>
      <c r="H752" s="28">
        <v>-259827</v>
      </c>
      <c r="I752" s="28">
        <v>2102510</v>
      </c>
      <c r="J752" s="25"/>
    </row>
    <row r="753" spans="1:10" s="16" customFormat="1" ht="38.25" x14ac:dyDescent="0.2">
      <c r="A753" s="26" t="s">
        <v>1557</v>
      </c>
      <c r="B753" s="30" t="s">
        <v>1558</v>
      </c>
      <c r="C753" s="28">
        <v>37211</v>
      </c>
      <c r="D753" s="28">
        <v>61432</v>
      </c>
      <c r="E753" s="28">
        <v>24221</v>
      </c>
      <c r="F753" s="28">
        <v>54391</v>
      </c>
      <c r="G753" s="28">
        <v>17180</v>
      </c>
      <c r="H753" s="28">
        <v>-7041</v>
      </c>
      <c r="I753" s="28">
        <v>78305</v>
      </c>
      <c r="J753" s="25"/>
    </row>
    <row r="754" spans="1:10" s="16" customFormat="1" ht="63.75" x14ac:dyDescent="0.2">
      <c r="A754" s="26" t="s">
        <v>1559</v>
      </c>
      <c r="B754" s="32" t="s">
        <v>1560</v>
      </c>
      <c r="C754" s="28">
        <v>816190</v>
      </c>
      <c r="D754" s="28">
        <v>1856380</v>
      </c>
      <c r="E754" s="28">
        <v>1040190</v>
      </c>
      <c r="F754" s="28">
        <v>1603594</v>
      </c>
      <c r="G754" s="28">
        <v>787404</v>
      </c>
      <c r="H754" s="28">
        <v>-252786</v>
      </c>
      <c r="I754" s="28">
        <v>2024205</v>
      </c>
      <c r="J754" s="25"/>
    </row>
    <row r="755" spans="1:10" s="16" customFormat="1" x14ac:dyDescent="0.2">
      <c r="A755" s="26" t="s">
        <v>1599</v>
      </c>
      <c r="B755" s="30" t="s">
        <v>1600</v>
      </c>
      <c r="C755" s="28">
        <v>638400</v>
      </c>
      <c r="D755" s="28">
        <v>1851685</v>
      </c>
      <c r="E755" s="28">
        <v>1213285</v>
      </c>
      <c r="F755" s="28">
        <v>1815971</v>
      </c>
      <c r="G755" s="28">
        <v>1177571</v>
      </c>
      <c r="H755" s="28">
        <v>-35714</v>
      </c>
      <c r="I755" s="28">
        <v>1677971</v>
      </c>
      <c r="J755" s="25"/>
    </row>
    <row r="756" spans="1:10" s="16" customFormat="1" x14ac:dyDescent="0.2">
      <c r="A756" s="26" t="s">
        <v>1670</v>
      </c>
      <c r="B756" s="30" t="s">
        <v>1671</v>
      </c>
      <c r="C756" s="28">
        <v>638400</v>
      </c>
      <c r="D756" s="28">
        <v>1851685</v>
      </c>
      <c r="E756" s="28">
        <v>1213285</v>
      </c>
      <c r="F756" s="28">
        <v>1815971</v>
      </c>
      <c r="G756" s="28">
        <v>1177571</v>
      </c>
      <c r="H756" s="28">
        <v>-35714</v>
      </c>
      <c r="I756" s="28">
        <v>1677971</v>
      </c>
      <c r="J756" s="25"/>
    </row>
    <row r="757" spans="1:10" s="16" customFormat="1" x14ac:dyDescent="0.2">
      <c r="A757" s="26" t="s">
        <v>1672</v>
      </c>
      <c r="B757" s="30" t="s">
        <v>1671</v>
      </c>
      <c r="C757" s="28">
        <v>638400</v>
      </c>
      <c r="D757" s="28">
        <v>1851685</v>
      </c>
      <c r="E757" s="28">
        <v>1213285</v>
      </c>
      <c r="F757" s="28">
        <v>1815971</v>
      </c>
      <c r="G757" s="28">
        <v>1177571</v>
      </c>
      <c r="H757" s="28">
        <v>-35714</v>
      </c>
      <c r="I757" s="28">
        <v>1677971</v>
      </c>
      <c r="J757" s="25"/>
    </row>
    <row r="758" spans="1:10" s="16" customFormat="1" ht="51" x14ac:dyDescent="0.2">
      <c r="A758" s="26" t="s">
        <v>1691</v>
      </c>
      <c r="B758" s="30" t="s">
        <v>1692</v>
      </c>
      <c r="C758" s="28">
        <v>638400</v>
      </c>
      <c r="D758" s="28">
        <v>1851685</v>
      </c>
      <c r="E758" s="28">
        <v>1213285</v>
      </c>
      <c r="F758" s="28">
        <v>1815971</v>
      </c>
      <c r="G758" s="28">
        <v>1177571</v>
      </c>
      <c r="H758" s="28">
        <v>-35714</v>
      </c>
      <c r="I758" s="28">
        <v>1677971</v>
      </c>
      <c r="J758" s="25"/>
    </row>
    <row r="759" spans="1:10" s="16" customFormat="1" ht="38.25" x14ac:dyDescent="0.2">
      <c r="A759" s="26" t="s">
        <v>1693</v>
      </c>
      <c r="B759" s="30" t="s">
        <v>1694</v>
      </c>
      <c r="C759" s="28">
        <v>588400</v>
      </c>
      <c r="D759" s="28">
        <v>1801685</v>
      </c>
      <c r="E759" s="28">
        <v>1213285</v>
      </c>
      <c r="F759" s="28">
        <v>1800491</v>
      </c>
      <c r="G759" s="28">
        <v>1212091</v>
      </c>
      <c r="H759" s="28">
        <v>-1194</v>
      </c>
      <c r="I759" s="28">
        <v>1645324</v>
      </c>
      <c r="J759" s="25"/>
    </row>
    <row r="760" spans="1:10" s="16" customFormat="1" ht="63.75" x14ac:dyDescent="0.2">
      <c r="A760" s="26" t="s">
        <v>1695</v>
      </c>
      <c r="B760" s="32" t="s">
        <v>1696</v>
      </c>
      <c r="C760" s="28">
        <v>50000</v>
      </c>
      <c r="D760" s="28">
        <v>50000</v>
      </c>
      <c r="E760" s="28">
        <v>0</v>
      </c>
      <c r="F760" s="28">
        <v>15480</v>
      </c>
      <c r="G760" s="28">
        <v>-34520</v>
      </c>
      <c r="H760" s="28">
        <v>-34520</v>
      </c>
      <c r="I760" s="28">
        <v>32647</v>
      </c>
      <c r="J760" s="25"/>
    </row>
    <row r="761" spans="1:10" s="16" customFormat="1" x14ac:dyDescent="0.2">
      <c r="A761" s="22" t="s">
        <v>1749</v>
      </c>
      <c r="B761" s="29" t="s">
        <v>2422</v>
      </c>
      <c r="C761" s="24">
        <v>0</v>
      </c>
      <c r="D761" s="24">
        <v>0</v>
      </c>
      <c r="E761" s="24">
        <v>0</v>
      </c>
      <c r="F761" s="24">
        <v>700</v>
      </c>
      <c r="G761" s="24">
        <v>700</v>
      </c>
      <c r="H761" s="24">
        <v>700</v>
      </c>
      <c r="I761" s="24">
        <v>-300</v>
      </c>
      <c r="J761" s="25"/>
    </row>
    <row r="762" spans="1:10" s="16" customFormat="1" x14ac:dyDescent="0.2">
      <c r="A762" s="22" t="s">
        <v>1750</v>
      </c>
      <c r="B762" s="29" t="s">
        <v>2423</v>
      </c>
      <c r="C762" s="24">
        <v>0</v>
      </c>
      <c r="D762" s="24">
        <v>0</v>
      </c>
      <c r="E762" s="24">
        <v>0</v>
      </c>
      <c r="F762" s="24">
        <v>-700</v>
      </c>
      <c r="G762" s="24">
        <v>-700</v>
      </c>
      <c r="H762" s="24">
        <v>-700</v>
      </c>
      <c r="I762" s="24">
        <v>300</v>
      </c>
      <c r="J762" s="25"/>
    </row>
    <row r="763" spans="1:10" s="16" customFormat="1" x14ac:dyDescent="0.2">
      <c r="A763" s="26" t="s">
        <v>1752</v>
      </c>
      <c r="B763" s="30" t="s">
        <v>1753</v>
      </c>
      <c r="C763" s="28">
        <v>0</v>
      </c>
      <c r="D763" s="28">
        <v>0</v>
      </c>
      <c r="E763" s="28">
        <v>0</v>
      </c>
      <c r="F763" s="28">
        <v>-700</v>
      </c>
      <c r="G763" s="28">
        <v>0</v>
      </c>
      <c r="H763" s="28">
        <v>0</v>
      </c>
      <c r="I763" s="28">
        <v>300</v>
      </c>
      <c r="J763" s="25"/>
    </row>
    <row r="764" spans="1:10" s="16" customFormat="1" x14ac:dyDescent="0.2">
      <c r="A764" s="26" t="s">
        <v>1790</v>
      </c>
      <c r="B764" s="30" t="s">
        <v>1791</v>
      </c>
      <c r="C764" s="28">
        <v>0</v>
      </c>
      <c r="D764" s="28">
        <v>0</v>
      </c>
      <c r="E764" s="28">
        <v>0</v>
      </c>
      <c r="F764" s="28">
        <v>-700</v>
      </c>
      <c r="G764" s="28">
        <v>0</v>
      </c>
      <c r="H764" s="28">
        <v>0</v>
      </c>
      <c r="I764" s="28">
        <v>300</v>
      </c>
      <c r="J764" s="25"/>
    </row>
    <row r="765" spans="1:10" s="16" customFormat="1" ht="25.5" x14ac:dyDescent="0.2">
      <c r="A765" s="26" t="s">
        <v>1752</v>
      </c>
      <c r="B765" s="30" t="s">
        <v>2379</v>
      </c>
      <c r="C765" s="28">
        <v>0</v>
      </c>
      <c r="D765" s="28">
        <v>0</v>
      </c>
      <c r="E765" s="28">
        <v>0</v>
      </c>
      <c r="F765" s="28">
        <v>-700</v>
      </c>
      <c r="G765" s="28">
        <v>0</v>
      </c>
      <c r="H765" s="28">
        <v>0</v>
      </c>
      <c r="I765" s="28">
        <v>300</v>
      </c>
      <c r="J765" s="25"/>
    </row>
    <row r="766" spans="1:10" s="16" customFormat="1" ht="25.5" x14ac:dyDescent="0.2">
      <c r="A766" s="26" t="s">
        <v>2384</v>
      </c>
      <c r="B766" s="30" t="s">
        <v>2385</v>
      </c>
      <c r="C766" s="28">
        <v>0</v>
      </c>
      <c r="D766" s="28">
        <v>0</v>
      </c>
      <c r="E766" s="28">
        <v>0</v>
      </c>
      <c r="F766" s="28">
        <v>-700</v>
      </c>
      <c r="G766" s="28">
        <v>0</v>
      </c>
      <c r="H766" s="28">
        <v>0</v>
      </c>
      <c r="I766" s="28">
        <v>0</v>
      </c>
      <c r="J766" s="25"/>
    </row>
    <row r="767" spans="1:10" s="16" customFormat="1" ht="25.5" x14ac:dyDescent="0.2">
      <c r="A767" s="26" t="s">
        <v>2388</v>
      </c>
      <c r="B767" s="30" t="s">
        <v>2389</v>
      </c>
      <c r="C767" s="28">
        <v>0</v>
      </c>
      <c r="D767" s="28">
        <v>0</v>
      </c>
      <c r="E767" s="28">
        <v>0</v>
      </c>
      <c r="F767" s="28">
        <v>0</v>
      </c>
      <c r="G767" s="28">
        <v>0</v>
      </c>
      <c r="H767" s="28">
        <v>0</v>
      </c>
      <c r="I767" s="28">
        <v>300</v>
      </c>
      <c r="J767" s="25"/>
    </row>
    <row r="768" spans="1:10" s="16" customFormat="1" x14ac:dyDescent="0.2">
      <c r="A768" s="26" t="s">
        <v>2400</v>
      </c>
      <c r="B768" s="30" t="s">
        <v>2401</v>
      </c>
      <c r="C768" s="28">
        <v>0</v>
      </c>
      <c r="D768" s="28">
        <v>0</v>
      </c>
      <c r="E768" s="28">
        <v>0</v>
      </c>
      <c r="F768" s="28">
        <v>7587287</v>
      </c>
      <c r="G768" s="28">
        <v>0</v>
      </c>
      <c r="H768" s="28">
        <v>0</v>
      </c>
      <c r="I768" s="28">
        <v>13448750</v>
      </c>
      <c r="J768" s="25"/>
    </row>
    <row r="769" spans="1:10" s="16" customFormat="1" ht="12" x14ac:dyDescent="0.2">
      <c r="A769" s="25"/>
      <c r="B769" s="25"/>
      <c r="C769" s="25"/>
      <c r="D769" s="25"/>
      <c r="E769" s="25"/>
      <c r="F769" s="25"/>
      <c r="G769" s="25"/>
      <c r="H769" s="25"/>
      <c r="I769" s="25"/>
      <c r="J769" s="25"/>
    </row>
    <row r="770" spans="1:10" s="16" customFormat="1" x14ac:dyDescent="0.2">
      <c r="A770" s="74" t="s">
        <v>2743</v>
      </c>
      <c r="B770" s="74"/>
      <c r="C770" s="74"/>
      <c r="D770" s="74"/>
      <c r="E770" s="74"/>
      <c r="F770" s="74"/>
      <c r="G770" s="74"/>
      <c r="H770" s="74"/>
      <c r="I770" s="74"/>
      <c r="J770" s="74"/>
    </row>
    <row r="771" spans="1:10" s="16" customFormat="1" x14ac:dyDescent="0.2">
      <c r="A771" s="22" t="s">
        <v>2720</v>
      </c>
      <c r="B771" s="25"/>
      <c r="C771" s="25"/>
      <c r="D771" s="25"/>
      <c r="E771" s="25"/>
      <c r="F771" s="25"/>
      <c r="G771" s="25"/>
      <c r="H771" s="25"/>
      <c r="I771" s="25"/>
      <c r="J771" s="25"/>
    </row>
    <row r="772" spans="1:10" s="16" customFormat="1" ht="12" x14ac:dyDescent="0.2">
      <c r="A772" s="25"/>
      <c r="B772" s="25"/>
      <c r="C772" s="25"/>
      <c r="D772" s="25"/>
      <c r="E772" s="25"/>
      <c r="F772" s="25"/>
      <c r="G772" s="25"/>
      <c r="H772" s="25"/>
      <c r="I772" s="25"/>
      <c r="J772" s="25"/>
    </row>
    <row r="773" spans="1:10" s="16" customFormat="1" x14ac:dyDescent="0.2">
      <c r="A773" s="22" t="s">
        <v>16</v>
      </c>
      <c r="B773" s="29" t="s">
        <v>2421</v>
      </c>
      <c r="C773" s="24">
        <v>60761</v>
      </c>
      <c r="D773" s="24">
        <v>60761</v>
      </c>
      <c r="E773" s="24">
        <v>0</v>
      </c>
      <c r="F773" s="24">
        <v>60379</v>
      </c>
      <c r="G773" s="24">
        <v>-382</v>
      </c>
      <c r="H773" s="24">
        <v>-382</v>
      </c>
      <c r="I773" s="24">
        <v>236245</v>
      </c>
      <c r="J773" s="25"/>
    </row>
    <row r="774" spans="1:10" s="16" customFormat="1" ht="12.75" customHeight="1" x14ac:dyDescent="0.2">
      <c r="A774" s="26" t="s">
        <v>958</v>
      </c>
      <c r="B774" s="30" t="s">
        <v>959</v>
      </c>
      <c r="C774" s="28">
        <v>60761</v>
      </c>
      <c r="D774" s="28">
        <v>60761</v>
      </c>
      <c r="E774" s="28">
        <v>0</v>
      </c>
      <c r="F774" s="28">
        <v>60379</v>
      </c>
      <c r="G774" s="28">
        <v>-382</v>
      </c>
      <c r="H774" s="28">
        <v>-382</v>
      </c>
      <c r="I774" s="28">
        <v>236245</v>
      </c>
      <c r="J774" s="25"/>
    </row>
    <row r="775" spans="1:10" s="16" customFormat="1" x14ac:dyDescent="0.2">
      <c r="A775" s="26" t="s">
        <v>960</v>
      </c>
      <c r="B775" s="30" t="s">
        <v>959</v>
      </c>
      <c r="C775" s="28">
        <v>60761</v>
      </c>
      <c r="D775" s="28">
        <v>60761</v>
      </c>
      <c r="E775" s="28">
        <v>0</v>
      </c>
      <c r="F775" s="28">
        <v>60379</v>
      </c>
      <c r="G775" s="28">
        <v>-382</v>
      </c>
      <c r="H775" s="28">
        <v>-382</v>
      </c>
      <c r="I775" s="28">
        <v>236245</v>
      </c>
      <c r="J775" s="25"/>
    </row>
    <row r="776" spans="1:10" s="16" customFormat="1" x14ac:dyDescent="0.2">
      <c r="A776" s="26" t="s">
        <v>961</v>
      </c>
      <c r="B776" s="30" t="s">
        <v>962</v>
      </c>
      <c r="C776" s="28">
        <v>60761</v>
      </c>
      <c r="D776" s="28">
        <v>60761</v>
      </c>
      <c r="E776" s="28">
        <v>0</v>
      </c>
      <c r="F776" s="28">
        <v>60379</v>
      </c>
      <c r="G776" s="28">
        <v>-382</v>
      </c>
      <c r="H776" s="28">
        <v>-382</v>
      </c>
      <c r="I776" s="28">
        <v>236245</v>
      </c>
      <c r="J776" s="25"/>
    </row>
    <row r="777" spans="1:10" s="16" customFormat="1" x14ac:dyDescent="0.2">
      <c r="A777" s="22" t="s">
        <v>979</v>
      </c>
      <c r="B777" s="29" t="s">
        <v>980</v>
      </c>
      <c r="C777" s="24">
        <v>60761</v>
      </c>
      <c r="D777" s="24">
        <v>60761</v>
      </c>
      <c r="E777" s="24">
        <v>0</v>
      </c>
      <c r="F777" s="24">
        <v>60379</v>
      </c>
      <c r="G777" s="24">
        <v>-382</v>
      </c>
      <c r="H777" s="24">
        <v>-382</v>
      </c>
      <c r="I777" s="24">
        <v>236245</v>
      </c>
      <c r="J777" s="25"/>
    </row>
    <row r="778" spans="1:10" s="16" customFormat="1" x14ac:dyDescent="0.2">
      <c r="A778" s="26" t="s">
        <v>1599</v>
      </c>
      <c r="B778" s="30" t="s">
        <v>1600</v>
      </c>
      <c r="C778" s="28">
        <v>60761</v>
      </c>
      <c r="D778" s="28">
        <v>60761</v>
      </c>
      <c r="E778" s="28">
        <v>0</v>
      </c>
      <c r="F778" s="28">
        <v>60379</v>
      </c>
      <c r="G778" s="28">
        <v>-382</v>
      </c>
      <c r="H778" s="28">
        <v>-382</v>
      </c>
      <c r="I778" s="28">
        <v>236245</v>
      </c>
      <c r="J778" s="25"/>
    </row>
    <row r="779" spans="1:10" s="16" customFormat="1" x14ac:dyDescent="0.2">
      <c r="A779" s="26" t="s">
        <v>1601</v>
      </c>
      <c r="B779" s="30" t="s">
        <v>1602</v>
      </c>
      <c r="C779" s="28">
        <v>60761</v>
      </c>
      <c r="D779" s="28">
        <v>60761</v>
      </c>
      <c r="E779" s="28">
        <v>0</v>
      </c>
      <c r="F779" s="28">
        <v>60379</v>
      </c>
      <c r="G779" s="28">
        <v>-382</v>
      </c>
      <c r="H779" s="28">
        <v>-382</v>
      </c>
      <c r="I779" s="28">
        <v>236245</v>
      </c>
      <c r="J779" s="25"/>
    </row>
    <row r="780" spans="1:10" s="16" customFormat="1" x14ac:dyDescent="0.2">
      <c r="A780" s="26" t="s">
        <v>2400</v>
      </c>
      <c r="B780" s="30" t="s">
        <v>2401</v>
      </c>
      <c r="C780" s="28">
        <v>0</v>
      </c>
      <c r="D780" s="28">
        <v>0</v>
      </c>
      <c r="E780" s="28">
        <v>0</v>
      </c>
      <c r="F780" s="28">
        <v>382</v>
      </c>
      <c r="G780" s="28">
        <v>0</v>
      </c>
      <c r="H780" s="28">
        <v>0</v>
      </c>
      <c r="I780" s="28">
        <v>1</v>
      </c>
      <c r="J780" s="25"/>
    </row>
    <row r="781" spans="1:10" s="16" customFormat="1" ht="12" x14ac:dyDescent="0.2">
      <c r="A781" s="25"/>
      <c r="B781" s="25"/>
      <c r="C781" s="25"/>
      <c r="D781" s="25"/>
      <c r="E781" s="25"/>
      <c r="F781" s="25"/>
      <c r="G781" s="25"/>
      <c r="H781" s="25"/>
      <c r="I781" s="25"/>
      <c r="J781" s="25"/>
    </row>
    <row r="782" spans="1:10" s="16" customFormat="1" x14ac:dyDescent="0.2">
      <c r="A782" s="74" t="s">
        <v>3064</v>
      </c>
      <c r="B782" s="74"/>
      <c r="C782" s="74"/>
      <c r="D782" s="74"/>
      <c r="E782" s="74"/>
      <c r="F782" s="74"/>
      <c r="G782" s="74"/>
      <c r="H782" s="74"/>
      <c r="I782" s="74"/>
      <c r="J782" s="74"/>
    </row>
    <row r="783" spans="1:10" s="16" customFormat="1" x14ac:dyDescent="0.2">
      <c r="A783" s="22" t="s">
        <v>2720</v>
      </c>
      <c r="B783" s="25"/>
      <c r="C783" s="25"/>
      <c r="D783" s="25"/>
      <c r="E783" s="25"/>
      <c r="F783" s="25"/>
      <c r="G783" s="25"/>
      <c r="H783" s="25"/>
      <c r="I783" s="25"/>
      <c r="J783" s="25"/>
    </row>
    <row r="784" spans="1:10" s="16" customFormat="1" ht="12" x14ac:dyDescent="0.2">
      <c r="A784" s="25"/>
      <c r="B784" s="25"/>
      <c r="C784" s="25"/>
      <c r="D784" s="25"/>
      <c r="E784" s="25"/>
      <c r="F784" s="25"/>
      <c r="G784" s="25"/>
      <c r="H784" s="25"/>
      <c r="I784" s="25"/>
      <c r="J784" s="25"/>
    </row>
    <row r="785" spans="1:10" s="16" customFormat="1" x14ac:dyDescent="0.2">
      <c r="A785" s="22" t="s">
        <v>16</v>
      </c>
      <c r="B785" s="29" t="s">
        <v>2421</v>
      </c>
      <c r="C785" s="24">
        <v>0</v>
      </c>
      <c r="D785" s="24">
        <v>45409600</v>
      </c>
      <c r="E785" s="24">
        <v>45409600</v>
      </c>
      <c r="F785" s="24">
        <v>24048536</v>
      </c>
      <c r="G785" s="24">
        <v>24048536</v>
      </c>
      <c r="H785" s="24">
        <v>-21361064</v>
      </c>
      <c r="I785" s="24">
        <v>0</v>
      </c>
      <c r="J785" s="25"/>
    </row>
    <row r="786" spans="1:10" s="16" customFormat="1" x14ac:dyDescent="0.2">
      <c r="A786" s="26" t="s">
        <v>958</v>
      </c>
      <c r="B786" s="30" t="s">
        <v>959</v>
      </c>
      <c r="C786" s="28">
        <v>0</v>
      </c>
      <c r="D786" s="28">
        <v>45409600</v>
      </c>
      <c r="E786" s="28">
        <v>45409600</v>
      </c>
      <c r="F786" s="28">
        <v>24048536</v>
      </c>
      <c r="G786" s="28">
        <v>0</v>
      </c>
      <c r="H786" s="28">
        <v>-21361064</v>
      </c>
      <c r="I786" s="28">
        <v>0</v>
      </c>
      <c r="J786" s="25"/>
    </row>
    <row r="787" spans="1:10" s="16" customFormat="1" x14ac:dyDescent="0.2">
      <c r="A787" s="26" t="s">
        <v>960</v>
      </c>
      <c r="B787" s="30" t="s">
        <v>959</v>
      </c>
      <c r="C787" s="28">
        <v>0</v>
      </c>
      <c r="D787" s="28">
        <v>45409600</v>
      </c>
      <c r="E787" s="28">
        <v>45409600</v>
      </c>
      <c r="F787" s="28">
        <v>24048536</v>
      </c>
      <c r="G787" s="28">
        <v>0</v>
      </c>
      <c r="H787" s="28">
        <v>-21361064</v>
      </c>
      <c r="I787" s="28">
        <v>0</v>
      </c>
      <c r="J787" s="25"/>
    </row>
    <row r="788" spans="1:10" s="16" customFormat="1" ht="12.75" customHeight="1" x14ac:dyDescent="0.2">
      <c r="A788" s="26" t="s">
        <v>961</v>
      </c>
      <c r="B788" s="30" t="s">
        <v>962</v>
      </c>
      <c r="C788" s="28">
        <v>0</v>
      </c>
      <c r="D788" s="28">
        <v>45409600</v>
      </c>
      <c r="E788" s="28">
        <v>45409600</v>
      </c>
      <c r="F788" s="28">
        <v>24048536</v>
      </c>
      <c r="G788" s="28">
        <v>0</v>
      </c>
      <c r="H788" s="28">
        <v>-21361064</v>
      </c>
      <c r="I788" s="28">
        <v>0</v>
      </c>
      <c r="J788" s="25"/>
    </row>
    <row r="789" spans="1:10" s="16" customFormat="1" x14ac:dyDescent="0.2">
      <c r="A789" s="22" t="s">
        <v>979</v>
      </c>
      <c r="B789" s="29" t="s">
        <v>980</v>
      </c>
      <c r="C789" s="24">
        <v>0</v>
      </c>
      <c r="D789" s="24">
        <v>45409600</v>
      </c>
      <c r="E789" s="24">
        <v>45409600</v>
      </c>
      <c r="F789" s="24">
        <v>24048536</v>
      </c>
      <c r="G789" s="24">
        <v>24048536</v>
      </c>
      <c r="H789" s="24">
        <v>-21361064</v>
      </c>
      <c r="I789" s="24">
        <v>0</v>
      </c>
      <c r="J789" s="25"/>
    </row>
    <row r="790" spans="1:10" s="16" customFormat="1" x14ac:dyDescent="0.2">
      <c r="A790" s="26" t="s">
        <v>981</v>
      </c>
      <c r="B790" s="30" t="s">
        <v>982</v>
      </c>
      <c r="C790" s="28">
        <v>0</v>
      </c>
      <c r="D790" s="28">
        <v>45409600</v>
      </c>
      <c r="E790" s="28">
        <v>45409600</v>
      </c>
      <c r="F790" s="28">
        <v>24048536</v>
      </c>
      <c r="G790" s="28">
        <v>0</v>
      </c>
      <c r="H790" s="28">
        <v>-21361064</v>
      </c>
      <c r="I790" s="28">
        <v>0</v>
      </c>
      <c r="J790" s="25"/>
    </row>
    <row r="791" spans="1:10" s="16" customFormat="1" ht="25.5" x14ac:dyDescent="0.2">
      <c r="A791" s="26" t="s">
        <v>1266</v>
      </c>
      <c r="B791" s="30" t="s">
        <v>3032</v>
      </c>
      <c r="C791" s="28">
        <v>0</v>
      </c>
      <c r="D791" s="28">
        <v>45399600</v>
      </c>
      <c r="E791" s="28">
        <v>45399600</v>
      </c>
      <c r="F791" s="28">
        <v>24041200</v>
      </c>
      <c r="G791" s="28">
        <v>0</v>
      </c>
      <c r="H791" s="28">
        <v>-21358400</v>
      </c>
      <c r="I791" s="28">
        <v>0</v>
      </c>
      <c r="J791" s="25"/>
    </row>
    <row r="792" spans="1:10" s="16" customFormat="1" x14ac:dyDescent="0.2">
      <c r="A792" s="26" t="s">
        <v>1267</v>
      </c>
      <c r="B792" s="30" t="s">
        <v>1268</v>
      </c>
      <c r="C792" s="28">
        <v>0</v>
      </c>
      <c r="D792" s="28">
        <v>45399600</v>
      </c>
      <c r="E792" s="28">
        <v>45399600</v>
      </c>
      <c r="F792" s="28">
        <v>24041200</v>
      </c>
      <c r="G792" s="28">
        <v>0</v>
      </c>
      <c r="H792" s="28">
        <v>-21358400</v>
      </c>
      <c r="I792" s="28">
        <v>0</v>
      </c>
      <c r="J792" s="25"/>
    </row>
    <row r="793" spans="1:10" s="16" customFormat="1" ht="25.5" x14ac:dyDescent="0.2">
      <c r="A793" s="26" t="s">
        <v>1475</v>
      </c>
      <c r="B793" s="30" t="s">
        <v>1476</v>
      </c>
      <c r="C793" s="28">
        <v>0</v>
      </c>
      <c r="D793" s="28">
        <v>10000</v>
      </c>
      <c r="E793" s="28">
        <v>10000</v>
      </c>
      <c r="F793" s="28">
        <v>7336</v>
      </c>
      <c r="G793" s="28">
        <v>0</v>
      </c>
      <c r="H793" s="28">
        <v>-2664</v>
      </c>
      <c r="I793" s="28">
        <v>0</v>
      </c>
      <c r="J793" s="25"/>
    </row>
    <row r="794" spans="1:10" s="16" customFormat="1" ht="25.5" x14ac:dyDescent="0.2">
      <c r="A794" s="26" t="s">
        <v>1513</v>
      </c>
      <c r="B794" s="30" t="s">
        <v>1514</v>
      </c>
      <c r="C794" s="28">
        <v>0</v>
      </c>
      <c r="D794" s="28">
        <v>10000</v>
      </c>
      <c r="E794" s="28">
        <v>10000</v>
      </c>
      <c r="F794" s="28">
        <v>7336</v>
      </c>
      <c r="G794" s="28">
        <v>0</v>
      </c>
      <c r="H794" s="28">
        <v>-2664</v>
      </c>
      <c r="I794" s="28">
        <v>0</v>
      </c>
      <c r="J794" s="25"/>
    </row>
    <row r="795" spans="1:10" s="16" customFormat="1" ht="51" x14ac:dyDescent="0.2">
      <c r="A795" s="26" t="s">
        <v>1555</v>
      </c>
      <c r="B795" s="30" t="s">
        <v>1556</v>
      </c>
      <c r="C795" s="28">
        <v>0</v>
      </c>
      <c r="D795" s="28">
        <v>10000</v>
      </c>
      <c r="E795" s="28">
        <v>10000</v>
      </c>
      <c r="F795" s="28">
        <v>7336</v>
      </c>
      <c r="G795" s="28">
        <v>0</v>
      </c>
      <c r="H795" s="28">
        <v>-2664</v>
      </c>
      <c r="I795" s="28">
        <v>0</v>
      </c>
      <c r="J795" s="25"/>
    </row>
    <row r="796" spans="1:10" s="16" customFormat="1" ht="63.75" x14ac:dyDescent="0.2">
      <c r="A796" s="26" t="s">
        <v>1559</v>
      </c>
      <c r="B796" s="32" t="s">
        <v>1560</v>
      </c>
      <c r="C796" s="28">
        <v>0</v>
      </c>
      <c r="D796" s="28">
        <v>10000</v>
      </c>
      <c r="E796" s="28">
        <v>10000</v>
      </c>
      <c r="F796" s="28">
        <v>7336</v>
      </c>
      <c r="G796" s="28">
        <v>0</v>
      </c>
      <c r="H796" s="28">
        <v>-2664</v>
      </c>
      <c r="I796" s="28">
        <v>0</v>
      </c>
      <c r="J796" s="25"/>
    </row>
    <row r="797" spans="1:10" s="16" customFormat="1" x14ac:dyDescent="0.2">
      <c r="A797" s="26" t="s">
        <v>2400</v>
      </c>
      <c r="B797" s="30" t="s">
        <v>2401</v>
      </c>
      <c r="C797" s="28">
        <v>0</v>
      </c>
      <c r="D797" s="28">
        <v>0</v>
      </c>
      <c r="E797" s="28">
        <v>0</v>
      </c>
      <c r="F797" s="28">
        <v>21361064</v>
      </c>
      <c r="G797" s="28">
        <v>0</v>
      </c>
      <c r="H797" s="28">
        <v>0</v>
      </c>
      <c r="I797" s="28">
        <v>0</v>
      </c>
      <c r="J797" s="25"/>
    </row>
    <row r="798" spans="1:10" s="16" customFormat="1" ht="12" x14ac:dyDescent="0.2">
      <c r="A798" s="25"/>
      <c r="B798" s="25"/>
      <c r="C798" s="25"/>
      <c r="D798" s="25"/>
      <c r="E798" s="25"/>
      <c r="F798" s="25"/>
      <c r="G798" s="25"/>
      <c r="H798" s="25"/>
      <c r="I798" s="25"/>
      <c r="J798" s="25"/>
    </row>
    <row r="799" spans="1:10" s="16" customFormat="1" x14ac:dyDescent="0.2">
      <c r="A799" s="74" t="s">
        <v>2744</v>
      </c>
      <c r="B799" s="74"/>
      <c r="C799" s="74"/>
      <c r="D799" s="74"/>
      <c r="E799" s="74"/>
      <c r="F799" s="74"/>
      <c r="G799" s="74"/>
      <c r="H799" s="74"/>
      <c r="I799" s="74"/>
      <c r="J799" s="74"/>
    </row>
    <row r="800" spans="1:10" s="16" customFormat="1" x14ac:dyDescent="0.2">
      <c r="A800" s="22" t="s">
        <v>2720</v>
      </c>
      <c r="B800" s="25"/>
      <c r="C800" s="25"/>
      <c r="D800" s="25"/>
      <c r="E800" s="25"/>
      <c r="F800" s="25"/>
      <c r="G800" s="25"/>
      <c r="H800" s="25"/>
      <c r="I800" s="25"/>
      <c r="J800" s="25"/>
    </row>
    <row r="801" spans="1:10" s="16" customFormat="1" ht="12" x14ac:dyDescent="0.2">
      <c r="A801" s="25"/>
      <c r="B801" s="25"/>
      <c r="C801" s="25"/>
      <c r="D801" s="25"/>
      <c r="E801" s="25"/>
      <c r="F801" s="25"/>
      <c r="G801" s="25"/>
      <c r="H801" s="25"/>
      <c r="I801" s="25"/>
      <c r="J801" s="25"/>
    </row>
    <row r="802" spans="1:10" s="16" customFormat="1" x14ac:dyDescent="0.2">
      <c r="A802" s="22" t="s">
        <v>16</v>
      </c>
      <c r="B802" s="29" t="s">
        <v>2421</v>
      </c>
      <c r="C802" s="24">
        <v>12168327</v>
      </c>
      <c r="D802" s="24">
        <v>13414818</v>
      </c>
      <c r="E802" s="24">
        <v>1246491</v>
      </c>
      <c r="F802" s="24">
        <v>12492241</v>
      </c>
      <c r="G802" s="24">
        <v>323914</v>
      </c>
      <c r="H802" s="24">
        <v>-922577</v>
      </c>
      <c r="I802" s="24">
        <v>10308682</v>
      </c>
      <c r="J802" s="25"/>
    </row>
    <row r="803" spans="1:10" s="16" customFormat="1" x14ac:dyDescent="0.2">
      <c r="A803" s="26" t="s">
        <v>958</v>
      </c>
      <c r="B803" s="30" t="s">
        <v>959</v>
      </c>
      <c r="C803" s="28">
        <v>12168327</v>
      </c>
      <c r="D803" s="28">
        <v>13414818</v>
      </c>
      <c r="E803" s="28">
        <v>1246491</v>
      </c>
      <c r="F803" s="28">
        <v>12492241</v>
      </c>
      <c r="G803" s="28">
        <v>323914</v>
      </c>
      <c r="H803" s="28">
        <v>-922577</v>
      </c>
      <c r="I803" s="28">
        <v>10308682</v>
      </c>
      <c r="J803" s="25"/>
    </row>
    <row r="804" spans="1:10" s="16" customFormat="1" x14ac:dyDescent="0.2">
      <c r="A804" s="26" t="s">
        <v>960</v>
      </c>
      <c r="B804" s="30" t="s">
        <v>959</v>
      </c>
      <c r="C804" s="28">
        <v>12168327</v>
      </c>
      <c r="D804" s="28">
        <v>13414818</v>
      </c>
      <c r="E804" s="28">
        <v>1246491</v>
      </c>
      <c r="F804" s="28">
        <v>12492241</v>
      </c>
      <c r="G804" s="28">
        <v>323914</v>
      </c>
      <c r="H804" s="28">
        <v>-922577</v>
      </c>
      <c r="I804" s="28">
        <v>10308682</v>
      </c>
      <c r="J804" s="25"/>
    </row>
    <row r="805" spans="1:10" s="16" customFormat="1" x14ac:dyDescent="0.2">
      <c r="A805" s="26" t="s">
        <v>961</v>
      </c>
      <c r="B805" s="30" t="s">
        <v>962</v>
      </c>
      <c r="C805" s="28">
        <v>12168327</v>
      </c>
      <c r="D805" s="28">
        <v>13414818</v>
      </c>
      <c r="E805" s="28">
        <v>1246491</v>
      </c>
      <c r="F805" s="28">
        <v>12492241</v>
      </c>
      <c r="G805" s="28">
        <v>323914</v>
      </c>
      <c r="H805" s="28">
        <v>-922577</v>
      </c>
      <c r="I805" s="28">
        <v>10308682</v>
      </c>
      <c r="J805" s="25"/>
    </row>
    <row r="806" spans="1:10" s="16" customFormat="1" x14ac:dyDescent="0.2">
      <c r="A806" s="22" t="s">
        <v>979</v>
      </c>
      <c r="B806" s="29" t="s">
        <v>980</v>
      </c>
      <c r="C806" s="24">
        <v>12168327</v>
      </c>
      <c r="D806" s="24">
        <v>13414818</v>
      </c>
      <c r="E806" s="24">
        <v>1246491</v>
      </c>
      <c r="F806" s="24">
        <v>12492241</v>
      </c>
      <c r="G806" s="24">
        <v>323914</v>
      </c>
      <c r="H806" s="24">
        <v>-922577</v>
      </c>
      <c r="I806" s="24">
        <v>10308682</v>
      </c>
      <c r="J806" s="25"/>
    </row>
    <row r="807" spans="1:10" s="16" customFormat="1" x14ac:dyDescent="0.2">
      <c r="A807" s="26" t="s">
        <v>981</v>
      </c>
      <c r="B807" s="30" t="s">
        <v>982</v>
      </c>
      <c r="C807" s="28">
        <v>11587895</v>
      </c>
      <c r="D807" s="28">
        <v>12609686</v>
      </c>
      <c r="E807" s="28">
        <v>1021791</v>
      </c>
      <c r="F807" s="28">
        <v>11697156</v>
      </c>
      <c r="G807" s="28">
        <v>109261</v>
      </c>
      <c r="H807" s="28">
        <v>-912530</v>
      </c>
      <c r="I807" s="28">
        <v>9843919</v>
      </c>
      <c r="J807" s="25"/>
    </row>
    <row r="808" spans="1:10" s="16" customFormat="1" x14ac:dyDescent="0.2">
      <c r="A808" s="26" t="s">
        <v>983</v>
      </c>
      <c r="B808" s="30" t="s">
        <v>984</v>
      </c>
      <c r="C808" s="28">
        <v>7992960</v>
      </c>
      <c r="D808" s="28">
        <v>8759541</v>
      </c>
      <c r="E808" s="28">
        <v>766581</v>
      </c>
      <c r="F808" s="28">
        <v>7858663</v>
      </c>
      <c r="G808" s="28">
        <v>-134297</v>
      </c>
      <c r="H808" s="28">
        <v>-900878</v>
      </c>
      <c r="I808" s="28">
        <v>6291423</v>
      </c>
      <c r="J808" s="25"/>
    </row>
    <row r="809" spans="1:10" s="16" customFormat="1" x14ac:dyDescent="0.2">
      <c r="A809" s="26" t="s">
        <v>985</v>
      </c>
      <c r="B809" s="30" t="s">
        <v>986</v>
      </c>
      <c r="C809" s="28">
        <v>6464688</v>
      </c>
      <c r="D809" s="28">
        <v>6816647</v>
      </c>
      <c r="E809" s="28">
        <v>351959</v>
      </c>
      <c r="F809" s="28">
        <v>6252288</v>
      </c>
      <c r="G809" s="28">
        <v>-212400</v>
      </c>
      <c r="H809" s="28">
        <v>-564359</v>
      </c>
      <c r="I809" s="28">
        <v>5026237</v>
      </c>
      <c r="J809" s="25"/>
    </row>
    <row r="810" spans="1:10" s="16" customFormat="1" x14ac:dyDescent="0.2">
      <c r="A810" s="26" t="s">
        <v>1053</v>
      </c>
      <c r="B810" s="30" t="s">
        <v>1054</v>
      </c>
      <c r="C810" s="28">
        <v>1528272</v>
      </c>
      <c r="D810" s="28">
        <v>1942894</v>
      </c>
      <c r="E810" s="28">
        <v>414622</v>
      </c>
      <c r="F810" s="28">
        <v>1606375</v>
      </c>
      <c r="G810" s="28">
        <v>78103</v>
      </c>
      <c r="H810" s="28">
        <v>-336519</v>
      </c>
      <c r="I810" s="28">
        <v>1265186</v>
      </c>
      <c r="J810" s="25"/>
    </row>
    <row r="811" spans="1:10" s="16" customFormat="1" ht="25.5" x14ac:dyDescent="0.2">
      <c r="A811" s="26" t="s">
        <v>1266</v>
      </c>
      <c r="B811" s="30" t="s">
        <v>3032</v>
      </c>
      <c r="C811" s="28">
        <v>3400773</v>
      </c>
      <c r="D811" s="28">
        <v>3582078</v>
      </c>
      <c r="E811" s="28">
        <v>181305</v>
      </c>
      <c r="F811" s="28">
        <v>3581838</v>
      </c>
      <c r="G811" s="28">
        <v>181065</v>
      </c>
      <c r="H811" s="28">
        <v>-240</v>
      </c>
      <c r="I811" s="28">
        <v>3336094</v>
      </c>
      <c r="J811" s="25"/>
    </row>
    <row r="812" spans="1:10" s="16" customFormat="1" x14ac:dyDescent="0.2">
      <c r="A812" s="26" t="s">
        <v>1267</v>
      </c>
      <c r="B812" s="30" t="s">
        <v>1268</v>
      </c>
      <c r="C812" s="28">
        <v>3400773</v>
      </c>
      <c r="D812" s="28">
        <v>3582078</v>
      </c>
      <c r="E812" s="28">
        <v>181305</v>
      </c>
      <c r="F812" s="28">
        <v>3581838</v>
      </c>
      <c r="G812" s="28">
        <v>181065</v>
      </c>
      <c r="H812" s="28">
        <v>-240</v>
      </c>
      <c r="I812" s="28">
        <v>3336094</v>
      </c>
      <c r="J812" s="25"/>
    </row>
    <row r="813" spans="1:10" s="16" customFormat="1" ht="25.5" x14ac:dyDescent="0.2">
      <c r="A813" s="26" t="s">
        <v>1475</v>
      </c>
      <c r="B813" s="30" t="s">
        <v>1476</v>
      </c>
      <c r="C813" s="28">
        <v>194162</v>
      </c>
      <c r="D813" s="28">
        <v>268067</v>
      </c>
      <c r="E813" s="28">
        <v>73905</v>
      </c>
      <c r="F813" s="28">
        <v>256655</v>
      </c>
      <c r="G813" s="28">
        <v>62493</v>
      </c>
      <c r="H813" s="28">
        <v>-11412</v>
      </c>
      <c r="I813" s="28">
        <v>216402</v>
      </c>
      <c r="J813" s="25"/>
    </row>
    <row r="814" spans="1:10" s="16" customFormat="1" ht="25.5" x14ac:dyDescent="0.2">
      <c r="A814" s="26" t="s">
        <v>1513</v>
      </c>
      <c r="B814" s="30" t="s">
        <v>1514</v>
      </c>
      <c r="C814" s="28">
        <v>194162</v>
      </c>
      <c r="D814" s="28">
        <v>268067</v>
      </c>
      <c r="E814" s="28">
        <v>73905</v>
      </c>
      <c r="F814" s="28">
        <v>256655</v>
      </c>
      <c r="G814" s="28">
        <v>62493</v>
      </c>
      <c r="H814" s="28">
        <v>-11412</v>
      </c>
      <c r="I814" s="28">
        <v>216402</v>
      </c>
      <c r="J814" s="25"/>
    </row>
    <row r="815" spans="1:10" s="16" customFormat="1" ht="51" x14ac:dyDescent="0.2">
      <c r="A815" s="26" t="s">
        <v>1555</v>
      </c>
      <c r="B815" s="30" t="s">
        <v>1556</v>
      </c>
      <c r="C815" s="28">
        <v>194162</v>
      </c>
      <c r="D815" s="28">
        <v>268067</v>
      </c>
      <c r="E815" s="28">
        <v>73905</v>
      </c>
      <c r="F815" s="28">
        <v>256655</v>
      </c>
      <c r="G815" s="28">
        <v>62493</v>
      </c>
      <c r="H815" s="28">
        <v>-11412</v>
      </c>
      <c r="I815" s="28">
        <v>216402</v>
      </c>
      <c r="J815" s="25"/>
    </row>
    <row r="816" spans="1:10" s="16" customFormat="1" ht="63.75" x14ac:dyDescent="0.2">
      <c r="A816" s="26" t="s">
        <v>1559</v>
      </c>
      <c r="B816" s="32" t="s">
        <v>1560</v>
      </c>
      <c r="C816" s="28">
        <v>194162</v>
      </c>
      <c r="D816" s="28">
        <v>268067</v>
      </c>
      <c r="E816" s="28">
        <v>73905</v>
      </c>
      <c r="F816" s="28">
        <v>256655</v>
      </c>
      <c r="G816" s="28">
        <v>62493</v>
      </c>
      <c r="H816" s="28">
        <v>-11412</v>
      </c>
      <c r="I816" s="28">
        <v>216402</v>
      </c>
      <c r="J816" s="25"/>
    </row>
    <row r="817" spans="1:10" s="16" customFormat="1" x14ac:dyDescent="0.2">
      <c r="A817" s="26" t="s">
        <v>1599</v>
      </c>
      <c r="B817" s="30" t="s">
        <v>1600</v>
      </c>
      <c r="C817" s="28">
        <v>580432</v>
      </c>
      <c r="D817" s="28">
        <v>805132</v>
      </c>
      <c r="E817" s="28">
        <v>224700</v>
      </c>
      <c r="F817" s="28">
        <v>795085</v>
      </c>
      <c r="G817" s="28">
        <v>214653</v>
      </c>
      <c r="H817" s="28">
        <v>-10047</v>
      </c>
      <c r="I817" s="28">
        <v>464763</v>
      </c>
      <c r="J817" s="25"/>
    </row>
    <row r="818" spans="1:10" s="16" customFormat="1" ht="12.75" customHeight="1" x14ac:dyDescent="0.2">
      <c r="A818" s="26" t="s">
        <v>1601</v>
      </c>
      <c r="B818" s="30" t="s">
        <v>1602</v>
      </c>
      <c r="C818" s="28">
        <v>580432</v>
      </c>
      <c r="D818" s="28">
        <v>805132</v>
      </c>
      <c r="E818" s="28">
        <v>224700</v>
      </c>
      <c r="F818" s="28">
        <v>795085</v>
      </c>
      <c r="G818" s="28">
        <v>214653</v>
      </c>
      <c r="H818" s="28">
        <v>-10047</v>
      </c>
      <c r="I818" s="28">
        <v>464763</v>
      </c>
      <c r="J818" s="25"/>
    </row>
    <row r="819" spans="1:10" s="16" customFormat="1" x14ac:dyDescent="0.2">
      <c r="A819" s="26" t="s">
        <v>2400</v>
      </c>
      <c r="B819" s="30" t="s">
        <v>2401</v>
      </c>
      <c r="C819" s="28">
        <v>0</v>
      </c>
      <c r="D819" s="28">
        <v>0</v>
      </c>
      <c r="E819" s="28">
        <v>0</v>
      </c>
      <c r="F819" s="28">
        <v>922577</v>
      </c>
      <c r="G819" s="28">
        <v>0</v>
      </c>
      <c r="H819" s="28">
        <v>0</v>
      </c>
      <c r="I819" s="28">
        <v>240613</v>
      </c>
      <c r="J819" s="25"/>
    </row>
    <row r="820" spans="1:10" s="16" customFormat="1" ht="12" x14ac:dyDescent="0.2">
      <c r="A820" s="25"/>
      <c r="B820" s="25"/>
      <c r="C820" s="25"/>
      <c r="D820" s="25"/>
      <c r="E820" s="25"/>
      <c r="F820" s="25"/>
      <c r="G820" s="25"/>
      <c r="H820" s="25"/>
      <c r="I820" s="25"/>
      <c r="J820" s="25"/>
    </row>
    <row r="821" spans="1:10" s="16" customFormat="1" x14ac:dyDescent="0.2">
      <c r="A821" s="74" t="s">
        <v>2745</v>
      </c>
      <c r="B821" s="74"/>
      <c r="C821" s="74"/>
      <c r="D821" s="74"/>
      <c r="E821" s="74"/>
      <c r="F821" s="74"/>
      <c r="G821" s="74"/>
      <c r="H821" s="74"/>
      <c r="I821" s="74"/>
      <c r="J821" s="74"/>
    </row>
    <row r="822" spans="1:10" s="16" customFormat="1" x14ac:dyDescent="0.2">
      <c r="A822" s="22" t="s">
        <v>2720</v>
      </c>
      <c r="B822" s="25"/>
      <c r="C822" s="25"/>
      <c r="D822" s="25"/>
      <c r="E822" s="25"/>
      <c r="F822" s="25"/>
      <c r="G822" s="25"/>
      <c r="H822" s="25"/>
      <c r="I822" s="25"/>
      <c r="J822" s="25"/>
    </row>
    <row r="823" spans="1:10" s="16" customFormat="1" ht="12" x14ac:dyDescent="0.2">
      <c r="A823" s="25"/>
      <c r="B823" s="25"/>
      <c r="C823" s="25"/>
      <c r="D823" s="25"/>
      <c r="E823" s="25"/>
      <c r="F823" s="25"/>
      <c r="G823" s="25"/>
      <c r="H823" s="25"/>
      <c r="I823" s="25"/>
      <c r="J823" s="25"/>
    </row>
    <row r="824" spans="1:10" s="16" customFormat="1" x14ac:dyDescent="0.2">
      <c r="A824" s="22" t="s">
        <v>16</v>
      </c>
      <c r="B824" s="29" t="s">
        <v>2421</v>
      </c>
      <c r="C824" s="24">
        <v>16000000</v>
      </c>
      <c r="D824" s="24">
        <v>16000000</v>
      </c>
      <c r="E824" s="24">
        <v>0</v>
      </c>
      <c r="F824" s="24">
        <v>15678489</v>
      </c>
      <c r="G824" s="24">
        <v>-321511</v>
      </c>
      <c r="H824" s="24">
        <v>-321511</v>
      </c>
      <c r="I824" s="24">
        <v>13183781</v>
      </c>
      <c r="J824" s="25"/>
    </row>
    <row r="825" spans="1:10" s="16" customFormat="1" x14ac:dyDescent="0.2">
      <c r="A825" s="26" t="s">
        <v>958</v>
      </c>
      <c r="B825" s="30" t="s">
        <v>959</v>
      </c>
      <c r="C825" s="28">
        <v>16000000</v>
      </c>
      <c r="D825" s="28">
        <v>16000000</v>
      </c>
      <c r="E825" s="28">
        <v>0</v>
      </c>
      <c r="F825" s="28">
        <v>15678489</v>
      </c>
      <c r="G825" s="28">
        <v>-321511</v>
      </c>
      <c r="H825" s="28">
        <v>-321511</v>
      </c>
      <c r="I825" s="28">
        <v>13183781</v>
      </c>
      <c r="J825" s="25"/>
    </row>
    <row r="826" spans="1:10" s="16" customFormat="1" x14ac:dyDescent="0.2">
      <c r="A826" s="26" t="s">
        <v>960</v>
      </c>
      <c r="B826" s="30" t="s">
        <v>959</v>
      </c>
      <c r="C826" s="28">
        <v>16000000</v>
      </c>
      <c r="D826" s="28">
        <v>16000000</v>
      </c>
      <c r="E826" s="28">
        <v>0</v>
      </c>
      <c r="F826" s="28">
        <v>15678489</v>
      </c>
      <c r="G826" s="28">
        <v>-321511</v>
      </c>
      <c r="H826" s="28">
        <v>-321511</v>
      </c>
      <c r="I826" s="28">
        <v>13183781</v>
      </c>
      <c r="J826" s="25"/>
    </row>
    <row r="827" spans="1:10" s="16" customFormat="1" ht="25.5" x14ac:dyDescent="0.2">
      <c r="A827" s="26" t="s">
        <v>963</v>
      </c>
      <c r="B827" s="30" t="s">
        <v>964</v>
      </c>
      <c r="C827" s="28">
        <v>16000000</v>
      </c>
      <c r="D827" s="28">
        <v>16000000</v>
      </c>
      <c r="E827" s="28">
        <v>0</v>
      </c>
      <c r="F827" s="28">
        <v>15678489</v>
      </c>
      <c r="G827" s="28">
        <v>-321511</v>
      </c>
      <c r="H827" s="28">
        <v>-321511</v>
      </c>
      <c r="I827" s="28">
        <v>13183781</v>
      </c>
      <c r="J827" s="25"/>
    </row>
    <row r="828" spans="1:10" s="16" customFormat="1" x14ac:dyDescent="0.2">
      <c r="A828" s="22" t="s">
        <v>979</v>
      </c>
      <c r="B828" s="29" t="s">
        <v>980</v>
      </c>
      <c r="C828" s="24">
        <v>16000000</v>
      </c>
      <c r="D828" s="24">
        <v>16000000</v>
      </c>
      <c r="E828" s="24">
        <v>0</v>
      </c>
      <c r="F828" s="24">
        <v>15678489</v>
      </c>
      <c r="G828" s="24">
        <v>-321511</v>
      </c>
      <c r="H828" s="24">
        <v>-321511</v>
      </c>
      <c r="I828" s="24">
        <v>13183781</v>
      </c>
      <c r="J828" s="25"/>
    </row>
    <row r="829" spans="1:10" s="16" customFormat="1" x14ac:dyDescent="0.2">
      <c r="A829" s="26" t="s">
        <v>981</v>
      </c>
      <c r="B829" s="30" t="s">
        <v>982</v>
      </c>
      <c r="C829" s="28">
        <v>16000000</v>
      </c>
      <c r="D829" s="28">
        <v>16000000</v>
      </c>
      <c r="E829" s="28">
        <v>0</v>
      </c>
      <c r="F829" s="28">
        <v>15678489</v>
      </c>
      <c r="G829" s="28">
        <v>-321511</v>
      </c>
      <c r="H829" s="28">
        <v>-321511</v>
      </c>
      <c r="I829" s="28">
        <v>13183781</v>
      </c>
      <c r="J829" s="25"/>
    </row>
    <row r="830" spans="1:10" s="16" customFormat="1" ht="25.5" x14ac:dyDescent="0.2">
      <c r="A830" s="26" t="s">
        <v>1475</v>
      </c>
      <c r="B830" s="30" t="s">
        <v>1476</v>
      </c>
      <c r="C830" s="28">
        <v>16000000</v>
      </c>
      <c r="D830" s="28">
        <v>16000000</v>
      </c>
      <c r="E830" s="28">
        <v>0</v>
      </c>
      <c r="F830" s="28">
        <v>15678489</v>
      </c>
      <c r="G830" s="28">
        <v>-321511</v>
      </c>
      <c r="H830" s="28">
        <v>-321511</v>
      </c>
      <c r="I830" s="28">
        <v>13183781</v>
      </c>
      <c r="J830" s="25"/>
    </row>
    <row r="831" spans="1:10" s="16" customFormat="1" ht="25.5" x14ac:dyDescent="0.2">
      <c r="A831" s="26" t="s">
        <v>1513</v>
      </c>
      <c r="B831" s="30" t="s">
        <v>1514</v>
      </c>
      <c r="C831" s="28">
        <v>16000000</v>
      </c>
      <c r="D831" s="28">
        <v>16000000</v>
      </c>
      <c r="E831" s="28">
        <v>0</v>
      </c>
      <c r="F831" s="28">
        <v>15678489</v>
      </c>
      <c r="G831" s="28">
        <v>-321511</v>
      </c>
      <c r="H831" s="28">
        <v>-321511</v>
      </c>
      <c r="I831" s="28">
        <v>13183781</v>
      </c>
      <c r="J831" s="25"/>
    </row>
    <row r="832" spans="1:10" s="16" customFormat="1" x14ac:dyDescent="0.2">
      <c r="A832" s="26" t="s">
        <v>1575</v>
      </c>
      <c r="B832" s="30" t="s">
        <v>1576</v>
      </c>
      <c r="C832" s="28">
        <v>16000000</v>
      </c>
      <c r="D832" s="28">
        <v>16000000</v>
      </c>
      <c r="E832" s="28">
        <v>0</v>
      </c>
      <c r="F832" s="28">
        <v>15678489</v>
      </c>
      <c r="G832" s="28">
        <v>-321511</v>
      </c>
      <c r="H832" s="28">
        <v>-321511</v>
      </c>
      <c r="I832" s="28">
        <v>13183781</v>
      </c>
      <c r="J832" s="25"/>
    </row>
    <row r="833" spans="1:10" s="16" customFormat="1" x14ac:dyDescent="0.2">
      <c r="A833" s="26" t="s">
        <v>2400</v>
      </c>
      <c r="B833" s="30" t="s">
        <v>2401</v>
      </c>
      <c r="C833" s="28">
        <v>0</v>
      </c>
      <c r="D833" s="28">
        <v>0</v>
      </c>
      <c r="E833" s="28">
        <v>0</v>
      </c>
      <c r="F833" s="28">
        <v>321511</v>
      </c>
      <c r="G833" s="28">
        <v>0</v>
      </c>
      <c r="H833" s="28">
        <v>0</v>
      </c>
      <c r="I833" s="28">
        <v>1524504</v>
      </c>
      <c r="J833" s="25"/>
    </row>
    <row r="834" spans="1:10" s="16" customFormat="1" ht="12" x14ac:dyDescent="0.2">
      <c r="A834" s="25"/>
      <c r="B834" s="25"/>
      <c r="C834" s="25"/>
      <c r="D834" s="25"/>
      <c r="E834" s="25"/>
      <c r="F834" s="25"/>
      <c r="G834" s="25"/>
      <c r="H834" s="25"/>
      <c r="I834" s="25"/>
      <c r="J834" s="25"/>
    </row>
    <row r="835" spans="1:10" s="16" customFormat="1" x14ac:dyDescent="0.2">
      <c r="A835" s="74" t="s">
        <v>2746</v>
      </c>
      <c r="B835" s="74"/>
      <c r="C835" s="74"/>
      <c r="D835" s="74"/>
      <c r="E835" s="74"/>
      <c r="F835" s="74"/>
      <c r="G835" s="74"/>
      <c r="H835" s="74"/>
      <c r="I835" s="74"/>
      <c r="J835" s="74"/>
    </row>
    <row r="836" spans="1:10" s="16" customFormat="1" x14ac:dyDescent="0.2">
      <c r="A836" s="22" t="s">
        <v>2720</v>
      </c>
      <c r="B836" s="25"/>
      <c r="C836" s="25"/>
      <c r="D836" s="25"/>
      <c r="E836" s="25"/>
      <c r="F836" s="25"/>
      <c r="G836" s="25"/>
      <c r="H836" s="25"/>
      <c r="I836" s="25"/>
      <c r="J836" s="25"/>
    </row>
    <row r="837" spans="1:10" s="16" customFormat="1" ht="12" x14ac:dyDescent="0.2">
      <c r="A837" s="25"/>
      <c r="B837" s="25"/>
      <c r="C837" s="25"/>
      <c r="D837" s="25"/>
      <c r="E837" s="25"/>
      <c r="F837" s="25"/>
      <c r="G837" s="25"/>
      <c r="H837" s="25"/>
      <c r="I837" s="25"/>
      <c r="J837" s="25"/>
    </row>
    <row r="838" spans="1:10" s="16" customFormat="1" x14ac:dyDescent="0.2">
      <c r="A838" s="22" t="s">
        <v>16</v>
      </c>
      <c r="B838" s="29" t="s">
        <v>2421</v>
      </c>
      <c r="C838" s="24">
        <v>36751385</v>
      </c>
      <c r="D838" s="24">
        <v>57193442</v>
      </c>
      <c r="E838" s="24">
        <v>20442057</v>
      </c>
      <c r="F838" s="24">
        <v>48621690</v>
      </c>
      <c r="G838" s="24">
        <v>11870305</v>
      </c>
      <c r="H838" s="24">
        <v>-8571752</v>
      </c>
      <c r="I838" s="24">
        <v>26844107</v>
      </c>
      <c r="J838" s="25"/>
    </row>
    <row r="839" spans="1:10" s="16" customFormat="1" x14ac:dyDescent="0.2">
      <c r="A839" s="26" t="s">
        <v>958</v>
      </c>
      <c r="B839" s="30" t="s">
        <v>959</v>
      </c>
      <c r="C839" s="28">
        <v>36751385</v>
      </c>
      <c r="D839" s="28">
        <v>57193442</v>
      </c>
      <c r="E839" s="28">
        <v>20442057</v>
      </c>
      <c r="F839" s="28">
        <v>48621690</v>
      </c>
      <c r="G839" s="28">
        <v>11870305</v>
      </c>
      <c r="H839" s="28">
        <v>-8571752</v>
      </c>
      <c r="I839" s="28">
        <v>26844107</v>
      </c>
      <c r="J839" s="25"/>
    </row>
    <row r="840" spans="1:10" s="16" customFormat="1" x14ac:dyDescent="0.2">
      <c r="A840" s="26" t="s">
        <v>960</v>
      </c>
      <c r="B840" s="30" t="s">
        <v>959</v>
      </c>
      <c r="C840" s="28">
        <v>36751385</v>
      </c>
      <c r="D840" s="28">
        <v>57193442</v>
      </c>
      <c r="E840" s="28">
        <v>20442057</v>
      </c>
      <c r="F840" s="28">
        <v>48621690</v>
      </c>
      <c r="G840" s="28">
        <v>11870305</v>
      </c>
      <c r="H840" s="28">
        <v>-8571752</v>
      </c>
      <c r="I840" s="28">
        <v>26844107</v>
      </c>
      <c r="J840" s="25"/>
    </row>
    <row r="841" spans="1:10" s="16" customFormat="1" x14ac:dyDescent="0.2">
      <c r="A841" s="26" t="s">
        <v>961</v>
      </c>
      <c r="B841" s="30" t="s">
        <v>962</v>
      </c>
      <c r="C841" s="28">
        <v>36451385</v>
      </c>
      <c r="D841" s="28">
        <v>55717761</v>
      </c>
      <c r="E841" s="28">
        <v>19266376</v>
      </c>
      <c r="F841" s="28">
        <v>48018947</v>
      </c>
      <c r="G841" s="28">
        <v>11567562</v>
      </c>
      <c r="H841" s="28">
        <v>-7698814</v>
      </c>
      <c r="I841" s="28">
        <v>24808667</v>
      </c>
      <c r="J841" s="25"/>
    </row>
    <row r="842" spans="1:10" s="16" customFormat="1" ht="12.75" customHeight="1" x14ac:dyDescent="0.2">
      <c r="A842" s="26" t="s">
        <v>963</v>
      </c>
      <c r="B842" s="30" t="s">
        <v>964</v>
      </c>
      <c r="C842" s="28">
        <v>300000</v>
      </c>
      <c r="D842" s="28">
        <v>1475681</v>
      </c>
      <c r="E842" s="28">
        <v>1175681</v>
      </c>
      <c r="F842" s="28">
        <v>602743</v>
      </c>
      <c r="G842" s="28">
        <v>302743</v>
      </c>
      <c r="H842" s="28">
        <v>-872938</v>
      </c>
      <c r="I842" s="28">
        <v>2035440</v>
      </c>
      <c r="J842" s="25"/>
    </row>
    <row r="843" spans="1:10" s="16" customFormat="1" x14ac:dyDescent="0.2">
      <c r="A843" s="22" t="s">
        <v>979</v>
      </c>
      <c r="B843" s="29" t="s">
        <v>980</v>
      </c>
      <c r="C843" s="24">
        <v>36751385</v>
      </c>
      <c r="D843" s="24">
        <v>57193442</v>
      </c>
      <c r="E843" s="24">
        <v>20442057</v>
      </c>
      <c r="F843" s="24">
        <v>48621690</v>
      </c>
      <c r="G843" s="24">
        <v>11870305</v>
      </c>
      <c r="H843" s="24">
        <v>-8571752</v>
      </c>
      <c r="I843" s="24">
        <v>26844107</v>
      </c>
      <c r="J843" s="25"/>
    </row>
    <row r="844" spans="1:10" s="16" customFormat="1" x14ac:dyDescent="0.2">
      <c r="A844" s="26" t="s">
        <v>981</v>
      </c>
      <c r="B844" s="30" t="s">
        <v>982</v>
      </c>
      <c r="C844" s="28">
        <v>34998584</v>
      </c>
      <c r="D844" s="28">
        <v>51598224</v>
      </c>
      <c r="E844" s="28">
        <v>16599640</v>
      </c>
      <c r="F844" s="28">
        <v>43439451</v>
      </c>
      <c r="G844" s="28">
        <v>8440867</v>
      </c>
      <c r="H844" s="28">
        <v>-8158773</v>
      </c>
      <c r="I844" s="28">
        <v>22655012</v>
      </c>
      <c r="J844" s="25"/>
    </row>
    <row r="845" spans="1:10" s="16" customFormat="1" x14ac:dyDescent="0.2">
      <c r="A845" s="26" t="s">
        <v>983</v>
      </c>
      <c r="B845" s="30" t="s">
        <v>984</v>
      </c>
      <c r="C845" s="28">
        <v>1233403</v>
      </c>
      <c r="D845" s="28">
        <v>1322974</v>
      </c>
      <c r="E845" s="28">
        <v>89571</v>
      </c>
      <c r="F845" s="28">
        <v>1262110</v>
      </c>
      <c r="G845" s="28">
        <v>28707</v>
      </c>
      <c r="H845" s="28">
        <v>-60864</v>
      </c>
      <c r="I845" s="28">
        <v>1088381</v>
      </c>
      <c r="J845" s="25"/>
    </row>
    <row r="846" spans="1:10" s="16" customFormat="1" x14ac:dyDescent="0.2">
      <c r="A846" s="26" t="s">
        <v>985</v>
      </c>
      <c r="B846" s="30" t="s">
        <v>986</v>
      </c>
      <c r="C846" s="28">
        <v>860715</v>
      </c>
      <c r="D846" s="28">
        <v>970095</v>
      </c>
      <c r="E846" s="28">
        <v>109380</v>
      </c>
      <c r="F846" s="28">
        <v>935022</v>
      </c>
      <c r="G846" s="28">
        <v>74307</v>
      </c>
      <c r="H846" s="28">
        <v>-35073</v>
      </c>
      <c r="I846" s="28">
        <v>787211</v>
      </c>
      <c r="J846" s="25"/>
    </row>
    <row r="847" spans="1:10" s="16" customFormat="1" x14ac:dyDescent="0.2">
      <c r="A847" s="26" t="s">
        <v>1053</v>
      </c>
      <c r="B847" s="30" t="s">
        <v>1054</v>
      </c>
      <c r="C847" s="28">
        <v>372688</v>
      </c>
      <c r="D847" s="28">
        <v>352879</v>
      </c>
      <c r="E847" s="28">
        <v>-19809</v>
      </c>
      <c r="F847" s="28">
        <v>327088</v>
      </c>
      <c r="G847" s="28">
        <v>-45600</v>
      </c>
      <c r="H847" s="28">
        <v>-25791</v>
      </c>
      <c r="I847" s="28">
        <v>301170</v>
      </c>
      <c r="J847" s="25"/>
    </row>
    <row r="848" spans="1:10" s="16" customFormat="1" ht="25.5" x14ac:dyDescent="0.2">
      <c r="A848" s="26" t="s">
        <v>1266</v>
      </c>
      <c r="B848" s="30" t="s">
        <v>3032</v>
      </c>
      <c r="C848" s="28">
        <v>30068167</v>
      </c>
      <c r="D848" s="28">
        <v>37014006</v>
      </c>
      <c r="E848" s="28">
        <v>6945839</v>
      </c>
      <c r="F848" s="28">
        <v>30659361</v>
      </c>
      <c r="G848" s="28">
        <v>591194</v>
      </c>
      <c r="H848" s="28">
        <v>-6354645</v>
      </c>
      <c r="I848" s="28">
        <v>14003791</v>
      </c>
      <c r="J848" s="25"/>
    </row>
    <row r="849" spans="1:10" s="16" customFormat="1" x14ac:dyDescent="0.2">
      <c r="A849" s="26" t="s">
        <v>1267</v>
      </c>
      <c r="B849" s="30" t="s">
        <v>1268</v>
      </c>
      <c r="C849" s="28">
        <v>30068167</v>
      </c>
      <c r="D849" s="28">
        <v>37014006</v>
      </c>
      <c r="E849" s="28">
        <v>6945839</v>
      </c>
      <c r="F849" s="28">
        <v>30659361</v>
      </c>
      <c r="G849" s="28">
        <v>591194</v>
      </c>
      <c r="H849" s="28">
        <v>-6354645</v>
      </c>
      <c r="I849" s="28">
        <v>14003791</v>
      </c>
      <c r="J849" s="25"/>
    </row>
    <row r="850" spans="1:10" s="16" customFormat="1" ht="25.5" x14ac:dyDescent="0.2">
      <c r="A850" s="26" t="s">
        <v>1475</v>
      </c>
      <c r="B850" s="30" t="s">
        <v>1476</v>
      </c>
      <c r="C850" s="28">
        <v>3697014</v>
      </c>
      <c r="D850" s="28">
        <v>13261244</v>
      </c>
      <c r="E850" s="28">
        <v>9564230</v>
      </c>
      <c r="F850" s="28">
        <v>11517980</v>
      </c>
      <c r="G850" s="28">
        <v>7820966</v>
      </c>
      <c r="H850" s="28">
        <v>-1743264</v>
      </c>
      <c r="I850" s="28">
        <v>7562840</v>
      </c>
      <c r="J850" s="25"/>
    </row>
    <row r="851" spans="1:10" s="16" customFormat="1" ht="25.5" x14ac:dyDescent="0.2">
      <c r="A851" s="26" t="s">
        <v>1513</v>
      </c>
      <c r="B851" s="30" t="s">
        <v>1514</v>
      </c>
      <c r="C851" s="28">
        <v>3697014</v>
      </c>
      <c r="D851" s="28">
        <v>13261244</v>
      </c>
      <c r="E851" s="28">
        <v>9564230</v>
      </c>
      <c r="F851" s="28">
        <v>11517980</v>
      </c>
      <c r="G851" s="28">
        <v>7820966</v>
      </c>
      <c r="H851" s="28">
        <v>-1743264</v>
      </c>
      <c r="I851" s="28">
        <v>7562840</v>
      </c>
      <c r="J851" s="25"/>
    </row>
    <row r="852" spans="1:10" s="16" customFormat="1" ht="51" x14ac:dyDescent="0.2">
      <c r="A852" s="26" t="s">
        <v>1555</v>
      </c>
      <c r="B852" s="30" t="s">
        <v>1556</v>
      </c>
      <c r="C852" s="28">
        <v>3397014</v>
      </c>
      <c r="D852" s="28">
        <v>11785563</v>
      </c>
      <c r="E852" s="28">
        <v>8388549</v>
      </c>
      <c r="F852" s="28">
        <v>10915237</v>
      </c>
      <c r="G852" s="28">
        <v>7518223</v>
      </c>
      <c r="H852" s="28">
        <v>-870326</v>
      </c>
      <c r="I852" s="28">
        <v>5527400</v>
      </c>
      <c r="J852" s="25"/>
    </row>
    <row r="853" spans="1:10" s="16" customFormat="1" ht="38.25" x14ac:dyDescent="0.2">
      <c r="A853" s="26" t="s">
        <v>1557</v>
      </c>
      <c r="B853" s="30" t="s">
        <v>1558</v>
      </c>
      <c r="C853" s="28">
        <v>45000</v>
      </c>
      <c r="D853" s="28">
        <v>120100</v>
      </c>
      <c r="E853" s="28">
        <v>75100</v>
      </c>
      <c r="F853" s="28">
        <v>113394</v>
      </c>
      <c r="G853" s="28">
        <v>68394</v>
      </c>
      <c r="H853" s="28">
        <v>-6706</v>
      </c>
      <c r="I853" s="28">
        <v>75515</v>
      </c>
      <c r="J853" s="25"/>
    </row>
    <row r="854" spans="1:10" s="16" customFormat="1" ht="63.75" x14ac:dyDescent="0.2">
      <c r="A854" s="26" t="s">
        <v>1559</v>
      </c>
      <c r="B854" s="32" t="s">
        <v>1560</v>
      </c>
      <c r="C854" s="28">
        <v>3352014</v>
      </c>
      <c r="D854" s="28">
        <v>11665463</v>
      </c>
      <c r="E854" s="28">
        <v>8313449</v>
      </c>
      <c r="F854" s="28">
        <v>10801843</v>
      </c>
      <c r="G854" s="28">
        <v>7449829</v>
      </c>
      <c r="H854" s="28">
        <v>-863620</v>
      </c>
      <c r="I854" s="28">
        <v>5451885</v>
      </c>
      <c r="J854" s="25"/>
    </row>
    <row r="855" spans="1:10" s="16" customFormat="1" x14ac:dyDescent="0.2">
      <c r="A855" s="26" t="s">
        <v>1575</v>
      </c>
      <c r="B855" s="30" t="s">
        <v>1576</v>
      </c>
      <c r="C855" s="28">
        <v>300000</v>
      </c>
      <c r="D855" s="28">
        <v>1475681</v>
      </c>
      <c r="E855" s="28">
        <v>1175681</v>
      </c>
      <c r="F855" s="28">
        <v>602743</v>
      </c>
      <c r="G855" s="28">
        <v>302743</v>
      </c>
      <c r="H855" s="28">
        <v>-872938</v>
      </c>
      <c r="I855" s="28">
        <v>2035440</v>
      </c>
      <c r="J855" s="25"/>
    </row>
    <row r="856" spans="1:10" s="16" customFormat="1" x14ac:dyDescent="0.2">
      <c r="A856" s="26" t="s">
        <v>1599</v>
      </c>
      <c r="B856" s="30" t="s">
        <v>1600</v>
      </c>
      <c r="C856" s="28">
        <v>1752801</v>
      </c>
      <c r="D856" s="28">
        <v>5595218</v>
      </c>
      <c r="E856" s="28">
        <v>3842417</v>
      </c>
      <c r="F856" s="28">
        <v>5182239</v>
      </c>
      <c r="G856" s="28">
        <v>3429438</v>
      </c>
      <c r="H856" s="28">
        <v>-412979</v>
      </c>
      <c r="I856" s="28">
        <v>4189095</v>
      </c>
      <c r="J856" s="25"/>
    </row>
    <row r="857" spans="1:10" s="16" customFormat="1" ht="12.75" customHeight="1" x14ac:dyDescent="0.2">
      <c r="A857" s="26" t="s">
        <v>1601</v>
      </c>
      <c r="B857" s="30" t="s">
        <v>1602</v>
      </c>
      <c r="C857" s="28">
        <v>402500</v>
      </c>
      <c r="D857" s="28">
        <v>496500</v>
      </c>
      <c r="E857" s="28">
        <v>94000</v>
      </c>
      <c r="F857" s="28">
        <v>490727</v>
      </c>
      <c r="G857" s="28">
        <v>88227</v>
      </c>
      <c r="H857" s="28">
        <v>-5773</v>
      </c>
      <c r="I857" s="28">
        <v>534251</v>
      </c>
      <c r="J857" s="25"/>
    </row>
    <row r="858" spans="1:10" s="16" customFormat="1" x14ac:dyDescent="0.2">
      <c r="A858" s="26" t="s">
        <v>1670</v>
      </c>
      <c r="B858" s="30" t="s">
        <v>1671</v>
      </c>
      <c r="C858" s="28">
        <v>1350301</v>
      </c>
      <c r="D858" s="28">
        <v>5098718</v>
      </c>
      <c r="E858" s="28">
        <v>3748417</v>
      </c>
      <c r="F858" s="28">
        <v>4691512</v>
      </c>
      <c r="G858" s="28">
        <v>3341211</v>
      </c>
      <c r="H858" s="28">
        <v>-407206</v>
      </c>
      <c r="I858" s="28">
        <v>3654844</v>
      </c>
      <c r="J858" s="25"/>
    </row>
    <row r="859" spans="1:10" s="16" customFormat="1" x14ac:dyDescent="0.2">
      <c r="A859" s="26" t="s">
        <v>1672</v>
      </c>
      <c r="B859" s="30" t="s">
        <v>1671</v>
      </c>
      <c r="C859" s="28">
        <v>1350301</v>
      </c>
      <c r="D859" s="28">
        <v>5098718</v>
      </c>
      <c r="E859" s="28">
        <v>3748417</v>
      </c>
      <c r="F859" s="28">
        <v>4691512</v>
      </c>
      <c r="G859" s="28">
        <v>3341211</v>
      </c>
      <c r="H859" s="28">
        <v>-407206</v>
      </c>
      <c r="I859" s="28">
        <v>3654844</v>
      </c>
      <c r="J859" s="25"/>
    </row>
    <row r="860" spans="1:10" s="16" customFormat="1" ht="51" x14ac:dyDescent="0.2">
      <c r="A860" s="26" t="s">
        <v>1691</v>
      </c>
      <c r="B860" s="30" t="s">
        <v>1692</v>
      </c>
      <c r="C860" s="28">
        <v>1350301</v>
      </c>
      <c r="D860" s="28">
        <v>5098718</v>
      </c>
      <c r="E860" s="28">
        <v>3748417</v>
      </c>
      <c r="F860" s="28">
        <v>4691512</v>
      </c>
      <c r="G860" s="28">
        <v>3341211</v>
      </c>
      <c r="H860" s="28">
        <v>-407206</v>
      </c>
      <c r="I860" s="28">
        <v>3654844</v>
      </c>
      <c r="J860" s="25"/>
    </row>
    <row r="861" spans="1:10" s="16" customFormat="1" ht="38.25" x14ac:dyDescent="0.2">
      <c r="A861" s="26" t="s">
        <v>1693</v>
      </c>
      <c r="B861" s="30" t="s">
        <v>1694</v>
      </c>
      <c r="C861" s="28">
        <v>1350301</v>
      </c>
      <c r="D861" s="28">
        <v>5098718</v>
      </c>
      <c r="E861" s="28">
        <v>3748417</v>
      </c>
      <c r="F861" s="28">
        <v>4691512</v>
      </c>
      <c r="G861" s="28">
        <v>3341211</v>
      </c>
      <c r="H861" s="28">
        <v>-407206</v>
      </c>
      <c r="I861" s="28">
        <v>3603991</v>
      </c>
      <c r="J861" s="25"/>
    </row>
    <row r="862" spans="1:10" s="16" customFormat="1" ht="63.75" x14ac:dyDescent="0.2">
      <c r="A862" s="26" t="s">
        <v>1695</v>
      </c>
      <c r="B862" s="32" t="s">
        <v>1696</v>
      </c>
      <c r="C862" s="28">
        <v>0</v>
      </c>
      <c r="D862" s="28">
        <v>0</v>
      </c>
      <c r="E862" s="28">
        <v>0</v>
      </c>
      <c r="F862" s="28">
        <v>0</v>
      </c>
      <c r="G862" s="28">
        <v>0</v>
      </c>
      <c r="H862" s="28">
        <v>0</v>
      </c>
      <c r="I862" s="28">
        <v>50853</v>
      </c>
      <c r="J862" s="25"/>
    </row>
    <row r="863" spans="1:10" s="16" customFormat="1" x14ac:dyDescent="0.2">
      <c r="A863" s="26" t="s">
        <v>2400</v>
      </c>
      <c r="B863" s="30" t="s">
        <v>2401</v>
      </c>
      <c r="C863" s="28">
        <v>0</v>
      </c>
      <c r="D863" s="28">
        <v>0</v>
      </c>
      <c r="E863" s="28">
        <v>0</v>
      </c>
      <c r="F863" s="28">
        <v>8571752</v>
      </c>
      <c r="G863" s="28">
        <v>0</v>
      </c>
      <c r="H863" s="28">
        <v>0</v>
      </c>
      <c r="I863" s="28">
        <v>18422597</v>
      </c>
      <c r="J863" s="25"/>
    </row>
    <row r="864" spans="1:10" s="16" customFormat="1" ht="12" x14ac:dyDescent="0.2">
      <c r="A864" s="25"/>
      <c r="B864" s="25"/>
      <c r="C864" s="25"/>
      <c r="D864" s="25"/>
      <c r="E864" s="25"/>
      <c r="F864" s="25"/>
      <c r="G864" s="25"/>
      <c r="H864" s="25"/>
      <c r="I864" s="25"/>
      <c r="J864" s="25"/>
    </row>
    <row r="865" spans="1:10" s="16" customFormat="1" x14ac:dyDescent="0.2">
      <c r="A865" s="74" t="s">
        <v>2747</v>
      </c>
      <c r="B865" s="74"/>
      <c r="C865" s="74"/>
      <c r="D865" s="74"/>
      <c r="E865" s="74"/>
      <c r="F865" s="74"/>
      <c r="G865" s="74"/>
      <c r="H865" s="74"/>
      <c r="I865" s="74"/>
      <c r="J865" s="74"/>
    </row>
    <row r="866" spans="1:10" s="16" customFormat="1" x14ac:dyDescent="0.2">
      <c r="A866" s="22" t="s">
        <v>2720</v>
      </c>
      <c r="B866" s="25"/>
      <c r="C866" s="25"/>
      <c r="D866" s="25"/>
      <c r="E866" s="25"/>
      <c r="F866" s="25"/>
      <c r="G866" s="25"/>
      <c r="H866" s="25"/>
      <c r="I866" s="25"/>
      <c r="J866" s="25"/>
    </row>
    <row r="867" spans="1:10" s="16" customFormat="1" ht="12" x14ac:dyDescent="0.2">
      <c r="A867" s="25"/>
      <c r="B867" s="25"/>
      <c r="C867" s="25"/>
      <c r="D867" s="25"/>
      <c r="E867" s="25"/>
      <c r="F867" s="25"/>
      <c r="G867" s="25"/>
      <c r="H867" s="25"/>
      <c r="I867" s="25"/>
      <c r="J867" s="25"/>
    </row>
    <row r="868" spans="1:10" s="16" customFormat="1" x14ac:dyDescent="0.2">
      <c r="A868" s="22" t="s">
        <v>16</v>
      </c>
      <c r="B868" s="29" t="s">
        <v>2421</v>
      </c>
      <c r="C868" s="24">
        <v>32349838</v>
      </c>
      <c r="D868" s="24">
        <v>41792036</v>
      </c>
      <c r="E868" s="24">
        <v>9442198</v>
      </c>
      <c r="F868" s="24">
        <v>37275844</v>
      </c>
      <c r="G868" s="24">
        <v>4926006</v>
      </c>
      <c r="H868" s="24">
        <v>-4516192</v>
      </c>
      <c r="I868" s="24">
        <v>19927179</v>
      </c>
      <c r="J868" s="25"/>
    </row>
    <row r="869" spans="1:10" s="16" customFormat="1" x14ac:dyDescent="0.2">
      <c r="A869" s="26" t="s">
        <v>958</v>
      </c>
      <c r="B869" s="30" t="s">
        <v>959</v>
      </c>
      <c r="C869" s="28">
        <v>32349838</v>
      </c>
      <c r="D869" s="28">
        <v>41792036</v>
      </c>
      <c r="E869" s="28">
        <v>9442198</v>
      </c>
      <c r="F869" s="28">
        <v>37275844</v>
      </c>
      <c r="G869" s="28">
        <v>4926006</v>
      </c>
      <c r="H869" s="28">
        <v>-4516192</v>
      </c>
      <c r="I869" s="28">
        <v>19927179</v>
      </c>
      <c r="J869" s="25"/>
    </row>
    <row r="870" spans="1:10" s="16" customFormat="1" ht="12.75" customHeight="1" x14ac:dyDescent="0.2">
      <c r="A870" s="26" t="s">
        <v>960</v>
      </c>
      <c r="B870" s="30" t="s">
        <v>959</v>
      </c>
      <c r="C870" s="28">
        <v>32349838</v>
      </c>
      <c r="D870" s="28">
        <v>41792036</v>
      </c>
      <c r="E870" s="28">
        <v>9442198</v>
      </c>
      <c r="F870" s="28">
        <v>37275844</v>
      </c>
      <c r="G870" s="28">
        <v>4926006</v>
      </c>
      <c r="H870" s="28">
        <v>-4516192</v>
      </c>
      <c r="I870" s="28">
        <v>19927179</v>
      </c>
      <c r="J870" s="25"/>
    </row>
    <row r="871" spans="1:10" s="16" customFormat="1" x14ac:dyDescent="0.2">
      <c r="A871" s="26" t="s">
        <v>961</v>
      </c>
      <c r="B871" s="30" t="s">
        <v>962</v>
      </c>
      <c r="C871" s="28">
        <v>32349838</v>
      </c>
      <c r="D871" s="28">
        <v>41792036</v>
      </c>
      <c r="E871" s="28">
        <v>9442198</v>
      </c>
      <c r="F871" s="28">
        <v>37275844</v>
      </c>
      <c r="G871" s="28">
        <v>4926006</v>
      </c>
      <c r="H871" s="28">
        <v>-4516192</v>
      </c>
      <c r="I871" s="28">
        <v>19927179</v>
      </c>
      <c r="J871" s="25"/>
    </row>
    <row r="872" spans="1:10" s="16" customFormat="1" x14ac:dyDescent="0.2">
      <c r="A872" s="22" t="s">
        <v>979</v>
      </c>
      <c r="B872" s="29" t="s">
        <v>980</v>
      </c>
      <c r="C872" s="24">
        <v>32349838</v>
      </c>
      <c r="D872" s="24">
        <v>41792036</v>
      </c>
      <c r="E872" s="24">
        <v>9442198</v>
      </c>
      <c r="F872" s="24">
        <v>37275844</v>
      </c>
      <c r="G872" s="24">
        <v>4926006</v>
      </c>
      <c r="H872" s="24">
        <v>-4516192</v>
      </c>
      <c r="I872" s="24">
        <v>19927179</v>
      </c>
      <c r="J872" s="25"/>
    </row>
    <row r="873" spans="1:10" s="16" customFormat="1" x14ac:dyDescent="0.2">
      <c r="A873" s="26" t="s">
        <v>981</v>
      </c>
      <c r="B873" s="30" t="s">
        <v>982</v>
      </c>
      <c r="C873" s="28">
        <v>30999537</v>
      </c>
      <c r="D873" s="28">
        <v>36693318</v>
      </c>
      <c r="E873" s="28">
        <v>5693781</v>
      </c>
      <c r="F873" s="28">
        <v>32584332</v>
      </c>
      <c r="G873" s="28">
        <v>1584795</v>
      </c>
      <c r="H873" s="28">
        <v>-4108986</v>
      </c>
      <c r="I873" s="28">
        <v>16272335</v>
      </c>
      <c r="J873" s="25"/>
    </row>
    <row r="874" spans="1:10" s="16" customFormat="1" ht="25.5" x14ac:dyDescent="0.2">
      <c r="A874" s="26" t="s">
        <v>1266</v>
      </c>
      <c r="B874" s="30" t="s">
        <v>3032</v>
      </c>
      <c r="C874" s="28">
        <v>28261523</v>
      </c>
      <c r="D874" s="28">
        <v>27991755</v>
      </c>
      <c r="E874" s="28">
        <v>-269768</v>
      </c>
      <c r="F874" s="28">
        <v>24553095</v>
      </c>
      <c r="G874" s="28">
        <v>-3708428</v>
      </c>
      <c r="H874" s="28">
        <v>-3438660</v>
      </c>
      <c r="I874" s="28">
        <v>10831684</v>
      </c>
      <c r="J874" s="25"/>
    </row>
    <row r="875" spans="1:10" s="16" customFormat="1" x14ac:dyDescent="0.2">
      <c r="A875" s="26" t="s">
        <v>1267</v>
      </c>
      <c r="B875" s="30" t="s">
        <v>1268</v>
      </c>
      <c r="C875" s="28">
        <v>28261523</v>
      </c>
      <c r="D875" s="28">
        <v>27991755</v>
      </c>
      <c r="E875" s="28">
        <v>-269768</v>
      </c>
      <c r="F875" s="28">
        <v>24553095</v>
      </c>
      <c r="G875" s="28">
        <v>-3708428</v>
      </c>
      <c r="H875" s="28">
        <v>-3438660</v>
      </c>
      <c r="I875" s="28">
        <v>10831684</v>
      </c>
      <c r="J875" s="25"/>
    </row>
    <row r="876" spans="1:10" s="16" customFormat="1" ht="25.5" x14ac:dyDescent="0.2">
      <c r="A876" s="26" t="s">
        <v>1475</v>
      </c>
      <c r="B876" s="30" t="s">
        <v>1476</v>
      </c>
      <c r="C876" s="28">
        <v>2738014</v>
      </c>
      <c r="D876" s="28">
        <v>8701563</v>
      </c>
      <c r="E876" s="28">
        <v>5963549</v>
      </c>
      <c r="F876" s="28">
        <v>8031237</v>
      </c>
      <c r="G876" s="28">
        <v>5293223</v>
      </c>
      <c r="H876" s="28">
        <v>-670326</v>
      </c>
      <c r="I876" s="28">
        <v>5440651</v>
      </c>
      <c r="J876" s="25"/>
    </row>
    <row r="877" spans="1:10" s="16" customFormat="1" ht="25.5" x14ac:dyDescent="0.2">
      <c r="A877" s="26" t="s">
        <v>1513</v>
      </c>
      <c r="B877" s="30" t="s">
        <v>1514</v>
      </c>
      <c r="C877" s="28">
        <v>2738014</v>
      </c>
      <c r="D877" s="28">
        <v>8701563</v>
      </c>
      <c r="E877" s="28">
        <v>5963549</v>
      </c>
      <c r="F877" s="28">
        <v>8031237</v>
      </c>
      <c r="G877" s="28">
        <v>5293223</v>
      </c>
      <c r="H877" s="28">
        <v>-670326</v>
      </c>
      <c r="I877" s="28">
        <v>5440651</v>
      </c>
      <c r="J877" s="25"/>
    </row>
    <row r="878" spans="1:10" s="16" customFormat="1" ht="51" x14ac:dyDescent="0.2">
      <c r="A878" s="26" t="s">
        <v>1555</v>
      </c>
      <c r="B878" s="30" t="s">
        <v>1556</v>
      </c>
      <c r="C878" s="28">
        <v>2738014</v>
      </c>
      <c r="D878" s="28">
        <v>8701563</v>
      </c>
      <c r="E878" s="28">
        <v>5963549</v>
      </c>
      <c r="F878" s="28">
        <v>8031237</v>
      </c>
      <c r="G878" s="28">
        <v>5293223</v>
      </c>
      <c r="H878" s="28">
        <v>-670326</v>
      </c>
      <c r="I878" s="28">
        <v>5440651</v>
      </c>
      <c r="J878" s="25"/>
    </row>
    <row r="879" spans="1:10" s="16" customFormat="1" ht="38.25" x14ac:dyDescent="0.2">
      <c r="A879" s="26" t="s">
        <v>1557</v>
      </c>
      <c r="B879" s="30" t="s">
        <v>1558</v>
      </c>
      <c r="C879" s="28">
        <v>45000</v>
      </c>
      <c r="D879" s="28">
        <v>120100</v>
      </c>
      <c r="E879" s="28">
        <v>75100</v>
      </c>
      <c r="F879" s="28">
        <v>113394</v>
      </c>
      <c r="G879" s="28">
        <v>68394</v>
      </c>
      <c r="H879" s="28">
        <v>-6706</v>
      </c>
      <c r="I879" s="28">
        <v>75515</v>
      </c>
      <c r="J879" s="25"/>
    </row>
    <row r="880" spans="1:10" s="16" customFormat="1" ht="63.75" x14ac:dyDescent="0.2">
      <c r="A880" s="26" t="s">
        <v>1559</v>
      </c>
      <c r="B880" s="32" t="s">
        <v>1560</v>
      </c>
      <c r="C880" s="28">
        <v>2693014</v>
      </c>
      <c r="D880" s="28">
        <v>8581463</v>
      </c>
      <c r="E880" s="28">
        <v>5888449</v>
      </c>
      <c r="F880" s="28">
        <v>7917843</v>
      </c>
      <c r="G880" s="28">
        <v>5224829</v>
      </c>
      <c r="H880" s="28">
        <v>-663620</v>
      </c>
      <c r="I880" s="28">
        <v>5365136</v>
      </c>
      <c r="J880" s="25"/>
    </row>
    <row r="881" spans="1:10" s="16" customFormat="1" x14ac:dyDescent="0.2">
      <c r="A881" s="26" t="s">
        <v>1599</v>
      </c>
      <c r="B881" s="30" t="s">
        <v>1600</v>
      </c>
      <c r="C881" s="28">
        <v>1350301</v>
      </c>
      <c r="D881" s="28">
        <v>5098718</v>
      </c>
      <c r="E881" s="28">
        <v>3748417</v>
      </c>
      <c r="F881" s="28">
        <v>4691512</v>
      </c>
      <c r="G881" s="28">
        <v>3341211</v>
      </c>
      <c r="H881" s="28">
        <v>-407206</v>
      </c>
      <c r="I881" s="28">
        <v>3654844</v>
      </c>
      <c r="J881" s="25"/>
    </row>
    <row r="882" spans="1:10" s="16" customFormat="1" x14ac:dyDescent="0.2">
      <c r="A882" s="26" t="s">
        <v>1670</v>
      </c>
      <c r="B882" s="30" t="s">
        <v>1671</v>
      </c>
      <c r="C882" s="28">
        <v>1350301</v>
      </c>
      <c r="D882" s="28">
        <v>5098718</v>
      </c>
      <c r="E882" s="28">
        <v>3748417</v>
      </c>
      <c r="F882" s="28">
        <v>4691512</v>
      </c>
      <c r="G882" s="28">
        <v>3341211</v>
      </c>
      <c r="H882" s="28">
        <v>-407206</v>
      </c>
      <c r="I882" s="28">
        <v>3654844</v>
      </c>
      <c r="J882" s="25"/>
    </row>
    <row r="883" spans="1:10" s="16" customFormat="1" x14ac:dyDescent="0.2">
      <c r="A883" s="26" t="s">
        <v>1672</v>
      </c>
      <c r="B883" s="30" t="s">
        <v>1671</v>
      </c>
      <c r="C883" s="28">
        <v>1350301</v>
      </c>
      <c r="D883" s="28">
        <v>5098718</v>
      </c>
      <c r="E883" s="28">
        <v>3748417</v>
      </c>
      <c r="F883" s="28">
        <v>4691512</v>
      </c>
      <c r="G883" s="28">
        <v>3341211</v>
      </c>
      <c r="H883" s="28">
        <v>-407206</v>
      </c>
      <c r="I883" s="28">
        <v>3654844</v>
      </c>
      <c r="J883" s="25"/>
    </row>
    <row r="884" spans="1:10" s="16" customFormat="1" ht="51" x14ac:dyDescent="0.2">
      <c r="A884" s="26" t="s">
        <v>1691</v>
      </c>
      <c r="B884" s="30" t="s">
        <v>1692</v>
      </c>
      <c r="C884" s="28">
        <v>1350301</v>
      </c>
      <c r="D884" s="28">
        <v>5098718</v>
      </c>
      <c r="E884" s="28">
        <v>3748417</v>
      </c>
      <c r="F884" s="28">
        <v>4691512</v>
      </c>
      <c r="G884" s="28">
        <v>3341211</v>
      </c>
      <c r="H884" s="28">
        <v>-407206</v>
      </c>
      <c r="I884" s="28">
        <v>3654844</v>
      </c>
      <c r="J884" s="25"/>
    </row>
    <row r="885" spans="1:10" s="16" customFormat="1" ht="38.25" x14ac:dyDescent="0.2">
      <c r="A885" s="26" t="s">
        <v>1693</v>
      </c>
      <c r="B885" s="30" t="s">
        <v>1694</v>
      </c>
      <c r="C885" s="28">
        <v>1350301</v>
      </c>
      <c r="D885" s="28">
        <v>5098718</v>
      </c>
      <c r="E885" s="28">
        <v>3748417</v>
      </c>
      <c r="F885" s="28">
        <v>4691512</v>
      </c>
      <c r="G885" s="28">
        <v>3341211</v>
      </c>
      <c r="H885" s="28">
        <v>-407206</v>
      </c>
      <c r="I885" s="28">
        <v>3603991</v>
      </c>
      <c r="J885" s="25"/>
    </row>
    <row r="886" spans="1:10" s="16" customFormat="1" ht="63.75" x14ac:dyDescent="0.2">
      <c r="A886" s="26" t="s">
        <v>1695</v>
      </c>
      <c r="B886" s="32" t="s">
        <v>1696</v>
      </c>
      <c r="C886" s="28">
        <v>0</v>
      </c>
      <c r="D886" s="28">
        <v>0</v>
      </c>
      <c r="E886" s="28">
        <v>0</v>
      </c>
      <c r="F886" s="28">
        <v>0</v>
      </c>
      <c r="G886" s="28">
        <v>0</v>
      </c>
      <c r="H886" s="28">
        <v>0</v>
      </c>
      <c r="I886" s="28">
        <v>50853</v>
      </c>
      <c r="J886" s="25"/>
    </row>
    <row r="887" spans="1:10" s="16" customFormat="1" x14ac:dyDescent="0.2">
      <c r="A887" s="26" t="s">
        <v>2400</v>
      </c>
      <c r="B887" s="30" t="s">
        <v>2401</v>
      </c>
      <c r="C887" s="28">
        <v>0</v>
      </c>
      <c r="D887" s="28">
        <v>0</v>
      </c>
      <c r="E887" s="28">
        <v>0</v>
      </c>
      <c r="F887" s="28">
        <v>4516192</v>
      </c>
      <c r="G887" s="28">
        <v>0</v>
      </c>
      <c r="H887" s="28">
        <v>0</v>
      </c>
      <c r="I887" s="28">
        <v>17010003</v>
      </c>
      <c r="J887" s="25"/>
    </row>
    <row r="888" spans="1:10" s="16" customFormat="1" ht="12" x14ac:dyDescent="0.2">
      <c r="A888" s="25"/>
      <c r="B888" s="25"/>
      <c r="C888" s="25"/>
      <c r="D888" s="25"/>
      <c r="E888" s="25"/>
      <c r="F888" s="25"/>
      <c r="G888" s="25"/>
      <c r="H888" s="25"/>
      <c r="I888" s="25"/>
      <c r="J888" s="25"/>
    </row>
    <row r="889" spans="1:10" s="16" customFormat="1" x14ac:dyDescent="0.2">
      <c r="A889" s="74" t="s">
        <v>2748</v>
      </c>
      <c r="B889" s="74"/>
      <c r="C889" s="74"/>
      <c r="D889" s="74"/>
      <c r="E889" s="74"/>
      <c r="F889" s="74"/>
      <c r="G889" s="74"/>
      <c r="H889" s="74"/>
      <c r="I889" s="74"/>
      <c r="J889" s="74"/>
    </row>
    <row r="890" spans="1:10" s="16" customFormat="1" x14ac:dyDescent="0.2">
      <c r="A890" s="22" t="s">
        <v>2720</v>
      </c>
      <c r="B890" s="25"/>
      <c r="C890" s="25"/>
      <c r="D890" s="25"/>
      <c r="E890" s="25"/>
      <c r="F890" s="25"/>
      <c r="G890" s="25"/>
      <c r="H890" s="25"/>
      <c r="I890" s="25"/>
      <c r="J890" s="25"/>
    </row>
    <row r="891" spans="1:10" s="16" customFormat="1" ht="12" x14ac:dyDescent="0.2">
      <c r="A891" s="25"/>
      <c r="B891" s="25"/>
      <c r="C891" s="25"/>
      <c r="D891" s="25"/>
      <c r="E891" s="25"/>
      <c r="F891" s="25"/>
      <c r="G891" s="25"/>
      <c r="H891" s="25"/>
      <c r="I891" s="25"/>
      <c r="J891" s="25"/>
    </row>
    <row r="892" spans="1:10" s="16" customFormat="1" ht="12.75" customHeight="1" x14ac:dyDescent="0.2">
      <c r="A892" s="22" t="s">
        <v>16</v>
      </c>
      <c r="B892" s="29" t="s">
        <v>2421</v>
      </c>
      <c r="C892" s="24">
        <v>356130</v>
      </c>
      <c r="D892" s="24">
        <v>369808</v>
      </c>
      <c r="E892" s="24">
        <v>13678</v>
      </c>
      <c r="F892" s="24">
        <v>365817</v>
      </c>
      <c r="G892" s="24">
        <v>9687</v>
      </c>
      <c r="H892" s="24">
        <v>-3991</v>
      </c>
      <c r="I892" s="24">
        <v>489004</v>
      </c>
      <c r="J892" s="25"/>
    </row>
    <row r="893" spans="1:10" s="16" customFormat="1" x14ac:dyDescent="0.2">
      <c r="A893" s="26" t="s">
        <v>958</v>
      </c>
      <c r="B893" s="30" t="s">
        <v>959</v>
      </c>
      <c r="C893" s="28">
        <v>356130</v>
      </c>
      <c r="D893" s="28">
        <v>369808</v>
      </c>
      <c r="E893" s="28">
        <v>13678</v>
      </c>
      <c r="F893" s="28">
        <v>365817</v>
      </c>
      <c r="G893" s="28">
        <v>9687</v>
      </c>
      <c r="H893" s="28">
        <v>-3991</v>
      </c>
      <c r="I893" s="28">
        <v>489004</v>
      </c>
      <c r="J893" s="25"/>
    </row>
    <row r="894" spans="1:10" s="16" customFormat="1" x14ac:dyDescent="0.2">
      <c r="A894" s="26" t="s">
        <v>960</v>
      </c>
      <c r="B894" s="30" t="s">
        <v>959</v>
      </c>
      <c r="C894" s="28">
        <v>356130</v>
      </c>
      <c r="D894" s="28">
        <v>369808</v>
      </c>
      <c r="E894" s="28">
        <v>13678</v>
      </c>
      <c r="F894" s="28">
        <v>365817</v>
      </c>
      <c r="G894" s="28">
        <v>9687</v>
      </c>
      <c r="H894" s="28">
        <v>-3991</v>
      </c>
      <c r="I894" s="28">
        <v>489004</v>
      </c>
      <c r="J894" s="25"/>
    </row>
    <row r="895" spans="1:10" s="16" customFormat="1" x14ac:dyDescent="0.2">
      <c r="A895" s="26" t="s">
        <v>961</v>
      </c>
      <c r="B895" s="30" t="s">
        <v>962</v>
      </c>
      <c r="C895" s="28">
        <v>356130</v>
      </c>
      <c r="D895" s="28">
        <v>369808</v>
      </c>
      <c r="E895" s="28">
        <v>13678</v>
      </c>
      <c r="F895" s="28">
        <v>365817</v>
      </c>
      <c r="G895" s="28">
        <v>9687</v>
      </c>
      <c r="H895" s="28">
        <v>-3991</v>
      </c>
      <c r="I895" s="28">
        <v>489004</v>
      </c>
      <c r="J895" s="25"/>
    </row>
    <row r="896" spans="1:10" s="16" customFormat="1" x14ac:dyDescent="0.2">
      <c r="A896" s="22" t="s">
        <v>979</v>
      </c>
      <c r="B896" s="29" t="s">
        <v>980</v>
      </c>
      <c r="C896" s="24">
        <v>356130</v>
      </c>
      <c r="D896" s="24">
        <v>369808</v>
      </c>
      <c r="E896" s="24">
        <v>13678</v>
      </c>
      <c r="F896" s="24">
        <v>365817</v>
      </c>
      <c r="G896" s="24">
        <v>9687</v>
      </c>
      <c r="H896" s="24">
        <v>-3991</v>
      </c>
      <c r="I896" s="24">
        <v>489004</v>
      </c>
      <c r="J896" s="25"/>
    </row>
    <row r="897" spans="1:10" s="16" customFormat="1" x14ac:dyDescent="0.2">
      <c r="A897" s="26" t="s">
        <v>981</v>
      </c>
      <c r="B897" s="30" t="s">
        <v>982</v>
      </c>
      <c r="C897" s="28">
        <v>6130</v>
      </c>
      <c r="D897" s="28">
        <v>19808</v>
      </c>
      <c r="E897" s="28">
        <v>13678</v>
      </c>
      <c r="F897" s="28">
        <v>16043</v>
      </c>
      <c r="G897" s="28">
        <v>9913</v>
      </c>
      <c r="H897" s="28">
        <v>-3765</v>
      </c>
      <c r="I897" s="28">
        <v>4753</v>
      </c>
      <c r="J897" s="25"/>
    </row>
    <row r="898" spans="1:10" s="16" customFormat="1" x14ac:dyDescent="0.2">
      <c r="A898" s="26" t="s">
        <v>983</v>
      </c>
      <c r="B898" s="30" t="s">
        <v>984</v>
      </c>
      <c r="C898" s="28">
        <v>6130</v>
      </c>
      <c r="D898" s="28">
        <v>19808</v>
      </c>
      <c r="E898" s="28">
        <v>13678</v>
      </c>
      <c r="F898" s="28">
        <v>16043</v>
      </c>
      <c r="G898" s="28">
        <v>9913</v>
      </c>
      <c r="H898" s="28">
        <v>-3765</v>
      </c>
      <c r="I898" s="28">
        <v>4753</v>
      </c>
      <c r="J898" s="25"/>
    </row>
    <row r="899" spans="1:10" s="16" customFormat="1" x14ac:dyDescent="0.2">
      <c r="A899" s="26" t="s">
        <v>1053</v>
      </c>
      <c r="B899" s="30" t="s">
        <v>1054</v>
      </c>
      <c r="C899" s="28">
        <v>6130</v>
      </c>
      <c r="D899" s="28">
        <v>19808</v>
      </c>
      <c r="E899" s="28">
        <v>13678</v>
      </c>
      <c r="F899" s="28">
        <v>16043</v>
      </c>
      <c r="G899" s="28">
        <v>9913</v>
      </c>
      <c r="H899" s="28">
        <v>-3765</v>
      </c>
      <c r="I899" s="28">
        <v>4753</v>
      </c>
      <c r="J899" s="25"/>
    </row>
    <row r="900" spans="1:10" s="16" customFormat="1" x14ac:dyDescent="0.2">
      <c r="A900" s="26" t="s">
        <v>1599</v>
      </c>
      <c r="B900" s="30" t="s">
        <v>1600</v>
      </c>
      <c r="C900" s="28">
        <v>350000</v>
      </c>
      <c r="D900" s="28">
        <v>350000</v>
      </c>
      <c r="E900" s="28">
        <v>0</v>
      </c>
      <c r="F900" s="28">
        <v>349774</v>
      </c>
      <c r="G900" s="28">
        <v>-226</v>
      </c>
      <c r="H900" s="28">
        <v>-226</v>
      </c>
      <c r="I900" s="28">
        <v>484251</v>
      </c>
      <c r="J900" s="25"/>
    </row>
    <row r="901" spans="1:10" s="16" customFormat="1" x14ac:dyDescent="0.2">
      <c r="A901" s="26" t="s">
        <v>1601</v>
      </c>
      <c r="B901" s="30" t="s">
        <v>1602</v>
      </c>
      <c r="C901" s="28">
        <v>350000</v>
      </c>
      <c r="D901" s="28">
        <v>350000</v>
      </c>
      <c r="E901" s="28">
        <v>0</v>
      </c>
      <c r="F901" s="28">
        <v>349774</v>
      </c>
      <c r="G901" s="28">
        <v>-226</v>
      </c>
      <c r="H901" s="28">
        <v>-226</v>
      </c>
      <c r="I901" s="28">
        <v>484251</v>
      </c>
      <c r="J901" s="25"/>
    </row>
    <row r="902" spans="1:10" s="16" customFormat="1" x14ac:dyDescent="0.2">
      <c r="A902" s="26" t="s">
        <v>2400</v>
      </c>
      <c r="B902" s="30" t="s">
        <v>2401</v>
      </c>
      <c r="C902" s="28">
        <v>0</v>
      </c>
      <c r="D902" s="28">
        <v>0</v>
      </c>
      <c r="E902" s="28">
        <v>0</v>
      </c>
      <c r="F902" s="28">
        <v>3991</v>
      </c>
      <c r="G902" s="28">
        <v>0</v>
      </c>
      <c r="H902" s="28">
        <v>0</v>
      </c>
      <c r="I902" s="28">
        <v>13678</v>
      </c>
      <c r="J902" s="25"/>
    </row>
    <row r="903" spans="1:10" s="16" customFormat="1" ht="12" x14ac:dyDescent="0.2">
      <c r="A903" s="25"/>
      <c r="B903" s="25"/>
      <c r="C903" s="25"/>
      <c r="D903" s="25"/>
      <c r="E903" s="25"/>
      <c r="F903" s="25"/>
      <c r="G903" s="25"/>
      <c r="H903" s="25"/>
      <c r="I903" s="25"/>
      <c r="J903" s="25"/>
    </row>
    <row r="904" spans="1:10" s="16" customFormat="1" x14ac:dyDescent="0.2">
      <c r="A904" s="74" t="s">
        <v>2749</v>
      </c>
      <c r="B904" s="74"/>
      <c r="C904" s="74"/>
      <c r="D904" s="74"/>
      <c r="E904" s="74"/>
      <c r="F904" s="74"/>
      <c r="G904" s="74"/>
      <c r="H904" s="74"/>
      <c r="I904" s="74"/>
      <c r="J904" s="74"/>
    </row>
    <row r="905" spans="1:10" s="16" customFormat="1" x14ac:dyDescent="0.2">
      <c r="A905" s="22" t="s">
        <v>2720</v>
      </c>
      <c r="B905" s="25"/>
      <c r="C905" s="25"/>
      <c r="D905" s="25"/>
      <c r="E905" s="25"/>
      <c r="F905" s="25"/>
      <c r="G905" s="25"/>
      <c r="H905" s="25"/>
      <c r="I905" s="25"/>
      <c r="J905" s="25"/>
    </row>
    <row r="906" spans="1:10" s="16" customFormat="1" ht="12.75" customHeight="1" x14ac:dyDescent="0.2">
      <c r="A906" s="25"/>
      <c r="B906" s="25"/>
      <c r="C906" s="25"/>
      <c r="D906" s="25"/>
      <c r="E906" s="25"/>
      <c r="F906" s="25"/>
      <c r="G906" s="25"/>
      <c r="H906" s="25"/>
      <c r="I906" s="25"/>
      <c r="J906" s="25"/>
    </row>
    <row r="907" spans="1:10" s="16" customFormat="1" x14ac:dyDescent="0.2">
      <c r="A907" s="22" t="s">
        <v>16</v>
      </c>
      <c r="B907" s="29" t="s">
        <v>2421</v>
      </c>
      <c r="C907" s="24">
        <v>1900000</v>
      </c>
      <c r="D907" s="24">
        <v>11585000</v>
      </c>
      <c r="E907" s="24">
        <v>9685000</v>
      </c>
      <c r="F907" s="24">
        <v>8472786</v>
      </c>
      <c r="G907" s="24">
        <v>6572786</v>
      </c>
      <c r="H907" s="24">
        <v>-3112214</v>
      </c>
      <c r="I907" s="24">
        <v>2713552</v>
      </c>
      <c r="J907" s="25"/>
    </row>
    <row r="908" spans="1:10" s="16" customFormat="1" x14ac:dyDescent="0.2">
      <c r="A908" s="26" t="s">
        <v>958</v>
      </c>
      <c r="B908" s="30" t="s">
        <v>959</v>
      </c>
      <c r="C908" s="28">
        <v>1900000</v>
      </c>
      <c r="D908" s="28">
        <v>11585000</v>
      </c>
      <c r="E908" s="28">
        <v>9685000</v>
      </c>
      <c r="F908" s="28">
        <v>8472786</v>
      </c>
      <c r="G908" s="28">
        <v>6572786</v>
      </c>
      <c r="H908" s="28">
        <v>-3112214</v>
      </c>
      <c r="I908" s="28">
        <v>2713552</v>
      </c>
      <c r="J908" s="25"/>
    </row>
    <row r="909" spans="1:10" s="16" customFormat="1" x14ac:dyDescent="0.2">
      <c r="A909" s="26" t="s">
        <v>960</v>
      </c>
      <c r="B909" s="30" t="s">
        <v>959</v>
      </c>
      <c r="C909" s="28">
        <v>1900000</v>
      </c>
      <c r="D909" s="28">
        <v>11585000</v>
      </c>
      <c r="E909" s="28">
        <v>9685000</v>
      </c>
      <c r="F909" s="28">
        <v>8472786</v>
      </c>
      <c r="G909" s="28">
        <v>6572786</v>
      </c>
      <c r="H909" s="28">
        <v>-3112214</v>
      </c>
      <c r="I909" s="28">
        <v>2713552</v>
      </c>
      <c r="J909" s="25"/>
    </row>
    <row r="910" spans="1:10" s="16" customFormat="1" x14ac:dyDescent="0.2">
      <c r="A910" s="26" t="s">
        <v>961</v>
      </c>
      <c r="B910" s="30" t="s">
        <v>962</v>
      </c>
      <c r="C910" s="28">
        <v>1900000</v>
      </c>
      <c r="D910" s="28">
        <v>11585000</v>
      </c>
      <c r="E910" s="28">
        <v>9685000</v>
      </c>
      <c r="F910" s="28">
        <v>8472786</v>
      </c>
      <c r="G910" s="28">
        <v>6572786</v>
      </c>
      <c r="H910" s="28">
        <v>-3112214</v>
      </c>
      <c r="I910" s="28">
        <v>2713552</v>
      </c>
      <c r="J910" s="25"/>
    </row>
    <row r="911" spans="1:10" s="16" customFormat="1" x14ac:dyDescent="0.2">
      <c r="A911" s="22" t="s">
        <v>979</v>
      </c>
      <c r="B911" s="29" t="s">
        <v>980</v>
      </c>
      <c r="C911" s="24">
        <v>1900000</v>
      </c>
      <c r="D911" s="24">
        <v>11585000</v>
      </c>
      <c r="E911" s="24">
        <v>9685000</v>
      </c>
      <c r="F911" s="24">
        <v>8472786</v>
      </c>
      <c r="G911" s="24">
        <v>6572786</v>
      </c>
      <c r="H911" s="24">
        <v>-3112214</v>
      </c>
      <c r="I911" s="24">
        <v>2713552</v>
      </c>
      <c r="J911" s="25"/>
    </row>
    <row r="912" spans="1:10" s="16" customFormat="1" x14ac:dyDescent="0.2">
      <c r="A912" s="26" t="s">
        <v>981</v>
      </c>
      <c r="B912" s="30" t="s">
        <v>982</v>
      </c>
      <c r="C912" s="28">
        <v>1900000</v>
      </c>
      <c r="D912" s="28">
        <v>11585000</v>
      </c>
      <c r="E912" s="28">
        <v>9685000</v>
      </c>
      <c r="F912" s="28">
        <v>8472786</v>
      </c>
      <c r="G912" s="28">
        <v>6572786</v>
      </c>
      <c r="H912" s="28">
        <v>-3112214</v>
      </c>
      <c r="I912" s="28">
        <v>2713552</v>
      </c>
      <c r="J912" s="25"/>
    </row>
    <row r="913" spans="1:10" s="16" customFormat="1" ht="25.5" x14ac:dyDescent="0.2">
      <c r="A913" s="26" t="s">
        <v>1266</v>
      </c>
      <c r="B913" s="30" t="s">
        <v>3032</v>
      </c>
      <c r="C913" s="28">
        <v>1325000</v>
      </c>
      <c r="D913" s="28">
        <v>8585000</v>
      </c>
      <c r="E913" s="28">
        <v>7260000</v>
      </c>
      <c r="F913" s="28">
        <v>5672786</v>
      </c>
      <c r="G913" s="28">
        <v>4347786</v>
      </c>
      <c r="H913" s="28">
        <v>-2912214</v>
      </c>
      <c r="I913" s="28">
        <v>2713552</v>
      </c>
      <c r="J913" s="25"/>
    </row>
    <row r="914" spans="1:10" s="16" customFormat="1" x14ac:dyDescent="0.2">
      <c r="A914" s="26" t="s">
        <v>1267</v>
      </c>
      <c r="B914" s="30" t="s">
        <v>1268</v>
      </c>
      <c r="C914" s="28">
        <v>1325000</v>
      </c>
      <c r="D914" s="28">
        <v>8585000</v>
      </c>
      <c r="E914" s="28">
        <v>7260000</v>
      </c>
      <c r="F914" s="28">
        <v>5672786</v>
      </c>
      <c r="G914" s="28">
        <v>4347786</v>
      </c>
      <c r="H914" s="28">
        <v>-2912214</v>
      </c>
      <c r="I914" s="28">
        <v>2713552</v>
      </c>
      <c r="J914" s="25"/>
    </row>
    <row r="915" spans="1:10" s="16" customFormat="1" ht="25.5" x14ac:dyDescent="0.2">
      <c r="A915" s="26" t="s">
        <v>1475</v>
      </c>
      <c r="B915" s="30" t="s">
        <v>1476</v>
      </c>
      <c r="C915" s="28">
        <v>575000</v>
      </c>
      <c r="D915" s="28">
        <v>3000000</v>
      </c>
      <c r="E915" s="28">
        <v>2425000</v>
      </c>
      <c r="F915" s="28">
        <v>2800000</v>
      </c>
      <c r="G915" s="28">
        <v>2225000</v>
      </c>
      <c r="H915" s="28">
        <v>-200000</v>
      </c>
      <c r="I915" s="28">
        <v>0</v>
      </c>
      <c r="J915" s="25"/>
    </row>
    <row r="916" spans="1:10" s="16" customFormat="1" ht="25.5" x14ac:dyDescent="0.2">
      <c r="A916" s="26" t="s">
        <v>1513</v>
      </c>
      <c r="B916" s="30" t="s">
        <v>1514</v>
      </c>
      <c r="C916" s="28">
        <v>575000</v>
      </c>
      <c r="D916" s="28">
        <v>3000000</v>
      </c>
      <c r="E916" s="28">
        <v>2425000</v>
      </c>
      <c r="F916" s="28">
        <v>2800000</v>
      </c>
      <c r="G916" s="28">
        <v>2225000</v>
      </c>
      <c r="H916" s="28">
        <v>-200000</v>
      </c>
      <c r="I916" s="28">
        <v>0</v>
      </c>
      <c r="J916" s="25"/>
    </row>
    <row r="917" spans="1:10" s="16" customFormat="1" ht="51" x14ac:dyDescent="0.2">
      <c r="A917" s="26" t="s">
        <v>1555</v>
      </c>
      <c r="B917" s="30" t="s">
        <v>1556</v>
      </c>
      <c r="C917" s="28">
        <v>575000</v>
      </c>
      <c r="D917" s="28">
        <v>3000000</v>
      </c>
      <c r="E917" s="28">
        <v>2425000</v>
      </c>
      <c r="F917" s="28">
        <v>2800000</v>
      </c>
      <c r="G917" s="28">
        <v>2225000</v>
      </c>
      <c r="H917" s="28">
        <v>-200000</v>
      </c>
      <c r="I917" s="28">
        <v>0</v>
      </c>
      <c r="J917" s="25"/>
    </row>
    <row r="918" spans="1:10" s="16" customFormat="1" ht="63.75" x14ac:dyDescent="0.2">
      <c r="A918" s="26" t="s">
        <v>1559</v>
      </c>
      <c r="B918" s="32" t="s">
        <v>1560</v>
      </c>
      <c r="C918" s="28">
        <v>575000</v>
      </c>
      <c r="D918" s="28">
        <v>3000000</v>
      </c>
      <c r="E918" s="28">
        <v>2425000</v>
      </c>
      <c r="F918" s="28">
        <v>2800000</v>
      </c>
      <c r="G918" s="28">
        <v>2225000</v>
      </c>
      <c r="H918" s="28">
        <v>-200000</v>
      </c>
      <c r="I918" s="28">
        <v>0</v>
      </c>
      <c r="J918" s="25"/>
    </row>
    <row r="919" spans="1:10" s="16" customFormat="1" x14ac:dyDescent="0.2">
      <c r="A919" s="26" t="s">
        <v>2400</v>
      </c>
      <c r="B919" s="30" t="s">
        <v>2401</v>
      </c>
      <c r="C919" s="28">
        <v>0</v>
      </c>
      <c r="D919" s="28">
        <v>0</v>
      </c>
      <c r="E919" s="28">
        <v>0</v>
      </c>
      <c r="F919" s="28">
        <v>3112214</v>
      </c>
      <c r="G919" s="28">
        <v>0</v>
      </c>
      <c r="H919" s="28">
        <v>0</v>
      </c>
      <c r="I919" s="28">
        <v>1286448</v>
      </c>
      <c r="J919" s="25"/>
    </row>
    <row r="920" spans="1:10" s="16" customFormat="1" ht="12" x14ac:dyDescent="0.2">
      <c r="A920" s="25"/>
      <c r="B920" s="25"/>
      <c r="C920" s="25"/>
      <c r="D920" s="25"/>
      <c r="E920" s="25"/>
      <c r="F920" s="25"/>
      <c r="G920" s="25"/>
      <c r="H920" s="25"/>
      <c r="I920" s="25"/>
      <c r="J920" s="25"/>
    </row>
    <row r="921" spans="1:10" s="16" customFormat="1" x14ac:dyDescent="0.2">
      <c r="A921" s="74" t="s">
        <v>3065</v>
      </c>
      <c r="B921" s="74"/>
      <c r="C921" s="74"/>
      <c r="D921" s="74"/>
      <c r="E921" s="74"/>
      <c r="F921" s="74"/>
      <c r="G921" s="74"/>
      <c r="H921" s="74"/>
      <c r="I921" s="74"/>
      <c r="J921" s="74"/>
    </row>
    <row r="922" spans="1:10" s="16" customFormat="1" x14ac:dyDescent="0.2">
      <c r="A922" s="22" t="s">
        <v>2733</v>
      </c>
      <c r="B922" s="25"/>
      <c r="C922" s="25"/>
      <c r="D922" s="25"/>
      <c r="E922" s="25"/>
      <c r="F922" s="25"/>
      <c r="G922" s="25"/>
      <c r="H922" s="25"/>
      <c r="I922" s="25"/>
      <c r="J922" s="25"/>
    </row>
    <row r="923" spans="1:10" s="16" customFormat="1" ht="12" x14ac:dyDescent="0.2">
      <c r="A923" s="25"/>
      <c r="B923" s="25"/>
      <c r="C923" s="25"/>
      <c r="D923" s="25"/>
      <c r="E923" s="25"/>
      <c r="F923" s="25"/>
      <c r="G923" s="25"/>
      <c r="H923" s="25"/>
      <c r="I923" s="25"/>
      <c r="J923" s="25"/>
    </row>
    <row r="924" spans="1:10" s="16" customFormat="1" x14ac:dyDescent="0.2">
      <c r="A924" s="22" t="s">
        <v>16</v>
      </c>
      <c r="B924" s="29" t="s">
        <v>2421</v>
      </c>
      <c r="C924" s="24">
        <v>0</v>
      </c>
      <c r="D924" s="24">
        <v>125500</v>
      </c>
      <c r="E924" s="24">
        <v>125500</v>
      </c>
      <c r="F924" s="24">
        <v>124840</v>
      </c>
      <c r="G924" s="24">
        <v>124840</v>
      </c>
      <c r="H924" s="24">
        <v>-660</v>
      </c>
      <c r="I924" s="24">
        <v>0</v>
      </c>
      <c r="J924" s="25"/>
    </row>
    <row r="925" spans="1:10" s="16" customFormat="1" x14ac:dyDescent="0.2">
      <c r="A925" s="26" t="s">
        <v>958</v>
      </c>
      <c r="B925" s="30" t="s">
        <v>959</v>
      </c>
      <c r="C925" s="28">
        <v>0</v>
      </c>
      <c r="D925" s="28">
        <v>125500</v>
      </c>
      <c r="E925" s="28">
        <v>125500</v>
      </c>
      <c r="F925" s="28">
        <v>124840</v>
      </c>
      <c r="G925" s="28">
        <v>0</v>
      </c>
      <c r="H925" s="28">
        <v>-660</v>
      </c>
      <c r="I925" s="28">
        <v>0</v>
      </c>
      <c r="J925" s="25"/>
    </row>
    <row r="926" spans="1:10" s="16" customFormat="1" x14ac:dyDescent="0.2">
      <c r="A926" s="26" t="s">
        <v>960</v>
      </c>
      <c r="B926" s="30" t="s">
        <v>959</v>
      </c>
      <c r="C926" s="28">
        <v>0</v>
      </c>
      <c r="D926" s="28">
        <v>125500</v>
      </c>
      <c r="E926" s="28">
        <v>125500</v>
      </c>
      <c r="F926" s="28">
        <v>124840</v>
      </c>
      <c r="G926" s="28">
        <v>0</v>
      </c>
      <c r="H926" s="28">
        <v>-660</v>
      </c>
      <c r="I926" s="28">
        <v>0</v>
      </c>
      <c r="J926" s="25"/>
    </row>
    <row r="927" spans="1:10" s="16" customFormat="1" x14ac:dyDescent="0.2">
      <c r="A927" s="26" t="s">
        <v>961</v>
      </c>
      <c r="B927" s="30" t="s">
        <v>962</v>
      </c>
      <c r="C927" s="28">
        <v>0</v>
      </c>
      <c r="D927" s="28">
        <v>125500</v>
      </c>
      <c r="E927" s="28">
        <v>125500</v>
      </c>
      <c r="F927" s="28">
        <v>124840</v>
      </c>
      <c r="G927" s="28">
        <v>0</v>
      </c>
      <c r="H927" s="28">
        <v>-660</v>
      </c>
      <c r="I927" s="28">
        <v>0</v>
      </c>
      <c r="J927" s="25"/>
    </row>
    <row r="928" spans="1:10" s="16" customFormat="1" ht="12.75" customHeight="1" x14ac:dyDescent="0.2">
      <c r="A928" s="22" t="s">
        <v>979</v>
      </c>
      <c r="B928" s="29" t="s">
        <v>980</v>
      </c>
      <c r="C928" s="24">
        <v>0</v>
      </c>
      <c r="D928" s="24">
        <v>125500</v>
      </c>
      <c r="E928" s="24">
        <v>125500</v>
      </c>
      <c r="F928" s="24">
        <v>124840</v>
      </c>
      <c r="G928" s="24">
        <v>124840</v>
      </c>
      <c r="H928" s="24">
        <v>-660</v>
      </c>
      <c r="I928" s="24">
        <v>0</v>
      </c>
      <c r="J928" s="25"/>
    </row>
    <row r="929" spans="1:10" s="16" customFormat="1" x14ac:dyDescent="0.2">
      <c r="A929" s="26" t="s">
        <v>981</v>
      </c>
      <c r="B929" s="30" t="s">
        <v>982</v>
      </c>
      <c r="C929" s="28">
        <v>0</v>
      </c>
      <c r="D929" s="28">
        <v>4500</v>
      </c>
      <c r="E929" s="28">
        <v>4500</v>
      </c>
      <c r="F929" s="28">
        <v>3887</v>
      </c>
      <c r="G929" s="28">
        <v>0</v>
      </c>
      <c r="H929" s="28">
        <v>-613</v>
      </c>
      <c r="I929" s="28">
        <v>0</v>
      </c>
      <c r="J929" s="25"/>
    </row>
    <row r="930" spans="1:10" s="16" customFormat="1" x14ac:dyDescent="0.2">
      <c r="A930" s="26" t="s">
        <v>983</v>
      </c>
      <c r="B930" s="30" t="s">
        <v>984</v>
      </c>
      <c r="C930" s="28">
        <v>0</v>
      </c>
      <c r="D930" s="28">
        <v>4500</v>
      </c>
      <c r="E930" s="28">
        <v>4500</v>
      </c>
      <c r="F930" s="28">
        <v>3887</v>
      </c>
      <c r="G930" s="28">
        <v>0</v>
      </c>
      <c r="H930" s="28">
        <v>-613</v>
      </c>
      <c r="I930" s="28">
        <v>0</v>
      </c>
      <c r="J930" s="25"/>
    </row>
    <row r="931" spans="1:10" s="16" customFormat="1" x14ac:dyDescent="0.2">
      <c r="A931" s="26" t="s">
        <v>1053</v>
      </c>
      <c r="B931" s="30" t="s">
        <v>1054</v>
      </c>
      <c r="C931" s="28">
        <v>0</v>
      </c>
      <c r="D931" s="28">
        <v>4500</v>
      </c>
      <c r="E931" s="28">
        <v>4500</v>
      </c>
      <c r="F931" s="28">
        <v>3887</v>
      </c>
      <c r="G931" s="28">
        <v>0</v>
      </c>
      <c r="H931" s="28">
        <v>-613</v>
      </c>
      <c r="I931" s="28">
        <v>0</v>
      </c>
      <c r="J931" s="25"/>
    </row>
    <row r="932" spans="1:10" s="16" customFormat="1" x14ac:dyDescent="0.2">
      <c r="A932" s="26" t="s">
        <v>1599</v>
      </c>
      <c r="B932" s="30" t="s">
        <v>1600</v>
      </c>
      <c r="C932" s="28">
        <v>0</v>
      </c>
      <c r="D932" s="28">
        <v>121000</v>
      </c>
      <c r="E932" s="28">
        <v>121000</v>
      </c>
      <c r="F932" s="28">
        <v>120953</v>
      </c>
      <c r="G932" s="28">
        <v>0</v>
      </c>
      <c r="H932" s="28">
        <v>-47</v>
      </c>
      <c r="I932" s="28">
        <v>0</v>
      </c>
      <c r="J932" s="25"/>
    </row>
    <row r="933" spans="1:10" s="16" customFormat="1" x14ac:dyDescent="0.2">
      <c r="A933" s="26" t="s">
        <v>1601</v>
      </c>
      <c r="B933" s="30" t="s">
        <v>1602</v>
      </c>
      <c r="C933" s="28">
        <v>0</v>
      </c>
      <c r="D933" s="28">
        <v>121000</v>
      </c>
      <c r="E933" s="28">
        <v>121000</v>
      </c>
      <c r="F933" s="28">
        <v>120953</v>
      </c>
      <c r="G933" s="28">
        <v>0</v>
      </c>
      <c r="H933" s="28">
        <v>-47</v>
      </c>
      <c r="I933" s="28">
        <v>0</v>
      </c>
      <c r="J933" s="25"/>
    </row>
    <row r="934" spans="1:10" s="16" customFormat="1" x14ac:dyDescent="0.2">
      <c r="A934" s="26" t="s">
        <v>2400</v>
      </c>
      <c r="B934" s="30" t="s">
        <v>2401</v>
      </c>
      <c r="C934" s="28">
        <v>0</v>
      </c>
      <c r="D934" s="28">
        <v>0</v>
      </c>
      <c r="E934" s="28">
        <v>0</v>
      </c>
      <c r="F934" s="28">
        <v>660</v>
      </c>
      <c r="G934" s="28">
        <v>0</v>
      </c>
      <c r="H934" s="28">
        <v>0</v>
      </c>
      <c r="I934" s="28">
        <v>0</v>
      </c>
      <c r="J934" s="25"/>
    </row>
    <row r="935" spans="1:10" s="16" customFormat="1" ht="12" x14ac:dyDescent="0.2">
      <c r="A935" s="25"/>
      <c r="B935" s="25"/>
      <c r="C935" s="25"/>
      <c r="D935" s="25"/>
      <c r="E935" s="25"/>
      <c r="F935" s="25"/>
      <c r="G935" s="25"/>
      <c r="H935" s="25"/>
      <c r="I935" s="25"/>
      <c r="J935" s="25"/>
    </row>
    <row r="936" spans="1:10" s="16" customFormat="1" x14ac:dyDescent="0.2">
      <c r="A936" s="74" t="s">
        <v>2750</v>
      </c>
      <c r="B936" s="74"/>
      <c r="C936" s="74"/>
      <c r="D936" s="74"/>
      <c r="E936" s="74"/>
      <c r="F936" s="74"/>
      <c r="G936" s="74"/>
      <c r="H936" s="74"/>
      <c r="I936" s="74"/>
      <c r="J936" s="74"/>
    </row>
    <row r="937" spans="1:10" s="16" customFormat="1" x14ac:dyDescent="0.2">
      <c r="A937" s="22" t="s">
        <v>2720</v>
      </c>
      <c r="B937" s="25"/>
      <c r="C937" s="25"/>
      <c r="D937" s="25"/>
      <c r="E937" s="25"/>
      <c r="F937" s="25"/>
      <c r="G937" s="25"/>
      <c r="H937" s="25"/>
      <c r="I937" s="25"/>
      <c r="J937" s="25"/>
    </row>
    <row r="938" spans="1:10" s="16" customFormat="1" ht="12" x14ac:dyDescent="0.2">
      <c r="A938" s="25"/>
      <c r="B938" s="25"/>
      <c r="C938" s="25"/>
      <c r="D938" s="25"/>
      <c r="E938" s="25"/>
      <c r="F938" s="25"/>
      <c r="G938" s="25"/>
      <c r="H938" s="25"/>
      <c r="I938" s="25"/>
      <c r="J938" s="25"/>
    </row>
    <row r="939" spans="1:10" s="16" customFormat="1" x14ac:dyDescent="0.2">
      <c r="A939" s="22" t="s">
        <v>16</v>
      </c>
      <c r="B939" s="29" t="s">
        <v>2421</v>
      </c>
      <c r="C939" s="24">
        <v>300000</v>
      </c>
      <c r="D939" s="24">
        <v>1475681</v>
      </c>
      <c r="E939" s="24">
        <v>1175681</v>
      </c>
      <c r="F939" s="24">
        <v>602743</v>
      </c>
      <c r="G939" s="24">
        <v>302743</v>
      </c>
      <c r="H939" s="24">
        <v>-872938</v>
      </c>
      <c r="I939" s="24">
        <v>2035440</v>
      </c>
      <c r="J939" s="25"/>
    </row>
    <row r="940" spans="1:10" s="16" customFormat="1" x14ac:dyDescent="0.2">
      <c r="A940" s="26" t="s">
        <v>958</v>
      </c>
      <c r="B940" s="30" t="s">
        <v>959</v>
      </c>
      <c r="C940" s="28">
        <v>300000</v>
      </c>
      <c r="D940" s="28">
        <v>1475681</v>
      </c>
      <c r="E940" s="28">
        <v>1175681</v>
      </c>
      <c r="F940" s="28">
        <v>602743</v>
      </c>
      <c r="G940" s="28">
        <v>302743</v>
      </c>
      <c r="H940" s="28">
        <v>-872938</v>
      </c>
      <c r="I940" s="28">
        <v>2035440</v>
      </c>
      <c r="J940" s="25"/>
    </row>
    <row r="941" spans="1:10" s="16" customFormat="1" x14ac:dyDescent="0.2">
      <c r="A941" s="26" t="s">
        <v>960</v>
      </c>
      <c r="B941" s="30" t="s">
        <v>959</v>
      </c>
      <c r="C941" s="28">
        <v>300000</v>
      </c>
      <c r="D941" s="28">
        <v>1475681</v>
      </c>
      <c r="E941" s="28">
        <v>1175681</v>
      </c>
      <c r="F941" s="28">
        <v>602743</v>
      </c>
      <c r="G941" s="28">
        <v>302743</v>
      </c>
      <c r="H941" s="28">
        <v>-872938</v>
      </c>
      <c r="I941" s="28">
        <v>2035440</v>
      </c>
      <c r="J941" s="25"/>
    </row>
    <row r="942" spans="1:10" s="16" customFormat="1" ht="25.5" x14ac:dyDescent="0.2">
      <c r="A942" s="26" t="s">
        <v>963</v>
      </c>
      <c r="B942" s="30" t="s">
        <v>964</v>
      </c>
      <c r="C942" s="28">
        <v>300000</v>
      </c>
      <c r="D942" s="28">
        <v>1475681</v>
      </c>
      <c r="E942" s="28">
        <v>1175681</v>
      </c>
      <c r="F942" s="28">
        <v>602743</v>
      </c>
      <c r="G942" s="28">
        <v>302743</v>
      </c>
      <c r="H942" s="28">
        <v>-872938</v>
      </c>
      <c r="I942" s="28">
        <v>2035440</v>
      </c>
      <c r="J942" s="25"/>
    </row>
    <row r="943" spans="1:10" s="16" customFormat="1" x14ac:dyDescent="0.2">
      <c r="A943" s="22" t="s">
        <v>979</v>
      </c>
      <c r="B943" s="29" t="s">
        <v>980</v>
      </c>
      <c r="C943" s="24">
        <v>300000</v>
      </c>
      <c r="D943" s="24">
        <v>1475681</v>
      </c>
      <c r="E943" s="24">
        <v>1175681</v>
      </c>
      <c r="F943" s="24">
        <v>602743</v>
      </c>
      <c r="G943" s="24">
        <v>302743</v>
      </c>
      <c r="H943" s="24">
        <v>-872938</v>
      </c>
      <c r="I943" s="24">
        <v>2035440</v>
      </c>
      <c r="J943" s="25"/>
    </row>
    <row r="944" spans="1:10" s="16" customFormat="1" x14ac:dyDescent="0.2">
      <c r="A944" s="26" t="s">
        <v>981</v>
      </c>
      <c r="B944" s="30" t="s">
        <v>982</v>
      </c>
      <c r="C944" s="28">
        <v>300000</v>
      </c>
      <c r="D944" s="28">
        <v>1475681</v>
      </c>
      <c r="E944" s="28">
        <v>1175681</v>
      </c>
      <c r="F944" s="28">
        <v>602743</v>
      </c>
      <c r="G944" s="28">
        <v>302743</v>
      </c>
      <c r="H944" s="28">
        <v>-872938</v>
      </c>
      <c r="I944" s="28">
        <v>2035440</v>
      </c>
      <c r="J944" s="25"/>
    </row>
    <row r="945" spans="1:10" s="16" customFormat="1" ht="25.5" x14ac:dyDescent="0.2">
      <c r="A945" s="26" t="s">
        <v>1475</v>
      </c>
      <c r="B945" s="30" t="s">
        <v>1476</v>
      </c>
      <c r="C945" s="28">
        <v>300000</v>
      </c>
      <c r="D945" s="28">
        <v>1475681</v>
      </c>
      <c r="E945" s="28">
        <v>1175681</v>
      </c>
      <c r="F945" s="28">
        <v>602743</v>
      </c>
      <c r="G945" s="28">
        <v>302743</v>
      </c>
      <c r="H945" s="28">
        <v>-872938</v>
      </c>
      <c r="I945" s="28">
        <v>2035440</v>
      </c>
      <c r="J945" s="25"/>
    </row>
    <row r="946" spans="1:10" s="16" customFormat="1" ht="25.5" x14ac:dyDescent="0.2">
      <c r="A946" s="26" t="s">
        <v>1513</v>
      </c>
      <c r="B946" s="30" t="s">
        <v>1514</v>
      </c>
      <c r="C946" s="28">
        <v>300000</v>
      </c>
      <c r="D946" s="28">
        <v>1475681</v>
      </c>
      <c r="E946" s="28">
        <v>1175681</v>
      </c>
      <c r="F946" s="28">
        <v>602743</v>
      </c>
      <c r="G946" s="28">
        <v>302743</v>
      </c>
      <c r="H946" s="28">
        <v>-872938</v>
      </c>
      <c r="I946" s="28">
        <v>2035440</v>
      </c>
      <c r="J946" s="25"/>
    </row>
    <row r="947" spans="1:10" s="16" customFormat="1" x14ac:dyDescent="0.2">
      <c r="A947" s="26" t="s">
        <v>1575</v>
      </c>
      <c r="B947" s="30" t="s">
        <v>1576</v>
      </c>
      <c r="C947" s="28">
        <v>300000</v>
      </c>
      <c r="D947" s="28">
        <v>1475681</v>
      </c>
      <c r="E947" s="28">
        <v>1175681</v>
      </c>
      <c r="F947" s="28">
        <v>602743</v>
      </c>
      <c r="G947" s="28">
        <v>302743</v>
      </c>
      <c r="H947" s="28">
        <v>-872938</v>
      </c>
      <c r="I947" s="28">
        <v>2035440</v>
      </c>
      <c r="J947" s="25"/>
    </row>
    <row r="948" spans="1:10" s="16" customFormat="1" x14ac:dyDescent="0.2">
      <c r="A948" s="26" t="s">
        <v>2400</v>
      </c>
      <c r="B948" s="30" t="s">
        <v>2401</v>
      </c>
      <c r="C948" s="28">
        <v>0</v>
      </c>
      <c r="D948" s="28">
        <v>0</v>
      </c>
      <c r="E948" s="28">
        <v>0</v>
      </c>
      <c r="F948" s="28">
        <v>872938</v>
      </c>
      <c r="G948" s="28">
        <v>0</v>
      </c>
      <c r="H948" s="28">
        <v>0</v>
      </c>
      <c r="I948" s="28">
        <v>0</v>
      </c>
      <c r="J948" s="25"/>
    </row>
    <row r="949" spans="1:10" s="16" customFormat="1" ht="12" x14ac:dyDescent="0.2">
      <c r="A949" s="25"/>
      <c r="B949" s="25"/>
      <c r="C949" s="25"/>
      <c r="D949" s="25"/>
      <c r="E949" s="25"/>
      <c r="F949" s="25"/>
      <c r="G949" s="25"/>
      <c r="H949" s="25"/>
      <c r="I949" s="25"/>
      <c r="J949" s="25"/>
    </row>
    <row r="950" spans="1:10" s="16" customFormat="1" x14ac:dyDescent="0.2">
      <c r="A950" s="74" t="s">
        <v>2751</v>
      </c>
      <c r="B950" s="74"/>
      <c r="C950" s="74"/>
      <c r="D950" s="74"/>
      <c r="E950" s="74"/>
      <c r="F950" s="74"/>
      <c r="G950" s="74"/>
      <c r="H950" s="74"/>
      <c r="I950" s="74"/>
      <c r="J950" s="74"/>
    </row>
    <row r="951" spans="1:10" s="16" customFormat="1" ht="12.75" customHeight="1" x14ac:dyDescent="0.2">
      <c r="A951" s="22" t="s">
        <v>2720</v>
      </c>
      <c r="B951" s="25"/>
      <c r="C951" s="25"/>
      <c r="D951" s="25"/>
      <c r="E951" s="25"/>
      <c r="F951" s="25"/>
      <c r="G951" s="25"/>
      <c r="H951" s="25"/>
      <c r="I951" s="25"/>
      <c r="J951" s="25"/>
    </row>
    <row r="952" spans="1:10" s="16" customFormat="1" ht="12" x14ac:dyDescent="0.2">
      <c r="A952" s="25"/>
      <c r="B952" s="25"/>
      <c r="C952" s="25"/>
      <c r="D952" s="25"/>
      <c r="E952" s="25"/>
      <c r="F952" s="25"/>
      <c r="G952" s="25"/>
      <c r="H952" s="25"/>
      <c r="I952" s="25"/>
      <c r="J952" s="25"/>
    </row>
    <row r="953" spans="1:10" s="16" customFormat="1" x14ac:dyDescent="0.2">
      <c r="A953" s="22" t="s">
        <v>16</v>
      </c>
      <c r="B953" s="29" t="s">
        <v>2421</v>
      </c>
      <c r="C953" s="24">
        <v>1845417</v>
      </c>
      <c r="D953" s="24">
        <v>1845417</v>
      </c>
      <c r="E953" s="24">
        <v>0</v>
      </c>
      <c r="F953" s="24">
        <v>1779660</v>
      </c>
      <c r="G953" s="24">
        <v>-65757</v>
      </c>
      <c r="H953" s="24">
        <v>-65757</v>
      </c>
      <c r="I953" s="24">
        <v>1678932</v>
      </c>
      <c r="J953" s="25"/>
    </row>
    <row r="954" spans="1:10" s="16" customFormat="1" x14ac:dyDescent="0.2">
      <c r="A954" s="26" t="s">
        <v>958</v>
      </c>
      <c r="B954" s="30" t="s">
        <v>959</v>
      </c>
      <c r="C954" s="28">
        <v>1845417</v>
      </c>
      <c r="D954" s="28">
        <v>1845417</v>
      </c>
      <c r="E954" s="28">
        <v>0</v>
      </c>
      <c r="F954" s="28">
        <v>1779660</v>
      </c>
      <c r="G954" s="28">
        <v>-65757</v>
      </c>
      <c r="H954" s="28">
        <v>-65757</v>
      </c>
      <c r="I954" s="28">
        <v>1678932</v>
      </c>
      <c r="J954" s="25"/>
    </row>
    <row r="955" spans="1:10" s="16" customFormat="1" x14ac:dyDescent="0.2">
      <c r="A955" s="26" t="s">
        <v>960</v>
      </c>
      <c r="B955" s="30" t="s">
        <v>959</v>
      </c>
      <c r="C955" s="28">
        <v>1845417</v>
      </c>
      <c r="D955" s="28">
        <v>1845417</v>
      </c>
      <c r="E955" s="28">
        <v>0</v>
      </c>
      <c r="F955" s="28">
        <v>1779660</v>
      </c>
      <c r="G955" s="28">
        <v>-65757</v>
      </c>
      <c r="H955" s="28">
        <v>-65757</v>
      </c>
      <c r="I955" s="28">
        <v>1678932</v>
      </c>
      <c r="J955" s="25"/>
    </row>
    <row r="956" spans="1:10" s="16" customFormat="1" x14ac:dyDescent="0.2">
      <c r="A956" s="26" t="s">
        <v>961</v>
      </c>
      <c r="B956" s="30" t="s">
        <v>962</v>
      </c>
      <c r="C956" s="28">
        <v>1845417</v>
      </c>
      <c r="D956" s="28">
        <v>1845417</v>
      </c>
      <c r="E956" s="28">
        <v>0</v>
      </c>
      <c r="F956" s="28">
        <v>1779660</v>
      </c>
      <c r="G956" s="28">
        <v>-65757</v>
      </c>
      <c r="H956" s="28">
        <v>-65757</v>
      </c>
      <c r="I956" s="28">
        <v>1678932</v>
      </c>
      <c r="J956" s="25"/>
    </row>
    <row r="957" spans="1:10" s="16" customFormat="1" x14ac:dyDescent="0.2">
      <c r="A957" s="22" t="s">
        <v>979</v>
      </c>
      <c r="B957" s="29" t="s">
        <v>980</v>
      </c>
      <c r="C957" s="24">
        <v>1845417</v>
      </c>
      <c r="D957" s="24">
        <v>1845417</v>
      </c>
      <c r="E957" s="24">
        <v>0</v>
      </c>
      <c r="F957" s="24">
        <v>1779660</v>
      </c>
      <c r="G957" s="24">
        <v>-65757</v>
      </c>
      <c r="H957" s="24">
        <v>-65757</v>
      </c>
      <c r="I957" s="24">
        <v>1678932</v>
      </c>
      <c r="J957" s="25"/>
    </row>
    <row r="958" spans="1:10" s="16" customFormat="1" x14ac:dyDescent="0.2">
      <c r="A958" s="26" t="s">
        <v>981</v>
      </c>
      <c r="B958" s="30" t="s">
        <v>982</v>
      </c>
      <c r="C958" s="28">
        <v>1792917</v>
      </c>
      <c r="D958" s="28">
        <v>1819917</v>
      </c>
      <c r="E958" s="28">
        <v>27000</v>
      </c>
      <c r="F958" s="28">
        <v>1759660</v>
      </c>
      <c r="G958" s="28">
        <v>-33257</v>
      </c>
      <c r="H958" s="28">
        <v>-60257</v>
      </c>
      <c r="I958" s="28">
        <v>1628932</v>
      </c>
      <c r="J958" s="25"/>
    </row>
    <row r="959" spans="1:10" s="16" customFormat="1" x14ac:dyDescent="0.2">
      <c r="A959" s="26" t="s">
        <v>983</v>
      </c>
      <c r="B959" s="30" t="s">
        <v>984</v>
      </c>
      <c r="C959" s="28">
        <v>1227273</v>
      </c>
      <c r="D959" s="28">
        <v>1298666</v>
      </c>
      <c r="E959" s="28">
        <v>71393</v>
      </c>
      <c r="F959" s="28">
        <v>1242180</v>
      </c>
      <c r="G959" s="28">
        <v>14907</v>
      </c>
      <c r="H959" s="28">
        <v>-56486</v>
      </c>
      <c r="I959" s="28">
        <v>1083628</v>
      </c>
      <c r="J959" s="25"/>
    </row>
    <row r="960" spans="1:10" s="16" customFormat="1" x14ac:dyDescent="0.2">
      <c r="A960" s="26" t="s">
        <v>985</v>
      </c>
      <c r="B960" s="30" t="s">
        <v>986</v>
      </c>
      <c r="C960" s="28">
        <v>860715</v>
      </c>
      <c r="D960" s="28">
        <v>970095</v>
      </c>
      <c r="E960" s="28">
        <v>109380</v>
      </c>
      <c r="F960" s="28">
        <v>935022</v>
      </c>
      <c r="G960" s="28">
        <v>74307</v>
      </c>
      <c r="H960" s="28">
        <v>-35073</v>
      </c>
      <c r="I960" s="28">
        <v>787211</v>
      </c>
      <c r="J960" s="25"/>
    </row>
    <row r="961" spans="1:10" s="16" customFormat="1" x14ac:dyDescent="0.2">
      <c r="A961" s="26" t="s">
        <v>1053</v>
      </c>
      <c r="B961" s="30" t="s">
        <v>1054</v>
      </c>
      <c r="C961" s="28">
        <v>366558</v>
      </c>
      <c r="D961" s="28">
        <v>328571</v>
      </c>
      <c r="E961" s="28">
        <v>-37987</v>
      </c>
      <c r="F961" s="28">
        <v>307158</v>
      </c>
      <c r="G961" s="28">
        <v>-59400</v>
      </c>
      <c r="H961" s="28">
        <v>-21413</v>
      </c>
      <c r="I961" s="28">
        <v>296417</v>
      </c>
      <c r="J961" s="25"/>
    </row>
    <row r="962" spans="1:10" s="16" customFormat="1" ht="25.5" x14ac:dyDescent="0.2">
      <c r="A962" s="26" t="s">
        <v>1266</v>
      </c>
      <c r="B962" s="30" t="s">
        <v>3032</v>
      </c>
      <c r="C962" s="28">
        <v>481644</v>
      </c>
      <c r="D962" s="28">
        <v>437251</v>
      </c>
      <c r="E962" s="28">
        <v>-44393</v>
      </c>
      <c r="F962" s="28">
        <v>433480</v>
      </c>
      <c r="G962" s="28">
        <v>-48164</v>
      </c>
      <c r="H962" s="28">
        <v>-3771</v>
      </c>
      <c r="I962" s="28">
        <v>458555</v>
      </c>
      <c r="J962" s="25"/>
    </row>
    <row r="963" spans="1:10" s="16" customFormat="1" x14ac:dyDescent="0.2">
      <c r="A963" s="26" t="s">
        <v>1267</v>
      </c>
      <c r="B963" s="30" t="s">
        <v>1268</v>
      </c>
      <c r="C963" s="28">
        <v>481644</v>
      </c>
      <c r="D963" s="28">
        <v>437251</v>
      </c>
      <c r="E963" s="28">
        <v>-44393</v>
      </c>
      <c r="F963" s="28">
        <v>433480</v>
      </c>
      <c r="G963" s="28">
        <v>-48164</v>
      </c>
      <c r="H963" s="28">
        <v>-3771</v>
      </c>
      <c r="I963" s="28">
        <v>458555</v>
      </c>
      <c r="J963" s="25"/>
    </row>
    <row r="964" spans="1:10" s="16" customFormat="1" ht="25.5" x14ac:dyDescent="0.2">
      <c r="A964" s="26" t="s">
        <v>1475</v>
      </c>
      <c r="B964" s="30" t="s">
        <v>1476</v>
      </c>
      <c r="C964" s="28">
        <v>84000</v>
      </c>
      <c r="D964" s="28">
        <v>84000</v>
      </c>
      <c r="E964" s="28">
        <v>0</v>
      </c>
      <c r="F964" s="28">
        <v>84000</v>
      </c>
      <c r="G964" s="28">
        <v>0</v>
      </c>
      <c r="H964" s="28">
        <v>0</v>
      </c>
      <c r="I964" s="28">
        <v>86749</v>
      </c>
      <c r="J964" s="25"/>
    </row>
    <row r="965" spans="1:10" s="16" customFormat="1" ht="25.5" x14ac:dyDescent="0.2">
      <c r="A965" s="26" t="s">
        <v>1513</v>
      </c>
      <c r="B965" s="30" t="s">
        <v>1514</v>
      </c>
      <c r="C965" s="28">
        <v>84000</v>
      </c>
      <c r="D965" s="28">
        <v>84000</v>
      </c>
      <c r="E965" s="28">
        <v>0</v>
      </c>
      <c r="F965" s="28">
        <v>84000</v>
      </c>
      <c r="G965" s="28">
        <v>0</v>
      </c>
      <c r="H965" s="28">
        <v>0</v>
      </c>
      <c r="I965" s="28">
        <v>86749</v>
      </c>
      <c r="J965" s="25"/>
    </row>
    <row r="966" spans="1:10" s="16" customFormat="1" ht="51" x14ac:dyDescent="0.2">
      <c r="A966" s="26" t="s">
        <v>1555</v>
      </c>
      <c r="B966" s="30" t="s">
        <v>1556</v>
      </c>
      <c r="C966" s="28">
        <v>84000</v>
      </c>
      <c r="D966" s="28">
        <v>84000</v>
      </c>
      <c r="E966" s="28">
        <v>0</v>
      </c>
      <c r="F966" s="28">
        <v>84000</v>
      </c>
      <c r="G966" s="28">
        <v>0</v>
      </c>
      <c r="H966" s="28">
        <v>0</v>
      </c>
      <c r="I966" s="28">
        <v>86749</v>
      </c>
      <c r="J966" s="25"/>
    </row>
    <row r="967" spans="1:10" s="16" customFormat="1" ht="63.75" x14ac:dyDescent="0.2">
      <c r="A967" s="26" t="s">
        <v>1559</v>
      </c>
      <c r="B967" s="32" t="s">
        <v>1560</v>
      </c>
      <c r="C967" s="28">
        <v>84000</v>
      </c>
      <c r="D967" s="28">
        <v>84000</v>
      </c>
      <c r="E967" s="28">
        <v>0</v>
      </c>
      <c r="F967" s="28">
        <v>84000</v>
      </c>
      <c r="G967" s="28">
        <v>0</v>
      </c>
      <c r="H967" s="28">
        <v>0</v>
      </c>
      <c r="I967" s="28">
        <v>86749</v>
      </c>
      <c r="J967" s="25"/>
    </row>
    <row r="968" spans="1:10" s="16" customFormat="1" x14ac:dyDescent="0.2">
      <c r="A968" s="26" t="s">
        <v>1599</v>
      </c>
      <c r="B968" s="30" t="s">
        <v>1600</v>
      </c>
      <c r="C968" s="28">
        <v>52500</v>
      </c>
      <c r="D968" s="28">
        <v>25500</v>
      </c>
      <c r="E968" s="28">
        <v>-27000</v>
      </c>
      <c r="F968" s="28">
        <v>20000</v>
      </c>
      <c r="G968" s="28">
        <v>-32500</v>
      </c>
      <c r="H968" s="28">
        <v>-5500</v>
      </c>
      <c r="I968" s="28">
        <v>50000</v>
      </c>
      <c r="J968" s="25"/>
    </row>
    <row r="969" spans="1:10" s="16" customFormat="1" x14ac:dyDescent="0.2">
      <c r="A969" s="26" t="s">
        <v>1601</v>
      </c>
      <c r="B969" s="30" t="s">
        <v>1602</v>
      </c>
      <c r="C969" s="28">
        <v>52500</v>
      </c>
      <c r="D969" s="28">
        <v>25500</v>
      </c>
      <c r="E969" s="28">
        <v>-27000</v>
      </c>
      <c r="F969" s="28">
        <v>20000</v>
      </c>
      <c r="G969" s="28">
        <v>-32500</v>
      </c>
      <c r="H969" s="28">
        <v>-5500</v>
      </c>
      <c r="I969" s="28">
        <v>50000</v>
      </c>
      <c r="J969" s="25"/>
    </row>
    <row r="970" spans="1:10" s="16" customFormat="1" x14ac:dyDescent="0.2">
      <c r="A970" s="26" t="s">
        <v>2400</v>
      </c>
      <c r="B970" s="30" t="s">
        <v>2401</v>
      </c>
      <c r="C970" s="28">
        <v>0</v>
      </c>
      <c r="D970" s="28">
        <v>0</v>
      </c>
      <c r="E970" s="28">
        <v>0</v>
      </c>
      <c r="F970" s="28">
        <v>65757</v>
      </c>
      <c r="G970" s="28">
        <v>0</v>
      </c>
      <c r="H970" s="28">
        <v>0</v>
      </c>
      <c r="I970" s="28">
        <v>112468</v>
      </c>
      <c r="J970" s="25"/>
    </row>
    <row r="971" spans="1:10" s="16" customFormat="1" ht="12" x14ac:dyDescent="0.2">
      <c r="A971" s="25"/>
      <c r="B971" s="25"/>
      <c r="C971" s="25"/>
      <c r="D971" s="25"/>
      <c r="E971" s="25"/>
      <c r="F971" s="25"/>
      <c r="G971" s="25"/>
      <c r="H971" s="25"/>
      <c r="I971" s="25"/>
      <c r="J971" s="25"/>
    </row>
    <row r="972" spans="1:10" s="16" customFormat="1" x14ac:dyDescent="0.2">
      <c r="A972" s="74" t="s">
        <v>2452</v>
      </c>
      <c r="B972" s="74"/>
      <c r="C972" s="74"/>
      <c r="D972" s="74"/>
      <c r="E972" s="74"/>
      <c r="F972" s="74"/>
      <c r="G972" s="74"/>
      <c r="H972" s="74"/>
      <c r="I972" s="74"/>
      <c r="J972" s="74"/>
    </row>
    <row r="973" spans="1:10" s="16" customFormat="1" x14ac:dyDescent="0.2">
      <c r="A973" s="22" t="s">
        <v>2720</v>
      </c>
      <c r="B973" s="25"/>
      <c r="C973" s="25"/>
      <c r="D973" s="25"/>
      <c r="E973" s="25"/>
      <c r="F973" s="25"/>
      <c r="G973" s="25"/>
      <c r="H973" s="25"/>
      <c r="I973" s="25"/>
      <c r="J973" s="25"/>
    </row>
    <row r="974" spans="1:10" s="16" customFormat="1" ht="12.75" customHeight="1" x14ac:dyDescent="0.2">
      <c r="A974" s="25"/>
      <c r="B974" s="25"/>
      <c r="C974" s="25"/>
      <c r="D974" s="25"/>
      <c r="E974" s="25"/>
      <c r="F974" s="25"/>
      <c r="G974" s="25"/>
      <c r="H974" s="25"/>
      <c r="I974" s="25"/>
      <c r="J974" s="25"/>
    </row>
    <row r="975" spans="1:10" s="16" customFormat="1" x14ac:dyDescent="0.2">
      <c r="A975" s="22" t="s">
        <v>16</v>
      </c>
      <c r="B975" s="29" t="s">
        <v>2421</v>
      </c>
      <c r="C975" s="24">
        <v>20259</v>
      </c>
      <c r="D975" s="24">
        <v>23833</v>
      </c>
      <c r="E975" s="24">
        <v>3574</v>
      </c>
      <c r="F975" s="24">
        <v>23516</v>
      </c>
      <c r="G975" s="24">
        <v>3257</v>
      </c>
      <c r="H975" s="24">
        <v>-317</v>
      </c>
      <c r="I975" s="24">
        <v>22000</v>
      </c>
      <c r="J975" s="25"/>
    </row>
    <row r="976" spans="1:10" s="16" customFormat="1" x14ac:dyDescent="0.2">
      <c r="A976" s="26" t="s">
        <v>808</v>
      </c>
      <c r="B976" s="30" t="s">
        <v>809</v>
      </c>
      <c r="C976" s="28">
        <v>20259</v>
      </c>
      <c r="D976" s="28">
        <v>23833</v>
      </c>
      <c r="E976" s="28">
        <v>3574</v>
      </c>
      <c r="F976" s="28">
        <v>23516</v>
      </c>
      <c r="G976" s="28">
        <v>3257</v>
      </c>
      <c r="H976" s="28">
        <v>-317</v>
      </c>
      <c r="I976" s="28">
        <v>22000</v>
      </c>
      <c r="J976" s="25"/>
    </row>
    <row r="977" spans="1:10" s="16" customFormat="1" x14ac:dyDescent="0.2">
      <c r="A977" s="26" t="s">
        <v>832</v>
      </c>
      <c r="B977" s="30" t="s">
        <v>833</v>
      </c>
      <c r="C977" s="28">
        <v>20259</v>
      </c>
      <c r="D977" s="28">
        <v>23833</v>
      </c>
      <c r="E977" s="28">
        <v>3574</v>
      </c>
      <c r="F977" s="28">
        <v>23516</v>
      </c>
      <c r="G977" s="28">
        <v>3257</v>
      </c>
      <c r="H977" s="28">
        <v>-317</v>
      </c>
      <c r="I977" s="28">
        <v>22000</v>
      </c>
      <c r="J977" s="25"/>
    </row>
    <row r="978" spans="1:10" s="16" customFormat="1" ht="25.5" x14ac:dyDescent="0.2">
      <c r="A978" s="26" t="s">
        <v>838</v>
      </c>
      <c r="B978" s="30" t="s">
        <v>839</v>
      </c>
      <c r="C978" s="28">
        <v>20259</v>
      </c>
      <c r="D978" s="28">
        <v>23833</v>
      </c>
      <c r="E978" s="28">
        <v>3574</v>
      </c>
      <c r="F978" s="28">
        <v>23516</v>
      </c>
      <c r="G978" s="28">
        <v>3257</v>
      </c>
      <c r="H978" s="28">
        <v>-317</v>
      </c>
      <c r="I978" s="28">
        <v>22000</v>
      </c>
      <c r="J978" s="25"/>
    </row>
    <row r="979" spans="1:10" s="16" customFormat="1" ht="25.5" x14ac:dyDescent="0.2">
      <c r="A979" s="26" t="s">
        <v>840</v>
      </c>
      <c r="B979" s="30" t="s">
        <v>841</v>
      </c>
      <c r="C979" s="28">
        <v>13000</v>
      </c>
      <c r="D979" s="28">
        <v>13000</v>
      </c>
      <c r="E979" s="28">
        <v>0</v>
      </c>
      <c r="F979" s="28">
        <v>13000</v>
      </c>
      <c r="G979" s="28">
        <v>0</v>
      </c>
      <c r="H979" s="28">
        <v>0</v>
      </c>
      <c r="I979" s="28">
        <v>22000</v>
      </c>
      <c r="J979" s="25"/>
    </row>
    <row r="980" spans="1:10" s="16" customFormat="1" ht="25.5" x14ac:dyDescent="0.2">
      <c r="A980" s="26" t="s">
        <v>842</v>
      </c>
      <c r="B980" s="30" t="s">
        <v>843</v>
      </c>
      <c r="C980" s="28">
        <v>7259</v>
      </c>
      <c r="D980" s="28">
        <v>10833</v>
      </c>
      <c r="E980" s="28">
        <v>3574</v>
      </c>
      <c r="F980" s="28">
        <v>10516</v>
      </c>
      <c r="G980" s="28">
        <v>3257</v>
      </c>
      <c r="H980" s="28">
        <v>-317</v>
      </c>
      <c r="I980" s="28">
        <v>0</v>
      </c>
      <c r="J980" s="25"/>
    </row>
    <row r="981" spans="1:10" s="16" customFormat="1" x14ac:dyDescent="0.2">
      <c r="A981" s="22" t="s">
        <v>979</v>
      </c>
      <c r="B981" s="29" t="s">
        <v>980</v>
      </c>
      <c r="C981" s="24">
        <v>20259</v>
      </c>
      <c r="D981" s="24">
        <v>27475</v>
      </c>
      <c r="E981" s="24">
        <v>7216</v>
      </c>
      <c r="F981" s="24">
        <v>24130</v>
      </c>
      <c r="G981" s="24">
        <v>3871</v>
      </c>
      <c r="H981" s="24">
        <v>-3345</v>
      </c>
      <c r="I981" s="24">
        <v>24356</v>
      </c>
      <c r="J981" s="25"/>
    </row>
    <row r="982" spans="1:10" s="16" customFormat="1" x14ac:dyDescent="0.2">
      <c r="A982" s="26" t="s">
        <v>981</v>
      </c>
      <c r="B982" s="30" t="s">
        <v>982</v>
      </c>
      <c r="C982" s="28">
        <v>20259</v>
      </c>
      <c r="D982" s="28">
        <v>27475</v>
      </c>
      <c r="E982" s="28">
        <v>7216</v>
      </c>
      <c r="F982" s="28">
        <v>24130</v>
      </c>
      <c r="G982" s="28">
        <v>3871</v>
      </c>
      <c r="H982" s="28">
        <v>-3345</v>
      </c>
      <c r="I982" s="28">
        <v>24356</v>
      </c>
      <c r="J982" s="25"/>
    </row>
    <row r="983" spans="1:10" s="16" customFormat="1" x14ac:dyDescent="0.2">
      <c r="A983" s="26" t="s">
        <v>983</v>
      </c>
      <c r="B983" s="30" t="s">
        <v>984</v>
      </c>
      <c r="C983" s="28">
        <v>20259</v>
      </c>
      <c r="D983" s="28">
        <v>27475</v>
      </c>
      <c r="E983" s="28">
        <v>7216</v>
      </c>
      <c r="F983" s="28">
        <v>24130</v>
      </c>
      <c r="G983" s="28">
        <v>3871</v>
      </c>
      <c r="H983" s="28">
        <v>-3345</v>
      </c>
      <c r="I983" s="28">
        <v>24356</v>
      </c>
      <c r="J983" s="25"/>
    </row>
    <row r="984" spans="1:10" s="16" customFormat="1" x14ac:dyDescent="0.2">
      <c r="A984" s="26" t="s">
        <v>985</v>
      </c>
      <c r="B984" s="30" t="s">
        <v>986</v>
      </c>
      <c r="C984" s="28">
        <v>20259</v>
      </c>
      <c r="D984" s="28">
        <v>27475</v>
      </c>
      <c r="E984" s="28">
        <v>7216</v>
      </c>
      <c r="F984" s="28">
        <v>24130</v>
      </c>
      <c r="G984" s="28">
        <v>3871</v>
      </c>
      <c r="H984" s="28">
        <v>-3345</v>
      </c>
      <c r="I984" s="28">
        <v>12256</v>
      </c>
      <c r="J984" s="25"/>
    </row>
    <row r="985" spans="1:10" s="16" customFormat="1" x14ac:dyDescent="0.2">
      <c r="A985" s="26" t="s">
        <v>1053</v>
      </c>
      <c r="B985" s="30" t="s">
        <v>1054</v>
      </c>
      <c r="C985" s="28">
        <v>0</v>
      </c>
      <c r="D985" s="28">
        <v>0</v>
      </c>
      <c r="E985" s="28">
        <v>0</v>
      </c>
      <c r="F985" s="28">
        <v>0</v>
      </c>
      <c r="G985" s="28">
        <v>0</v>
      </c>
      <c r="H985" s="28">
        <v>0</v>
      </c>
      <c r="I985" s="28">
        <v>12100</v>
      </c>
      <c r="J985" s="25"/>
    </row>
    <row r="986" spans="1:10" s="16" customFormat="1" x14ac:dyDescent="0.2">
      <c r="A986" s="22" t="s">
        <v>1749</v>
      </c>
      <c r="B986" s="29" t="s">
        <v>2422</v>
      </c>
      <c r="C986" s="24">
        <v>0</v>
      </c>
      <c r="D986" s="24">
        <v>-3642</v>
      </c>
      <c r="E986" s="24">
        <v>-3642</v>
      </c>
      <c r="F986" s="24">
        <v>-614</v>
      </c>
      <c r="G986" s="24">
        <v>-614</v>
      </c>
      <c r="H986" s="24">
        <v>3028</v>
      </c>
      <c r="I986" s="24">
        <v>-2356</v>
      </c>
      <c r="J986" s="25"/>
    </row>
    <row r="987" spans="1:10" s="16" customFormat="1" x14ac:dyDescent="0.2">
      <c r="A987" s="22" t="s">
        <v>1750</v>
      </c>
      <c r="B987" s="29" t="s">
        <v>2423</v>
      </c>
      <c r="C987" s="24">
        <v>0</v>
      </c>
      <c r="D987" s="24">
        <v>3642</v>
      </c>
      <c r="E987" s="24">
        <v>3642</v>
      </c>
      <c r="F987" s="24">
        <v>614</v>
      </c>
      <c r="G987" s="24">
        <v>614</v>
      </c>
      <c r="H987" s="24">
        <v>-3028</v>
      </c>
      <c r="I987" s="24">
        <v>2356</v>
      </c>
      <c r="J987" s="25"/>
    </row>
    <row r="988" spans="1:10" s="16" customFormat="1" x14ac:dyDescent="0.2">
      <c r="A988" s="26" t="s">
        <v>1752</v>
      </c>
      <c r="B988" s="30" t="s">
        <v>1753</v>
      </c>
      <c r="C988" s="28">
        <v>0</v>
      </c>
      <c r="D988" s="28">
        <v>3642</v>
      </c>
      <c r="E988" s="28">
        <v>3642</v>
      </c>
      <c r="F988" s="28">
        <v>614</v>
      </c>
      <c r="G988" s="28">
        <v>0</v>
      </c>
      <c r="H988" s="28">
        <v>-3028</v>
      </c>
      <c r="I988" s="28">
        <v>2356</v>
      </c>
      <c r="J988" s="25"/>
    </row>
    <row r="989" spans="1:10" s="16" customFormat="1" x14ac:dyDescent="0.2">
      <c r="A989" s="26" t="s">
        <v>1754</v>
      </c>
      <c r="B989" s="30" t="s">
        <v>1755</v>
      </c>
      <c r="C989" s="28">
        <v>0</v>
      </c>
      <c r="D989" s="28">
        <v>3642</v>
      </c>
      <c r="E989" s="28">
        <v>3642</v>
      </c>
      <c r="F989" s="28">
        <v>0</v>
      </c>
      <c r="G989" s="28">
        <v>0</v>
      </c>
      <c r="H989" s="28">
        <v>-3642</v>
      </c>
      <c r="I989" s="28">
        <v>0</v>
      </c>
      <c r="J989" s="25"/>
    </row>
    <row r="990" spans="1:10" s="16" customFormat="1" x14ac:dyDescent="0.2">
      <c r="A990" s="26" t="s">
        <v>1790</v>
      </c>
      <c r="B990" s="30" t="s">
        <v>1791</v>
      </c>
      <c r="C990" s="28">
        <v>0</v>
      </c>
      <c r="D990" s="28">
        <v>0</v>
      </c>
      <c r="E990" s="28">
        <v>0</v>
      </c>
      <c r="F990" s="28">
        <v>614</v>
      </c>
      <c r="G990" s="28">
        <v>0</v>
      </c>
      <c r="H990" s="28">
        <v>0</v>
      </c>
      <c r="I990" s="28">
        <v>2356</v>
      </c>
      <c r="J990" s="25"/>
    </row>
    <row r="991" spans="1:10" s="16" customFormat="1" ht="25.5" x14ac:dyDescent="0.2">
      <c r="A991" s="26" t="s">
        <v>1752</v>
      </c>
      <c r="B991" s="30" t="s">
        <v>2379</v>
      </c>
      <c r="C991" s="28">
        <v>0</v>
      </c>
      <c r="D991" s="28">
        <v>0</v>
      </c>
      <c r="E991" s="28">
        <v>0</v>
      </c>
      <c r="F991" s="28">
        <v>614</v>
      </c>
      <c r="G991" s="28">
        <v>0</v>
      </c>
      <c r="H991" s="28">
        <v>0</v>
      </c>
      <c r="I991" s="28">
        <v>2356</v>
      </c>
      <c r="J991" s="25"/>
    </row>
    <row r="992" spans="1:10" s="16" customFormat="1" ht="25.5" x14ac:dyDescent="0.2">
      <c r="A992" s="26" t="s">
        <v>2384</v>
      </c>
      <c r="B992" s="30" t="s">
        <v>2385</v>
      </c>
      <c r="C992" s="28">
        <v>0</v>
      </c>
      <c r="D992" s="28">
        <v>0</v>
      </c>
      <c r="E992" s="28">
        <v>0</v>
      </c>
      <c r="F992" s="28">
        <v>614</v>
      </c>
      <c r="G992" s="28">
        <v>0</v>
      </c>
      <c r="H992" s="28">
        <v>0</v>
      </c>
      <c r="I992" s="28">
        <v>2356</v>
      </c>
      <c r="J992" s="25"/>
    </row>
    <row r="993" spans="1:10" s="16" customFormat="1" ht="25.5" x14ac:dyDescent="0.2">
      <c r="A993" s="26" t="s">
        <v>2388</v>
      </c>
      <c r="B993" s="30" t="s">
        <v>2389</v>
      </c>
      <c r="C993" s="28">
        <v>0</v>
      </c>
      <c r="D993" s="28">
        <v>3642</v>
      </c>
      <c r="E993" s="28">
        <v>3642</v>
      </c>
      <c r="F993" s="28">
        <v>0</v>
      </c>
      <c r="G993" s="28">
        <v>0</v>
      </c>
      <c r="H993" s="28">
        <v>-3642</v>
      </c>
      <c r="I993" s="28">
        <v>0</v>
      </c>
      <c r="J993" s="25"/>
    </row>
    <row r="994" spans="1:10" s="16" customFormat="1" ht="12" x14ac:dyDescent="0.2">
      <c r="A994" s="25"/>
      <c r="B994" s="25"/>
      <c r="C994" s="25"/>
      <c r="D994" s="25"/>
      <c r="E994" s="25"/>
      <c r="F994" s="25"/>
      <c r="G994" s="25"/>
      <c r="H994" s="25"/>
      <c r="I994" s="25"/>
      <c r="J994" s="25"/>
    </row>
    <row r="995" spans="1:10" s="16" customFormat="1" x14ac:dyDescent="0.2">
      <c r="A995" s="74" t="s">
        <v>2662</v>
      </c>
      <c r="B995" s="74"/>
      <c r="C995" s="74"/>
      <c r="D995" s="74"/>
      <c r="E995" s="74"/>
      <c r="F995" s="74"/>
      <c r="G995" s="74"/>
      <c r="H995" s="74"/>
      <c r="I995" s="74"/>
      <c r="J995" s="74"/>
    </row>
    <row r="996" spans="1:10" s="16" customFormat="1" x14ac:dyDescent="0.2">
      <c r="A996" s="22" t="s">
        <v>2720</v>
      </c>
      <c r="B996" s="25"/>
      <c r="C996" s="25"/>
      <c r="D996" s="25"/>
      <c r="E996" s="25"/>
      <c r="F996" s="25"/>
      <c r="G996" s="25"/>
      <c r="H996" s="25"/>
      <c r="I996" s="25"/>
      <c r="J996" s="25"/>
    </row>
    <row r="997" spans="1:10" s="16" customFormat="1" ht="12" x14ac:dyDescent="0.2">
      <c r="A997" s="25"/>
      <c r="B997" s="25"/>
      <c r="C997" s="25"/>
      <c r="D997" s="25"/>
      <c r="E997" s="25"/>
      <c r="F997" s="25"/>
      <c r="G997" s="25"/>
      <c r="H997" s="25"/>
      <c r="I997" s="25"/>
      <c r="J997" s="25"/>
    </row>
    <row r="998" spans="1:10" s="16" customFormat="1" ht="12.75" customHeight="1" x14ac:dyDescent="0.2">
      <c r="A998" s="22" t="s">
        <v>16</v>
      </c>
      <c r="B998" s="29" t="s">
        <v>2421</v>
      </c>
      <c r="C998" s="24">
        <v>20259</v>
      </c>
      <c r="D998" s="24">
        <v>23833</v>
      </c>
      <c r="E998" s="24">
        <v>3574</v>
      </c>
      <c r="F998" s="24">
        <v>23516</v>
      </c>
      <c r="G998" s="24">
        <v>3257</v>
      </c>
      <c r="H998" s="24">
        <v>-317</v>
      </c>
      <c r="I998" s="24">
        <v>22000</v>
      </c>
      <c r="J998" s="25"/>
    </row>
    <row r="999" spans="1:10" s="16" customFormat="1" x14ac:dyDescent="0.2">
      <c r="A999" s="26" t="s">
        <v>808</v>
      </c>
      <c r="B999" s="30" t="s">
        <v>809</v>
      </c>
      <c r="C999" s="28">
        <v>20259</v>
      </c>
      <c r="D999" s="28">
        <v>23833</v>
      </c>
      <c r="E999" s="28">
        <v>3574</v>
      </c>
      <c r="F999" s="28">
        <v>23516</v>
      </c>
      <c r="G999" s="28">
        <v>3257</v>
      </c>
      <c r="H999" s="28">
        <v>-317</v>
      </c>
      <c r="I999" s="28">
        <v>22000</v>
      </c>
      <c r="J999" s="25"/>
    </row>
    <row r="1000" spans="1:10" s="16" customFormat="1" x14ac:dyDescent="0.2">
      <c r="A1000" s="26" t="s">
        <v>832</v>
      </c>
      <c r="B1000" s="30" t="s">
        <v>833</v>
      </c>
      <c r="C1000" s="28">
        <v>20259</v>
      </c>
      <c r="D1000" s="28">
        <v>23833</v>
      </c>
      <c r="E1000" s="28">
        <v>3574</v>
      </c>
      <c r="F1000" s="28">
        <v>23516</v>
      </c>
      <c r="G1000" s="28">
        <v>3257</v>
      </c>
      <c r="H1000" s="28">
        <v>-317</v>
      </c>
      <c r="I1000" s="28">
        <v>22000</v>
      </c>
      <c r="J1000" s="25"/>
    </row>
    <row r="1001" spans="1:10" s="16" customFormat="1" ht="25.5" x14ac:dyDescent="0.2">
      <c r="A1001" s="26" t="s">
        <v>838</v>
      </c>
      <c r="B1001" s="30" t="s">
        <v>839</v>
      </c>
      <c r="C1001" s="28">
        <v>20259</v>
      </c>
      <c r="D1001" s="28">
        <v>23833</v>
      </c>
      <c r="E1001" s="28">
        <v>3574</v>
      </c>
      <c r="F1001" s="28">
        <v>23516</v>
      </c>
      <c r="G1001" s="28">
        <v>3257</v>
      </c>
      <c r="H1001" s="28">
        <v>-317</v>
      </c>
      <c r="I1001" s="28">
        <v>22000</v>
      </c>
      <c r="J1001" s="25"/>
    </row>
    <row r="1002" spans="1:10" s="16" customFormat="1" ht="25.5" x14ac:dyDescent="0.2">
      <c r="A1002" s="26" t="s">
        <v>840</v>
      </c>
      <c r="B1002" s="30" t="s">
        <v>841</v>
      </c>
      <c r="C1002" s="28">
        <v>13000</v>
      </c>
      <c r="D1002" s="28">
        <v>13000</v>
      </c>
      <c r="E1002" s="28">
        <v>0</v>
      </c>
      <c r="F1002" s="28">
        <v>13000</v>
      </c>
      <c r="G1002" s="28">
        <v>0</v>
      </c>
      <c r="H1002" s="28">
        <v>0</v>
      </c>
      <c r="I1002" s="28">
        <v>22000</v>
      </c>
      <c r="J1002" s="25"/>
    </row>
    <row r="1003" spans="1:10" s="16" customFormat="1" ht="25.5" x14ac:dyDescent="0.2">
      <c r="A1003" s="26" t="s">
        <v>842</v>
      </c>
      <c r="B1003" s="30" t="s">
        <v>843</v>
      </c>
      <c r="C1003" s="28">
        <v>7259</v>
      </c>
      <c r="D1003" s="28">
        <v>10833</v>
      </c>
      <c r="E1003" s="28">
        <v>3574</v>
      </c>
      <c r="F1003" s="28">
        <v>10516</v>
      </c>
      <c r="G1003" s="28">
        <v>3257</v>
      </c>
      <c r="H1003" s="28">
        <v>-317</v>
      </c>
      <c r="I1003" s="28">
        <v>0</v>
      </c>
      <c r="J1003" s="25"/>
    </row>
    <row r="1004" spans="1:10" s="16" customFormat="1" x14ac:dyDescent="0.2">
      <c r="A1004" s="22" t="s">
        <v>979</v>
      </c>
      <c r="B1004" s="29" t="s">
        <v>980</v>
      </c>
      <c r="C1004" s="24">
        <v>20259</v>
      </c>
      <c r="D1004" s="24">
        <v>27475</v>
      </c>
      <c r="E1004" s="24">
        <v>7216</v>
      </c>
      <c r="F1004" s="24">
        <v>24130</v>
      </c>
      <c r="G1004" s="24">
        <v>3871</v>
      </c>
      <c r="H1004" s="24">
        <v>-3345</v>
      </c>
      <c r="I1004" s="24">
        <v>24356</v>
      </c>
      <c r="J1004" s="25"/>
    </row>
    <row r="1005" spans="1:10" s="16" customFormat="1" x14ac:dyDescent="0.2">
      <c r="A1005" s="26" t="s">
        <v>981</v>
      </c>
      <c r="B1005" s="30" t="s">
        <v>982</v>
      </c>
      <c r="C1005" s="28">
        <v>20259</v>
      </c>
      <c r="D1005" s="28">
        <v>27475</v>
      </c>
      <c r="E1005" s="28">
        <v>7216</v>
      </c>
      <c r="F1005" s="28">
        <v>24130</v>
      </c>
      <c r="G1005" s="28">
        <v>3871</v>
      </c>
      <c r="H1005" s="28">
        <v>-3345</v>
      </c>
      <c r="I1005" s="28">
        <v>24356</v>
      </c>
      <c r="J1005" s="25"/>
    </row>
    <row r="1006" spans="1:10" s="16" customFormat="1" x14ac:dyDescent="0.2">
      <c r="A1006" s="26" t="s">
        <v>983</v>
      </c>
      <c r="B1006" s="30" t="s">
        <v>984</v>
      </c>
      <c r="C1006" s="28">
        <v>20259</v>
      </c>
      <c r="D1006" s="28">
        <v>27475</v>
      </c>
      <c r="E1006" s="28">
        <v>7216</v>
      </c>
      <c r="F1006" s="28">
        <v>24130</v>
      </c>
      <c r="G1006" s="28">
        <v>3871</v>
      </c>
      <c r="H1006" s="28">
        <v>-3345</v>
      </c>
      <c r="I1006" s="28">
        <v>24356</v>
      </c>
      <c r="J1006" s="25"/>
    </row>
    <row r="1007" spans="1:10" s="16" customFormat="1" x14ac:dyDescent="0.2">
      <c r="A1007" s="26" t="s">
        <v>985</v>
      </c>
      <c r="B1007" s="30" t="s">
        <v>986</v>
      </c>
      <c r="C1007" s="28">
        <v>20259</v>
      </c>
      <c r="D1007" s="28">
        <v>27475</v>
      </c>
      <c r="E1007" s="28">
        <v>7216</v>
      </c>
      <c r="F1007" s="28">
        <v>24130</v>
      </c>
      <c r="G1007" s="28">
        <v>3871</v>
      </c>
      <c r="H1007" s="28">
        <v>-3345</v>
      </c>
      <c r="I1007" s="28">
        <v>12256</v>
      </c>
      <c r="J1007" s="25"/>
    </row>
    <row r="1008" spans="1:10" s="16" customFormat="1" x14ac:dyDescent="0.2">
      <c r="A1008" s="26" t="s">
        <v>1053</v>
      </c>
      <c r="B1008" s="30" t="s">
        <v>1054</v>
      </c>
      <c r="C1008" s="28">
        <v>0</v>
      </c>
      <c r="D1008" s="28">
        <v>0</v>
      </c>
      <c r="E1008" s="28">
        <v>0</v>
      </c>
      <c r="F1008" s="28">
        <v>0</v>
      </c>
      <c r="G1008" s="28">
        <v>0</v>
      </c>
      <c r="H1008" s="28">
        <v>0</v>
      </c>
      <c r="I1008" s="28">
        <v>12100</v>
      </c>
      <c r="J1008" s="25"/>
    </row>
    <row r="1009" spans="1:10" s="16" customFormat="1" x14ac:dyDescent="0.2">
      <c r="A1009" s="22" t="s">
        <v>1749</v>
      </c>
      <c r="B1009" s="29" t="s">
        <v>2422</v>
      </c>
      <c r="C1009" s="24">
        <v>0</v>
      </c>
      <c r="D1009" s="24">
        <v>-3642</v>
      </c>
      <c r="E1009" s="24">
        <v>-3642</v>
      </c>
      <c r="F1009" s="24">
        <v>-614</v>
      </c>
      <c r="G1009" s="24">
        <v>-614</v>
      </c>
      <c r="H1009" s="24">
        <v>3028</v>
      </c>
      <c r="I1009" s="24">
        <v>-2356</v>
      </c>
      <c r="J1009" s="25"/>
    </row>
    <row r="1010" spans="1:10" s="16" customFormat="1" x14ac:dyDescent="0.2">
      <c r="A1010" s="22" t="s">
        <v>1750</v>
      </c>
      <c r="B1010" s="29" t="s">
        <v>2423</v>
      </c>
      <c r="C1010" s="24">
        <v>0</v>
      </c>
      <c r="D1010" s="24">
        <v>3642</v>
      </c>
      <c r="E1010" s="24">
        <v>3642</v>
      </c>
      <c r="F1010" s="24">
        <v>614</v>
      </c>
      <c r="G1010" s="24">
        <v>614</v>
      </c>
      <c r="H1010" s="24">
        <v>-3028</v>
      </c>
      <c r="I1010" s="24">
        <v>2356</v>
      </c>
      <c r="J1010" s="25"/>
    </row>
    <row r="1011" spans="1:10" s="16" customFormat="1" ht="12.75" customHeight="1" x14ac:dyDescent="0.2">
      <c r="A1011" s="26" t="s">
        <v>1752</v>
      </c>
      <c r="B1011" s="30" t="s">
        <v>1753</v>
      </c>
      <c r="C1011" s="28">
        <v>0</v>
      </c>
      <c r="D1011" s="28">
        <v>3642</v>
      </c>
      <c r="E1011" s="28">
        <v>3642</v>
      </c>
      <c r="F1011" s="28">
        <v>614</v>
      </c>
      <c r="G1011" s="28">
        <v>0</v>
      </c>
      <c r="H1011" s="28">
        <v>-3028</v>
      </c>
      <c r="I1011" s="28">
        <v>2356</v>
      </c>
      <c r="J1011" s="25"/>
    </row>
    <row r="1012" spans="1:10" s="16" customFormat="1" x14ac:dyDescent="0.2">
      <c r="A1012" s="26" t="s">
        <v>1754</v>
      </c>
      <c r="B1012" s="30" t="s">
        <v>1755</v>
      </c>
      <c r="C1012" s="28">
        <v>0</v>
      </c>
      <c r="D1012" s="28">
        <v>3642</v>
      </c>
      <c r="E1012" s="28">
        <v>3642</v>
      </c>
      <c r="F1012" s="28">
        <v>0</v>
      </c>
      <c r="G1012" s="28">
        <v>0</v>
      </c>
      <c r="H1012" s="28">
        <v>-3642</v>
      </c>
      <c r="I1012" s="28">
        <v>0</v>
      </c>
      <c r="J1012" s="25"/>
    </row>
    <row r="1013" spans="1:10" s="16" customFormat="1" x14ac:dyDescent="0.2">
      <c r="A1013" s="26" t="s">
        <v>1790</v>
      </c>
      <c r="B1013" s="30" t="s">
        <v>1791</v>
      </c>
      <c r="C1013" s="28">
        <v>0</v>
      </c>
      <c r="D1013" s="28">
        <v>0</v>
      </c>
      <c r="E1013" s="28">
        <v>0</v>
      </c>
      <c r="F1013" s="28">
        <v>614</v>
      </c>
      <c r="G1013" s="28">
        <v>0</v>
      </c>
      <c r="H1013" s="28">
        <v>0</v>
      </c>
      <c r="I1013" s="28">
        <v>2356</v>
      </c>
      <c r="J1013" s="25"/>
    </row>
    <row r="1014" spans="1:10" s="16" customFormat="1" ht="25.5" x14ac:dyDescent="0.2">
      <c r="A1014" s="26" t="s">
        <v>1752</v>
      </c>
      <c r="B1014" s="30" t="s">
        <v>2379</v>
      </c>
      <c r="C1014" s="28">
        <v>0</v>
      </c>
      <c r="D1014" s="28">
        <v>0</v>
      </c>
      <c r="E1014" s="28">
        <v>0</v>
      </c>
      <c r="F1014" s="28">
        <v>614</v>
      </c>
      <c r="G1014" s="28">
        <v>0</v>
      </c>
      <c r="H1014" s="28">
        <v>0</v>
      </c>
      <c r="I1014" s="28">
        <v>2356</v>
      </c>
      <c r="J1014" s="25"/>
    </row>
    <row r="1015" spans="1:10" s="16" customFormat="1" ht="25.5" x14ac:dyDescent="0.2">
      <c r="A1015" s="26" t="s">
        <v>2384</v>
      </c>
      <c r="B1015" s="30" t="s">
        <v>2385</v>
      </c>
      <c r="C1015" s="28">
        <v>0</v>
      </c>
      <c r="D1015" s="28">
        <v>0</v>
      </c>
      <c r="E1015" s="28">
        <v>0</v>
      </c>
      <c r="F1015" s="28">
        <v>614</v>
      </c>
      <c r="G1015" s="28">
        <v>0</v>
      </c>
      <c r="H1015" s="28">
        <v>0</v>
      </c>
      <c r="I1015" s="28">
        <v>2356</v>
      </c>
      <c r="J1015" s="25"/>
    </row>
    <row r="1016" spans="1:10" s="16" customFormat="1" ht="25.5" x14ac:dyDescent="0.2">
      <c r="A1016" s="26" t="s">
        <v>2388</v>
      </c>
      <c r="B1016" s="30" t="s">
        <v>2389</v>
      </c>
      <c r="C1016" s="28">
        <v>0</v>
      </c>
      <c r="D1016" s="28">
        <v>3642</v>
      </c>
      <c r="E1016" s="28">
        <v>3642</v>
      </c>
      <c r="F1016" s="28">
        <v>0</v>
      </c>
      <c r="G1016" s="28">
        <v>0</v>
      </c>
      <c r="H1016" s="28">
        <v>-3642</v>
      </c>
      <c r="I1016" s="28">
        <v>0</v>
      </c>
      <c r="J1016" s="25"/>
    </row>
    <row r="1017" spans="1:10" s="16" customFormat="1" ht="12" x14ac:dyDescent="0.2">
      <c r="A1017" s="25"/>
      <c r="B1017" s="25"/>
      <c r="C1017" s="25"/>
      <c r="D1017" s="25"/>
      <c r="E1017" s="25"/>
      <c r="F1017" s="25"/>
      <c r="G1017" s="25"/>
      <c r="H1017" s="25"/>
      <c r="I1017" s="25"/>
      <c r="J1017" s="25"/>
    </row>
    <row r="1018" spans="1:10" s="16" customFormat="1" x14ac:dyDescent="0.2">
      <c r="A1018" s="74" t="s">
        <v>2456</v>
      </c>
      <c r="B1018" s="74"/>
      <c r="C1018" s="74"/>
      <c r="D1018" s="74"/>
      <c r="E1018" s="74"/>
      <c r="F1018" s="74"/>
      <c r="G1018" s="74"/>
      <c r="H1018" s="74"/>
      <c r="I1018" s="74"/>
      <c r="J1018" s="74"/>
    </row>
    <row r="1019" spans="1:10" s="16" customFormat="1" x14ac:dyDescent="0.2">
      <c r="A1019" s="22" t="s">
        <v>2720</v>
      </c>
      <c r="B1019" s="25"/>
      <c r="C1019" s="25"/>
      <c r="D1019" s="25"/>
      <c r="E1019" s="25"/>
      <c r="F1019" s="25"/>
      <c r="G1019" s="25"/>
      <c r="H1019" s="25"/>
      <c r="I1019" s="25"/>
      <c r="J1019" s="25"/>
    </row>
    <row r="1020" spans="1:10" s="16" customFormat="1" ht="12" x14ac:dyDescent="0.2">
      <c r="A1020" s="25"/>
      <c r="B1020" s="25"/>
      <c r="C1020" s="25"/>
      <c r="D1020" s="25"/>
      <c r="E1020" s="25"/>
      <c r="F1020" s="25"/>
      <c r="G1020" s="25"/>
      <c r="H1020" s="25"/>
      <c r="I1020" s="25"/>
      <c r="J1020" s="25"/>
    </row>
    <row r="1021" spans="1:10" s="16" customFormat="1" x14ac:dyDescent="0.2">
      <c r="A1021" s="22" t="s">
        <v>16</v>
      </c>
      <c r="B1021" s="29" t="s">
        <v>2421</v>
      </c>
      <c r="C1021" s="24">
        <v>39959</v>
      </c>
      <c r="D1021" s="24">
        <v>304853</v>
      </c>
      <c r="E1021" s="24">
        <v>264894</v>
      </c>
      <c r="F1021" s="24">
        <v>304849</v>
      </c>
      <c r="G1021" s="24">
        <v>264890</v>
      </c>
      <c r="H1021" s="24">
        <v>-4</v>
      </c>
      <c r="I1021" s="24">
        <v>360418</v>
      </c>
      <c r="J1021" s="25"/>
    </row>
    <row r="1022" spans="1:10" s="16" customFormat="1" x14ac:dyDescent="0.2">
      <c r="A1022" s="26" t="s">
        <v>741</v>
      </c>
      <c r="B1022" s="30" t="s">
        <v>742</v>
      </c>
      <c r="C1022" s="28">
        <v>0</v>
      </c>
      <c r="D1022" s="28">
        <v>29246</v>
      </c>
      <c r="E1022" s="28">
        <v>29246</v>
      </c>
      <c r="F1022" s="28">
        <v>29245</v>
      </c>
      <c r="G1022" s="28">
        <v>0</v>
      </c>
      <c r="H1022" s="28">
        <v>-1</v>
      </c>
      <c r="I1022" s="28">
        <v>0</v>
      </c>
      <c r="J1022" s="25"/>
    </row>
    <row r="1023" spans="1:10" s="16" customFormat="1" x14ac:dyDescent="0.2">
      <c r="A1023" s="26" t="s">
        <v>786</v>
      </c>
      <c r="B1023" s="30" t="s">
        <v>787</v>
      </c>
      <c r="C1023" s="28">
        <v>0</v>
      </c>
      <c r="D1023" s="28">
        <v>29246</v>
      </c>
      <c r="E1023" s="28">
        <v>29246</v>
      </c>
      <c r="F1023" s="28">
        <v>29245</v>
      </c>
      <c r="G1023" s="28">
        <v>0</v>
      </c>
      <c r="H1023" s="28">
        <v>-1</v>
      </c>
      <c r="I1023" s="28">
        <v>0</v>
      </c>
      <c r="J1023" s="25"/>
    </row>
    <row r="1024" spans="1:10" s="16" customFormat="1" x14ac:dyDescent="0.2">
      <c r="A1024" s="26" t="s">
        <v>806</v>
      </c>
      <c r="B1024" s="30" t="s">
        <v>807</v>
      </c>
      <c r="C1024" s="28">
        <v>0</v>
      </c>
      <c r="D1024" s="28">
        <v>29246</v>
      </c>
      <c r="E1024" s="28">
        <v>29246</v>
      </c>
      <c r="F1024" s="28">
        <v>29245</v>
      </c>
      <c r="G1024" s="28">
        <v>0</v>
      </c>
      <c r="H1024" s="28">
        <v>-1</v>
      </c>
      <c r="I1024" s="28">
        <v>0</v>
      </c>
      <c r="J1024" s="25"/>
    </row>
    <row r="1025" spans="1:10" s="16" customFormat="1" x14ac:dyDescent="0.2">
      <c r="A1025" s="26" t="s">
        <v>808</v>
      </c>
      <c r="B1025" s="30" t="s">
        <v>809</v>
      </c>
      <c r="C1025" s="28">
        <v>39959</v>
      </c>
      <c r="D1025" s="28">
        <v>42653</v>
      </c>
      <c r="E1025" s="28">
        <v>2694</v>
      </c>
      <c r="F1025" s="28">
        <v>42650</v>
      </c>
      <c r="G1025" s="28">
        <v>2691</v>
      </c>
      <c r="H1025" s="28">
        <v>-3</v>
      </c>
      <c r="I1025" s="28">
        <v>231913</v>
      </c>
      <c r="J1025" s="25"/>
    </row>
    <row r="1026" spans="1:10" s="16" customFormat="1" ht="25.5" x14ac:dyDescent="0.2">
      <c r="A1026" s="26" t="s">
        <v>810</v>
      </c>
      <c r="B1026" s="30" t="s">
        <v>811</v>
      </c>
      <c r="C1026" s="28">
        <v>39959</v>
      </c>
      <c r="D1026" s="28">
        <v>42653</v>
      </c>
      <c r="E1026" s="28">
        <v>2694</v>
      </c>
      <c r="F1026" s="28">
        <v>42650</v>
      </c>
      <c r="G1026" s="28">
        <v>2691</v>
      </c>
      <c r="H1026" s="28">
        <v>-3</v>
      </c>
      <c r="I1026" s="28">
        <v>231913</v>
      </c>
      <c r="J1026" s="25"/>
    </row>
    <row r="1027" spans="1:10" s="16" customFormat="1" ht="38.25" x14ac:dyDescent="0.2">
      <c r="A1027" s="26" t="s">
        <v>812</v>
      </c>
      <c r="B1027" s="30" t="s">
        <v>813</v>
      </c>
      <c r="C1027" s="28">
        <v>39959</v>
      </c>
      <c r="D1027" s="28">
        <v>42653</v>
      </c>
      <c r="E1027" s="28">
        <v>2694</v>
      </c>
      <c r="F1027" s="28">
        <v>42650</v>
      </c>
      <c r="G1027" s="28">
        <v>2691</v>
      </c>
      <c r="H1027" s="28">
        <v>-3</v>
      </c>
      <c r="I1027" s="28">
        <v>231913</v>
      </c>
      <c r="J1027" s="25"/>
    </row>
    <row r="1028" spans="1:10" s="16" customFormat="1" ht="89.25" x14ac:dyDescent="0.2">
      <c r="A1028" s="26" t="s">
        <v>818</v>
      </c>
      <c r="B1028" s="32" t="s">
        <v>819</v>
      </c>
      <c r="C1028" s="28">
        <v>39959</v>
      </c>
      <c r="D1028" s="28">
        <v>42653</v>
      </c>
      <c r="E1028" s="28">
        <v>2694</v>
      </c>
      <c r="F1028" s="28">
        <v>42650</v>
      </c>
      <c r="G1028" s="28">
        <v>2691</v>
      </c>
      <c r="H1028" s="28">
        <v>-3</v>
      </c>
      <c r="I1028" s="28">
        <v>231913</v>
      </c>
      <c r="J1028" s="25"/>
    </row>
    <row r="1029" spans="1:10" s="16" customFormat="1" ht="12.75" customHeight="1" x14ac:dyDescent="0.2">
      <c r="A1029" s="26" t="s">
        <v>958</v>
      </c>
      <c r="B1029" s="30" t="s">
        <v>959</v>
      </c>
      <c r="C1029" s="28">
        <v>0</v>
      </c>
      <c r="D1029" s="28">
        <v>232954</v>
      </c>
      <c r="E1029" s="28">
        <v>232954</v>
      </c>
      <c r="F1029" s="28">
        <v>232954</v>
      </c>
      <c r="G1029" s="28">
        <v>0</v>
      </c>
      <c r="H1029" s="28">
        <v>0</v>
      </c>
      <c r="I1029" s="28">
        <v>128505</v>
      </c>
      <c r="J1029" s="25"/>
    </row>
    <row r="1030" spans="1:10" s="16" customFormat="1" x14ac:dyDescent="0.2">
      <c r="A1030" s="26" t="s">
        <v>960</v>
      </c>
      <c r="B1030" s="30" t="s">
        <v>959</v>
      </c>
      <c r="C1030" s="28">
        <v>0</v>
      </c>
      <c r="D1030" s="28">
        <v>232954</v>
      </c>
      <c r="E1030" s="28">
        <v>232954</v>
      </c>
      <c r="F1030" s="28">
        <v>232954</v>
      </c>
      <c r="G1030" s="28">
        <v>0</v>
      </c>
      <c r="H1030" s="28">
        <v>0</v>
      </c>
      <c r="I1030" s="28">
        <v>128505</v>
      </c>
      <c r="J1030" s="25"/>
    </row>
    <row r="1031" spans="1:10" s="16" customFormat="1" x14ac:dyDescent="0.2">
      <c r="A1031" s="26" t="s">
        <v>961</v>
      </c>
      <c r="B1031" s="30" t="s">
        <v>962</v>
      </c>
      <c r="C1031" s="28">
        <v>0</v>
      </c>
      <c r="D1031" s="28">
        <v>232954</v>
      </c>
      <c r="E1031" s="28">
        <v>232954</v>
      </c>
      <c r="F1031" s="28">
        <v>232954</v>
      </c>
      <c r="G1031" s="28">
        <v>0</v>
      </c>
      <c r="H1031" s="28">
        <v>0</v>
      </c>
      <c r="I1031" s="28">
        <v>128505</v>
      </c>
      <c r="J1031" s="25"/>
    </row>
    <row r="1032" spans="1:10" s="16" customFormat="1" x14ac:dyDescent="0.2">
      <c r="A1032" s="22" t="s">
        <v>979</v>
      </c>
      <c r="B1032" s="29" t="s">
        <v>980</v>
      </c>
      <c r="C1032" s="24">
        <v>39959</v>
      </c>
      <c r="D1032" s="24">
        <v>304853</v>
      </c>
      <c r="E1032" s="24">
        <v>264894</v>
      </c>
      <c r="F1032" s="24">
        <v>304849</v>
      </c>
      <c r="G1032" s="24">
        <v>264890</v>
      </c>
      <c r="H1032" s="24">
        <v>-4</v>
      </c>
      <c r="I1032" s="24">
        <v>360418</v>
      </c>
      <c r="J1032" s="25"/>
    </row>
    <row r="1033" spans="1:10" s="16" customFormat="1" x14ac:dyDescent="0.2">
      <c r="A1033" s="26" t="s">
        <v>981</v>
      </c>
      <c r="B1033" s="30" t="s">
        <v>982</v>
      </c>
      <c r="C1033" s="28">
        <v>39959</v>
      </c>
      <c r="D1033" s="28">
        <v>304853</v>
      </c>
      <c r="E1033" s="28">
        <v>264894</v>
      </c>
      <c r="F1033" s="28">
        <v>304849</v>
      </c>
      <c r="G1033" s="28">
        <v>264890</v>
      </c>
      <c r="H1033" s="28">
        <v>-4</v>
      </c>
      <c r="I1033" s="28">
        <v>360418</v>
      </c>
      <c r="J1033" s="25"/>
    </row>
    <row r="1034" spans="1:10" s="16" customFormat="1" x14ac:dyDescent="0.2">
      <c r="A1034" s="26" t="s">
        <v>983</v>
      </c>
      <c r="B1034" s="30" t="s">
        <v>984</v>
      </c>
      <c r="C1034" s="28">
        <v>0</v>
      </c>
      <c r="D1034" s="28">
        <v>0</v>
      </c>
      <c r="E1034" s="28">
        <v>0</v>
      </c>
      <c r="F1034" s="28">
        <v>0</v>
      </c>
      <c r="G1034" s="28">
        <v>0</v>
      </c>
      <c r="H1034" s="28">
        <v>0</v>
      </c>
      <c r="I1034" s="28">
        <v>24520</v>
      </c>
      <c r="J1034" s="25"/>
    </row>
    <row r="1035" spans="1:10" s="16" customFormat="1" x14ac:dyDescent="0.2">
      <c r="A1035" s="26" t="s">
        <v>985</v>
      </c>
      <c r="B1035" s="30" t="s">
        <v>986</v>
      </c>
      <c r="C1035" s="28">
        <v>0</v>
      </c>
      <c r="D1035" s="28">
        <v>0</v>
      </c>
      <c r="E1035" s="28">
        <v>0</v>
      </c>
      <c r="F1035" s="28">
        <v>0</v>
      </c>
      <c r="G1035" s="28">
        <v>0</v>
      </c>
      <c r="H1035" s="28">
        <v>0</v>
      </c>
      <c r="I1035" s="28">
        <v>19006</v>
      </c>
      <c r="J1035" s="25"/>
    </row>
    <row r="1036" spans="1:10" s="16" customFormat="1" x14ac:dyDescent="0.2">
      <c r="A1036" s="26" t="s">
        <v>1053</v>
      </c>
      <c r="B1036" s="30" t="s">
        <v>1054</v>
      </c>
      <c r="C1036" s="28">
        <v>0</v>
      </c>
      <c r="D1036" s="28">
        <v>0</v>
      </c>
      <c r="E1036" s="28">
        <v>0</v>
      </c>
      <c r="F1036" s="28">
        <v>0</v>
      </c>
      <c r="G1036" s="28">
        <v>0</v>
      </c>
      <c r="H1036" s="28">
        <v>0</v>
      </c>
      <c r="I1036" s="28">
        <v>5514</v>
      </c>
      <c r="J1036" s="25"/>
    </row>
    <row r="1037" spans="1:10" s="16" customFormat="1" ht="25.5" x14ac:dyDescent="0.2">
      <c r="A1037" s="26" t="s">
        <v>1266</v>
      </c>
      <c r="B1037" s="30" t="s">
        <v>3032</v>
      </c>
      <c r="C1037" s="28">
        <v>39959</v>
      </c>
      <c r="D1037" s="28">
        <v>42653</v>
      </c>
      <c r="E1037" s="28">
        <v>2694</v>
      </c>
      <c r="F1037" s="28">
        <v>42650</v>
      </c>
      <c r="G1037" s="28">
        <v>2691</v>
      </c>
      <c r="H1037" s="28">
        <v>-3</v>
      </c>
      <c r="I1037" s="28">
        <v>231913</v>
      </c>
      <c r="J1037" s="25"/>
    </row>
    <row r="1038" spans="1:10" s="16" customFormat="1" x14ac:dyDescent="0.2">
      <c r="A1038" s="26" t="s">
        <v>1267</v>
      </c>
      <c r="B1038" s="30" t="s">
        <v>1268</v>
      </c>
      <c r="C1038" s="28">
        <v>39959</v>
      </c>
      <c r="D1038" s="28">
        <v>42653</v>
      </c>
      <c r="E1038" s="28">
        <v>2694</v>
      </c>
      <c r="F1038" s="28">
        <v>42650</v>
      </c>
      <c r="G1038" s="28">
        <v>2691</v>
      </c>
      <c r="H1038" s="28">
        <v>-3</v>
      </c>
      <c r="I1038" s="28">
        <v>231913</v>
      </c>
      <c r="J1038" s="25"/>
    </row>
    <row r="1039" spans="1:10" s="16" customFormat="1" ht="25.5" x14ac:dyDescent="0.2">
      <c r="A1039" s="26" t="s">
        <v>1475</v>
      </c>
      <c r="B1039" s="30" t="s">
        <v>1476</v>
      </c>
      <c r="C1039" s="28">
        <v>0</v>
      </c>
      <c r="D1039" s="28">
        <v>262200</v>
      </c>
      <c r="E1039" s="28">
        <v>262200</v>
      </c>
      <c r="F1039" s="28">
        <v>262199</v>
      </c>
      <c r="G1039" s="28">
        <v>0</v>
      </c>
      <c r="H1039" s="28">
        <v>-1</v>
      </c>
      <c r="I1039" s="28">
        <v>103985</v>
      </c>
      <c r="J1039" s="25"/>
    </row>
    <row r="1040" spans="1:10" s="16" customFormat="1" ht="25.5" x14ac:dyDescent="0.2">
      <c r="A1040" s="26" t="s">
        <v>1513</v>
      </c>
      <c r="B1040" s="30" t="s">
        <v>1514</v>
      </c>
      <c r="C1040" s="28">
        <v>0</v>
      </c>
      <c r="D1040" s="28">
        <v>262200</v>
      </c>
      <c r="E1040" s="28">
        <v>262200</v>
      </c>
      <c r="F1040" s="28">
        <v>262199</v>
      </c>
      <c r="G1040" s="28">
        <v>0</v>
      </c>
      <c r="H1040" s="28">
        <v>-1</v>
      </c>
      <c r="I1040" s="28">
        <v>103985</v>
      </c>
      <c r="J1040" s="25"/>
    </row>
    <row r="1041" spans="1:10" s="16" customFormat="1" ht="51" x14ac:dyDescent="0.2">
      <c r="A1041" s="26" t="s">
        <v>1555</v>
      </c>
      <c r="B1041" s="30" t="s">
        <v>1556</v>
      </c>
      <c r="C1041" s="28">
        <v>0</v>
      </c>
      <c r="D1041" s="28">
        <v>232954</v>
      </c>
      <c r="E1041" s="28">
        <v>232954</v>
      </c>
      <c r="F1041" s="28">
        <v>232954</v>
      </c>
      <c r="G1041" s="28">
        <v>0</v>
      </c>
      <c r="H1041" s="28">
        <v>0</v>
      </c>
      <c r="I1041" s="28">
        <v>103985</v>
      </c>
      <c r="J1041" s="25"/>
    </row>
    <row r="1042" spans="1:10" s="16" customFormat="1" ht="63.75" x14ac:dyDescent="0.2">
      <c r="A1042" s="26" t="s">
        <v>1559</v>
      </c>
      <c r="B1042" s="32" t="s">
        <v>1560</v>
      </c>
      <c r="C1042" s="28">
        <v>0</v>
      </c>
      <c r="D1042" s="28">
        <v>232954</v>
      </c>
      <c r="E1042" s="28">
        <v>232954</v>
      </c>
      <c r="F1042" s="28">
        <v>232954</v>
      </c>
      <c r="G1042" s="28">
        <v>0</v>
      </c>
      <c r="H1042" s="28">
        <v>0</v>
      </c>
      <c r="I1042" s="28">
        <v>103985</v>
      </c>
      <c r="J1042" s="25"/>
    </row>
    <row r="1043" spans="1:10" s="16" customFormat="1" x14ac:dyDescent="0.2">
      <c r="A1043" s="26" t="s">
        <v>1575</v>
      </c>
      <c r="B1043" s="30" t="s">
        <v>1576</v>
      </c>
      <c r="C1043" s="28">
        <v>0</v>
      </c>
      <c r="D1043" s="28">
        <v>29246</v>
      </c>
      <c r="E1043" s="28">
        <v>29246</v>
      </c>
      <c r="F1043" s="28">
        <v>29245</v>
      </c>
      <c r="G1043" s="28">
        <v>0</v>
      </c>
      <c r="H1043" s="28">
        <v>-1</v>
      </c>
      <c r="I1043" s="28">
        <v>0</v>
      </c>
      <c r="J1043" s="25"/>
    </row>
    <row r="1044" spans="1:10" s="16" customFormat="1" x14ac:dyDescent="0.2">
      <c r="A1044" s="26" t="s">
        <v>2400</v>
      </c>
      <c r="B1044" s="30" t="s">
        <v>2401</v>
      </c>
      <c r="C1044" s="28">
        <v>0</v>
      </c>
      <c r="D1044" s="28">
        <v>0</v>
      </c>
      <c r="E1044" s="28">
        <v>0</v>
      </c>
      <c r="F1044" s="28">
        <v>0</v>
      </c>
      <c r="G1044" s="28">
        <v>0</v>
      </c>
      <c r="H1044" s="28">
        <v>0</v>
      </c>
      <c r="I1044" s="28">
        <v>6079</v>
      </c>
      <c r="J1044" s="25"/>
    </row>
    <row r="1045" spans="1:10" s="16" customFormat="1" ht="12" x14ac:dyDescent="0.2">
      <c r="A1045" s="25"/>
      <c r="B1045" s="25"/>
      <c r="C1045" s="25"/>
      <c r="D1045" s="25"/>
      <c r="E1045" s="25"/>
      <c r="F1045" s="25"/>
      <c r="G1045" s="25"/>
      <c r="H1045" s="25"/>
      <c r="I1045" s="25"/>
      <c r="J1045" s="25"/>
    </row>
    <row r="1046" spans="1:10" s="16" customFormat="1" x14ac:dyDescent="0.2">
      <c r="A1046" s="74" t="s">
        <v>2752</v>
      </c>
      <c r="B1046" s="74"/>
      <c r="C1046" s="74"/>
      <c r="D1046" s="74"/>
      <c r="E1046" s="74"/>
      <c r="F1046" s="74"/>
      <c r="G1046" s="74"/>
      <c r="H1046" s="74"/>
      <c r="I1046" s="74"/>
      <c r="J1046" s="74"/>
    </row>
    <row r="1047" spans="1:10" s="16" customFormat="1" x14ac:dyDescent="0.2">
      <c r="A1047" s="22" t="s">
        <v>2720</v>
      </c>
      <c r="B1047" s="25"/>
      <c r="C1047" s="25"/>
      <c r="D1047" s="25"/>
      <c r="E1047" s="25"/>
      <c r="F1047" s="25"/>
      <c r="G1047" s="25"/>
      <c r="H1047" s="25"/>
      <c r="I1047" s="25"/>
      <c r="J1047" s="25"/>
    </row>
    <row r="1048" spans="1:10" s="16" customFormat="1" ht="12" x14ac:dyDescent="0.2">
      <c r="A1048" s="25"/>
      <c r="B1048" s="25"/>
      <c r="C1048" s="25"/>
      <c r="D1048" s="25"/>
      <c r="E1048" s="25"/>
      <c r="F1048" s="25"/>
      <c r="G1048" s="25"/>
      <c r="H1048" s="25"/>
      <c r="I1048" s="25"/>
      <c r="J1048" s="25"/>
    </row>
    <row r="1049" spans="1:10" s="16" customFormat="1" x14ac:dyDescent="0.2">
      <c r="A1049" s="22" t="s">
        <v>16</v>
      </c>
      <c r="B1049" s="29" t="s">
        <v>2421</v>
      </c>
      <c r="C1049" s="24">
        <v>39959</v>
      </c>
      <c r="D1049" s="24">
        <v>71899</v>
      </c>
      <c r="E1049" s="24">
        <v>31940</v>
      </c>
      <c r="F1049" s="24">
        <v>71895</v>
      </c>
      <c r="G1049" s="24">
        <v>31936</v>
      </c>
      <c r="H1049" s="24">
        <v>-4</v>
      </c>
      <c r="I1049" s="24">
        <v>231913</v>
      </c>
      <c r="J1049" s="25"/>
    </row>
    <row r="1050" spans="1:10" s="16" customFormat="1" x14ac:dyDescent="0.2">
      <c r="A1050" s="26" t="s">
        <v>741</v>
      </c>
      <c r="B1050" s="30" t="s">
        <v>742</v>
      </c>
      <c r="C1050" s="28">
        <v>0</v>
      </c>
      <c r="D1050" s="28">
        <v>29246</v>
      </c>
      <c r="E1050" s="28">
        <v>29246</v>
      </c>
      <c r="F1050" s="28">
        <v>29245</v>
      </c>
      <c r="G1050" s="28">
        <v>0</v>
      </c>
      <c r="H1050" s="28">
        <v>-1</v>
      </c>
      <c r="I1050" s="28">
        <v>0</v>
      </c>
      <c r="J1050" s="25"/>
    </row>
    <row r="1051" spans="1:10" s="16" customFormat="1" x14ac:dyDescent="0.2">
      <c r="A1051" s="26" t="s">
        <v>786</v>
      </c>
      <c r="B1051" s="30" t="s">
        <v>787</v>
      </c>
      <c r="C1051" s="28">
        <v>0</v>
      </c>
      <c r="D1051" s="28">
        <v>29246</v>
      </c>
      <c r="E1051" s="28">
        <v>29246</v>
      </c>
      <c r="F1051" s="28">
        <v>29245</v>
      </c>
      <c r="G1051" s="28">
        <v>0</v>
      </c>
      <c r="H1051" s="28">
        <v>-1</v>
      </c>
      <c r="I1051" s="28">
        <v>0</v>
      </c>
      <c r="J1051" s="25"/>
    </row>
    <row r="1052" spans="1:10" s="16" customFormat="1" x14ac:dyDescent="0.2">
      <c r="A1052" s="26" t="s">
        <v>806</v>
      </c>
      <c r="B1052" s="30" t="s">
        <v>807</v>
      </c>
      <c r="C1052" s="28">
        <v>0</v>
      </c>
      <c r="D1052" s="28">
        <v>29246</v>
      </c>
      <c r="E1052" s="28">
        <v>29246</v>
      </c>
      <c r="F1052" s="28">
        <v>29245</v>
      </c>
      <c r="G1052" s="28">
        <v>0</v>
      </c>
      <c r="H1052" s="28">
        <v>-1</v>
      </c>
      <c r="I1052" s="28">
        <v>0</v>
      </c>
      <c r="J1052" s="25"/>
    </row>
    <row r="1053" spans="1:10" s="16" customFormat="1" x14ac:dyDescent="0.2">
      <c r="A1053" s="26" t="s">
        <v>808</v>
      </c>
      <c r="B1053" s="30" t="s">
        <v>809</v>
      </c>
      <c r="C1053" s="28">
        <v>39959</v>
      </c>
      <c r="D1053" s="28">
        <v>42653</v>
      </c>
      <c r="E1053" s="28">
        <v>2694</v>
      </c>
      <c r="F1053" s="28">
        <v>42650</v>
      </c>
      <c r="G1053" s="28">
        <v>2691</v>
      </c>
      <c r="H1053" s="28">
        <v>-3</v>
      </c>
      <c r="I1053" s="28">
        <v>231913</v>
      </c>
      <c r="J1053" s="25"/>
    </row>
    <row r="1054" spans="1:10" s="16" customFormat="1" ht="25.5" x14ac:dyDescent="0.2">
      <c r="A1054" s="26" t="s">
        <v>810</v>
      </c>
      <c r="B1054" s="30" t="s">
        <v>811</v>
      </c>
      <c r="C1054" s="28">
        <v>39959</v>
      </c>
      <c r="D1054" s="28">
        <v>42653</v>
      </c>
      <c r="E1054" s="28">
        <v>2694</v>
      </c>
      <c r="F1054" s="28">
        <v>42650</v>
      </c>
      <c r="G1054" s="28">
        <v>2691</v>
      </c>
      <c r="H1054" s="28">
        <v>-3</v>
      </c>
      <c r="I1054" s="28">
        <v>231913</v>
      </c>
      <c r="J1054" s="25"/>
    </row>
    <row r="1055" spans="1:10" s="16" customFormat="1" ht="38.25" x14ac:dyDescent="0.2">
      <c r="A1055" s="26" t="s">
        <v>812</v>
      </c>
      <c r="B1055" s="30" t="s">
        <v>813</v>
      </c>
      <c r="C1055" s="28">
        <v>39959</v>
      </c>
      <c r="D1055" s="28">
        <v>42653</v>
      </c>
      <c r="E1055" s="28">
        <v>2694</v>
      </c>
      <c r="F1055" s="28">
        <v>42650</v>
      </c>
      <c r="G1055" s="28">
        <v>2691</v>
      </c>
      <c r="H1055" s="28">
        <v>-3</v>
      </c>
      <c r="I1055" s="28">
        <v>231913</v>
      </c>
      <c r="J1055" s="25"/>
    </row>
    <row r="1056" spans="1:10" s="16" customFormat="1" ht="89.25" x14ac:dyDescent="0.2">
      <c r="A1056" s="26" t="s">
        <v>818</v>
      </c>
      <c r="B1056" s="32" t="s">
        <v>819</v>
      </c>
      <c r="C1056" s="28">
        <v>39959</v>
      </c>
      <c r="D1056" s="28">
        <v>42653</v>
      </c>
      <c r="E1056" s="28">
        <v>2694</v>
      </c>
      <c r="F1056" s="28">
        <v>42650</v>
      </c>
      <c r="G1056" s="28">
        <v>2691</v>
      </c>
      <c r="H1056" s="28">
        <v>-3</v>
      </c>
      <c r="I1056" s="28">
        <v>231913</v>
      </c>
      <c r="J1056" s="25"/>
    </row>
    <row r="1057" spans="1:10" s="16" customFormat="1" x14ac:dyDescent="0.2">
      <c r="A1057" s="22" t="s">
        <v>979</v>
      </c>
      <c r="B1057" s="29" t="s">
        <v>980</v>
      </c>
      <c r="C1057" s="24">
        <v>39959</v>
      </c>
      <c r="D1057" s="24">
        <v>71899</v>
      </c>
      <c r="E1057" s="24">
        <v>31940</v>
      </c>
      <c r="F1057" s="24">
        <v>71895</v>
      </c>
      <c r="G1057" s="24">
        <v>31936</v>
      </c>
      <c r="H1057" s="24">
        <v>-4</v>
      </c>
      <c r="I1057" s="24">
        <v>231913</v>
      </c>
      <c r="J1057" s="25"/>
    </row>
    <row r="1058" spans="1:10" s="16" customFormat="1" x14ac:dyDescent="0.2">
      <c r="A1058" s="26" t="s">
        <v>981</v>
      </c>
      <c r="B1058" s="30" t="s">
        <v>982</v>
      </c>
      <c r="C1058" s="28">
        <v>39959</v>
      </c>
      <c r="D1058" s="28">
        <v>71899</v>
      </c>
      <c r="E1058" s="28">
        <v>31940</v>
      </c>
      <c r="F1058" s="28">
        <v>71895</v>
      </c>
      <c r="G1058" s="28">
        <v>31936</v>
      </c>
      <c r="H1058" s="28">
        <v>-4</v>
      </c>
      <c r="I1058" s="28">
        <v>231913</v>
      </c>
      <c r="J1058" s="25"/>
    </row>
    <row r="1059" spans="1:10" s="16" customFormat="1" ht="25.5" x14ac:dyDescent="0.2">
      <c r="A1059" s="26" t="s">
        <v>1266</v>
      </c>
      <c r="B1059" s="30" t="s">
        <v>3032</v>
      </c>
      <c r="C1059" s="28">
        <v>39959</v>
      </c>
      <c r="D1059" s="28">
        <v>42653</v>
      </c>
      <c r="E1059" s="28">
        <v>2694</v>
      </c>
      <c r="F1059" s="28">
        <v>42650</v>
      </c>
      <c r="G1059" s="28">
        <v>2691</v>
      </c>
      <c r="H1059" s="28">
        <v>-3</v>
      </c>
      <c r="I1059" s="28">
        <v>231913</v>
      </c>
      <c r="J1059" s="25"/>
    </row>
    <row r="1060" spans="1:10" s="16" customFormat="1" x14ac:dyDescent="0.2">
      <c r="A1060" s="26" t="s">
        <v>1267</v>
      </c>
      <c r="B1060" s="30" t="s">
        <v>1268</v>
      </c>
      <c r="C1060" s="28">
        <v>39959</v>
      </c>
      <c r="D1060" s="28">
        <v>42653</v>
      </c>
      <c r="E1060" s="28">
        <v>2694</v>
      </c>
      <c r="F1060" s="28">
        <v>42650</v>
      </c>
      <c r="G1060" s="28">
        <v>2691</v>
      </c>
      <c r="H1060" s="28">
        <v>-3</v>
      </c>
      <c r="I1060" s="28">
        <v>231913</v>
      </c>
      <c r="J1060" s="25"/>
    </row>
    <row r="1061" spans="1:10" s="16" customFormat="1" ht="25.5" x14ac:dyDescent="0.2">
      <c r="A1061" s="26" t="s">
        <v>1475</v>
      </c>
      <c r="B1061" s="30" t="s">
        <v>1476</v>
      </c>
      <c r="C1061" s="28">
        <v>0</v>
      </c>
      <c r="D1061" s="28">
        <v>29246</v>
      </c>
      <c r="E1061" s="28">
        <v>29246</v>
      </c>
      <c r="F1061" s="28">
        <v>29245</v>
      </c>
      <c r="G1061" s="28">
        <v>0</v>
      </c>
      <c r="H1061" s="28">
        <v>-1</v>
      </c>
      <c r="I1061" s="28">
        <v>0</v>
      </c>
      <c r="J1061" s="25"/>
    </row>
    <row r="1062" spans="1:10" s="16" customFormat="1" ht="25.5" x14ac:dyDescent="0.2">
      <c r="A1062" s="26" t="s">
        <v>1513</v>
      </c>
      <c r="B1062" s="30" t="s">
        <v>1514</v>
      </c>
      <c r="C1062" s="28">
        <v>0</v>
      </c>
      <c r="D1062" s="28">
        <v>29246</v>
      </c>
      <c r="E1062" s="28">
        <v>29246</v>
      </c>
      <c r="F1062" s="28">
        <v>29245</v>
      </c>
      <c r="G1062" s="28">
        <v>0</v>
      </c>
      <c r="H1062" s="28">
        <v>-1</v>
      </c>
      <c r="I1062" s="28">
        <v>0</v>
      </c>
      <c r="J1062" s="25"/>
    </row>
    <row r="1063" spans="1:10" s="16" customFormat="1" x14ac:dyDescent="0.2">
      <c r="A1063" s="26" t="s">
        <v>1575</v>
      </c>
      <c r="B1063" s="30" t="s">
        <v>1576</v>
      </c>
      <c r="C1063" s="28">
        <v>0</v>
      </c>
      <c r="D1063" s="28">
        <v>29246</v>
      </c>
      <c r="E1063" s="28">
        <v>29246</v>
      </c>
      <c r="F1063" s="28">
        <v>29245</v>
      </c>
      <c r="G1063" s="28">
        <v>0</v>
      </c>
      <c r="H1063" s="28">
        <v>-1</v>
      </c>
      <c r="I1063" s="28">
        <v>0</v>
      </c>
      <c r="J1063" s="25"/>
    </row>
    <row r="1064" spans="1:10" s="16" customFormat="1" ht="12" x14ac:dyDescent="0.2">
      <c r="A1064" s="25"/>
      <c r="B1064" s="25"/>
      <c r="C1064" s="25"/>
      <c r="D1064" s="25"/>
      <c r="E1064" s="25"/>
      <c r="F1064" s="25"/>
      <c r="G1064" s="25"/>
      <c r="H1064" s="25"/>
      <c r="I1064" s="25"/>
      <c r="J1064" s="25"/>
    </row>
    <row r="1065" spans="1:10" s="16" customFormat="1" x14ac:dyDescent="0.2">
      <c r="A1065" s="74" t="s">
        <v>2753</v>
      </c>
      <c r="B1065" s="74"/>
      <c r="C1065" s="74"/>
      <c r="D1065" s="74"/>
      <c r="E1065" s="74"/>
      <c r="F1065" s="74"/>
      <c r="G1065" s="74"/>
      <c r="H1065" s="74"/>
      <c r="I1065" s="74"/>
      <c r="J1065" s="74"/>
    </row>
    <row r="1066" spans="1:10" s="16" customFormat="1" x14ac:dyDescent="0.2">
      <c r="A1066" s="22" t="s">
        <v>2720</v>
      </c>
      <c r="B1066" s="25"/>
      <c r="C1066" s="25"/>
      <c r="D1066" s="25"/>
      <c r="E1066" s="25"/>
      <c r="F1066" s="25"/>
      <c r="G1066" s="25"/>
      <c r="H1066" s="25"/>
      <c r="I1066" s="25"/>
      <c r="J1066" s="25"/>
    </row>
    <row r="1067" spans="1:10" s="16" customFormat="1" ht="12" x14ac:dyDescent="0.2">
      <c r="A1067" s="25"/>
      <c r="B1067" s="25"/>
      <c r="C1067" s="25"/>
      <c r="D1067" s="25"/>
      <c r="E1067" s="25"/>
      <c r="F1067" s="25"/>
      <c r="G1067" s="25"/>
      <c r="H1067" s="25"/>
      <c r="I1067" s="25"/>
      <c r="J1067" s="25"/>
    </row>
    <row r="1068" spans="1:10" s="16" customFormat="1" x14ac:dyDescent="0.2">
      <c r="A1068" s="22" t="s">
        <v>16</v>
      </c>
      <c r="B1068" s="29" t="s">
        <v>2421</v>
      </c>
      <c r="C1068" s="24">
        <v>0</v>
      </c>
      <c r="D1068" s="24">
        <v>56767</v>
      </c>
      <c r="E1068" s="24">
        <v>56767</v>
      </c>
      <c r="F1068" s="24">
        <v>56767</v>
      </c>
      <c r="G1068" s="24">
        <v>56767</v>
      </c>
      <c r="H1068" s="24">
        <v>0</v>
      </c>
      <c r="I1068" s="24">
        <v>128505</v>
      </c>
      <c r="J1068" s="25"/>
    </row>
    <row r="1069" spans="1:10" s="16" customFormat="1" x14ac:dyDescent="0.2">
      <c r="A1069" s="26" t="s">
        <v>958</v>
      </c>
      <c r="B1069" s="30" t="s">
        <v>959</v>
      </c>
      <c r="C1069" s="28">
        <v>0</v>
      </c>
      <c r="D1069" s="28">
        <v>56767</v>
      </c>
      <c r="E1069" s="28">
        <v>56767</v>
      </c>
      <c r="F1069" s="28">
        <v>56767</v>
      </c>
      <c r="G1069" s="28">
        <v>0</v>
      </c>
      <c r="H1069" s="28">
        <v>0</v>
      </c>
      <c r="I1069" s="28">
        <v>128505</v>
      </c>
      <c r="J1069" s="25"/>
    </row>
    <row r="1070" spans="1:10" s="16" customFormat="1" x14ac:dyDescent="0.2">
      <c r="A1070" s="26" t="s">
        <v>960</v>
      </c>
      <c r="B1070" s="30" t="s">
        <v>959</v>
      </c>
      <c r="C1070" s="28">
        <v>0</v>
      </c>
      <c r="D1070" s="28">
        <v>56767</v>
      </c>
      <c r="E1070" s="28">
        <v>56767</v>
      </c>
      <c r="F1070" s="28">
        <v>56767</v>
      </c>
      <c r="G1070" s="28">
        <v>0</v>
      </c>
      <c r="H1070" s="28">
        <v>0</v>
      </c>
      <c r="I1070" s="28">
        <v>128505</v>
      </c>
      <c r="J1070" s="25"/>
    </row>
    <row r="1071" spans="1:10" s="16" customFormat="1" ht="12.75" customHeight="1" x14ac:dyDescent="0.2">
      <c r="A1071" s="26" t="s">
        <v>961</v>
      </c>
      <c r="B1071" s="30" t="s">
        <v>962</v>
      </c>
      <c r="C1071" s="28">
        <v>0</v>
      </c>
      <c r="D1071" s="28">
        <v>56767</v>
      </c>
      <c r="E1071" s="28">
        <v>56767</v>
      </c>
      <c r="F1071" s="28">
        <v>56767</v>
      </c>
      <c r="G1071" s="28">
        <v>0</v>
      </c>
      <c r="H1071" s="28">
        <v>0</v>
      </c>
      <c r="I1071" s="28">
        <v>128505</v>
      </c>
      <c r="J1071" s="25"/>
    </row>
    <row r="1072" spans="1:10" s="16" customFormat="1" x14ac:dyDescent="0.2">
      <c r="A1072" s="22" t="s">
        <v>979</v>
      </c>
      <c r="B1072" s="29" t="s">
        <v>980</v>
      </c>
      <c r="C1072" s="24">
        <v>0</v>
      </c>
      <c r="D1072" s="24">
        <v>56767</v>
      </c>
      <c r="E1072" s="24">
        <v>56767</v>
      </c>
      <c r="F1072" s="24">
        <v>56767</v>
      </c>
      <c r="G1072" s="24">
        <v>56767</v>
      </c>
      <c r="H1072" s="24">
        <v>0</v>
      </c>
      <c r="I1072" s="24">
        <v>128505</v>
      </c>
      <c r="J1072" s="25"/>
    </row>
    <row r="1073" spans="1:10" s="16" customFormat="1" x14ac:dyDescent="0.2">
      <c r="A1073" s="26" t="s">
        <v>981</v>
      </c>
      <c r="B1073" s="30" t="s">
        <v>982</v>
      </c>
      <c r="C1073" s="28">
        <v>0</v>
      </c>
      <c r="D1073" s="28">
        <v>56767</v>
      </c>
      <c r="E1073" s="28">
        <v>56767</v>
      </c>
      <c r="F1073" s="28">
        <v>56767</v>
      </c>
      <c r="G1073" s="28">
        <v>0</v>
      </c>
      <c r="H1073" s="28">
        <v>0</v>
      </c>
      <c r="I1073" s="28">
        <v>128505</v>
      </c>
      <c r="J1073" s="25"/>
    </row>
    <row r="1074" spans="1:10" s="16" customFormat="1" x14ac:dyDescent="0.2">
      <c r="A1074" s="26" t="s">
        <v>983</v>
      </c>
      <c r="B1074" s="30" t="s">
        <v>984</v>
      </c>
      <c r="C1074" s="28">
        <v>0</v>
      </c>
      <c r="D1074" s="28">
        <v>0</v>
      </c>
      <c r="E1074" s="28">
        <v>0</v>
      </c>
      <c r="F1074" s="28">
        <v>0</v>
      </c>
      <c r="G1074" s="28">
        <v>0</v>
      </c>
      <c r="H1074" s="28">
        <v>0</v>
      </c>
      <c r="I1074" s="28">
        <v>24520</v>
      </c>
      <c r="J1074" s="25"/>
    </row>
    <row r="1075" spans="1:10" s="16" customFormat="1" x14ac:dyDescent="0.2">
      <c r="A1075" s="26" t="s">
        <v>985</v>
      </c>
      <c r="B1075" s="30" t="s">
        <v>986</v>
      </c>
      <c r="C1075" s="28">
        <v>0</v>
      </c>
      <c r="D1075" s="28">
        <v>0</v>
      </c>
      <c r="E1075" s="28">
        <v>0</v>
      </c>
      <c r="F1075" s="28">
        <v>0</v>
      </c>
      <c r="G1075" s="28">
        <v>0</v>
      </c>
      <c r="H1075" s="28">
        <v>0</v>
      </c>
      <c r="I1075" s="28">
        <v>19006</v>
      </c>
      <c r="J1075" s="25"/>
    </row>
    <row r="1076" spans="1:10" s="16" customFormat="1" x14ac:dyDescent="0.2">
      <c r="A1076" s="26" t="s">
        <v>1053</v>
      </c>
      <c r="B1076" s="30" t="s">
        <v>1054</v>
      </c>
      <c r="C1076" s="28">
        <v>0</v>
      </c>
      <c r="D1076" s="28">
        <v>0</v>
      </c>
      <c r="E1076" s="28">
        <v>0</v>
      </c>
      <c r="F1076" s="28">
        <v>0</v>
      </c>
      <c r="G1076" s="28">
        <v>0</v>
      </c>
      <c r="H1076" s="28">
        <v>0</v>
      </c>
      <c r="I1076" s="28">
        <v>5514</v>
      </c>
      <c r="J1076" s="25"/>
    </row>
    <row r="1077" spans="1:10" s="16" customFormat="1" ht="25.5" x14ac:dyDescent="0.2">
      <c r="A1077" s="26" t="s">
        <v>1475</v>
      </c>
      <c r="B1077" s="30" t="s">
        <v>1476</v>
      </c>
      <c r="C1077" s="28">
        <v>0</v>
      </c>
      <c r="D1077" s="28">
        <v>56767</v>
      </c>
      <c r="E1077" s="28">
        <v>56767</v>
      </c>
      <c r="F1077" s="28">
        <v>56767</v>
      </c>
      <c r="G1077" s="28">
        <v>0</v>
      </c>
      <c r="H1077" s="28">
        <v>0</v>
      </c>
      <c r="I1077" s="28">
        <v>103985</v>
      </c>
      <c r="J1077" s="25"/>
    </row>
    <row r="1078" spans="1:10" s="16" customFormat="1" ht="25.5" x14ac:dyDescent="0.2">
      <c r="A1078" s="26" t="s">
        <v>1513</v>
      </c>
      <c r="B1078" s="30" t="s">
        <v>1514</v>
      </c>
      <c r="C1078" s="28">
        <v>0</v>
      </c>
      <c r="D1078" s="28">
        <v>56767</v>
      </c>
      <c r="E1078" s="28">
        <v>56767</v>
      </c>
      <c r="F1078" s="28">
        <v>56767</v>
      </c>
      <c r="G1078" s="28">
        <v>0</v>
      </c>
      <c r="H1078" s="28">
        <v>0</v>
      </c>
      <c r="I1078" s="28">
        <v>103985</v>
      </c>
      <c r="J1078" s="25"/>
    </row>
    <row r="1079" spans="1:10" s="16" customFormat="1" ht="51" x14ac:dyDescent="0.2">
      <c r="A1079" s="26" t="s">
        <v>1555</v>
      </c>
      <c r="B1079" s="30" t="s">
        <v>1556</v>
      </c>
      <c r="C1079" s="28">
        <v>0</v>
      </c>
      <c r="D1079" s="28">
        <v>56767</v>
      </c>
      <c r="E1079" s="28">
        <v>56767</v>
      </c>
      <c r="F1079" s="28">
        <v>56767</v>
      </c>
      <c r="G1079" s="28">
        <v>0</v>
      </c>
      <c r="H1079" s="28">
        <v>0</v>
      </c>
      <c r="I1079" s="28">
        <v>103985</v>
      </c>
      <c r="J1079" s="25"/>
    </row>
    <row r="1080" spans="1:10" s="16" customFormat="1" ht="63.75" x14ac:dyDescent="0.2">
      <c r="A1080" s="26" t="s">
        <v>1559</v>
      </c>
      <c r="B1080" s="32" t="s">
        <v>1560</v>
      </c>
      <c r="C1080" s="28">
        <v>0</v>
      </c>
      <c r="D1080" s="28">
        <v>56767</v>
      </c>
      <c r="E1080" s="28">
        <v>56767</v>
      </c>
      <c r="F1080" s="28">
        <v>56767</v>
      </c>
      <c r="G1080" s="28">
        <v>0</v>
      </c>
      <c r="H1080" s="28">
        <v>0</v>
      </c>
      <c r="I1080" s="28">
        <v>103985</v>
      </c>
      <c r="J1080" s="25"/>
    </row>
    <row r="1081" spans="1:10" s="16" customFormat="1" x14ac:dyDescent="0.2">
      <c r="A1081" s="26" t="s">
        <v>2400</v>
      </c>
      <c r="B1081" s="30" t="s">
        <v>2401</v>
      </c>
      <c r="C1081" s="28">
        <v>0</v>
      </c>
      <c r="D1081" s="28">
        <v>0</v>
      </c>
      <c r="E1081" s="28">
        <v>0</v>
      </c>
      <c r="F1081" s="28">
        <v>0</v>
      </c>
      <c r="G1081" s="28">
        <v>0</v>
      </c>
      <c r="H1081" s="28">
        <v>0</v>
      </c>
      <c r="I1081" s="28">
        <v>6079</v>
      </c>
      <c r="J1081" s="25"/>
    </row>
    <row r="1082" spans="1:10" s="16" customFormat="1" ht="12" x14ac:dyDescent="0.2">
      <c r="A1082" s="25"/>
      <c r="B1082" s="25"/>
      <c r="C1082" s="25"/>
      <c r="D1082" s="25"/>
      <c r="E1082" s="25"/>
      <c r="F1082" s="25"/>
      <c r="G1082" s="25"/>
      <c r="H1082" s="25"/>
      <c r="I1082" s="25"/>
      <c r="J1082" s="25"/>
    </row>
    <row r="1083" spans="1:10" s="16" customFormat="1" x14ac:dyDescent="0.2">
      <c r="A1083" s="74" t="s">
        <v>3066</v>
      </c>
      <c r="B1083" s="74"/>
      <c r="C1083" s="74"/>
      <c r="D1083" s="74"/>
      <c r="E1083" s="74"/>
      <c r="F1083" s="74"/>
      <c r="G1083" s="74"/>
      <c r="H1083" s="74"/>
      <c r="I1083" s="74"/>
      <c r="J1083" s="74"/>
    </row>
    <row r="1084" spans="1:10" s="16" customFormat="1" x14ac:dyDescent="0.2">
      <c r="A1084" s="22" t="s">
        <v>2720</v>
      </c>
      <c r="B1084" s="25"/>
      <c r="C1084" s="25"/>
      <c r="D1084" s="25"/>
      <c r="E1084" s="25"/>
      <c r="F1084" s="25"/>
      <c r="G1084" s="25"/>
      <c r="H1084" s="25"/>
      <c r="I1084" s="25"/>
      <c r="J1084" s="25"/>
    </row>
    <row r="1085" spans="1:10" s="16" customFormat="1" ht="12" x14ac:dyDescent="0.2">
      <c r="A1085" s="25"/>
      <c r="B1085" s="25"/>
      <c r="C1085" s="25"/>
      <c r="D1085" s="25"/>
      <c r="E1085" s="25"/>
      <c r="F1085" s="25"/>
      <c r="G1085" s="25"/>
      <c r="H1085" s="25"/>
      <c r="I1085" s="25"/>
      <c r="J1085" s="25"/>
    </row>
    <row r="1086" spans="1:10" s="16" customFormat="1" x14ac:dyDescent="0.2">
      <c r="A1086" s="22" t="s">
        <v>16</v>
      </c>
      <c r="B1086" s="29" t="s">
        <v>2421</v>
      </c>
      <c r="C1086" s="24">
        <v>0</v>
      </c>
      <c r="D1086" s="24">
        <v>176187</v>
      </c>
      <c r="E1086" s="24">
        <v>176187</v>
      </c>
      <c r="F1086" s="24">
        <v>176187</v>
      </c>
      <c r="G1086" s="24">
        <v>176187</v>
      </c>
      <c r="H1086" s="24">
        <v>0</v>
      </c>
      <c r="I1086" s="24">
        <v>0</v>
      </c>
      <c r="J1086" s="25"/>
    </row>
    <row r="1087" spans="1:10" s="16" customFormat="1" x14ac:dyDescent="0.2">
      <c r="A1087" s="26" t="s">
        <v>958</v>
      </c>
      <c r="B1087" s="30" t="s">
        <v>959</v>
      </c>
      <c r="C1087" s="28">
        <v>0</v>
      </c>
      <c r="D1087" s="28">
        <v>176187</v>
      </c>
      <c r="E1087" s="28">
        <v>176187</v>
      </c>
      <c r="F1087" s="28">
        <v>176187</v>
      </c>
      <c r="G1087" s="28">
        <v>0</v>
      </c>
      <c r="H1087" s="28">
        <v>0</v>
      </c>
      <c r="I1087" s="28">
        <v>0</v>
      </c>
      <c r="J1087" s="25"/>
    </row>
    <row r="1088" spans="1:10" s="16" customFormat="1" x14ac:dyDescent="0.2">
      <c r="A1088" s="26" t="s">
        <v>960</v>
      </c>
      <c r="B1088" s="30" t="s">
        <v>959</v>
      </c>
      <c r="C1088" s="28">
        <v>0</v>
      </c>
      <c r="D1088" s="28">
        <v>176187</v>
      </c>
      <c r="E1088" s="28">
        <v>176187</v>
      </c>
      <c r="F1088" s="28">
        <v>176187</v>
      </c>
      <c r="G1088" s="28">
        <v>0</v>
      </c>
      <c r="H1088" s="28">
        <v>0</v>
      </c>
      <c r="I1088" s="28">
        <v>0</v>
      </c>
      <c r="J1088" s="25"/>
    </row>
    <row r="1089" spans="1:10" s="16" customFormat="1" x14ac:dyDescent="0.2">
      <c r="A1089" s="26" t="s">
        <v>961</v>
      </c>
      <c r="B1089" s="30" t="s">
        <v>962</v>
      </c>
      <c r="C1089" s="28">
        <v>0</v>
      </c>
      <c r="D1089" s="28">
        <v>176187</v>
      </c>
      <c r="E1089" s="28">
        <v>176187</v>
      </c>
      <c r="F1089" s="28">
        <v>176187</v>
      </c>
      <c r="G1089" s="28">
        <v>0</v>
      </c>
      <c r="H1089" s="28">
        <v>0</v>
      </c>
      <c r="I1089" s="28">
        <v>0</v>
      </c>
      <c r="J1089" s="25"/>
    </row>
    <row r="1090" spans="1:10" s="16" customFormat="1" ht="12.75" customHeight="1" x14ac:dyDescent="0.2">
      <c r="A1090" s="22" t="s">
        <v>979</v>
      </c>
      <c r="B1090" s="29" t="s">
        <v>980</v>
      </c>
      <c r="C1090" s="24">
        <v>0</v>
      </c>
      <c r="D1090" s="24">
        <v>176187</v>
      </c>
      <c r="E1090" s="24">
        <v>176187</v>
      </c>
      <c r="F1090" s="24">
        <v>176187</v>
      </c>
      <c r="G1090" s="24">
        <v>176187</v>
      </c>
      <c r="H1090" s="24">
        <v>0</v>
      </c>
      <c r="I1090" s="24">
        <v>0</v>
      </c>
      <c r="J1090" s="25"/>
    </row>
    <row r="1091" spans="1:10" s="16" customFormat="1" x14ac:dyDescent="0.2">
      <c r="A1091" s="26" t="s">
        <v>981</v>
      </c>
      <c r="B1091" s="30" t="s">
        <v>982</v>
      </c>
      <c r="C1091" s="28">
        <v>0</v>
      </c>
      <c r="D1091" s="28">
        <v>176187</v>
      </c>
      <c r="E1091" s="28">
        <v>176187</v>
      </c>
      <c r="F1091" s="28">
        <v>176187</v>
      </c>
      <c r="G1091" s="28">
        <v>0</v>
      </c>
      <c r="H1091" s="28">
        <v>0</v>
      </c>
      <c r="I1091" s="28">
        <v>0</v>
      </c>
      <c r="J1091" s="25"/>
    </row>
    <row r="1092" spans="1:10" s="16" customFormat="1" ht="25.5" x14ac:dyDescent="0.2">
      <c r="A1092" s="26" t="s">
        <v>1475</v>
      </c>
      <c r="B1092" s="30" t="s">
        <v>1476</v>
      </c>
      <c r="C1092" s="28">
        <v>0</v>
      </c>
      <c r="D1092" s="28">
        <v>176187</v>
      </c>
      <c r="E1092" s="28">
        <v>176187</v>
      </c>
      <c r="F1092" s="28">
        <v>176187</v>
      </c>
      <c r="G1092" s="28">
        <v>0</v>
      </c>
      <c r="H1092" s="28">
        <v>0</v>
      </c>
      <c r="I1092" s="28">
        <v>0</v>
      </c>
      <c r="J1092" s="25"/>
    </row>
    <row r="1093" spans="1:10" s="16" customFormat="1" ht="25.5" x14ac:dyDescent="0.2">
      <c r="A1093" s="26" t="s">
        <v>1513</v>
      </c>
      <c r="B1093" s="30" t="s">
        <v>1514</v>
      </c>
      <c r="C1093" s="28">
        <v>0</v>
      </c>
      <c r="D1093" s="28">
        <v>176187</v>
      </c>
      <c r="E1093" s="28">
        <v>176187</v>
      </c>
      <c r="F1093" s="28">
        <v>176187</v>
      </c>
      <c r="G1093" s="28">
        <v>0</v>
      </c>
      <c r="H1093" s="28">
        <v>0</v>
      </c>
      <c r="I1093" s="28">
        <v>0</v>
      </c>
      <c r="J1093" s="25"/>
    </row>
    <row r="1094" spans="1:10" s="16" customFormat="1" ht="51" x14ac:dyDescent="0.2">
      <c r="A1094" s="26" t="s">
        <v>1555</v>
      </c>
      <c r="B1094" s="30" t="s">
        <v>1556</v>
      </c>
      <c r="C1094" s="28">
        <v>0</v>
      </c>
      <c r="D1094" s="28">
        <v>176187</v>
      </c>
      <c r="E1094" s="28">
        <v>176187</v>
      </c>
      <c r="F1094" s="28">
        <v>176187</v>
      </c>
      <c r="G1094" s="28">
        <v>0</v>
      </c>
      <c r="H1094" s="28">
        <v>0</v>
      </c>
      <c r="I1094" s="28">
        <v>0</v>
      </c>
      <c r="J1094" s="25"/>
    </row>
    <row r="1095" spans="1:10" s="16" customFormat="1" ht="63.75" x14ac:dyDescent="0.2">
      <c r="A1095" s="26" t="s">
        <v>1559</v>
      </c>
      <c r="B1095" s="32" t="s">
        <v>1560</v>
      </c>
      <c r="C1095" s="28">
        <v>0</v>
      </c>
      <c r="D1095" s="28">
        <v>176187</v>
      </c>
      <c r="E1095" s="28">
        <v>176187</v>
      </c>
      <c r="F1095" s="28">
        <v>176187</v>
      </c>
      <c r="G1095" s="28">
        <v>0</v>
      </c>
      <c r="H1095" s="28">
        <v>0</v>
      </c>
      <c r="I1095" s="28">
        <v>0</v>
      </c>
      <c r="J1095" s="25"/>
    </row>
    <row r="1096" spans="1:10" s="16" customFormat="1" ht="12" x14ac:dyDescent="0.2">
      <c r="A1096" s="25"/>
      <c r="B1096" s="25"/>
      <c r="C1096" s="25"/>
      <c r="D1096" s="25"/>
      <c r="E1096" s="25"/>
      <c r="F1096" s="25"/>
      <c r="G1096" s="25"/>
      <c r="H1096" s="25"/>
      <c r="I1096" s="25"/>
      <c r="J1096" s="25"/>
    </row>
    <row r="1097" spans="1:10" s="16" customFormat="1" x14ac:dyDescent="0.2">
      <c r="A1097" s="74" t="s">
        <v>2459</v>
      </c>
      <c r="B1097" s="74"/>
      <c r="C1097" s="74"/>
      <c r="D1097" s="74"/>
      <c r="E1097" s="74"/>
      <c r="F1097" s="74"/>
      <c r="G1097" s="74"/>
      <c r="H1097" s="74"/>
      <c r="I1097" s="74"/>
      <c r="J1097" s="74"/>
    </row>
    <row r="1098" spans="1:10" s="16" customFormat="1" x14ac:dyDescent="0.2">
      <c r="A1098" s="22" t="s">
        <v>2720</v>
      </c>
      <c r="B1098" s="25"/>
      <c r="C1098" s="25"/>
      <c r="D1098" s="25"/>
      <c r="E1098" s="25"/>
      <c r="F1098" s="25"/>
      <c r="G1098" s="25"/>
      <c r="H1098" s="25"/>
      <c r="I1098" s="25"/>
      <c r="J1098" s="25"/>
    </row>
    <row r="1099" spans="1:10" s="16" customFormat="1" ht="12" x14ac:dyDescent="0.2">
      <c r="A1099" s="25"/>
      <c r="B1099" s="25"/>
      <c r="C1099" s="25"/>
      <c r="D1099" s="25"/>
      <c r="E1099" s="25"/>
      <c r="F1099" s="25"/>
      <c r="G1099" s="25"/>
      <c r="H1099" s="25"/>
      <c r="I1099" s="25"/>
      <c r="J1099" s="25"/>
    </row>
    <row r="1100" spans="1:10" s="16" customFormat="1" x14ac:dyDescent="0.2">
      <c r="A1100" s="22" t="s">
        <v>16</v>
      </c>
      <c r="B1100" s="29" t="s">
        <v>2421</v>
      </c>
      <c r="C1100" s="24">
        <v>5615488</v>
      </c>
      <c r="D1100" s="24">
        <v>5351014</v>
      </c>
      <c r="E1100" s="24">
        <v>-264474</v>
      </c>
      <c r="F1100" s="24">
        <v>4957456</v>
      </c>
      <c r="G1100" s="24">
        <v>-658032</v>
      </c>
      <c r="H1100" s="24">
        <v>-393558</v>
      </c>
      <c r="I1100" s="24">
        <v>5433088</v>
      </c>
      <c r="J1100" s="25"/>
    </row>
    <row r="1101" spans="1:10" s="16" customFormat="1" x14ac:dyDescent="0.2">
      <c r="A1101" s="26" t="s">
        <v>741</v>
      </c>
      <c r="B1101" s="30" t="s">
        <v>742</v>
      </c>
      <c r="C1101" s="28">
        <v>0</v>
      </c>
      <c r="D1101" s="28">
        <v>131892</v>
      </c>
      <c r="E1101" s="28">
        <v>131892</v>
      </c>
      <c r="F1101" s="28">
        <v>131891</v>
      </c>
      <c r="G1101" s="28">
        <v>0</v>
      </c>
      <c r="H1101" s="28">
        <v>-1</v>
      </c>
      <c r="I1101" s="28">
        <v>92193</v>
      </c>
      <c r="J1101" s="25"/>
    </row>
    <row r="1102" spans="1:10" s="16" customFormat="1" x14ac:dyDescent="0.2">
      <c r="A1102" s="26" t="s">
        <v>786</v>
      </c>
      <c r="B1102" s="30" t="s">
        <v>787</v>
      </c>
      <c r="C1102" s="28">
        <v>0</v>
      </c>
      <c r="D1102" s="28">
        <v>131892</v>
      </c>
      <c r="E1102" s="28">
        <v>131892</v>
      </c>
      <c r="F1102" s="28">
        <v>131891</v>
      </c>
      <c r="G1102" s="28">
        <v>0</v>
      </c>
      <c r="H1102" s="28">
        <v>-1</v>
      </c>
      <c r="I1102" s="28">
        <v>92193</v>
      </c>
      <c r="J1102" s="25"/>
    </row>
    <row r="1103" spans="1:10" s="16" customFormat="1" x14ac:dyDescent="0.2">
      <c r="A1103" s="26" t="s">
        <v>788</v>
      </c>
      <c r="B1103" s="30" t="s">
        <v>789</v>
      </c>
      <c r="C1103" s="28">
        <v>0</v>
      </c>
      <c r="D1103" s="28">
        <v>82892</v>
      </c>
      <c r="E1103" s="28">
        <v>82892</v>
      </c>
      <c r="F1103" s="28">
        <v>82891</v>
      </c>
      <c r="G1103" s="28">
        <v>0</v>
      </c>
      <c r="H1103" s="28">
        <v>-1</v>
      </c>
      <c r="I1103" s="28">
        <v>41193</v>
      </c>
      <c r="J1103" s="25"/>
    </row>
    <row r="1104" spans="1:10" s="16" customFormat="1" x14ac:dyDescent="0.2">
      <c r="A1104" s="26" t="s">
        <v>806</v>
      </c>
      <c r="B1104" s="30" t="s">
        <v>807</v>
      </c>
      <c r="C1104" s="28">
        <v>0</v>
      </c>
      <c r="D1104" s="28">
        <v>49000</v>
      </c>
      <c r="E1104" s="28">
        <v>49000</v>
      </c>
      <c r="F1104" s="28">
        <v>49000</v>
      </c>
      <c r="G1104" s="28">
        <v>0</v>
      </c>
      <c r="H1104" s="28">
        <v>0</v>
      </c>
      <c r="I1104" s="28">
        <v>51000</v>
      </c>
      <c r="J1104" s="25"/>
    </row>
    <row r="1105" spans="1:10" s="16" customFormat="1" x14ac:dyDescent="0.2">
      <c r="A1105" s="26" t="s">
        <v>808</v>
      </c>
      <c r="B1105" s="30" t="s">
        <v>809</v>
      </c>
      <c r="C1105" s="28">
        <v>124347</v>
      </c>
      <c r="D1105" s="28">
        <v>98901</v>
      </c>
      <c r="E1105" s="28">
        <v>-25446</v>
      </c>
      <c r="F1105" s="28">
        <v>94905</v>
      </c>
      <c r="G1105" s="28">
        <v>-29442</v>
      </c>
      <c r="H1105" s="28">
        <v>-3996</v>
      </c>
      <c r="I1105" s="28">
        <v>130024</v>
      </c>
      <c r="J1105" s="25"/>
    </row>
    <row r="1106" spans="1:10" s="16" customFormat="1" ht="25.5" x14ac:dyDescent="0.2">
      <c r="A1106" s="26" t="s">
        <v>810</v>
      </c>
      <c r="B1106" s="30" t="s">
        <v>811</v>
      </c>
      <c r="C1106" s="28">
        <v>0</v>
      </c>
      <c r="D1106" s="28">
        <v>10529</v>
      </c>
      <c r="E1106" s="28">
        <v>10529</v>
      </c>
      <c r="F1106" s="28">
        <v>10529</v>
      </c>
      <c r="G1106" s="28">
        <v>0</v>
      </c>
      <c r="H1106" s="28">
        <v>0</v>
      </c>
      <c r="I1106" s="28">
        <v>43810</v>
      </c>
      <c r="J1106" s="25"/>
    </row>
    <row r="1107" spans="1:10" s="16" customFormat="1" ht="38.25" x14ac:dyDescent="0.2">
      <c r="A1107" s="26" t="s">
        <v>812</v>
      </c>
      <c r="B1107" s="30" t="s">
        <v>813</v>
      </c>
      <c r="C1107" s="28">
        <v>0</v>
      </c>
      <c r="D1107" s="28">
        <v>10529</v>
      </c>
      <c r="E1107" s="28">
        <v>10529</v>
      </c>
      <c r="F1107" s="28">
        <v>10529</v>
      </c>
      <c r="G1107" s="28">
        <v>0</v>
      </c>
      <c r="H1107" s="28">
        <v>0</v>
      </c>
      <c r="I1107" s="28">
        <v>43810</v>
      </c>
      <c r="J1107" s="25"/>
    </row>
    <row r="1108" spans="1:10" s="16" customFormat="1" ht="51" x14ac:dyDescent="0.2">
      <c r="A1108" s="26" t="s">
        <v>816</v>
      </c>
      <c r="B1108" s="30" t="s">
        <v>817</v>
      </c>
      <c r="C1108" s="28">
        <v>0</v>
      </c>
      <c r="D1108" s="28">
        <v>10529</v>
      </c>
      <c r="E1108" s="28">
        <v>10529</v>
      </c>
      <c r="F1108" s="28">
        <v>10529</v>
      </c>
      <c r="G1108" s="28">
        <v>0</v>
      </c>
      <c r="H1108" s="28">
        <v>0</v>
      </c>
      <c r="I1108" s="28">
        <v>0</v>
      </c>
      <c r="J1108" s="25"/>
    </row>
    <row r="1109" spans="1:10" s="16" customFormat="1" ht="89.25" x14ac:dyDescent="0.2">
      <c r="A1109" s="26" t="s">
        <v>818</v>
      </c>
      <c r="B1109" s="32" t="s">
        <v>819</v>
      </c>
      <c r="C1109" s="28">
        <v>0</v>
      </c>
      <c r="D1109" s="28">
        <v>0</v>
      </c>
      <c r="E1109" s="28">
        <v>0</v>
      </c>
      <c r="F1109" s="28">
        <v>0</v>
      </c>
      <c r="G1109" s="28">
        <v>0</v>
      </c>
      <c r="H1109" s="28">
        <v>0</v>
      </c>
      <c r="I1109" s="28">
        <v>43810</v>
      </c>
      <c r="J1109" s="25"/>
    </row>
    <row r="1110" spans="1:10" s="16" customFormat="1" x14ac:dyDescent="0.2">
      <c r="A1110" s="26" t="s">
        <v>832</v>
      </c>
      <c r="B1110" s="30" t="s">
        <v>833</v>
      </c>
      <c r="C1110" s="28">
        <v>124347</v>
      </c>
      <c r="D1110" s="28">
        <v>88372</v>
      </c>
      <c r="E1110" s="28">
        <v>-35975</v>
      </c>
      <c r="F1110" s="28">
        <v>84376</v>
      </c>
      <c r="G1110" s="28">
        <v>-39971</v>
      </c>
      <c r="H1110" s="28">
        <v>-3996</v>
      </c>
      <c r="I1110" s="28">
        <v>86214</v>
      </c>
      <c r="J1110" s="25"/>
    </row>
    <row r="1111" spans="1:10" s="16" customFormat="1" ht="25.5" x14ac:dyDescent="0.2">
      <c r="A1111" s="26" t="s">
        <v>838</v>
      </c>
      <c r="B1111" s="30" t="s">
        <v>839</v>
      </c>
      <c r="C1111" s="28">
        <v>124347</v>
      </c>
      <c r="D1111" s="28">
        <v>88372</v>
      </c>
      <c r="E1111" s="28">
        <v>-35975</v>
      </c>
      <c r="F1111" s="28">
        <v>84376</v>
      </c>
      <c r="G1111" s="28">
        <v>-39971</v>
      </c>
      <c r="H1111" s="28">
        <v>-3996</v>
      </c>
      <c r="I1111" s="28">
        <v>86214</v>
      </c>
      <c r="J1111" s="25"/>
    </row>
    <row r="1112" spans="1:10" s="16" customFormat="1" ht="25.5" x14ac:dyDescent="0.2">
      <c r="A1112" s="26" t="s">
        <v>842</v>
      </c>
      <c r="B1112" s="30" t="s">
        <v>843</v>
      </c>
      <c r="C1112" s="28">
        <v>124347</v>
      </c>
      <c r="D1112" s="28">
        <v>88372</v>
      </c>
      <c r="E1112" s="28">
        <v>-35975</v>
      </c>
      <c r="F1112" s="28">
        <v>84376</v>
      </c>
      <c r="G1112" s="28">
        <v>-39971</v>
      </c>
      <c r="H1112" s="28">
        <v>-3996</v>
      </c>
      <c r="I1112" s="28">
        <v>86214</v>
      </c>
      <c r="J1112" s="25"/>
    </row>
    <row r="1113" spans="1:10" s="16" customFormat="1" x14ac:dyDescent="0.2">
      <c r="A1113" s="26" t="s">
        <v>958</v>
      </c>
      <c r="B1113" s="30" t="s">
        <v>959</v>
      </c>
      <c r="C1113" s="28">
        <v>5491141</v>
      </c>
      <c r="D1113" s="28">
        <v>5120221</v>
      </c>
      <c r="E1113" s="28">
        <v>-370920</v>
      </c>
      <c r="F1113" s="28">
        <v>4730660</v>
      </c>
      <c r="G1113" s="28">
        <v>-760481</v>
      </c>
      <c r="H1113" s="28">
        <v>-389561</v>
      </c>
      <c r="I1113" s="28">
        <v>5210871</v>
      </c>
      <c r="J1113" s="25"/>
    </row>
    <row r="1114" spans="1:10" s="16" customFormat="1" x14ac:dyDescent="0.2">
      <c r="A1114" s="26" t="s">
        <v>960</v>
      </c>
      <c r="B1114" s="30" t="s">
        <v>959</v>
      </c>
      <c r="C1114" s="28">
        <v>5491141</v>
      </c>
      <c r="D1114" s="28">
        <v>5120221</v>
      </c>
      <c r="E1114" s="28">
        <v>-370920</v>
      </c>
      <c r="F1114" s="28">
        <v>4730660</v>
      </c>
      <c r="G1114" s="28">
        <v>-760481</v>
      </c>
      <c r="H1114" s="28">
        <v>-389561</v>
      </c>
      <c r="I1114" s="28">
        <v>5210871</v>
      </c>
      <c r="J1114" s="25"/>
    </row>
    <row r="1115" spans="1:10" s="16" customFormat="1" x14ac:dyDescent="0.2">
      <c r="A1115" s="26" t="s">
        <v>961</v>
      </c>
      <c r="B1115" s="30" t="s">
        <v>962</v>
      </c>
      <c r="C1115" s="28">
        <v>5491141</v>
      </c>
      <c r="D1115" s="28">
        <v>5120221</v>
      </c>
      <c r="E1115" s="28">
        <v>-370920</v>
      </c>
      <c r="F1115" s="28">
        <v>4730660</v>
      </c>
      <c r="G1115" s="28">
        <v>-760481</v>
      </c>
      <c r="H1115" s="28">
        <v>-389561</v>
      </c>
      <c r="I1115" s="28">
        <v>5210871</v>
      </c>
      <c r="J1115" s="25"/>
    </row>
    <row r="1116" spans="1:10" s="16" customFormat="1" x14ac:dyDescent="0.2">
      <c r="A1116" s="22" t="s">
        <v>979</v>
      </c>
      <c r="B1116" s="29" t="s">
        <v>980</v>
      </c>
      <c r="C1116" s="24">
        <v>5615488</v>
      </c>
      <c r="D1116" s="24">
        <v>5375306</v>
      </c>
      <c r="E1116" s="24">
        <v>-240182</v>
      </c>
      <c r="F1116" s="24">
        <v>4897818</v>
      </c>
      <c r="G1116" s="24">
        <v>-717670</v>
      </c>
      <c r="H1116" s="24">
        <v>-477488</v>
      </c>
      <c r="I1116" s="24">
        <v>5433088</v>
      </c>
      <c r="J1116" s="25"/>
    </row>
    <row r="1117" spans="1:10" s="16" customFormat="1" x14ac:dyDescent="0.2">
      <c r="A1117" s="26" t="s">
        <v>981</v>
      </c>
      <c r="B1117" s="30" t="s">
        <v>982</v>
      </c>
      <c r="C1117" s="28">
        <v>5615488</v>
      </c>
      <c r="D1117" s="28">
        <v>5372706</v>
      </c>
      <c r="E1117" s="28">
        <v>-242782</v>
      </c>
      <c r="F1117" s="28">
        <v>4897818</v>
      </c>
      <c r="G1117" s="28">
        <v>-717670</v>
      </c>
      <c r="H1117" s="28">
        <v>-474888</v>
      </c>
      <c r="I1117" s="28">
        <v>5430783</v>
      </c>
      <c r="J1117" s="25"/>
    </row>
    <row r="1118" spans="1:10" s="16" customFormat="1" x14ac:dyDescent="0.2">
      <c r="A1118" s="26" t="s">
        <v>983</v>
      </c>
      <c r="B1118" s="30" t="s">
        <v>984</v>
      </c>
      <c r="C1118" s="28">
        <v>2930507</v>
      </c>
      <c r="D1118" s="28">
        <v>2369645</v>
      </c>
      <c r="E1118" s="28">
        <v>-560862</v>
      </c>
      <c r="F1118" s="28">
        <v>2000347</v>
      </c>
      <c r="G1118" s="28">
        <v>-930160</v>
      </c>
      <c r="H1118" s="28">
        <v>-369298</v>
      </c>
      <c r="I1118" s="28">
        <v>1914632</v>
      </c>
      <c r="J1118" s="25"/>
    </row>
    <row r="1119" spans="1:10" s="16" customFormat="1" x14ac:dyDescent="0.2">
      <c r="A1119" s="26" t="s">
        <v>985</v>
      </c>
      <c r="B1119" s="30" t="s">
        <v>986</v>
      </c>
      <c r="C1119" s="28">
        <v>331613</v>
      </c>
      <c r="D1119" s="28">
        <v>398797</v>
      </c>
      <c r="E1119" s="28">
        <v>67184</v>
      </c>
      <c r="F1119" s="28">
        <v>293076</v>
      </c>
      <c r="G1119" s="28">
        <v>-38537</v>
      </c>
      <c r="H1119" s="28">
        <v>-105721</v>
      </c>
      <c r="I1119" s="28">
        <v>288352</v>
      </c>
      <c r="J1119" s="25"/>
    </row>
    <row r="1120" spans="1:10" s="16" customFormat="1" x14ac:dyDescent="0.2">
      <c r="A1120" s="26" t="s">
        <v>1053</v>
      </c>
      <c r="B1120" s="30" t="s">
        <v>1054</v>
      </c>
      <c r="C1120" s="28">
        <v>2598894</v>
      </c>
      <c r="D1120" s="28">
        <v>1970848</v>
      </c>
      <c r="E1120" s="28">
        <v>-628046</v>
      </c>
      <c r="F1120" s="28">
        <v>1707271</v>
      </c>
      <c r="G1120" s="28">
        <v>-891623</v>
      </c>
      <c r="H1120" s="28">
        <v>-263577</v>
      </c>
      <c r="I1120" s="28">
        <v>1626280</v>
      </c>
      <c r="J1120" s="25"/>
    </row>
    <row r="1121" spans="1:10" s="16" customFormat="1" ht="12.75" customHeight="1" x14ac:dyDescent="0.2">
      <c r="A1121" s="26" t="s">
        <v>1266</v>
      </c>
      <c r="B1121" s="30" t="s">
        <v>3032</v>
      </c>
      <c r="C1121" s="28">
        <v>509340</v>
      </c>
      <c r="D1121" s="28">
        <v>778420</v>
      </c>
      <c r="E1121" s="28">
        <v>269080</v>
      </c>
      <c r="F1121" s="28">
        <v>672830</v>
      </c>
      <c r="G1121" s="28">
        <v>163490</v>
      </c>
      <c r="H1121" s="28">
        <v>-105590</v>
      </c>
      <c r="I1121" s="28">
        <v>986410</v>
      </c>
      <c r="J1121" s="25"/>
    </row>
    <row r="1122" spans="1:10" s="16" customFormat="1" x14ac:dyDescent="0.2">
      <c r="A1122" s="26" t="s">
        <v>1267</v>
      </c>
      <c r="B1122" s="30" t="s">
        <v>1268</v>
      </c>
      <c r="C1122" s="28">
        <v>509340</v>
      </c>
      <c r="D1122" s="28">
        <v>778420</v>
      </c>
      <c r="E1122" s="28">
        <v>269080</v>
      </c>
      <c r="F1122" s="28">
        <v>672830</v>
      </c>
      <c r="G1122" s="28">
        <v>163490</v>
      </c>
      <c r="H1122" s="28">
        <v>-105590</v>
      </c>
      <c r="I1122" s="28">
        <v>986410</v>
      </c>
      <c r="J1122" s="25"/>
    </row>
    <row r="1123" spans="1:10" s="16" customFormat="1" ht="25.5" x14ac:dyDescent="0.2">
      <c r="A1123" s="26" t="s">
        <v>1475</v>
      </c>
      <c r="B1123" s="30" t="s">
        <v>1476</v>
      </c>
      <c r="C1123" s="28">
        <v>2175641</v>
      </c>
      <c r="D1123" s="28">
        <v>2224641</v>
      </c>
      <c r="E1123" s="28">
        <v>49000</v>
      </c>
      <c r="F1123" s="28">
        <v>2224641</v>
      </c>
      <c r="G1123" s="28">
        <v>49000</v>
      </c>
      <c r="H1123" s="28">
        <v>0</v>
      </c>
      <c r="I1123" s="28">
        <v>2529741</v>
      </c>
      <c r="J1123" s="25"/>
    </row>
    <row r="1124" spans="1:10" s="16" customFormat="1" ht="25.5" x14ac:dyDescent="0.2">
      <c r="A1124" s="26" t="s">
        <v>1513</v>
      </c>
      <c r="B1124" s="30" t="s">
        <v>1514</v>
      </c>
      <c r="C1124" s="28">
        <v>2175641</v>
      </c>
      <c r="D1124" s="28">
        <v>2224641</v>
      </c>
      <c r="E1124" s="28">
        <v>49000</v>
      </c>
      <c r="F1124" s="28">
        <v>2224641</v>
      </c>
      <c r="G1124" s="28">
        <v>49000</v>
      </c>
      <c r="H1124" s="28">
        <v>0</v>
      </c>
      <c r="I1124" s="28">
        <v>2529741</v>
      </c>
      <c r="J1124" s="25"/>
    </row>
    <row r="1125" spans="1:10" s="16" customFormat="1" ht="25.5" x14ac:dyDescent="0.2">
      <c r="A1125" s="26" t="s">
        <v>1521</v>
      </c>
      <c r="B1125" s="30" t="s">
        <v>1522</v>
      </c>
      <c r="C1125" s="28">
        <v>0</v>
      </c>
      <c r="D1125" s="28">
        <v>0</v>
      </c>
      <c r="E1125" s="28">
        <v>0</v>
      </c>
      <c r="F1125" s="28">
        <v>0</v>
      </c>
      <c r="G1125" s="28">
        <v>0</v>
      </c>
      <c r="H1125" s="28">
        <v>0</v>
      </c>
      <c r="I1125" s="28">
        <v>10000</v>
      </c>
      <c r="J1125" s="25"/>
    </row>
    <row r="1126" spans="1:10" s="16" customFormat="1" ht="25.5" x14ac:dyDescent="0.2">
      <c r="A1126" s="26" t="s">
        <v>1525</v>
      </c>
      <c r="B1126" s="30" t="s">
        <v>1526</v>
      </c>
      <c r="C1126" s="28">
        <v>0</v>
      </c>
      <c r="D1126" s="28">
        <v>0</v>
      </c>
      <c r="E1126" s="28">
        <v>0</v>
      </c>
      <c r="F1126" s="28">
        <v>0</v>
      </c>
      <c r="G1126" s="28">
        <v>0</v>
      </c>
      <c r="H1126" s="28">
        <v>0</v>
      </c>
      <c r="I1126" s="28">
        <v>10000</v>
      </c>
      <c r="J1126" s="25"/>
    </row>
    <row r="1127" spans="1:10" s="16" customFormat="1" ht="51" x14ac:dyDescent="0.2">
      <c r="A1127" s="26" t="s">
        <v>1555</v>
      </c>
      <c r="B1127" s="30" t="s">
        <v>1556</v>
      </c>
      <c r="C1127" s="28">
        <v>2175641</v>
      </c>
      <c r="D1127" s="28">
        <v>2175641</v>
      </c>
      <c r="E1127" s="28">
        <v>0</v>
      </c>
      <c r="F1127" s="28">
        <v>2175641</v>
      </c>
      <c r="G1127" s="28">
        <v>0</v>
      </c>
      <c r="H1127" s="28">
        <v>0</v>
      </c>
      <c r="I1127" s="28">
        <v>2468741</v>
      </c>
      <c r="J1127" s="25"/>
    </row>
    <row r="1128" spans="1:10" s="16" customFormat="1" ht="63.75" x14ac:dyDescent="0.2">
      <c r="A1128" s="26" t="s">
        <v>1559</v>
      </c>
      <c r="B1128" s="32" t="s">
        <v>1560</v>
      </c>
      <c r="C1128" s="28">
        <v>2175641</v>
      </c>
      <c r="D1128" s="28">
        <v>2175641</v>
      </c>
      <c r="E1128" s="28">
        <v>0</v>
      </c>
      <c r="F1128" s="28">
        <v>2175641</v>
      </c>
      <c r="G1128" s="28">
        <v>0</v>
      </c>
      <c r="H1128" s="28">
        <v>0</v>
      </c>
      <c r="I1128" s="28">
        <v>2468741</v>
      </c>
      <c r="J1128" s="25"/>
    </row>
    <row r="1129" spans="1:10" s="16" customFormat="1" x14ac:dyDescent="0.2">
      <c r="A1129" s="26" t="s">
        <v>1575</v>
      </c>
      <c r="B1129" s="30" t="s">
        <v>1576</v>
      </c>
      <c r="C1129" s="28">
        <v>0</v>
      </c>
      <c r="D1129" s="28">
        <v>49000</v>
      </c>
      <c r="E1129" s="28">
        <v>49000</v>
      </c>
      <c r="F1129" s="28">
        <v>49000</v>
      </c>
      <c r="G1129" s="28">
        <v>0</v>
      </c>
      <c r="H1129" s="28">
        <v>0</v>
      </c>
      <c r="I1129" s="28">
        <v>51000</v>
      </c>
      <c r="J1129" s="25"/>
    </row>
    <row r="1130" spans="1:10" s="16" customFormat="1" x14ac:dyDescent="0.2">
      <c r="A1130" s="26" t="s">
        <v>1599</v>
      </c>
      <c r="B1130" s="30" t="s">
        <v>1600</v>
      </c>
      <c r="C1130" s="28">
        <v>0</v>
      </c>
      <c r="D1130" s="28">
        <v>2600</v>
      </c>
      <c r="E1130" s="28">
        <v>2600</v>
      </c>
      <c r="F1130" s="28">
        <v>0</v>
      </c>
      <c r="G1130" s="28">
        <v>0</v>
      </c>
      <c r="H1130" s="28">
        <v>-2600</v>
      </c>
      <c r="I1130" s="28">
        <v>2305</v>
      </c>
      <c r="J1130" s="25"/>
    </row>
    <row r="1131" spans="1:10" s="16" customFormat="1" x14ac:dyDescent="0.2">
      <c r="A1131" s="26" t="s">
        <v>1601</v>
      </c>
      <c r="B1131" s="30" t="s">
        <v>1602</v>
      </c>
      <c r="C1131" s="28">
        <v>0</v>
      </c>
      <c r="D1131" s="28">
        <v>2600</v>
      </c>
      <c r="E1131" s="28">
        <v>2600</v>
      </c>
      <c r="F1131" s="28">
        <v>0</v>
      </c>
      <c r="G1131" s="28">
        <v>0</v>
      </c>
      <c r="H1131" s="28">
        <v>-2600</v>
      </c>
      <c r="I1131" s="28">
        <v>2305</v>
      </c>
      <c r="J1131" s="25"/>
    </row>
    <row r="1132" spans="1:10" s="16" customFormat="1" x14ac:dyDescent="0.2">
      <c r="A1132" s="22" t="s">
        <v>1749</v>
      </c>
      <c r="B1132" s="29" t="s">
        <v>2422</v>
      </c>
      <c r="C1132" s="24">
        <v>0</v>
      </c>
      <c r="D1132" s="24">
        <v>-24292</v>
      </c>
      <c r="E1132" s="24">
        <v>-24292</v>
      </c>
      <c r="F1132" s="24">
        <v>59638</v>
      </c>
      <c r="G1132" s="24">
        <v>59638</v>
      </c>
      <c r="H1132" s="24">
        <v>83930</v>
      </c>
      <c r="I1132" s="24">
        <v>0</v>
      </c>
      <c r="J1132" s="25"/>
    </row>
    <row r="1133" spans="1:10" s="16" customFormat="1" x14ac:dyDescent="0.2">
      <c r="A1133" s="22" t="s">
        <v>1750</v>
      </c>
      <c r="B1133" s="29" t="s">
        <v>2423</v>
      </c>
      <c r="C1133" s="24">
        <v>0</v>
      </c>
      <c r="D1133" s="24">
        <v>24292</v>
      </c>
      <c r="E1133" s="24">
        <v>24292</v>
      </c>
      <c r="F1133" s="24">
        <v>-59638</v>
      </c>
      <c r="G1133" s="24">
        <v>-59638</v>
      </c>
      <c r="H1133" s="24">
        <v>-83930</v>
      </c>
      <c r="I1133" s="24">
        <v>0</v>
      </c>
      <c r="J1133" s="25"/>
    </row>
    <row r="1134" spans="1:10" s="16" customFormat="1" x14ac:dyDescent="0.2">
      <c r="A1134" s="26" t="s">
        <v>1752</v>
      </c>
      <c r="B1134" s="30" t="s">
        <v>1753</v>
      </c>
      <c r="C1134" s="28">
        <v>0</v>
      </c>
      <c r="D1134" s="28">
        <v>24292</v>
      </c>
      <c r="E1134" s="28">
        <v>24292</v>
      </c>
      <c r="F1134" s="28">
        <v>-59638</v>
      </c>
      <c r="G1134" s="28">
        <v>0</v>
      </c>
      <c r="H1134" s="28">
        <v>-83930</v>
      </c>
      <c r="I1134" s="28">
        <v>0</v>
      </c>
      <c r="J1134" s="25"/>
    </row>
    <row r="1135" spans="1:10" s="16" customFormat="1" x14ac:dyDescent="0.2">
      <c r="A1135" s="26" t="s">
        <v>1754</v>
      </c>
      <c r="B1135" s="30" t="s">
        <v>1755</v>
      </c>
      <c r="C1135" s="28">
        <v>0</v>
      </c>
      <c r="D1135" s="28">
        <v>24292</v>
      </c>
      <c r="E1135" s="28">
        <v>24292</v>
      </c>
      <c r="F1135" s="28">
        <v>0</v>
      </c>
      <c r="G1135" s="28">
        <v>0</v>
      </c>
      <c r="H1135" s="28">
        <v>-24292</v>
      </c>
      <c r="I1135" s="28">
        <v>0</v>
      </c>
      <c r="J1135" s="25"/>
    </row>
    <row r="1136" spans="1:10" s="16" customFormat="1" x14ac:dyDescent="0.2">
      <c r="A1136" s="26" t="s">
        <v>1790</v>
      </c>
      <c r="B1136" s="30" t="s">
        <v>1791</v>
      </c>
      <c r="C1136" s="28">
        <v>0</v>
      </c>
      <c r="D1136" s="28">
        <v>0</v>
      </c>
      <c r="E1136" s="28">
        <v>0</v>
      </c>
      <c r="F1136" s="28">
        <v>-59638</v>
      </c>
      <c r="G1136" s="28">
        <v>0</v>
      </c>
      <c r="H1136" s="28">
        <v>0</v>
      </c>
      <c r="I1136" s="28">
        <v>0</v>
      </c>
      <c r="J1136" s="25"/>
    </row>
    <row r="1137" spans="1:10" s="16" customFormat="1" ht="25.5" x14ac:dyDescent="0.2">
      <c r="A1137" s="26" t="s">
        <v>1752</v>
      </c>
      <c r="B1137" s="30" t="s">
        <v>2379</v>
      </c>
      <c r="C1137" s="28">
        <v>0</v>
      </c>
      <c r="D1137" s="28">
        <v>0</v>
      </c>
      <c r="E1137" s="28">
        <v>0</v>
      </c>
      <c r="F1137" s="28">
        <v>-59638</v>
      </c>
      <c r="G1137" s="28">
        <v>0</v>
      </c>
      <c r="H1137" s="28">
        <v>0</v>
      </c>
      <c r="I1137" s="28">
        <v>0</v>
      </c>
      <c r="J1137" s="25"/>
    </row>
    <row r="1138" spans="1:10" s="16" customFormat="1" ht="25.5" x14ac:dyDescent="0.2">
      <c r="A1138" s="26" t="s">
        <v>2384</v>
      </c>
      <c r="B1138" s="30" t="s">
        <v>2385</v>
      </c>
      <c r="C1138" s="28">
        <v>0</v>
      </c>
      <c r="D1138" s="28">
        <v>0</v>
      </c>
      <c r="E1138" s="28">
        <v>0</v>
      </c>
      <c r="F1138" s="28">
        <v>-68363</v>
      </c>
      <c r="G1138" s="28">
        <v>0</v>
      </c>
      <c r="H1138" s="28">
        <v>0</v>
      </c>
      <c r="I1138" s="28">
        <v>0</v>
      </c>
      <c r="J1138" s="25"/>
    </row>
    <row r="1139" spans="1:10" s="16" customFormat="1" ht="25.5" x14ac:dyDescent="0.2">
      <c r="A1139" s="26" t="s">
        <v>2388</v>
      </c>
      <c r="B1139" s="30" t="s">
        <v>2389</v>
      </c>
      <c r="C1139" s="28">
        <v>0</v>
      </c>
      <c r="D1139" s="28">
        <v>24292</v>
      </c>
      <c r="E1139" s="28">
        <v>24292</v>
      </c>
      <c r="F1139" s="28">
        <v>8725</v>
      </c>
      <c r="G1139" s="28">
        <v>0</v>
      </c>
      <c r="H1139" s="28">
        <v>-15567</v>
      </c>
      <c r="I1139" s="28">
        <v>0</v>
      </c>
      <c r="J1139" s="25"/>
    </row>
    <row r="1140" spans="1:10" s="16" customFormat="1" x14ac:dyDescent="0.2">
      <c r="A1140" s="26" t="s">
        <v>2400</v>
      </c>
      <c r="B1140" s="30" t="s">
        <v>2401</v>
      </c>
      <c r="C1140" s="28">
        <v>0</v>
      </c>
      <c r="D1140" s="28">
        <v>0</v>
      </c>
      <c r="E1140" s="28">
        <v>0</v>
      </c>
      <c r="F1140" s="28">
        <v>389561</v>
      </c>
      <c r="G1140" s="28">
        <v>0</v>
      </c>
      <c r="H1140" s="28">
        <v>0</v>
      </c>
      <c r="I1140" s="28">
        <v>242634</v>
      </c>
      <c r="J1140" s="25"/>
    </row>
    <row r="1141" spans="1:10" s="16" customFormat="1" ht="12" x14ac:dyDescent="0.2">
      <c r="A1141" s="25"/>
      <c r="B1141" s="25"/>
      <c r="C1141" s="25"/>
      <c r="D1141" s="25"/>
      <c r="E1141" s="25"/>
      <c r="F1141" s="25"/>
      <c r="G1141" s="25"/>
      <c r="H1141" s="25"/>
      <c r="I1141" s="25"/>
      <c r="J1141" s="25"/>
    </row>
    <row r="1142" spans="1:10" s="16" customFormat="1" x14ac:dyDescent="0.2">
      <c r="A1142" s="74" t="s">
        <v>2754</v>
      </c>
      <c r="B1142" s="74"/>
      <c r="C1142" s="74"/>
      <c r="D1142" s="74"/>
      <c r="E1142" s="74"/>
      <c r="F1142" s="74"/>
      <c r="G1142" s="74"/>
      <c r="H1142" s="74"/>
      <c r="I1142" s="74"/>
      <c r="J1142" s="74"/>
    </row>
    <row r="1143" spans="1:10" s="16" customFormat="1" x14ac:dyDescent="0.2">
      <c r="A1143" s="22" t="s">
        <v>2720</v>
      </c>
      <c r="B1143" s="25"/>
      <c r="C1143" s="25"/>
      <c r="D1143" s="25"/>
      <c r="E1143" s="25"/>
      <c r="F1143" s="25"/>
      <c r="G1143" s="25"/>
      <c r="H1143" s="25"/>
      <c r="I1143" s="25"/>
      <c r="J1143" s="25"/>
    </row>
    <row r="1144" spans="1:10" s="16" customFormat="1" ht="12.75" customHeight="1" x14ac:dyDescent="0.2">
      <c r="A1144" s="25"/>
      <c r="B1144" s="25"/>
      <c r="C1144" s="25"/>
      <c r="D1144" s="25"/>
      <c r="E1144" s="25"/>
      <c r="F1144" s="25"/>
      <c r="G1144" s="25"/>
      <c r="H1144" s="25"/>
      <c r="I1144" s="25"/>
      <c r="J1144" s="25"/>
    </row>
    <row r="1145" spans="1:10" s="16" customFormat="1" x14ac:dyDescent="0.2">
      <c r="A1145" s="22" t="s">
        <v>16</v>
      </c>
      <c r="B1145" s="29" t="s">
        <v>2421</v>
      </c>
      <c r="C1145" s="24">
        <v>0</v>
      </c>
      <c r="D1145" s="24">
        <v>49000</v>
      </c>
      <c r="E1145" s="24">
        <v>49000</v>
      </c>
      <c r="F1145" s="24">
        <v>49000</v>
      </c>
      <c r="G1145" s="24">
        <v>49000</v>
      </c>
      <c r="H1145" s="24">
        <v>0</v>
      </c>
      <c r="I1145" s="24">
        <v>94810</v>
      </c>
      <c r="J1145" s="25"/>
    </row>
    <row r="1146" spans="1:10" s="16" customFormat="1" x14ac:dyDescent="0.2">
      <c r="A1146" s="26" t="s">
        <v>741</v>
      </c>
      <c r="B1146" s="30" t="s">
        <v>742</v>
      </c>
      <c r="C1146" s="28">
        <v>0</v>
      </c>
      <c r="D1146" s="28">
        <v>49000</v>
      </c>
      <c r="E1146" s="28">
        <v>49000</v>
      </c>
      <c r="F1146" s="28">
        <v>49000</v>
      </c>
      <c r="G1146" s="28">
        <v>0</v>
      </c>
      <c r="H1146" s="28">
        <v>0</v>
      </c>
      <c r="I1146" s="28">
        <v>51000</v>
      </c>
      <c r="J1146" s="25"/>
    </row>
    <row r="1147" spans="1:10" s="16" customFormat="1" x14ac:dyDescent="0.2">
      <c r="A1147" s="26" t="s">
        <v>786</v>
      </c>
      <c r="B1147" s="30" t="s">
        <v>787</v>
      </c>
      <c r="C1147" s="28">
        <v>0</v>
      </c>
      <c r="D1147" s="28">
        <v>49000</v>
      </c>
      <c r="E1147" s="28">
        <v>49000</v>
      </c>
      <c r="F1147" s="28">
        <v>49000</v>
      </c>
      <c r="G1147" s="28">
        <v>0</v>
      </c>
      <c r="H1147" s="28">
        <v>0</v>
      </c>
      <c r="I1147" s="28">
        <v>51000</v>
      </c>
      <c r="J1147" s="25"/>
    </row>
    <row r="1148" spans="1:10" s="16" customFormat="1" x14ac:dyDescent="0.2">
      <c r="A1148" s="26" t="s">
        <v>806</v>
      </c>
      <c r="B1148" s="30" t="s">
        <v>807</v>
      </c>
      <c r="C1148" s="28">
        <v>0</v>
      </c>
      <c r="D1148" s="28">
        <v>49000</v>
      </c>
      <c r="E1148" s="28">
        <v>49000</v>
      </c>
      <c r="F1148" s="28">
        <v>49000</v>
      </c>
      <c r="G1148" s="28">
        <v>0</v>
      </c>
      <c r="H1148" s="28">
        <v>0</v>
      </c>
      <c r="I1148" s="28">
        <v>51000</v>
      </c>
      <c r="J1148" s="25"/>
    </row>
    <row r="1149" spans="1:10" s="16" customFormat="1" x14ac:dyDescent="0.2">
      <c r="A1149" s="26" t="s">
        <v>808</v>
      </c>
      <c r="B1149" s="30" t="s">
        <v>809</v>
      </c>
      <c r="C1149" s="28">
        <v>0</v>
      </c>
      <c r="D1149" s="28">
        <v>0</v>
      </c>
      <c r="E1149" s="28">
        <v>0</v>
      </c>
      <c r="F1149" s="28">
        <v>0</v>
      </c>
      <c r="G1149" s="28">
        <v>0</v>
      </c>
      <c r="H1149" s="28">
        <v>0</v>
      </c>
      <c r="I1149" s="28">
        <v>43810</v>
      </c>
      <c r="J1149" s="25"/>
    </row>
    <row r="1150" spans="1:10" s="16" customFormat="1" ht="25.5" x14ac:dyDescent="0.2">
      <c r="A1150" s="26" t="s">
        <v>810</v>
      </c>
      <c r="B1150" s="30" t="s">
        <v>811</v>
      </c>
      <c r="C1150" s="28">
        <v>0</v>
      </c>
      <c r="D1150" s="28">
        <v>0</v>
      </c>
      <c r="E1150" s="28">
        <v>0</v>
      </c>
      <c r="F1150" s="28">
        <v>0</v>
      </c>
      <c r="G1150" s="28">
        <v>0</v>
      </c>
      <c r="H1150" s="28">
        <v>0</v>
      </c>
      <c r="I1150" s="28">
        <v>43810</v>
      </c>
      <c r="J1150" s="25"/>
    </row>
    <row r="1151" spans="1:10" s="16" customFormat="1" ht="38.25" x14ac:dyDescent="0.2">
      <c r="A1151" s="26" t="s">
        <v>812</v>
      </c>
      <c r="B1151" s="30" t="s">
        <v>813</v>
      </c>
      <c r="C1151" s="28">
        <v>0</v>
      </c>
      <c r="D1151" s="28">
        <v>0</v>
      </c>
      <c r="E1151" s="28">
        <v>0</v>
      </c>
      <c r="F1151" s="28">
        <v>0</v>
      </c>
      <c r="G1151" s="28">
        <v>0</v>
      </c>
      <c r="H1151" s="28">
        <v>0</v>
      </c>
      <c r="I1151" s="28">
        <v>43810</v>
      </c>
      <c r="J1151" s="25"/>
    </row>
    <row r="1152" spans="1:10" s="16" customFormat="1" ht="89.25" x14ac:dyDescent="0.2">
      <c r="A1152" s="26" t="s">
        <v>818</v>
      </c>
      <c r="B1152" s="32" t="s">
        <v>819</v>
      </c>
      <c r="C1152" s="28">
        <v>0</v>
      </c>
      <c r="D1152" s="28">
        <v>0</v>
      </c>
      <c r="E1152" s="28">
        <v>0</v>
      </c>
      <c r="F1152" s="28">
        <v>0</v>
      </c>
      <c r="G1152" s="28">
        <v>0</v>
      </c>
      <c r="H1152" s="28">
        <v>0</v>
      </c>
      <c r="I1152" s="28">
        <v>43810</v>
      </c>
      <c r="J1152" s="25"/>
    </row>
    <row r="1153" spans="1:10" s="16" customFormat="1" x14ac:dyDescent="0.2">
      <c r="A1153" s="22" t="s">
        <v>979</v>
      </c>
      <c r="B1153" s="29" t="s">
        <v>980</v>
      </c>
      <c r="C1153" s="24">
        <v>0</v>
      </c>
      <c r="D1153" s="24">
        <v>49000</v>
      </c>
      <c r="E1153" s="24">
        <v>49000</v>
      </c>
      <c r="F1153" s="24">
        <v>49000</v>
      </c>
      <c r="G1153" s="24">
        <v>49000</v>
      </c>
      <c r="H1153" s="24">
        <v>0</v>
      </c>
      <c r="I1153" s="24">
        <v>94810</v>
      </c>
      <c r="J1153" s="25"/>
    </row>
    <row r="1154" spans="1:10" s="16" customFormat="1" x14ac:dyDescent="0.2">
      <c r="A1154" s="26" t="s">
        <v>981</v>
      </c>
      <c r="B1154" s="30" t="s">
        <v>982</v>
      </c>
      <c r="C1154" s="28">
        <v>0</v>
      </c>
      <c r="D1154" s="28">
        <v>49000</v>
      </c>
      <c r="E1154" s="28">
        <v>49000</v>
      </c>
      <c r="F1154" s="28">
        <v>49000</v>
      </c>
      <c r="G1154" s="28">
        <v>0</v>
      </c>
      <c r="H1154" s="28">
        <v>0</v>
      </c>
      <c r="I1154" s="28">
        <v>94810</v>
      </c>
      <c r="J1154" s="25"/>
    </row>
    <row r="1155" spans="1:10" s="16" customFormat="1" ht="25.5" x14ac:dyDescent="0.2">
      <c r="A1155" s="26" t="s">
        <v>1266</v>
      </c>
      <c r="B1155" s="30" t="s">
        <v>3032</v>
      </c>
      <c r="C1155" s="28">
        <v>0</v>
      </c>
      <c r="D1155" s="28">
        <v>0</v>
      </c>
      <c r="E1155" s="28">
        <v>0</v>
      </c>
      <c r="F1155" s="28">
        <v>0</v>
      </c>
      <c r="G1155" s="28">
        <v>0</v>
      </c>
      <c r="H1155" s="28">
        <v>0</v>
      </c>
      <c r="I1155" s="28">
        <v>43810</v>
      </c>
      <c r="J1155" s="25"/>
    </row>
    <row r="1156" spans="1:10" s="16" customFormat="1" x14ac:dyDescent="0.2">
      <c r="A1156" s="26" t="s">
        <v>1267</v>
      </c>
      <c r="B1156" s="30" t="s">
        <v>1268</v>
      </c>
      <c r="C1156" s="28">
        <v>0</v>
      </c>
      <c r="D1156" s="28">
        <v>0</v>
      </c>
      <c r="E1156" s="28">
        <v>0</v>
      </c>
      <c r="F1156" s="28">
        <v>0</v>
      </c>
      <c r="G1156" s="28">
        <v>0</v>
      </c>
      <c r="H1156" s="28">
        <v>0</v>
      </c>
      <c r="I1156" s="28">
        <v>43810</v>
      </c>
      <c r="J1156" s="25"/>
    </row>
    <row r="1157" spans="1:10" s="16" customFormat="1" ht="25.5" x14ac:dyDescent="0.2">
      <c r="A1157" s="26" t="s">
        <v>1475</v>
      </c>
      <c r="B1157" s="30" t="s">
        <v>1476</v>
      </c>
      <c r="C1157" s="28">
        <v>0</v>
      </c>
      <c r="D1157" s="28">
        <v>49000</v>
      </c>
      <c r="E1157" s="28">
        <v>49000</v>
      </c>
      <c r="F1157" s="28">
        <v>49000</v>
      </c>
      <c r="G1157" s="28">
        <v>0</v>
      </c>
      <c r="H1157" s="28">
        <v>0</v>
      </c>
      <c r="I1157" s="28">
        <v>51000</v>
      </c>
      <c r="J1157" s="25"/>
    </row>
    <row r="1158" spans="1:10" s="16" customFormat="1" ht="25.5" x14ac:dyDescent="0.2">
      <c r="A1158" s="26" t="s">
        <v>1513</v>
      </c>
      <c r="B1158" s="30" t="s">
        <v>1514</v>
      </c>
      <c r="C1158" s="28">
        <v>0</v>
      </c>
      <c r="D1158" s="28">
        <v>49000</v>
      </c>
      <c r="E1158" s="28">
        <v>49000</v>
      </c>
      <c r="F1158" s="28">
        <v>49000</v>
      </c>
      <c r="G1158" s="28">
        <v>0</v>
      </c>
      <c r="H1158" s="28">
        <v>0</v>
      </c>
      <c r="I1158" s="28">
        <v>51000</v>
      </c>
      <c r="J1158" s="25"/>
    </row>
    <row r="1159" spans="1:10" s="16" customFormat="1" x14ac:dyDescent="0.2">
      <c r="A1159" s="26" t="s">
        <v>1575</v>
      </c>
      <c r="B1159" s="30" t="s">
        <v>1576</v>
      </c>
      <c r="C1159" s="28">
        <v>0</v>
      </c>
      <c r="D1159" s="28">
        <v>49000</v>
      </c>
      <c r="E1159" s="28">
        <v>49000</v>
      </c>
      <c r="F1159" s="28">
        <v>49000</v>
      </c>
      <c r="G1159" s="28">
        <v>0</v>
      </c>
      <c r="H1159" s="28">
        <v>0</v>
      </c>
      <c r="I1159" s="28">
        <v>51000</v>
      </c>
      <c r="J1159" s="25"/>
    </row>
    <row r="1160" spans="1:10" s="16" customFormat="1" ht="12" x14ac:dyDescent="0.2">
      <c r="A1160" s="25"/>
      <c r="B1160" s="25"/>
      <c r="C1160" s="25"/>
      <c r="D1160" s="25"/>
      <c r="E1160" s="25"/>
      <c r="F1160" s="25"/>
      <c r="G1160" s="25"/>
      <c r="H1160" s="25"/>
      <c r="I1160" s="25"/>
      <c r="J1160" s="25"/>
    </row>
    <row r="1161" spans="1:10" s="16" customFormat="1" x14ac:dyDescent="0.2">
      <c r="A1161" s="74" t="s">
        <v>2755</v>
      </c>
      <c r="B1161" s="74"/>
      <c r="C1161" s="74"/>
      <c r="D1161" s="74"/>
      <c r="E1161" s="74"/>
      <c r="F1161" s="74"/>
      <c r="G1161" s="74"/>
      <c r="H1161" s="74"/>
      <c r="I1161" s="74"/>
      <c r="J1161" s="74"/>
    </row>
    <row r="1162" spans="1:10" s="16" customFormat="1" x14ac:dyDescent="0.2">
      <c r="A1162" s="22" t="s">
        <v>2720</v>
      </c>
      <c r="B1162" s="25"/>
      <c r="C1162" s="25"/>
      <c r="D1162" s="25"/>
      <c r="E1162" s="25"/>
      <c r="F1162" s="25"/>
      <c r="G1162" s="25"/>
      <c r="H1162" s="25"/>
      <c r="I1162" s="25"/>
      <c r="J1162" s="25"/>
    </row>
    <row r="1163" spans="1:10" s="16" customFormat="1" ht="12" x14ac:dyDescent="0.2">
      <c r="A1163" s="25"/>
      <c r="B1163" s="25"/>
      <c r="C1163" s="25"/>
      <c r="D1163" s="25"/>
      <c r="E1163" s="25"/>
      <c r="F1163" s="25"/>
      <c r="G1163" s="25"/>
      <c r="H1163" s="25"/>
      <c r="I1163" s="25"/>
      <c r="J1163" s="25"/>
    </row>
    <row r="1164" spans="1:10" s="16" customFormat="1" x14ac:dyDescent="0.2">
      <c r="A1164" s="22" t="s">
        <v>16</v>
      </c>
      <c r="B1164" s="29" t="s">
        <v>2421</v>
      </c>
      <c r="C1164" s="24">
        <v>5491141</v>
      </c>
      <c r="D1164" s="24">
        <v>5213642</v>
      </c>
      <c r="E1164" s="24">
        <v>-277499</v>
      </c>
      <c r="F1164" s="24">
        <v>4824080</v>
      </c>
      <c r="G1164" s="24">
        <v>-667061</v>
      </c>
      <c r="H1164" s="24">
        <v>-389562</v>
      </c>
      <c r="I1164" s="24">
        <v>5252064</v>
      </c>
      <c r="J1164" s="25"/>
    </row>
    <row r="1165" spans="1:10" s="16" customFormat="1" x14ac:dyDescent="0.2">
      <c r="A1165" s="26" t="s">
        <v>741</v>
      </c>
      <c r="B1165" s="30" t="s">
        <v>742</v>
      </c>
      <c r="C1165" s="28">
        <v>0</v>
      </c>
      <c r="D1165" s="28">
        <v>82892</v>
      </c>
      <c r="E1165" s="28">
        <v>82892</v>
      </c>
      <c r="F1165" s="28">
        <v>82891</v>
      </c>
      <c r="G1165" s="28">
        <v>0</v>
      </c>
      <c r="H1165" s="28">
        <v>-1</v>
      </c>
      <c r="I1165" s="28">
        <v>41193</v>
      </c>
      <c r="J1165" s="25"/>
    </row>
    <row r="1166" spans="1:10" s="16" customFormat="1" ht="12.75" customHeight="1" x14ac:dyDescent="0.2">
      <c r="A1166" s="26" t="s">
        <v>786</v>
      </c>
      <c r="B1166" s="30" t="s">
        <v>787</v>
      </c>
      <c r="C1166" s="28">
        <v>0</v>
      </c>
      <c r="D1166" s="28">
        <v>82892</v>
      </c>
      <c r="E1166" s="28">
        <v>82892</v>
      </c>
      <c r="F1166" s="28">
        <v>82891</v>
      </c>
      <c r="G1166" s="28">
        <v>0</v>
      </c>
      <c r="H1166" s="28">
        <v>-1</v>
      </c>
      <c r="I1166" s="28">
        <v>41193</v>
      </c>
      <c r="J1166" s="25"/>
    </row>
    <row r="1167" spans="1:10" s="16" customFormat="1" x14ac:dyDescent="0.2">
      <c r="A1167" s="26" t="s">
        <v>788</v>
      </c>
      <c r="B1167" s="30" t="s">
        <v>789</v>
      </c>
      <c r="C1167" s="28">
        <v>0</v>
      </c>
      <c r="D1167" s="28">
        <v>82892</v>
      </c>
      <c r="E1167" s="28">
        <v>82892</v>
      </c>
      <c r="F1167" s="28">
        <v>82891</v>
      </c>
      <c r="G1167" s="28">
        <v>0</v>
      </c>
      <c r="H1167" s="28">
        <v>-1</v>
      </c>
      <c r="I1167" s="28">
        <v>41193</v>
      </c>
      <c r="J1167" s="25"/>
    </row>
    <row r="1168" spans="1:10" s="16" customFormat="1" x14ac:dyDescent="0.2">
      <c r="A1168" s="26" t="s">
        <v>808</v>
      </c>
      <c r="B1168" s="30" t="s">
        <v>809</v>
      </c>
      <c r="C1168" s="28">
        <v>0</v>
      </c>
      <c r="D1168" s="28">
        <v>10529</v>
      </c>
      <c r="E1168" s="28">
        <v>10529</v>
      </c>
      <c r="F1168" s="28">
        <v>10529</v>
      </c>
      <c r="G1168" s="28">
        <v>0</v>
      </c>
      <c r="H1168" s="28">
        <v>0</v>
      </c>
      <c r="I1168" s="28">
        <v>0</v>
      </c>
      <c r="J1168" s="25"/>
    </row>
    <row r="1169" spans="1:10" s="16" customFormat="1" ht="25.5" x14ac:dyDescent="0.2">
      <c r="A1169" s="26" t="s">
        <v>810</v>
      </c>
      <c r="B1169" s="30" t="s">
        <v>811</v>
      </c>
      <c r="C1169" s="28">
        <v>0</v>
      </c>
      <c r="D1169" s="28">
        <v>10529</v>
      </c>
      <c r="E1169" s="28">
        <v>10529</v>
      </c>
      <c r="F1169" s="28">
        <v>10529</v>
      </c>
      <c r="G1169" s="28">
        <v>0</v>
      </c>
      <c r="H1169" s="28">
        <v>0</v>
      </c>
      <c r="I1169" s="28">
        <v>0</v>
      </c>
      <c r="J1169" s="25"/>
    </row>
    <row r="1170" spans="1:10" s="16" customFormat="1" ht="38.25" x14ac:dyDescent="0.2">
      <c r="A1170" s="26" t="s">
        <v>812</v>
      </c>
      <c r="B1170" s="30" t="s">
        <v>813</v>
      </c>
      <c r="C1170" s="28">
        <v>0</v>
      </c>
      <c r="D1170" s="28">
        <v>10529</v>
      </c>
      <c r="E1170" s="28">
        <v>10529</v>
      </c>
      <c r="F1170" s="28">
        <v>10529</v>
      </c>
      <c r="G1170" s="28">
        <v>0</v>
      </c>
      <c r="H1170" s="28">
        <v>0</v>
      </c>
      <c r="I1170" s="28">
        <v>0</v>
      </c>
      <c r="J1170" s="25"/>
    </row>
    <row r="1171" spans="1:10" s="16" customFormat="1" ht="51" x14ac:dyDescent="0.2">
      <c r="A1171" s="26" t="s">
        <v>816</v>
      </c>
      <c r="B1171" s="30" t="s">
        <v>817</v>
      </c>
      <c r="C1171" s="28">
        <v>0</v>
      </c>
      <c r="D1171" s="28">
        <v>10529</v>
      </c>
      <c r="E1171" s="28">
        <v>10529</v>
      </c>
      <c r="F1171" s="28">
        <v>10529</v>
      </c>
      <c r="G1171" s="28">
        <v>0</v>
      </c>
      <c r="H1171" s="28">
        <v>0</v>
      </c>
      <c r="I1171" s="28">
        <v>0</v>
      </c>
      <c r="J1171" s="25"/>
    </row>
    <row r="1172" spans="1:10" s="16" customFormat="1" x14ac:dyDescent="0.2">
      <c r="A1172" s="26" t="s">
        <v>958</v>
      </c>
      <c r="B1172" s="30" t="s">
        <v>959</v>
      </c>
      <c r="C1172" s="28">
        <v>5491141</v>
      </c>
      <c r="D1172" s="28">
        <v>5120221</v>
      </c>
      <c r="E1172" s="28">
        <v>-370920</v>
      </c>
      <c r="F1172" s="28">
        <v>4730660</v>
      </c>
      <c r="G1172" s="28">
        <v>-760481</v>
      </c>
      <c r="H1172" s="28">
        <v>-389561</v>
      </c>
      <c r="I1172" s="28">
        <v>5210871</v>
      </c>
      <c r="J1172" s="25"/>
    </row>
    <row r="1173" spans="1:10" s="16" customFormat="1" x14ac:dyDescent="0.2">
      <c r="A1173" s="26" t="s">
        <v>960</v>
      </c>
      <c r="B1173" s="30" t="s">
        <v>959</v>
      </c>
      <c r="C1173" s="28">
        <v>5491141</v>
      </c>
      <c r="D1173" s="28">
        <v>5120221</v>
      </c>
      <c r="E1173" s="28">
        <v>-370920</v>
      </c>
      <c r="F1173" s="28">
        <v>4730660</v>
      </c>
      <c r="G1173" s="28">
        <v>-760481</v>
      </c>
      <c r="H1173" s="28">
        <v>-389561</v>
      </c>
      <c r="I1173" s="28">
        <v>5210871</v>
      </c>
      <c r="J1173" s="25"/>
    </row>
    <row r="1174" spans="1:10" s="16" customFormat="1" x14ac:dyDescent="0.2">
      <c r="A1174" s="26" t="s">
        <v>961</v>
      </c>
      <c r="B1174" s="30" t="s">
        <v>962</v>
      </c>
      <c r="C1174" s="28">
        <v>5491141</v>
      </c>
      <c r="D1174" s="28">
        <v>5120221</v>
      </c>
      <c r="E1174" s="28">
        <v>-370920</v>
      </c>
      <c r="F1174" s="28">
        <v>4730660</v>
      </c>
      <c r="G1174" s="28">
        <v>-760481</v>
      </c>
      <c r="H1174" s="28">
        <v>-389561</v>
      </c>
      <c r="I1174" s="28">
        <v>5210871</v>
      </c>
      <c r="J1174" s="25"/>
    </row>
    <row r="1175" spans="1:10" s="16" customFormat="1" x14ac:dyDescent="0.2">
      <c r="A1175" s="22" t="s">
        <v>979</v>
      </c>
      <c r="B1175" s="29" t="s">
        <v>980</v>
      </c>
      <c r="C1175" s="24">
        <v>5491141</v>
      </c>
      <c r="D1175" s="24">
        <v>5237934</v>
      </c>
      <c r="E1175" s="24">
        <v>-253207</v>
      </c>
      <c r="F1175" s="24">
        <v>4764442</v>
      </c>
      <c r="G1175" s="24">
        <v>-726699</v>
      </c>
      <c r="H1175" s="24">
        <v>-473492</v>
      </c>
      <c r="I1175" s="24">
        <v>5252064</v>
      </c>
      <c r="J1175" s="25"/>
    </row>
    <row r="1176" spans="1:10" s="16" customFormat="1" x14ac:dyDescent="0.2">
      <c r="A1176" s="26" t="s">
        <v>981</v>
      </c>
      <c r="B1176" s="30" t="s">
        <v>982</v>
      </c>
      <c r="C1176" s="28">
        <v>5491141</v>
      </c>
      <c r="D1176" s="28">
        <v>5235334</v>
      </c>
      <c r="E1176" s="28">
        <v>-255807</v>
      </c>
      <c r="F1176" s="28">
        <v>4764442</v>
      </c>
      <c r="G1176" s="28">
        <v>-726699</v>
      </c>
      <c r="H1176" s="28">
        <v>-470892</v>
      </c>
      <c r="I1176" s="28">
        <v>5249759</v>
      </c>
      <c r="J1176" s="25"/>
    </row>
    <row r="1177" spans="1:10" s="16" customFormat="1" x14ac:dyDescent="0.2">
      <c r="A1177" s="26" t="s">
        <v>983</v>
      </c>
      <c r="B1177" s="30" t="s">
        <v>984</v>
      </c>
      <c r="C1177" s="28">
        <v>2806160</v>
      </c>
      <c r="D1177" s="28">
        <v>2281273</v>
      </c>
      <c r="E1177" s="28">
        <v>-524887</v>
      </c>
      <c r="F1177" s="28">
        <v>1915971</v>
      </c>
      <c r="G1177" s="28">
        <v>-890189</v>
      </c>
      <c r="H1177" s="28">
        <v>-365302</v>
      </c>
      <c r="I1177" s="28">
        <v>1838418</v>
      </c>
      <c r="J1177" s="25"/>
    </row>
    <row r="1178" spans="1:10" s="16" customFormat="1" x14ac:dyDescent="0.2">
      <c r="A1178" s="26" t="s">
        <v>985</v>
      </c>
      <c r="B1178" s="30" t="s">
        <v>986</v>
      </c>
      <c r="C1178" s="28">
        <v>331613</v>
      </c>
      <c r="D1178" s="28">
        <v>398797</v>
      </c>
      <c r="E1178" s="28">
        <v>67184</v>
      </c>
      <c r="F1178" s="28">
        <v>293076</v>
      </c>
      <c r="G1178" s="28">
        <v>-38537</v>
      </c>
      <c r="H1178" s="28">
        <v>-105721</v>
      </c>
      <c r="I1178" s="28">
        <v>288352</v>
      </c>
      <c r="J1178" s="25"/>
    </row>
    <row r="1179" spans="1:10" s="16" customFormat="1" x14ac:dyDescent="0.2">
      <c r="A1179" s="26" t="s">
        <v>1053</v>
      </c>
      <c r="B1179" s="30" t="s">
        <v>1054</v>
      </c>
      <c r="C1179" s="28">
        <v>2474547</v>
      </c>
      <c r="D1179" s="28">
        <v>1882476</v>
      </c>
      <c r="E1179" s="28">
        <v>-592071</v>
      </c>
      <c r="F1179" s="28">
        <v>1622895</v>
      </c>
      <c r="G1179" s="28">
        <v>-851652</v>
      </c>
      <c r="H1179" s="28">
        <v>-259581</v>
      </c>
      <c r="I1179" s="28">
        <v>1550066</v>
      </c>
      <c r="J1179" s="25"/>
    </row>
    <row r="1180" spans="1:10" s="16" customFormat="1" ht="25.5" x14ac:dyDescent="0.2">
      <c r="A1180" s="26" t="s">
        <v>1266</v>
      </c>
      <c r="B1180" s="30" t="s">
        <v>3032</v>
      </c>
      <c r="C1180" s="28">
        <v>509340</v>
      </c>
      <c r="D1180" s="28">
        <v>778420</v>
      </c>
      <c r="E1180" s="28">
        <v>269080</v>
      </c>
      <c r="F1180" s="28">
        <v>672830</v>
      </c>
      <c r="G1180" s="28">
        <v>163490</v>
      </c>
      <c r="H1180" s="28">
        <v>-105590</v>
      </c>
      <c r="I1180" s="28">
        <v>942600</v>
      </c>
      <c r="J1180" s="25"/>
    </row>
    <row r="1181" spans="1:10" s="16" customFormat="1" x14ac:dyDescent="0.2">
      <c r="A1181" s="26" t="s">
        <v>1267</v>
      </c>
      <c r="B1181" s="30" t="s">
        <v>1268</v>
      </c>
      <c r="C1181" s="28">
        <v>509340</v>
      </c>
      <c r="D1181" s="28">
        <v>778420</v>
      </c>
      <c r="E1181" s="28">
        <v>269080</v>
      </c>
      <c r="F1181" s="28">
        <v>672830</v>
      </c>
      <c r="G1181" s="28">
        <v>163490</v>
      </c>
      <c r="H1181" s="28">
        <v>-105590</v>
      </c>
      <c r="I1181" s="28">
        <v>942600</v>
      </c>
      <c r="J1181" s="25"/>
    </row>
    <row r="1182" spans="1:10" s="16" customFormat="1" ht="25.5" x14ac:dyDescent="0.2">
      <c r="A1182" s="26" t="s">
        <v>1475</v>
      </c>
      <c r="B1182" s="30" t="s">
        <v>1476</v>
      </c>
      <c r="C1182" s="28">
        <v>2175641</v>
      </c>
      <c r="D1182" s="28">
        <v>2175641</v>
      </c>
      <c r="E1182" s="28">
        <v>0</v>
      </c>
      <c r="F1182" s="28">
        <v>2175641</v>
      </c>
      <c r="G1182" s="28">
        <v>0</v>
      </c>
      <c r="H1182" s="28">
        <v>0</v>
      </c>
      <c r="I1182" s="28">
        <v>2468741</v>
      </c>
      <c r="J1182" s="25"/>
    </row>
    <row r="1183" spans="1:10" s="16" customFormat="1" ht="25.5" x14ac:dyDescent="0.2">
      <c r="A1183" s="26" t="s">
        <v>1513</v>
      </c>
      <c r="B1183" s="30" t="s">
        <v>1514</v>
      </c>
      <c r="C1183" s="28">
        <v>2175641</v>
      </c>
      <c r="D1183" s="28">
        <v>2175641</v>
      </c>
      <c r="E1183" s="28">
        <v>0</v>
      </c>
      <c r="F1183" s="28">
        <v>2175641</v>
      </c>
      <c r="G1183" s="28">
        <v>0</v>
      </c>
      <c r="H1183" s="28">
        <v>0</v>
      </c>
      <c r="I1183" s="28">
        <v>2468741</v>
      </c>
      <c r="J1183" s="25"/>
    </row>
    <row r="1184" spans="1:10" s="16" customFormat="1" ht="51" x14ac:dyDescent="0.2">
      <c r="A1184" s="26" t="s">
        <v>1555</v>
      </c>
      <c r="B1184" s="30" t="s">
        <v>1556</v>
      </c>
      <c r="C1184" s="28">
        <v>2175641</v>
      </c>
      <c r="D1184" s="28">
        <v>2175641</v>
      </c>
      <c r="E1184" s="28">
        <v>0</v>
      </c>
      <c r="F1184" s="28">
        <v>2175641</v>
      </c>
      <c r="G1184" s="28">
        <v>0</v>
      </c>
      <c r="H1184" s="28">
        <v>0</v>
      </c>
      <c r="I1184" s="28">
        <v>2468741</v>
      </c>
      <c r="J1184" s="25"/>
    </row>
    <row r="1185" spans="1:10" s="16" customFormat="1" ht="63.75" x14ac:dyDescent="0.2">
      <c r="A1185" s="26" t="s">
        <v>1559</v>
      </c>
      <c r="B1185" s="32" t="s">
        <v>1560</v>
      </c>
      <c r="C1185" s="28">
        <v>2175641</v>
      </c>
      <c r="D1185" s="28">
        <v>2175641</v>
      </c>
      <c r="E1185" s="28">
        <v>0</v>
      </c>
      <c r="F1185" s="28">
        <v>2175641</v>
      </c>
      <c r="G1185" s="28">
        <v>0</v>
      </c>
      <c r="H1185" s="28">
        <v>0</v>
      </c>
      <c r="I1185" s="28">
        <v>2468741</v>
      </c>
      <c r="J1185" s="25"/>
    </row>
    <row r="1186" spans="1:10" s="16" customFormat="1" x14ac:dyDescent="0.2">
      <c r="A1186" s="26" t="s">
        <v>1599</v>
      </c>
      <c r="B1186" s="30" t="s">
        <v>1600</v>
      </c>
      <c r="C1186" s="28">
        <v>0</v>
      </c>
      <c r="D1186" s="28">
        <v>2600</v>
      </c>
      <c r="E1186" s="28">
        <v>2600</v>
      </c>
      <c r="F1186" s="28">
        <v>0</v>
      </c>
      <c r="G1186" s="28">
        <v>0</v>
      </c>
      <c r="H1186" s="28">
        <v>-2600</v>
      </c>
      <c r="I1186" s="28">
        <v>2305</v>
      </c>
      <c r="J1186" s="25"/>
    </row>
    <row r="1187" spans="1:10" s="16" customFormat="1" x14ac:dyDescent="0.2">
      <c r="A1187" s="26" t="s">
        <v>1601</v>
      </c>
      <c r="B1187" s="30" t="s">
        <v>1602</v>
      </c>
      <c r="C1187" s="28">
        <v>0</v>
      </c>
      <c r="D1187" s="28">
        <v>2600</v>
      </c>
      <c r="E1187" s="28">
        <v>2600</v>
      </c>
      <c r="F1187" s="28">
        <v>0</v>
      </c>
      <c r="G1187" s="28">
        <v>0</v>
      </c>
      <c r="H1187" s="28">
        <v>-2600</v>
      </c>
      <c r="I1187" s="28">
        <v>2305</v>
      </c>
      <c r="J1187" s="25"/>
    </row>
    <row r="1188" spans="1:10" s="16" customFormat="1" ht="12.75" customHeight="1" x14ac:dyDescent="0.2">
      <c r="A1188" s="22" t="s">
        <v>1749</v>
      </c>
      <c r="B1188" s="29" t="s">
        <v>2422</v>
      </c>
      <c r="C1188" s="24">
        <v>0</v>
      </c>
      <c r="D1188" s="24">
        <v>-24292</v>
      </c>
      <c r="E1188" s="24">
        <v>-24292</v>
      </c>
      <c r="F1188" s="24">
        <v>59638</v>
      </c>
      <c r="G1188" s="24">
        <v>59638</v>
      </c>
      <c r="H1188" s="24">
        <v>83930</v>
      </c>
      <c r="I1188" s="24">
        <v>0</v>
      </c>
      <c r="J1188" s="25"/>
    </row>
    <row r="1189" spans="1:10" s="16" customFormat="1" x14ac:dyDescent="0.2">
      <c r="A1189" s="22" t="s">
        <v>1750</v>
      </c>
      <c r="B1189" s="29" t="s">
        <v>2423</v>
      </c>
      <c r="C1189" s="24">
        <v>0</v>
      </c>
      <c r="D1189" s="24">
        <v>24292</v>
      </c>
      <c r="E1189" s="24">
        <v>24292</v>
      </c>
      <c r="F1189" s="24">
        <v>-59638</v>
      </c>
      <c r="G1189" s="24">
        <v>-59638</v>
      </c>
      <c r="H1189" s="24">
        <v>-83930</v>
      </c>
      <c r="I1189" s="24">
        <v>0</v>
      </c>
      <c r="J1189" s="25"/>
    </row>
    <row r="1190" spans="1:10" s="16" customFormat="1" x14ac:dyDescent="0.2">
      <c r="A1190" s="26" t="s">
        <v>1752</v>
      </c>
      <c r="B1190" s="30" t="s">
        <v>1753</v>
      </c>
      <c r="C1190" s="28">
        <v>0</v>
      </c>
      <c r="D1190" s="28">
        <v>24292</v>
      </c>
      <c r="E1190" s="28">
        <v>24292</v>
      </c>
      <c r="F1190" s="28">
        <v>-59638</v>
      </c>
      <c r="G1190" s="28">
        <v>0</v>
      </c>
      <c r="H1190" s="28">
        <v>-83930</v>
      </c>
      <c r="I1190" s="28">
        <v>0</v>
      </c>
      <c r="J1190" s="25"/>
    </row>
    <row r="1191" spans="1:10" s="16" customFormat="1" x14ac:dyDescent="0.2">
      <c r="A1191" s="26" t="s">
        <v>1754</v>
      </c>
      <c r="B1191" s="30" t="s">
        <v>1755</v>
      </c>
      <c r="C1191" s="28">
        <v>0</v>
      </c>
      <c r="D1191" s="28">
        <v>24292</v>
      </c>
      <c r="E1191" s="28">
        <v>24292</v>
      </c>
      <c r="F1191" s="28">
        <v>0</v>
      </c>
      <c r="G1191" s="28">
        <v>0</v>
      </c>
      <c r="H1191" s="28">
        <v>-24292</v>
      </c>
      <c r="I1191" s="28">
        <v>0</v>
      </c>
      <c r="J1191" s="25"/>
    </row>
    <row r="1192" spans="1:10" s="16" customFormat="1" x14ac:dyDescent="0.2">
      <c r="A1192" s="26" t="s">
        <v>1790</v>
      </c>
      <c r="B1192" s="30" t="s">
        <v>1791</v>
      </c>
      <c r="C1192" s="28">
        <v>0</v>
      </c>
      <c r="D1192" s="28">
        <v>0</v>
      </c>
      <c r="E1192" s="28">
        <v>0</v>
      </c>
      <c r="F1192" s="28">
        <v>-59638</v>
      </c>
      <c r="G1192" s="28">
        <v>0</v>
      </c>
      <c r="H1192" s="28">
        <v>0</v>
      </c>
      <c r="I1192" s="28">
        <v>0</v>
      </c>
      <c r="J1192" s="25"/>
    </row>
    <row r="1193" spans="1:10" s="16" customFormat="1" ht="25.5" x14ac:dyDescent="0.2">
      <c r="A1193" s="26" t="s">
        <v>1752</v>
      </c>
      <c r="B1193" s="30" t="s">
        <v>2379</v>
      </c>
      <c r="C1193" s="28">
        <v>0</v>
      </c>
      <c r="D1193" s="28">
        <v>0</v>
      </c>
      <c r="E1193" s="28">
        <v>0</v>
      </c>
      <c r="F1193" s="28">
        <v>-59638</v>
      </c>
      <c r="G1193" s="28">
        <v>0</v>
      </c>
      <c r="H1193" s="28">
        <v>0</v>
      </c>
      <c r="I1193" s="28">
        <v>0</v>
      </c>
      <c r="J1193" s="25"/>
    </row>
    <row r="1194" spans="1:10" s="16" customFormat="1" ht="25.5" x14ac:dyDescent="0.2">
      <c r="A1194" s="26" t="s">
        <v>2384</v>
      </c>
      <c r="B1194" s="30" t="s">
        <v>2385</v>
      </c>
      <c r="C1194" s="28">
        <v>0</v>
      </c>
      <c r="D1194" s="28">
        <v>0</v>
      </c>
      <c r="E1194" s="28">
        <v>0</v>
      </c>
      <c r="F1194" s="28">
        <v>-68363</v>
      </c>
      <c r="G1194" s="28">
        <v>0</v>
      </c>
      <c r="H1194" s="28">
        <v>0</v>
      </c>
      <c r="I1194" s="28">
        <v>0</v>
      </c>
      <c r="J1194" s="25"/>
    </row>
    <row r="1195" spans="1:10" s="16" customFormat="1" ht="25.5" x14ac:dyDescent="0.2">
      <c r="A1195" s="26" t="s">
        <v>2388</v>
      </c>
      <c r="B1195" s="30" t="s">
        <v>2389</v>
      </c>
      <c r="C1195" s="28">
        <v>0</v>
      </c>
      <c r="D1195" s="28">
        <v>24292</v>
      </c>
      <c r="E1195" s="28">
        <v>24292</v>
      </c>
      <c r="F1195" s="28">
        <v>8725</v>
      </c>
      <c r="G1195" s="28">
        <v>0</v>
      </c>
      <c r="H1195" s="28">
        <v>-15567</v>
      </c>
      <c r="I1195" s="28">
        <v>0</v>
      </c>
      <c r="J1195" s="25"/>
    </row>
    <row r="1196" spans="1:10" s="16" customFormat="1" x14ac:dyDescent="0.2">
      <c r="A1196" s="26" t="s">
        <v>2400</v>
      </c>
      <c r="B1196" s="30" t="s">
        <v>2401</v>
      </c>
      <c r="C1196" s="28">
        <v>0</v>
      </c>
      <c r="D1196" s="28">
        <v>0</v>
      </c>
      <c r="E1196" s="28">
        <v>0</v>
      </c>
      <c r="F1196" s="28">
        <v>389561</v>
      </c>
      <c r="G1196" s="28">
        <v>0</v>
      </c>
      <c r="H1196" s="28">
        <v>0</v>
      </c>
      <c r="I1196" s="28">
        <v>242634</v>
      </c>
      <c r="J1196" s="25"/>
    </row>
    <row r="1197" spans="1:10" s="16" customFormat="1" ht="12" x14ac:dyDescent="0.2">
      <c r="A1197" s="25"/>
      <c r="B1197" s="25"/>
      <c r="C1197" s="25"/>
      <c r="D1197" s="25"/>
      <c r="E1197" s="25"/>
      <c r="F1197" s="25"/>
      <c r="G1197" s="25"/>
      <c r="H1197" s="25"/>
      <c r="I1197" s="25"/>
      <c r="J1197" s="25"/>
    </row>
    <row r="1198" spans="1:10" s="16" customFormat="1" x14ac:dyDescent="0.2">
      <c r="A1198" s="74" t="s">
        <v>2580</v>
      </c>
      <c r="B1198" s="74"/>
      <c r="C1198" s="74"/>
      <c r="D1198" s="74"/>
      <c r="E1198" s="74"/>
      <c r="F1198" s="74"/>
      <c r="G1198" s="74"/>
      <c r="H1198" s="74"/>
      <c r="I1198" s="74"/>
      <c r="J1198" s="74"/>
    </row>
    <row r="1199" spans="1:10" s="16" customFormat="1" x14ac:dyDescent="0.2">
      <c r="A1199" s="22" t="s">
        <v>2720</v>
      </c>
      <c r="B1199" s="25"/>
      <c r="C1199" s="25"/>
      <c r="D1199" s="25"/>
      <c r="E1199" s="25"/>
      <c r="F1199" s="25"/>
      <c r="G1199" s="25"/>
      <c r="H1199" s="25"/>
      <c r="I1199" s="25"/>
      <c r="J1199" s="25"/>
    </row>
    <row r="1200" spans="1:10" s="16" customFormat="1" ht="12" x14ac:dyDescent="0.2">
      <c r="A1200" s="25"/>
      <c r="B1200" s="25"/>
      <c r="C1200" s="25"/>
      <c r="D1200" s="25"/>
      <c r="E1200" s="25"/>
      <c r="F1200" s="25"/>
      <c r="G1200" s="25"/>
      <c r="H1200" s="25"/>
      <c r="I1200" s="25"/>
      <c r="J1200" s="25"/>
    </row>
    <row r="1201" spans="1:10" s="16" customFormat="1" x14ac:dyDescent="0.2">
      <c r="A1201" s="22" t="s">
        <v>16</v>
      </c>
      <c r="B1201" s="29" t="s">
        <v>2421</v>
      </c>
      <c r="C1201" s="24">
        <v>124347</v>
      </c>
      <c r="D1201" s="24">
        <v>88372</v>
      </c>
      <c r="E1201" s="24">
        <v>-35975</v>
      </c>
      <c r="F1201" s="24">
        <v>84376</v>
      </c>
      <c r="G1201" s="24">
        <v>-39971</v>
      </c>
      <c r="H1201" s="24">
        <v>-3996</v>
      </c>
      <c r="I1201" s="24">
        <v>86214</v>
      </c>
      <c r="J1201" s="25"/>
    </row>
    <row r="1202" spans="1:10" s="16" customFormat="1" x14ac:dyDescent="0.2">
      <c r="A1202" s="26" t="s">
        <v>808</v>
      </c>
      <c r="B1202" s="30" t="s">
        <v>809</v>
      </c>
      <c r="C1202" s="28">
        <v>124347</v>
      </c>
      <c r="D1202" s="28">
        <v>88372</v>
      </c>
      <c r="E1202" s="28">
        <v>-35975</v>
      </c>
      <c r="F1202" s="28">
        <v>84376</v>
      </c>
      <c r="G1202" s="28">
        <v>-39971</v>
      </c>
      <c r="H1202" s="28">
        <v>-3996</v>
      </c>
      <c r="I1202" s="28">
        <v>86214</v>
      </c>
      <c r="J1202" s="25"/>
    </row>
    <row r="1203" spans="1:10" s="16" customFormat="1" x14ac:dyDescent="0.2">
      <c r="A1203" s="26" t="s">
        <v>832</v>
      </c>
      <c r="B1203" s="30" t="s">
        <v>833</v>
      </c>
      <c r="C1203" s="28">
        <v>124347</v>
      </c>
      <c r="D1203" s="28">
        <v>88372</v>
      </c>
      <c r="E1203" s="28">
        <v>-35975</v>
      </c>
      <c r="F1203" s="28">
        <v>84376</v>
      </c>
      <c r="G1203" s="28">
        <v>-39971</v>
      </c>
      <c r="H1203" s="28">
        <v>-3996</v>
      </c>
      <c r="I1203" s="28">
        <v>86214</v>
      </c>
      <c r="J1203" s="25"/>
    </row>
    <row r="1204" spans="1:10" s="16" customFormat="1" ht="25.5" x14ac:dyDescent="0.2">
      <c r="A1204" s="26" t="s">
        <v>838</v>
      </c>
      <c r="B1204" s="30" t="s">
        <v>839</v>
      </c>
      <c r="C1204" s="28">
        <v>124347</v>
      </c>
      <c r="D1204" s="28">
        <v>88372</v>
      </c>
      <c r="E1204" s="28">
        <v>-35975</v>
      </c>
      <c r="F1204" s="28">
        <v>84376</v>
      </c>
      <c r="G1204" s="28">
        <v>-39971</v>
      </c>
      <c r="H1204" s="28">
        <v>-3996</v>
      </c>
      <c r="I1204" s="28">
        <v>86214</v>
      </c>
      <c r="J1204" s="25"/>
    </row>
    <row r="1205" spans="1:10" s="16" customFormat="1" ht="25.5" x14ac:dyDescent="0.2">
      <c r="A1205" s="26" t="s">
        <v>842</v>
      </c>
      <c r="B1205" s="30" t="s">
        <v>843</v>
      </c>
      <c r="C1205" s="28">
        <v>124347</v>
      </c>
      <c r="D1205" s="28">
        <v>88372</v>
      </c>
      <c r="E1205" s="28">
        <v>-35975</v>
      </c>
      <c r="F1205" s="28">
        <v>84376</v>
      </c>
      <c r="G1205" s="28">
        <v>-39971</v>
      </c>
      <c r="H1205" s="28">
        <v>-3996</v>
      </c>
      <c r="I1205" s="28">
        <v>86214</v>
      </c>
      <c r="J1205" s="25"/>
    </row>
    <row r="1206" spans="1:10" s="16" customFormat="1" x14ac:dyDescent="0.2">
      <c r="A1206" s="22" t="s">
        <v>979</v>
      </c>
      <c r="B1206" s="29" t="s">
        <v>980</v>
      </c>
      <c r="C1206" s="24">
        <v>124347</v>
      </c>
      <c r="D1206" s="24">
        <v>88372</v>
      </c>
      <c r="E1206" s="24">
        <v>-35975</v>
      </c>
      <c r="F1206" s="24">
        <v>84376</v>
      </c>
      <c r="G1206" s="24">
        <v>-39971</v>
      </c>
      <c r="H1206" s="24">
        <v>-3996</v>
      </c>
      <c r="I1206" s="24">
        <v>86214</v>
      </c>
      <c r="J1206" s="25"/>
    </row>
    <row r="1207" spans="1:10" s="16" customFormat="1" x14ac:dyDescent="0.2">
      <c r="A1207" s="26" t="s">
        <v>981</v>
      </c>
      <c r="B1207" s="30" t="s">
        <v>982</v>
      </c>
      <c r="C1207" s="28">
        <v>124347</v>
      </c>
      <c r="D1207" s="28">
        <v>88372</v>
      </c>
      <c r="E1207" s="28">
        <v>-35975</v>
      </c>
      <c r="F1207" s="28">
        <v>84376</v>
      </c>
      <c r="G1207" s="28">
        <v>-39971</v>
      </c>
      <c r="H1207" s="28">
        <v>-3996</v>
      </c>
      <c r="I1207" s="28">
        <v>86214</v>
      </c>
      <c r="J1207" s="25"/>
    </row>
    <row r="1208" spans="1:10" s="16" customFormat="1" x14ac:dyDescent="0.2">
      <c r="A1208" s="26" t="s">
        <v>983</v>
      </c>
      <c r="B1208" s="30" t="s">
        <v>984</v>
      </c>
      <c r="C1208" s="28">
        <v>124347</v>
      </c>
      <c r="D1208" s="28">
        <v>88372</v>
      </c>
      <c r="E1208" s="28">
        <v>-35975</v>
      </c>
      <c r="F1208" s="28">
        <v>84376</v>
      </c>
      <c r="G1208" s="28">
        <v>-39971</v>
      </c>
      <c r="H1208" s="28">
        <v>-3996</v>
      </c>
      <c r="I1208" s="28">
        <v>76214</v>
      </c>
      <c r="J1208" s="25"/>
    </row>
    <row r="1209" spans="1:10" s="16" customFormat="1" x14ac:dyDescent="0.2">
      <c r="A1209" s="26" t="s">
        <v>1053</v>
      </c>
      <c r="B1209" s="30" t="s">
        <v>1054</v>
      </c>
      <c r="C1209" s="28">
        <v>124347</v>
      </c>
      <c r="D1209" s="28">
        <v>88372</v>
      </c>
      <c r="E1209" s="28">
        <v>-35975</v>
      </c>
      <c r="F1209" s="28">
        <v>84376</v>
      </c>
      <c r="G1209" s="28">
        <v>-39971</v>
      </c>
      <c r="H1209" s="28">
        <v>-3996</v>
      </c>
      <c r="I1209" s="28">
        <v>76214</v>
      </c>
      <c r="J1209" s="25"/>
    </row>
    <row r="1210" spans="1:10" s="16" customFormat="1" ht="25.5" x14ac:dyDescent="0.2">
      <c r="A1210" s="26" t="s">
        <v>1475</v>
      </c>
      <c r="B1210" s="30" t="s">
        <v>1476</v>
      </c>
      <c r="C1210" s="28">
        <v>0</v>
      </c>
      <c r="D1210" s="28">
        <v>0</v>
      </c>
      <c r="E1210" s="28">
        <v>0</v>
      </c>
      <c r="F1210" s="28">
        <v>0</v>
      </c>
      <c r="G1210" s="28">
        <v>0</v>
      </c>
      <c r="H1210" s="28">
        <v>0</v>
      </c>
      <c r="I1210" s="28">
        <v>10000</v>
      </c>
      <c r="J1210" s="25"/>
    </row>
    <row r="1211" spans="1:10" s="16" customFormat="1" ht="25.5" x14ac:dyDescent="0.2">
      <c r="A1211" s="26" t="s">
        <v>1513</v>
      </c>
      <c r="B1211" s="30" t="s">
        <v>1514</v>
      </c>
      <c r="C1211" s="28">
        <v>0</v>
      </c>
      <c r="D1211" s="28">
        <v>0</v>
      </c>
      <c r="E1211" s="28">
        <v>0</v>
      </c>
      <c r="F1211" s="28">
        <v>0</v>
      </c>
      <c r="G1211" s="28">
        <v>0</v>
      </c>
      <c r="H1211" s="28">
        <v>0</v>
      </c>
      <c r="I1211" s="28">
        <v>10000</v>
      </c>
      <c r="J1211" s="25"/>
    </row>
    <row r="1212" spans="1:10" s="16" customFormat="1" ht="25.5" x14ac:dyDescent="0.2">
      <c r="A1212" s="26" t="s">
        <v>1521</v>
      </c>
      <c r="B1212" s="30" t="s">
        <v>1522</v>
      </c>
      <c r="C1212" s="28">
        <v>0</v>
      </c>
      <c r="D1212" s="28">
        <v>0</v>
      </c>
      <c r="E1212" s="28">
        <v>0</v>
      </c>
      <c r="F1212" s="28">
        <v>0</v>
      </c>
      <c r="G1212" s="28">
        <v>0</v>
      </c>
      <c r="H1212" s="28">
        <v>0</v>
      </c>
      <c r="I1212" s="28">
        <v>10000</v>
      </c>
      <c r="J1212" s="25"/>
    </row>
    <row r="1213" spans="1:10" s="16" customFormat="1" ht="25.5" x14ac:dyDescent="0.2">
      <c r="A1213" s="26" t="s">
        <v>1525</v>
      </c>
      <c r="B1213" s="30" t="s">
        <v>1526</v>
      </c>
      <c r="C1213" s="28">
        <v>0</v>
      </c>
      <c r="D1213" s="28">
        <v>0</v>
      </c>
      <c r="E1213" s="28">
        <v>0</v>
      </c>
      <c r="F1213" s="28">
        <v>0</v>
      </c>
      <c r="G1213" s="28">
        <v>0</v>
      </c>
      <c r="H1213" s="28">
        <v>0</v>
      </c>
      <c r="I1213" s="28">
        <v>10000</v>
      </c>
      <c r="J1213" s="25"/>
    </row>
    <row r="1214" spans="1:10" s="16" customFormat="1" ht="12" x14ac:dyDescent="0.2">
      <c r="A1214" s="25"/>
      <c r="B1214" s="25"/>
      <c r="C1214" s="25"/>
      <c r="D1214" s="25"/>
      <c r="E1214" s="25"/>
      <c r="F1214" s="25"/>
      <c r="G1214" s="25"/>
      <c r="H1214" s="25"/>
      <c r="I1214" s="25"/>
      <c r="J1214" s="25"/>
    </row>
    <row r="1215" spans="1:10" s="16" customFormat="1" x14ac:dyDescent="0.2">
      <c r="A1215" s="74" t="s">
        <v>2469</v>
      </c>
      <c r="B1215" s="74"/>
      <c r="C1215" s="74"/>
      <c r="D1215" s="74"/>
      <c r="E1215" s="74"/>
      <c r="F1215" s="74"/>
      <c r="G1215" s="74"/>
      <c r="H1215" s="74"/>
      <c r="I1215" s="74"/>
      <c r="J1215" s="74"/>
    </row>
    <row r="1216" spans="1:10" s="16" customFormat="1" x14ac:dyDescent="0.2">
      <c r="A1216" s="22" t="s">
        <v>2720</v>
      </c>
      <c r="B1216" s="25"/>
      <c r="C1216" s="25"/>
      <c r="D1216" s="25"/>
      <c r="E1216" s="25"/>
      <c r="F1216" s="25"/>
      <c r="G1216" s="25"/>
      <c r="H1216" s="25"/>
      <c r="I1216" s="25"/>
      <c r="J1216" s="25"/>
    </row>
    <row r="1217" spans="1:10" s="16" customFormat="1" ht="12.75" customHeight="1" x14ac:dyDescent="0.2">
      <c r="A1217" s="25"/>
      <c r="B1217" s="25"/>
      <c r="C1217" s="25"/>
      <c r="D1217" s="25"/>
      <c r="E1217" s="25"/>
      <c r="F1217" s="25"/>
      <c r="G1217" s="25"/>
      <c r="H1217" s="25"/>
      <c r="I1217" s="25"/>
      <c r="J1217" s="25"/>
    </row>
    <row r="1218" spans="1:10" s="16" customFormat="1" x14ac:dyDescent="0.2">
      <c r="A1218" s="22" t="s">
        <v>16</v>
      </c>
      <c r="B1218" s="29" t="s">
        <v>2421</v>
      </c>
      <c r="C1218" s="24">
        <v>467725</v>
      </c>
      <c r="D1218" s="24">
        <v>647321</v>
      </c>
      <c r="E1218" s="24">
        <v>179596</v>
      </c>
      <c r="F1218" s="24">
        <v>588596</v>
      </c>
      <c r="G1218" s="24">
        <v>120871</v>
      </c>
      <c r="H1218" s="24">
        <v>-58725</v>
      </c>
      <c r="I1218" s="24">
        <v>529295</v>
      </c>
      <c r="J1218" s="25"/>
    </row>
    <row r="1219" spans="1:10" s="16" customFormat="1" x14ac:dyDescent="0.2">
      <c r="A1219" s="26" t="s">
        <v>808</v>
      </c>
      <c r="B1219" s="30" t="s">
        <v>809</v>
      </c>
      <c r="C1219" s="28">
        <v>0</v>
      </c>
      <c r="D1219" s="28">
        <v>20060</v>
      </c>
      <c r="E1219" s="28">
        <v>20060</v>
      </c>
      <c r="F1219" s="28">
        <v>20060</v>
      </c>
      <c r="G1219" s="28">
        <v>0</v>
      </c>
      <c r="H1219" s="28">
        <v>0</v>
      </c>
      <c r="I1219" s="28">
        <v>0</v>
      </c>
      <c r="J1219" s="25"/>
    </row>
    <row r="1220" spans="1:10" s="16" customFormat="1" x14ac:dyDescent="0.2">
      <c r="A1220" s="26" t="s">
        <v>832</v>
      </c>
      <c r="B1220" s="30" t="s">
        <v>833</v>
      </c>
      <c r="C1220" s="28">
        <v>0</v>
      </c>
      <c r="D1220" s="28">
        <v>20060</v>
      </c>
      <c r="E1220" s="28">
        <v>20060</v>
      </c>
      <c r="F1220" s="28">
        <v>20060</v>
      </c>
      <c r="G1220" s="28">
        <v>0</v>
      </c>
      <c r="H1220" s="28">
        <v>0</v>
      </c>
      <c r="I1220" s="28">
        <v>0</v>
      </c>
      <c r="J1220" s="25"/>
    </row>
    <row r="1221" spans="1:10" s="16" customFormat="1" ht="25.5" x14ac:dyDescent="0.2">
      <c r="A1221" s="26" t="s">
        <v>838</v>
      </c>
      <c r="B1221" s="30" t="s">
        <v>839</v>
      </c>
      <c r="C1221" s="28">
        <v>0</v>
      </c>
      <c r="D1221" s="28">
        <v>20060</v>
      </c>
      <c r="E1221" s="28">
        <v>20060</v>
      </c>
      <c r="F1221" s="28">
        <v>20060</v>
      </c>
      <c r="G1221" s="28">
        <v>0</v>
      </c>
      <c r="H1221" s="28">
        <v>0</v>
      </c>
      <c r="I1221" s="28">
        <v>0</v>
      </c>
      <c r="J1221" s="25"/>
    </row>
    <row r="1222" spans="1:10" s="16" customFormat="1" ht="25.5" x14ac:dyDescent="0.2">
      <c r="A1222" s="26" t="s">
        <v>840</v>
      </c>
      <c r="B1222" s="30" t="s">
        <v>841</v>
      </c>
      <c r="C1222" s="28">
        <v>0</v>
      </c>
      <c r="D1222" s="28">
        <v>20060</v>
      </c>
      <c r="E1222" s="28">
        <v>20060</v>
      </c>
      <c r="F1222" s="28">
        <v>20060</v>
      </c>
      <c r="G1222" s="28">
        <v>0</v>
      </c>
      <c r="H1222" s="28">
        <v>0</v>
      </c>
      <c r="I1222" s="28">
        <v>0</v>
      </c>
      <c r="J1222" s="25"/>
    </row>
    <row r="1223" spans="1:10" s="16" customFormat="1" x14ac:dyDescent="0.2">
      <c r="A1223" s="26" t="s">
        <v>958</v>
      </c>
      <c r="B1223" s="30" t="s">
        <v>959</v>
      </c>
      <c r="C1223" s="28">
        <v>467725</v>
      </c>
      <c r="D1223" s="28">
        <v>627261</v>
      </c>
      <c r="E1223" s="28">
        <v>159536</v>
      </c>
      <c r="F1223" s="28">
        <v>568536</v>
      </c>
      <c r="G1223" s="28">
        <v>100811</v>
      </c>
      <c r="H1223" s="28">
        <v>-58725</v>
      </c>
      <c r="I1223" s="28">
        <v>529295</v>
      </c>
      <c r="J1223" s="25"/>
    </row>
    <row r="1224" spans="1:10" s="16" customFormat="1" x14ac:dyDescent="0.2">
      <c r="A1224" s="26" t="s">
        <v>960</v>
      </c>
      <c r="B1224" s="30" t="s">
        <v>959</v>
      </c>
      <c r="C1224" s="28">
        <v>467725</v>
      </c>
      <c r="D1224" s="28">
        <v>627261</v>
      </c>
      <c r="E1224" s="28">
        <v>159536</v>
      </c>
      <c r="F1224" s="28">
        <v>568536</v>
      </c>
      <c r="G1224" s="28">
        <v>100811</v>
      </c>
      <c r="H1224" s="28">
        <v>-58725</v>
      </c>
      <c r="I1224" s="28">
        <v>529295</v>
      </c>
      <c r="J1224" s="25"/>
    </row>
    <row r="1225" spans="1:10" s="16" customFormat="1" x14ac:dyDescent="0.2">
      <c r="A1225" s="26" t="s">
        <v>961</v>
      </c>
      <c r="B1225" s="30" t="s">
        <v>962</v>
      </c>
      <c r="C1225" s="28">
        <v>467725</v>
      </c>
      <c r="D1225" s="28">
        <v>627261</v>
      </c>
      <c r="E1225" s="28">
        <v>159536</v>
      </c>
      <c r="F1225" s="28">
        <v>568536</v>
      </c>
      <c r="G1225" s="28">
        <v>100811</v>
      </c>
      <c r="H1225" s="28">
        <v>-58725</v>
      </c>
      <c r="I1225" s="28">
        <v>529295</v>
      </c>
      <c r="J1225" s="25"/>
    </row>
    <row r="1226" spans="1:10" s="16" customFormat="1" x14ac:dyDescent="0.2">
      <c r="A1226" s="22" t="s">
        <v>979</v>
      </c>
      <c r="B1226" s="29" t="s">
        <v>980</v>
      </c>
      <c r="C1226" s="24">
        <v>467725</v>
      </c>
      <c r="D1226" s="24">
        <v>647321</v>
      </c>
      <c r="E1226" s="24">
        <v>179596</v>
      </c>
      <c r="F1226" s="24">
        <v>588596</v>
      </c>
      <c r="G1226" s="24">
        <v>120871</v>
      </c>
      <c r="H1226" s="24">
        <v>-58725</v>
      </c>
      <c r="I1226" s="24">
        <v>529295</v>
      </c>
      <c r="J1226" s="25"/>
    </row>
    <row r="1227" spans="1:10" s="16" customFormat="1" x14ac:dyDescent="0.2">
      <c r="A1227" s="26" t="s">
        <v>981</v>
      </c>
      <c r="B1227" s="30" t="s">
        <v>982</v>
      </c>
      <c r="C1227" s="28">
        <v>467725</v>
      </c>
      <c r="D1227" s="28">
        <v>647321</v>
      </c>
      <c r="E1227" s="28">
        <v>179596</v>
      </c>
      <c r="F1227" s="28">
        <v>588596</v>
      </c>
      <c r="G1227" s="28">
        <v>120871</v>
      </c>
      <c r="H1227" s="28">
        <v>-58725</v>
      </c>
      <c r="I1227" s="28">
        <v>503885</v>
      </c>
      <c r="J1227" s="25"/>
    </row>
    <row r="1228" spans="1:10" s="16" customFormat="1" x14ac:dyDescent="0.2">
      <c r="A1228" s="26" t="s">
        <v>983</v>
      </c>
      <c r="B1228" s="30" t="s">
        <v>984</v>
      </c>
      <c r="C1228" s="28">
        <v>114984</v>
      </c>
      <c r="D1228" s="28">
        <v>134973</v>
      </c>
      <c r="E1228" s="28">
        <v>19989</v>
      </c>
      <c r="F1228" s="28">
        <v>105646</v>
      </c>
      <c r="G1228" s="28">
        <v>-9338</v>
      </c>
      <c r="H1228" s="28">
        <v>-29327</v>
      </c>
      <c r="I1228" s="28">
        <v>84931</v>
      </c>
      <c r="J1228" s="25"/>
    </row>
    <row r="1229" spans="1:10" s="16" customFormat="1" x14ac:dyDescent="0.2">
      <c r="A1229" s="26" t="s">
        <v>985</v>
      </c>
      <c r="B1229" s="30" t="s">
        <v>986</v>
      </c>
      <c r="C1229" s="28">
        <v>71867</v>
      </c>
      <c r="D1229" s="28">
        <v>84349</v>
      </c>
      <c r="E1229" s="28">
        <v>12482</v>
      </c>
      <c r="F1229" s="28">
        <v>81574</v>
      </c>
      <c r="G1229" s="28">
        <v>9707</v>
      </c>
      <c r="H1229" s="28">
        <v>-2775</v>
      </c>
      <c r="I1229" s="28">
        <v>73713</v>
      </c>
      <c r="J1229" s="25"/>
    </row>
    <row r="1230" spans="1:10" s="16" customFormat="1" x14ac:dyDescent="0.2">
      <c r="A1230" s="26" t="s">
        <v>1053</v>
      </c>
      <c r="B1230" s="30" t="s">
        <v>1054</v>
      </c>
      <c r="C1230" s="28">
        <v>43117</v>
      </c>
      <c r="D1230" s="28">
        <v>50624</v>
      </c>
      <c r="E1230" s="28">
        <v>7507</v>
      </c>
      <c r="F1230" s="28">
        <v>24072</v>
      </c>
      <c r="G1230" s="28">
        <v>-19045</v>
      </c>
      <c r="H1230" s="28">
        <v>-26552</v>
      </c>
      <c r="I1230" s="28">
        <v>11218</v>
      </c>
      <c r="J1230" s="25"/>
    </row>
    <row r="1231" spans="1:10" s="16" customFormat="1" ht="25.5" x14ac:dyDescent="0.2">
      <c r="A1231" s="26" t="s">
        <v>1475</v>
      </c>
      <c r="B1231" s="30" t="s">
        <v>1476</v>
      </c>
      <c r="C1231" s="28">
        <v>352741</v>
      </c>
      <c r="D1231" s="28">
        <v>512348</v>
      </c>
      <c r="E1231" s="28">
        <v>159607</v>
      </c>
      <c r="F1231" s="28">
        <v>482950</v>
      </c>
      <c r="G1231" s="28">
        <v>130209</v>
      </c>
      <c r="H1231" s="28">
        <v>-29398</v>
      </c>
      <c r="I1231" s="28">
        <v>418954</v>
      </c>
      <c r="J1231" s="25"/>
    </row>
    <row r="1232" spans="1:10" s="16" customFormat="1" ht="25.5" x14ac:dyDescent="0.2">
      <c r="A1232" s="26" t="s">
        <v>1477</v>
      </c>
      <c r="B1232" s="30" t="s">
        <v>1478</v>
      </c>
      <c r="C1232" s="28">
        <v>27000</v>
      </c>
      <c r="D1232" s="28">
        <v>43560</v>
      </c>
      <c r="E1232" s="28">
        <v>16560</v>
      </c>
      <c r="F1232" s="28">
        <v>16560</v>
      </c>
      <c r="G1232" s="28">
        <v>-10440</v>
      </c>
      <c r="H1232" s="28">
        <v>-27000</v>
      </c>
      <c r="I1232" s="28">
        <v>81000</v>
      </c>
      <c r="J1232" s="25"/>
    </row>
    <row r="1233" spans="1:10" s="16" customFormat="1" x14ac:dyDescent="0.2">
      <c r="A1233" s="26" t="s">
        <v>1499</v>
      </c>
      <c r="B1233" s="30" t="s">
        <v>1500</v>
      </c>
      <c r="C1233" s="28">
        <v>27000</v>
      </c>
      <c r="D1233" s="28">
        <v>43560</v>
      </c>
      <c r="E1233" s="28">
        <v>16560</v>
      </c>
      <c r="F1233" s="28">
        <v>16560</v>
      </c>
      <c r="G1233" s="28">
        <v>-10440</v>
      </c>
      <c r="H1233" s="28">
        <v>-27000</v>
      </c>
      <c r="I1233" s="28">
        <v>81000</v>
      </c>
      <c r="J1233" s="25"/>
    </row>
    <row r="1234" spans="1:10" s="16" customFormat="1" ht="25.5" x14ac:dyDescent="0.2">
      <c r="A1234" s="26" t="s">
        <v>1513</v>
      </c>
      <c r="B1234" s="30" t="s">
        <v>1514</v>
      </c>
      <c r="C1234" s="28">
        <v>325741</v>
      </c>
      <c r="D1234" s="28">
        <v>468788</v>
      </c>
      <c r="E1234" s="28">
        <v>143047</v>
      </c>
      <c r="F1234" s="28">
        <v>466390</v>
      </c>
      <c r="G1234" s="28">
        <v>140649</v>
      </c>
      <c r="H1234" s="28">
        <v>-2398</v>
      </c>
      <c r="I1234" s="28">
        <v>337954</v>
      </c>
      <c r="J1234" s="25"/>
    </row>
    <row r="1235" spans="1:10" s="16" customFormat="1" ht="51" x14ac:dyDescent="0.2">
      <c r="A1235" s="26" t="s">
        <v>1555</v>
      </c>
      <c r="B1235" s="30" t="s">
        <v>1556</v>
      </c>
      <c r="C1235" s="28">
        <v>325741</v>
      </c>
      <c r="D1235" s="28">
        <v>468788</v>
      </c>
      <c r="E1235" s="28">
        <v>143047</v>
      </c>
      <c r="F1235" s="28">
        <v>466390</v>
      </c>
      <c r="G1235" s="28">
        <v>140649</v>
      </c>
      <c r="H1235" s="28">
        <v>-2398</v>
      </c>
      <c r="I1235" s="28">
        <v>337954</v>
      </c>
      <c r="J1235" s="25"/>
    </row>
    <row r="1236" spans="1:10" s="16" customFormat="1" ht="63.75" x14ac:dyDescent="0.2">
      <c r="A1236" s="26" t="s">
        <v>1559</v>
      </c>
      <c r="B1236" s="32" t="s">
        <v>1560</v>
      </c>
      <c r="C1236" s="28">
        <v>325741</v>
      </c>
      <c r="D1236" s="28">
        <v>468788</v>
      </c>
      <c r="E1236" s="28">
        <v>143047</v>
      </c>
      <c r="F1236" s="28">
        <v>466390</v>
      </c>
      <c r="G1236" s="28">
        <v>140649</v>
      </c>
      <c r="H1236" s="28">
        <v>-2398</v>
      </c>
      <c r="I1236" s="28">
        <v>337954</v>
      </c>
      <c r="J1236" s="25"/>
    </row>
    <row r="1237" spans="1:10" s="16" customFormat="1" x14ac:dyDescent="0.2">
      <c r="A1237" s="26" t="s">
        <v>1599</v>
      </c>
      <c r="B1237" s="30" t="s">
        <v>1600</v>
      </c>
      <c r="C1237" s="28">
        <v>0</v>
      </c>
      <c r="D1237" s="28">
        <v>0</v>
      </c>
      <c r="E1237" s="28">
        <v>0</v>
      </c>
      <c r="F1237" s="28">
        <v>0</v>
      </c>
      <c r="G1237" s="28">
        <v>0</v>
      </c>
      <c r="H1237" s="28">
        <v>0</v>
      </c>
      <c r="I1237" s="28">
        <v>25410</v>
      </c>
      <c r="J1237" s="25"/>
    </row>
    <row r="1238" spans="1:10" s="16" customFormat="1" x14ac:dyDescent="0.2">
      <c r="A1238" s="26" t="s">
        <v>1601</v>
      </c>
      <c r="B1238" s="30" t="s">
        <v>1602</v>
      </c>
      <c r="C1238" s="28">
        <v>0</v>
      </c>
      <c r="D1238" s="28">
        <v>0</v>
      </c>
      <c r="E1238" s="28">
        <v>0</v>
      </c>
      <c r="F1238" s="28">
        <v>0</v>
      </c>
      <c r="G1238" s="28">
        <v>0</v>
      </c>
      <c r="H1238" s="28">
        <v>0</v>
      </c>
      <c r="I1238" s="28">
        <v>25410</v>
      </c>
      <c r="J1238" s="25"/>
    </row>
    <row r="1239" spans="1:10" s="16" customFormat="1" x14ac:dyDescent="0.2">
      <c r="A1239" s="26" t="s">
        <v>2400</v>
      </c>
      <c r="B1239" s="30" t="s">
        <v>2401</v>
      </c>
      <c r="C1239" s="28">
        <v>0</v>
      </c>
      <c r="D1239" s="28">
        <v>0</v>
      </c>
      <c r="E1239" s="28">
        <v>0</v>
      </c>
      <c r="F1239" s="28">
        <v>58725</v>
      </c>
      <c r="G1239" s="28">
        <v>0</v>
      </c>
      <c r="H1239" s="28">
        <v>0</v>
      </c>
      <c r="I1239" s="28">
        <v>169565</v>
      </c>
      <c r="J1239" s="25"/>
    </row>
    <row r="1240" spans="1:10" s="16" customFormat="1" ht="12" x14ac:dyDescent="0.2">
      <c r="A1240" s="25"/>
      <c r="B1240" s="25"/>
      <c r="C1240" s="25"/>
      <c r="D1240" s="25"/>
      <c r="E1240" s="25"/>
      <c r="F1240" s="25"/>
      <c r="G1240" s="25"/>
      <c r="H1240" s="25"/>
      <c r="I1240" s="25"/>
      <c r="J1240" s="25"/>
    </row>
    <row r="1241" spans="1:10" x14ac:dyDescent="0.2">
      <c r="A1241" s="74" t="s">
        <v>2756</v>
      </c>
      <c r="B1241" s="74"/>
      <c r="C1241" s="74"/>
      <c r="D1241" s="74"/>
      <c r="E1241" s="74"/>
      <c r="F1241" s="74"/>
      <c r="G1241" s="74"/>
      <c r="H1241" s="74"/>
      <c r="I1241" s="74"/>
      <c r="J1241" s="74"/>
    </row>
    <row r="1242" spans="1:10" x14ac:dyDescent="0.2">
      <c r="A1242" s="22" t="s">
        <v>2720</v>
      </c>
      <c r="B1242" s="25"/>
      <c r="C1242" s="25"/>
      <c r="D1242" s="25"/>
      <c r="E1242" s="25"/>
      <c r="F1242" s="25"/>
      <c r="G1242" s="25"/>
      <c r="H1242" s="25"/>
      <c r="I1242" s="25"/>
      <c r="J1242" s="25"/>
    </row>
    <row r="1243" spans="1:10" x14ac:dyDescent="0.2">
      <c r="A1243" s="25"/>
      <c r="B1243" s="25"/>
      <c r="C1243" s="25"/>
      <c r="D1243" s="25"/>
      <c r="E1243" s="25"/>
      <c r="F1243" s="25"/>
      <c r="G1243" s="25"/>
      <c r="H1243" s="25"/>
      <c r="I1243" s="25"/>
      <c r="J1243" s="25"/>
    </row>
    <row r="1244" spans="1:10" x14ac:dyDescent="0.2">
      <c r="A1244" s="22" t="s">
        <v>16</v>
      </c>
      <c r="B1244" s="29" t="s">
        <v>2421</v>
      </c>
      <c r="C1244" s="24">
        <v>467725</v>
      </c>
      <c r="D1244" s="24">
        <v>647321</v>
      </c>
      <c r="E1244" s="24">
        <v>179596</v>
      </c>
      <c r="F1244" s="24">
        <v>588596</v>
      </c>
      <c r="G1244" s="24">
        <v>120871</v>
      </c>
      <c r="H1244" s="24">
        <v>-58725</v>
      </c>
      <c r="I1244" s="24">
        <v>529295</v>
      </c>
      <c r="J1244" s="25"/>
    </row>
    <row r="1245" spans="1:10" x14ac:dyDescent="0.2">
      <c r="A1245" s="26" t="s">
        <v>808</v>
      </c>
      <c r="B1245" s="30" t="s">
        <v>809</v>
      </c>
      <c r="C1245" s="28">
        <v>0</v>
      </c>
      <c r="D1245" s="28">
        <v>20060</v>
      </c>
      <c r="E1245" s="28">
        <v>20060</v>
      </c>
      <c r="F1245" s="28">
        <v>20060</v>
      </c>
      <c r="G1245" s="28">
        <v>0</v>
      </c>
      <c r="H1245" s="28">
        <v>0</v>
      </c>
      <c r="I1245" s="28">
        <v>0</v>
      </c>
      <c r="J1245" s="25"/>
    </row>
    <row r="1246" spans="1:10" x14ac:dyDescent="0.2">
      <c r="A1246" s="26" t="s">
        <v>832</v>
      </c>
      <c r="B1246" s="30" t="s">
        <v>833</v>
      </c>
      <c r="C1246" s="28">
        <v>0</v>
      </c>
      <c r="D1246" s="28">
        <v>20060</v>
      </c>
      <c r="E1246" s="28">
        <v>20060</v>
      </c>
      <c r="F1246" s="28">
        <v>20060</v>
      </c>
      <c r="G1246" s="28">
        <v>0</v>
      </c>
      <c r="H1246" s="28">
        <v>0</v>
      </c>
      <c r="I1246" s="28">
        <v>0</v>
      </c>
      <c r="J1246" s="25"/>
    </row>
    <row r="1247" spans="1:10" ht="25.5" x14ac:dyDescent="0.2">
      <c r="A1247" s="26" t="s">
        <v>838</v>
      </c>
      <c r="B1247" s="30" t="s">
        <v>839</v>
      </c>
      <c r="C1247" s="28">
        <v>0</v>
      </c>
      <c r="D1247" s="28">
        <v>20060</v>
      </c>
      <c r="E1247" s="28">
        <v>20060</v>
      </c>
      <c r="F1247" s="28">
        <v>20060</v>
      </c>
      <c r="G1247" s="28">
        <v>0</v>
      </c>
      <c r="H1247" s="28">
        <v>0</v>
      </c>
      <c r="I1247" s="28">
        <v>0</v>
      </c>
      <c r="J1247" s="25"/>
    </row>
    <row r="1248" spans="1:10" ht="25.5" x14ac:dyDescent="0.2">
      <c r="A1248" s="26" t="s">
        <v>840</v>
      </c>
      <c r="B1248" s="30" t="s">
        <v>841</v>
      </c>
      <c r="C1248" s="28">
        <v>0</v>
      </c>
      <c r="D1248" s="28">
        <v>20060</v>
      </c>
      <c r="E1248" s="28">
        <v>20060</v>
      </c>
      <c r="F1248" s="28">
        <v>20060</v>
      </c>
      <c r="G1248" s="28">
        <v>0</v>
      </c>
      <c r="H1248" s="28">
        <v>0</v>
      </c>
      <c r="I1248" s="28">
        <v>0</v>
      </c>
      <c r="J1248" s="25"/>
    </row>
    <row r="1249" spans="1:10" x14ac:dyDescent="0.2">
      <c r="A1249" s="26" t="s">
        <v>958</v>
      </c>
      <c r="B1249" s="30" t="s">
        <v>959</v>
      </c>
      <c r="C1249" s="28">
        <v>467725</v>
      </c>
      <c r="D1249" s="28">
        <v>627261</v>
      </c>
      <c r="E1249" s="28">
        <v>159536</v>
      </c>
      <c r="F1249" s="28">
        <v>568536</v>
      </c>
      <c r="G1249" s="28">
        <v>100811</v>
      </c>
      <c r="H1249" s="28">
        <v>-58725</v>
      </c>
      <c r="I1249" s="28">
        <v>529295</v>
      </c>
      <c r="J1249" s="25"/>
    </row>
    <row r="1250" spans="1:10" x14ac:dyDescent="0.2">
      <c r="A1250" s="26" t="s">
        <v>960</v>
      </c>
      <c r="B1250" s="30" t="s">
        <v>959</v>
      </c>
      <c r="C1250" s="28">
        <v>467725</v>
      </c>
      <c r="D1250" s="28">
        <v>627261</v>
      </c>
      <c r="E1250" s="28">
        <v>159536</v>
      </c>
      <c r="F1250" s="28">
        <v>568536</v>
      </c>
      <c r="G1250" s="28">
        <v>100811</v>
      </c>
      <c r="H1250" s="28">
        <v>-58725</v>
      </c>
      <c r="I1250" s="28">
        <v>529295</v>
      </c>
      <c r="J1250" s="25"/>
    </row>
    <row r="1251" spans="1:10" x14ac:dyDescent="0.2">
      <c r="A1251" s="26" t="s">
        <v>961</v>
      </c>
      <c r="B1251" s="30" t="s">
        <v>962</v>
      </c>
      <c r="C1251" s="28">
        <v>467725</v>
      </c>
      <c r="D1251" s="28">
        <v>627261</v>
      </c>
      <c r="E1251" s="28">
        <v>159536</v>
      </c>
      <c r="F1251" s="28">
        <v>568536</v>
      </c>
      <c r="G1251" s="28">
        <v>100811</v>
      </c>
      <c r="H1251" s="28">
        <v>-58725</v>
      </c>
      <c r="I1251" s="28">
        <v>529295</v>
      </c>
      <c r="J1251" s="25"/>
    </row>
    <row r="1252" spans="1:10" x14ac:dyDescent="0.2">
      <c r="A1252" s="22" t="s">
        <v>979</v>
      </c>
      <c r="B1252" s="29" t="s">
        <v>980</v>
      </c>
      <c r="C1252" s="24">
        <v>467725</v>
      </c>
      <c r="D1252" s="24">
        <v>647321</v>
      </c>
      <c r="E1252" s="24">
        <v>179596</v>
      </c>
      <c r="F1252" s="24">
        <v>588596</v>
      </c>
      <c r="G1252" s="24">
        <v>120871</v>
      </c>
      <c r="H1252" s="24">
        <v>-58725</v>
      </c>
      <c r="I1252" s="24">
        <v>529295</v>
      </c>
      <c r="J1252" s="25"/>
    </row>
    <row r="1253" spans="1:10" x14ac:dyDescent="0.2">
      <c r="A1253" s="26" t="s">
        <v>981</v>
      </c>
      <c r="B1253" s="30" t="s">
        <v>982</v>
      </c>
      <c r="C1253" s="28">
        <v>467725</v>
      </c>
      <c r="D1253" s="28">
        <v>647321</v>
      </c>
      <c r="E1253" s="28">
        <v>179596</v>
      </c>
      <c r="F1253" s="28">
        <v>588596</v>
      </c>
      <c r="G1253" s="28">
        <v>120871</v>
      </c>
      <c r="H1253" s="28">
        <v>-58725</v>
      </c>
      <c r="I1253" s="28">
        <v>503885</v>
      </c>
      <c r="J1253" s="25"/>
    </row>
    <row r="1254" spans="1:10" x14ac:dyDescent="0.2">
      <c r="A1254" s="26" t="s">
        <v>983</v>
      </c>
      <c r="B1254" s="30" t="s">
        <v>984</v>
      </c>
      <c r="C1254" s="28">
        <v>114984</v>
      </c>
      <c r="D1254" s="28">
        <v>134973</v>
      </c>
      <c r="E1254" s="28">
        <v>19989</v>
      </c>
      <c r="F1254" s="28">
        <v>105646</v>
      </c>
      <c r="G1254" s="28">
        <v>-9338</v>
      </c>
      <c r="H1254" s="28">
        <v>-29327</v>
      </c>
      <c r="I1254" s="28">
        <v>84931</v>
      </c>
      <c r="J1254" s="25"/>
    </row>
    <row r="1255" spans="1:10" x14ac:dyDescent="0.2">
      <c r="A1255" s="26" t="s">
        <v>985</v>
      </c>
      <c r="B1255" s="30" t="s">
        <v>986</v>
      </c>
      <c r="C1255" s="28">
        <v>71867</v>
      </c>
      <c r="D1255" s="28">
        <v>84349</v>
      </c>
      <c r="E1255" s="28">
        <v>12482</v>
      </c>
      <c r="F1255" s="28">
        <v>81574</v>
      </c>
      <c r="G1255" s="28">
        <v>9707</v>
      </c>
      <c r="H1255" s="28">
        <v>-2775</v>
      </c>
      <c r="I1255" s="28">
        <v>73713</v>
      </c>
      <c r="J1255" s="25"/>
    </row>
    <row r="1256" spans="1:10" x14ac:dyDescent="0.2">
      <c r="A1256" s="26" t="s">
        <v>1053</v>
      </c>
      <c r="B1256" s="30" t="s">
        <v>1054</v>
      </c>
      <c r="C1256" s="28">
        <v>43117</v>
      </c>
      <c r="D1256" s="28">
        <v>50624</v>
      </c>
      <c r="E1256" s="28">
        <v>7507</v>
      </c>
      <c r="F1256" s="28">
        <v>24072</v>
      </c>
      <c r="G1256" s="28">
        <v>-19045</v>
      </c>
      <c r="H1256" s="28">
        <v>-26552</v>
      </c>
      <c r="I1256" s="28">
        <v>11218</v>
      </c>
      <c r="J1256" s="25"/>
    </row>
    <row r="1257" spans="1:10" ht="25.5" x14ac:dyDescent="0.2">
      <c r="A1257" s="26" t="s">
        <v>1475</v>
      </c>
      <c r="B1257" s="30" t="s">
        <v>1476</v>
      </c>
      <c r="C1257" s="28">
        <v>352741</v>
      </c>
      <c r="D1257" s="28">
        <v>512348</v>
      </c>
      <c r="E1257" s="28">
        <v>159607</v>
      </c>
      <c r="F1257" s="28">
        <v>482950</v>
      </c>
      <c r="G1257" s="28">
        <v>130209</v>
      </c>
      <c r="H1257" s="28">
        <v>-29398</v>
      </c>
      <c r="I1257" s="28">
        <v>418954</v>
      </c>
      <c r="J1257" s="25"/>
    </row>
    <row r="1258" spans="1:10" ht="25.5" x14ac:dyDescent="0.2">
      <c r="A1258" s="26" t="s">
        <v>1477</v>
      </c>
      <c r="B1258" s="30" t="s">
        <v>1478</v>
      </c>
      <c r="C1258" s="28">
        <v>27000</v>
      </c>
      <c r="D1258" s="28">
        <v>43560</v>
      </c>
      <c r="E1258" s="28">
        <v>16560</v>
      </c>
      <c r="F1258" s="28">
        <v>16560</v>
      </c>
      <c r="G1258" s="28">
        <v>-10440</v>
      </c>
      <c r="H1258" s="28">
        <v>-27000</v>
      </c>
      <c r="I1258" s="28">
        <v>81000</v>
      </c>
      <c r="J1258" s="25"/>
    </row>
    <row r="1259" spans="1:10" x14ac:dyDescent="0.2">
      <c r="A1259" s="26" t="s">
        <v>1499</v>
      </c>
      <c r="B1259" s="30" t="s">
        <v>1500</v>
      </c>
      <c r="C1259" s="28">
        <v>27000</v>
      </c>
      <c r="D1259" s="28">
        <v>43560</v>
      </c>
      <c r="E1259" s="28">
        <v>16560</v>
      </c>
      <c r="F1259" s="28">
        <v>16560</v>
      </c>
      <c r="G1259" s="28">
        <v>-10440</v>
      </c>
      <c r="H1259" s="28">
        <v>-27000</v>
      </c>
      <c r="I1259" s="28">
        <v>81000</v>
      </c>
      <c r="J1259" s="25"/>
    </row>
    <row r="1260" spans="1:10" ht="25.5" x14ac:dyDescent="0.2">
      <c r="A1260" s="26" t="s">
        <v>1513</v>
      </c>
      <c r="B1260" s="30" t="s">
        <v>1514</v>
      </c>
      <c r="C1260" s="28">
        <v>325741</v>
      </c>
      <c r="D1260" s="28">
        <v>468788</v>
      </c>
      <c r="E1260" s="28">
        <v>143047</v>
      </c>
      <c r="F1260" s="28">
        <v>466390</v>
      </c>
      <c r="G1260" s="28">
        <v>140649</v>
      </c>
      <c r="H1260" s="28">
        <v>-2398</v>
      </c>
      <c r="I1260" s="28">
        <v>337954</v>
      </c>
      <c r="J1260" s="25"/>
    </row>
    <row r="1261" spans="1:10" ht="51" x14ac:dyDescent="0.2">
      <c r="A1261" s="26" t="s">
        <v>1555</v>
      </c>
      <c r="B1261" s="30" t="s">
        <v>1556</v>
      </c>
      <c r="C1261" s="28">
        <v>325741</v>
      </c>
      <c r="D1261" s="28">
        <v>468788</v>
      </c>
      <c r="E1261" s="28">
        <v>143047</v>
      </c>
      <c r="F1261" s="28">
        <v>466390</v>
      </c>
      <c r="G1261" s="28">
        <v>140649</v>
      </c>
      <c r="H1261" s="28">
        <v>-2398</v>
      </c>
      <c r="I1261" s="28">
        <v>337954</v>
      </c>
      <c r="J1261" s="25"/>
    </row>
    <row r="1262" spans="1:10" ht="63.75" x14ac:dyDescent="0.2">
      <c r="A1262" s="26" t="s">
        <v>1559</v>
      </c>
      <c r="B1262" s="32" t="s">
        <v>1560</v>
      </c>
      <c r="C1262" s="28">
        <v>325741</v>
      </c>
      <c r="D1262" s="28">
        <v>468788</v>
      </c>
      <c r="E1262" s="28">
        <v>143047</v>
      </c>
      <c r="F1262" s="28">
        <v>466390</v>
      </c>
      <c r="G1262" s="28">
        <v>140649</v>
      </c>
      <c r="H1262" s="28">
        <v>-2398</v>
      </c>
      <c r="I1262" s="28">
        <v>337954</v>
      </c>
      <c r="J1262" s="25"/>
    </row>
    <row r="1263" spans="1:10" x14ac:dyDescent="0.2">
      <c r="A1263" s="26" t="s">
        <v>1599</v>
      </c>
      <c r="B1263" s="30" t="s">
        <v>1600</v>
      </c>
      <c r="C1263" s="28">
        <v>0</v>
      </c>
      <c r="D1263" s="28">
        <v>0</v>
      </c>
      <c r="E1263" s="28">
        <v>0</v>
      </c>
      <c r="F1263" s="28">
        <v>0</v>
      </c>
      <c r="G1263" s="28">
        <v>0</v>
      </c>
      <c r="H1263" s="28">
        <v>0</v>
      </c>
      <c r="I1263" s="28">
        <v>25410</v>
      </c>
      <c r="J1263" s="25"/>
    </row>
    <row r="1264" spans="1:10" x14ac:dyDescent="0.2">
      <c r="A1264" s="26" t="s">
        <v>1601</v>
      </c>
      <c r="B1264" s="30" t="s">
        <v>1602</v>
      </c>
      <c r="C1264" s="28">
        <v>0</v>
      </c>
      <c r="D1264" s="28">
        <v>0</v>
      </c>
      <c r="E1264" s="28">
        <v>0</v>
      </c>
      <c r="F1264" s="28">
        <v>0</v>
      </c>
      <c r="G1264" s="28">
        <v>0</v>
      </c>
      <c r="H1264" s="28">
        <v>0</v>
      </c>
      <c r="I1264" s="28">
        <v>25410</v>
      </c>
      <c r="J1264" s="25"/>
    </row>
    <row r="1265" spans="1:10" x14ac:dyDescent="0.2">
      <c r="A1265" s="26" t="s">
        <v>2400</v>
      </c>
      <c r="B1265" s="30" t="s">
        <v>2401</v>
      </c>
      <c r="C1265" s="28">
        <v>0</v>
      </c>
      <c r="D1265" s="28">
        <v>0</v>
      </c>
      <c r="E1265" s="28">
        <v>0</v>
      </c>
      <c r="F1265" s="28">
        <v>58725</v>
      </c>
      <c r="G1265" s="28">
        <v>0</v>
      </c>
      <c r="H1265" s="28">
        <v>0</v>
      </c>
      <c r="I1265" s="28">
        <v>169565</v>
      </c>
      <c r="J1265" s="25"/>
    </row>
    <row r="1266" spans="1:10" x14ac:dyDescent="0.2">
      <c r="A1266" s="25"/>
      <c r="B1266" s="25"/>
      <c r="C1266" s="25"/>
      <c r="D1266" s="25"/>
      <c r="E1266" s="25"/>
      <c r="F1266" s="25"/>
      <c r="G1266" s="25"/>
      <c r="H1266" s="25"/>
      <c r="I1266" s="25"/>
      <c r="J1266" s="25"/>
    </row>
    <row r="1267" spans="1:10" x14ac:dyDescent="0.2">
      <c r="A1267" s="74" t="s">
        <v>2471</v>
      </c>
      <c r="B1267" s="74"/>
      <c r="C1267" s="74"/>
      <c r="D1267" s="74"/>
      <c r="E1267" s="74"/>
      <c r="F1267" s="74"/>
      <c r="G1267" s="74"/>
      <c r="H1267" s="74"/>
      <c r="I1267" s="74"/>
      <c r="J1267" s="74"/>
    </row>
    <row r="1268" spans="1:10" x14ac:dyDescent="0.2">
      <c r="A1268" s="22" t="s">
        <v>2720</v>
      </c>
      <c r="B1268" s="25"/>
      <c r="C1268" s="25"/>
      <c r="D1268" s="25"/>
      <c r="E1268" s="25"/>
      <c r="F1268" s="25"/>
      <c r="G1268" s="25"/>
      <c r="H1268" s="25"/>
      <c r="I1268" s="25"/>
      <c r="J1268" s="25"/>
    </row>
    <row r="1269" spans="1:10" x14ac:dyDescent="0.2">
      <c r="A1269" s="25"/>
      <c r="B1269" s="25"/>
      <c r="C1269" s="25"/>
      <c r="D1269" s="25"/>
      <c r="E1269" s="25"/>
      <c r="F1269" s="25"/>
      <c r="G1269" s="25"/>
      <c r="H1269" s="25"/>
      <c r="I1269" s="25"/>
      <c r="J1269" s="25"/>
    </row>
    <row r="1270" spans="1:10" x14ac:dyDescent="0.2">
      <c r="A1270" s="22" t="s">
        <v>16</v>
      </c>
      <c r="B1270" s="29" t="s">
        <v>2421</v>
      </c>
      <c r="C1270" s="24">
        <v>0</v>
      </c>
      <c r="D1270" s="24">
        <v>60607</v>
      </c>
      <c r="E1270" s="24">
        <v>60607</v>
      </c>
      <c r="F1270" s="24">
        <v>59946</v>
      </c>
      <c r="G1270" s="24">
        <v>59946</v>
      </c>
      <c r="H1270" s="24">
        <v>-661</v>
      </c>
      <c r="I1270" s="24">
        <v>0</v>
      </c>
      <c r="J1270" s="25"/>
    </row>
    <row r="1271" spans="1:10" x14ac:dyDescent="0.2">
      <c r="A1271" s="26" t="s">
        <v>741</v>
      </c>
      <c r="B1271" s="30" t="s">
        <v>742</v>
      </c>
      <c r="C1271" s="28">
        <v>0</v>
      </c>
      <c r="D1271" s="28">
        <v>60607</v>
      </c>
      <c r="E1271" s="28">
        <v>60607</v>
      </c>
      <c r="F1271" s="28">
        <v>59946</v>
      </c>
      <c r="G1271" s="28">
        <v>0</v>
      </c>
      <c r="H1271" s="28">
        <v>-661</v>
      </c>
      <c r="I1271" s="28">
        <v>0</v>
      </c>
      <c r="J1271" s="25"/>
    </row>
    <row r="1272" spans="1:10" x14ac:dyDescent="0.2">
      <c r="A1272" s="26" t="s">
        <v>786</v>
      </c>
      <c r="B1272" s="30" t="s">
        <v>787</v>
      </c>
      <c r="C1272" s="28">
        <v>0</v>
      </c>
      <c r="D1272" s="28">
        <v>60607</v>
      </c>
      <c r="E1272" s="28">
        <v>60607</v>
      </c>
      <c r="F1272" s="28">
        <v>59946</v>
      </c>
      <c r="G1272" s="28">
        <v>0</v>
      </c>
      <c r="H1272" s="28">
        <v>-661</v>
      </c>
      <c r="I1272" s="28">
        <v>0</v>
      </c>
      <c r="J1272" s="25"/>
    </row>
    <row r="1273" spans="1:10" x14ac:dyDescent="0.2">
      <c r="A1273" s="26" t="s">
        <v>788</v>
      </c>
      <c r="B1273" s="30" t="s">
        <v>789</v>
      </c>
      <c r="C1273" s="28">
        <v>0</v>
      </c>
      <c r="D1273" s="28">
        <v>60607</v>
      </c>
      <c r="E1273" s="28">
        <v>60607</v>
      </c>
      <c r="F1273" s="28">
        <v>59946</v>
      </c>
      <c r="G1273" s="28">
        <v>0</v>
      </c>
      <c r="H1273" s="28">
        <v>-661</v>
      </c>
      <c r="I1273" s="28">
        <v>0</v>
      </c>
      <c r="J1273" s="25"/>
    </row>
    <row r="1274" spans="1:10" x14ac:dyDescent="0.2">
      <c r="A1274" s="22" t="s">
        <v>979</v>
      </c>
      <c r="B1274" s="29" t="s">
        <v>980</v>
      </c>
      <c r="C1274" s="24">
        <v>0</v>
      </c>
      <c r="D1274" s="24">
        <v>60607</v>
      </c>
      <c r="E1274" s="24">
        <v>60607</v>
      </c>
      <c r="F1274" s="24">
        <v>38084</v>
      </c>
      <c r="G1274" s="24">
        <v>38084</v>
      </c>
      <c r="H1274" s="24">
        <v>-22523</v>
      </c>
      <c r="I1274" s="24">
        <v>0</v>
      </c>
      <c r="J1274" s="25"/>
    </row>
    <row r="1275" spans="1:10" x14ac:dyDescent="0.2">
      <c r="A1275" s="26" t="s">
        <v>981</v>
      </c>
      <c r="B1275" s="30" t="s">
        <v>982</v>
      </c>
      <c r="C1275" s="28">
        <v>0</v>
      </c>
      <c r="D1275" s="28">
        <v>60607</v>
      </c>
      <c r="E1275" s="28">
        <v>60607</v>
      </c>
      <c r="F1275" s="28">
        <v>38084</v>
      </c>
      <c r="G1275" s="28">
        <v>0</v>
      </c>
      <c r="H1275" s="28">
        <v>-22523</v>
      </c>
      <c r="I1275" s="28">
        <v>0</v>
      </c>
      <c r="J1275" s="25"/>
    </row>
    <row r="1276" spans="1:10" x14ac:dyDescent="0.2">
      <c r="A1276" s="26" t="s">
        <v>983</v>
      </c>
      <c r="B1276" s="30" t="s">
        <v>984</v>
      </c>
      <c r="C1276" s="28">
        <v>0</v>
      </c>
      <c r="D1276" s="28">
        <v>60607</v>
      </c>
      <c r="E1276" s="28">
        <v>60607</v>
      </c>
      <c r="F1276" s="28">
        <v>38084</v>
      </c>
      <c r="G1276" s="28">
        <v>0</v>
      </c>
      <c r="H1276" s="28">
        <v>-22523</v>
      </c>
      <c r="I1276" s="28">
        <v>0</v>
      </c>
      <c r="J1276" s="25"/>
    </row>
    <row r="1277" spans="1:10" x14ac:dyDescent="0.2">
      <c r="A1277" s="26" t="s">
        <v>985</v>
      </c>
      <c r="B1277" s="30" t="s">
        <v>986</v>
      </c>
      <c r="C1277" s="28">
        <v>0</v>
      </c>
      <c r="D1277" s="28">
        <v>40280</v>
      </c>
      <c r="E1277" s="28">
        <v>40280</v>
      </c>
      <c r="F1277" s="28">
        <v>25739</v>
      </c>
      <c r="G1277" s="28">
        <v>0</v>
      </c>
      <c r="H1277" s="28">
        <v>-14541</v>
      </c>
      <c r="I1277" s="28">
        <v>0</v>
      </c>
      <c r="J1277" s="25"/>
    </row>
    <row r="1278" spans="1:10" x14ac:dyDescent="0.2">
      <c r="A1278" s="26" t="s">
        <v>1053</v>
      </c>
      <c r="B1278" s="30" t="s">
        <v>1054</v>
      </c>
      <c r="C1278" s="28">
        <v>0</v>
      </c>
      <c r="D1278" s="28">
        <v>20327</v>
      </c>
      <c r="E1278" s="28">
        <v>20327</v>
      </c>
      <c r="F1278" s="28">
        <v>12345</v>
      </c>
      <c r="G1278" s="28">
        <v>0</v>
      </c>
      <c r="H1278" s="28">
        <v>-7982</v>
      </c>
      <c r="I1278" s="28">
        <v>0</v>
      </c>
      <c r="J1278" s="25"/>
    </row>
    <row r="1279" spans="1:10" x14ac:dyDescent="0.2">
      <c r="A1279" s="22" t="s">
        <v>1749</v>
      </c>
      <c r="B1279" s="29" t="s">
        <v>2422</v>
      </c>
      <c r="C1279" s="24">
        <v>0</v>
      </c>
      <c r="D1279" s="24">
        <v>0</v>
      </c>
      <c r="E1279" s="24">
        <v>0</v>
      </c>
      <c r="F1279" s="24">
        <v>21862</v>
      </c>
      <c r="G1279" s="24">
        <v>21862</v>
      </c>
      <c r="H1279" s="24">
        <v>21862</v>
      </c>
      <c r="I1279" s="24">
        <v>0</v>
      </c>
      <c r="J1279" s="25"/>
    </row>
    <row r="1280" spans="1:10" x14ac:dyDescent="0.2">
      <c r="A1280" s="22" t="s">
        <v>1750</v>
      </c>
      <c r="B1280" s="29" t="s">
        <v>2423</v>
      </c>
      <c r="C1280" s="24">
        <v>0</v>
      </c>
      <c r="D1280" s="24">
        <v>0</v>
      </c>
      <c r="E1280" s="24">
        <v>0</v>
      </c>
      <c r="F1280" s="24">
        <v>-21862</v>
      </c>
      <c r="G1280" s="24">
        <v>-21862</v>
      </c>
      <c r="H1280" s="24">
        <v>-21862</v>
      </c>
      <c r="I1280" s="24">
        <v>0</v>
      </c>
      <c r="J1280" s="25"/>
    </row>
    <row r="1281" spans="1:10" x14ac:dyDescent="0.2">
      <c r="A1281" s="26" t="s">
        <v>1752</v>
      </c>
      <c r="B1281" s="30" t="s">
        <v>1753</v>
      </c>
      <c r="C1281" s="28">
        <v>0</v>
      </c>
      <c r="D1281" s="28">
        <v>0</v>
      </c>
      <c r="E1281" s="28">
        <v>0</v>
      </c>
      <c r="F1281" s="28">
        <v>-21862</v>
      </c>
      <c r="G1281" s="28">
        <v>0</v>
      </c>
      <c r="H1281" s="28">
        <v>0</v>
      </c>
      <c r="I1281" s="28">
        <v>0</v>
      </c>
      <c r="J1281" s="25"/>
    </row>
    <row r="1282" spans="1:10" x14ac:dyDescent="0.2">
      <c r="A1282" s="26" t="s">
        <v>1790</v>
      </c>
      <c r="B1282" s="30" t="s">
        <v>1791</v>
      </c>
      <c r="C1282" s="28">
        <v>0</v>
      </c>
      <c r="D1282" s="28">
        <v>0</v>
      </c>
      <c r="E1282" s="28">
        <v>0</v>
      </c>
      <c r="F1282" s="28">
        <v>-21862</v>
      </c>
      <c r="G1282" s="28">
        <v>0</v>
      </c>
      <c r="H1282" s="28">
        <v>0</v>
      </c>
      <c r="I1282" s="28">
        <v>0</v>
      </c>
      <c r="J1282" s="25"/>
    </row>
    <row r="1283" spans="1:10" ht="25.5" x14ac:dyDescent="0.2">
      <c r="A1283" s="26" t="s">
        <v>1752</v>
      </c>
      <c r="B1283" s="30" t="s">
        <v>2379</v>
      </c>
      <c r="C1283" s="28">
        <v>0</v>
      </c>
      <c r="D1283" s="28">
        <v>0</v>
      </c>
      <c r="E1283" s="28">
        <v>0</v>
      </c>
      <c r="F1283" s="28">
        <v>-21862</v>
      </c>
      <c r="G1283" s="28">
        <v>0</v>
      </c>
      <c r="H1283" s="28">
        <v>0</v>
      </c>
      <c r="I1283" s="28">
        <v>0</v>
      </c>
      <c r="J1283" s="25"/>
    </row>
    <row r="1284" spans="1:10" ht="25.5" x14ac:dyDescent="0.2">
      <c r="A1284" s="26" t="s">
        <v>2388</v>
      </c>
      <c r="B1284" s="30" t="s">
        <v>2389</v>
      </c>
      <c r="C1284" s="28">
        <v>0</v>
      </c>
      <c r="D1284" s="28">
        <v>0</v>
      </c>
      <c r="E1284" s="28">
        <v>0</v>
      </c>
      <c r="F1284" s="28">
        <v>-21862</v>
      </c>
      <c r="G1284" s="28">
        <v>0</v>
      </c>
      <c r="H1284" s="28">
        <v>0</v>
      </c>
      <c r="I1284" s="28">
        <v>0</v>
      </c>
      <c r="J1284" s="25"/>
    </row>
    <row r="1285" spans="1:10" x14ac:dyDescent="0.2">
      <c r="A1285" s="25"/>
      <c r="B1285" s="25"/>
      <c r="C1285" s="25"/>
      <c r="D1285" s="25"/>
      <c r="E1285" s="25"/>
      <c r="F1285" s="25"/>
      <c r="G1285" s="25"/>
      <c r="H1285" s="25"/>
      <c r="I1285" s="25"/>
      <c r="J1285" s="25"/>
    </row>
    <row r="1286" spans="1:10" x14ac:dyDescent="0.2">
      <c r="A1286" s="74" t="s">
        <v>2914</v>
      </c>
      <c r="B1286" s="74"/>
      <c r="C1286" s="74"/>
      <c r="D1286" s="74"/>
      <c r="E1286" s="74"/>
      <c r="F1286" s="74"/>
      <c r="G1286" s="74"/>
      <c r="H1286" s="74"/>
      <c r="I1286" s="74"/>
      <c r="J1286" s="74"/>
    </row>
    <row r="1287" spans="1:10" x14ac:dyDescent="0.2">
      <c r="A1287" s="22" t="s">
        <v>2720</v>
      </c>
      <c r="B1287" s="25"/>
      <c r="C1287" s="25"/>
      <c r="D1287" s="25"/>
      <c r="E1287" s="25"/>
      <c r="F1287" s="25"/>
      <c r="G1287" s="25"/>
      <c r="H1287" s="25"/>
      <c r="I1287" s="25"/>
      <c r="J1287" s="25"/>
    </row>
    <row r="1288" spans="1:10" x14ac:dyDescent="0.2">
      <c r="A1288" s="25"/>
      <c r="B1288" s="25"/>
      <c r="C1288" s="25"/>
      <c r="D1288" s="25"/>
      <c r="E1288" s="25"/>
      <c r="F1288" s="25"/>
      <c r="G1288" s="25"/>
      <c r="H1288" s="25"/>
      <c r="I1288" s="25"/>
      <c r="J1288" s="25"/>
    </row>
    <row r="1289" spans="1:10" x14ac:dyDescent="0.2">
      <c r="A1289" s="22" t="s">
        <v>16</v>
      </c>
      <c r="B1289" s="29" t="s">
        <v>2421</v>
      </c>
      <c r="C1289" s="24">
        <v>0</v>
      </c>
      <c r="D1289" s="24">
        <v>60607</v>
      </c>
      <c r="E1289" s="24">
        <v>60607</v>
      </c>
      <c r="F1289" s="24">
        <v>59946</v>
      </c>
      <c r="G1289" s="24">
        <v>59946</v>
      </c>
      <c r="H1289" s="24">
        <v>-661</v>
      </c>
      <c r="I1289" s="24">
        <v>0</v>
      </c>
      <c r="J1289" s="25"/>
    </row>
    <row r="1290" spans="1:10" x14ac:dyDescent="0.2">
      <c r="A1290" s="26" t="s">
        <v>741</v>
      </c>
      <c r="B1290" s="30" t="s">
        <v>742</v>
      </c>
      <c r="C1290" s="28">
        <v>0</v>
      </c>
      <c r="D1290" s="28">
        <v>60607</v>
      </c>
      <c r="E1290" s="28">
        <v>60607</v>
      </c>
      <c r="F1290" s="28">
        <v>59946</v>
      </c>
      <c r="G1290" s="28">
        <v>0</v>
      </c>
      <c r="H1290" s="28">
        <v>-661</v>
      </c>
      <c r="I1290" s="28">
        <v>0</v>
      </c>
      <c r="J1290" s="25"/>
    </row>
    <row r="1291" spans="1:10" x14ac:dyDescent="0.2">
      <c r="A1291" s="26" t="s">
        <v>786</v>
      </c>
      <c r="B1291" s="30" t="s">
        <v>787</v>
      </c>
      <c r="C1291" s="28">
        <v>0</v>
      </c>
      <c r="D1291" s="28">
        <v>60607</v>
      </c>
      <c r="E1291" s="28">
        <v>60607</v>
      </c>
      <c r="F1291" s="28">
        <v>59946</v>
      </c>
      <c r="G1291" s="28">
        <v>0</v>
      </c>
      <c r="H1291" s="28">
        <v>-661</v>
      </c>
      <c r="I1291" s="28">
        <v>0</v>
      </c>
      <c r="J1291" s="25"/>
    </row>
    <row r="1292" spans="1:10" x14ac:dyDescent="0.2">
      <c r="A1292" s="26" t="s">
        <v>788</v>
      </c>
      <c r="B1292" s="30" t="s">
        <v>789</v>
      </c>
      <c r="C1292" s="28">
        <v>0</v>
      </c>
      <c r="D1292" s="28">
        <v>60607</v>
      </c>
      <c r="E1292" s="28">
        <v>60607</v>
      </c>
      <c r="F1292" s="28">
        <v>59946</v>
      </c>
      <c r="G1292" s="28">
        <v>0</v>
      </c>
      <c r="H1292" s="28">
        <v>-661</v>
      </c>
      <c r="I1292" s="28">
        <v>0</v>
      </c>
      <c r="J1292" s="25"/>
    </row>
    <row r="1293" spans="1:10" x14ac:dyDescent="0.2">
      <c r="A1293" s="22" t="s">
        <v>979</v>
      </c>
      <c r="B1293" s="29" t="s">
        <v>980</v>
      </c>
      <c r="C1293" s="24">
        <v>0</v>
      </c>
      <c r="D1293" s="24">
        <v>60607</v>
      </c>
      <c r="E1293" s="24">
        <v>60607</v>
      </c>
      <c r="F1293" s="24">
        <v>38084</v>
      </c>
      <c r="G1293" s="24">
        <v>38084</v>
      </c>
      <c r="H1293" s="24">
        <v>-22523</v>
      </c>
      <c r="I1293" s="24">
        <v>0</v>
      </c>
      <c r="J1293" s="25"/>
    </row>
    <row r="1294" spans="1:10" x14ac:dyDescent="0.2">
      <c r="A1294" s="26" t="s">
        <v>981</v>
      </c>
      <c r="B1294" s="30" t="s">
        <v>982</v>
      </c>
      <c r="C1294" s="28">
        <v>0</v>
      </c>
      <c r="D1294" s="28">
        <v>60607</v>
      </c>
      <c r="E1294" s="28">
        <v>60607</v>
      </c>
      <c r="F1294" s="28">
        <v>38084</v>
      </c>
      <c r="G1294" s="28">
        <v>0</v>
      </c>
      <c r="H1294" s="28">
        <v>-22523</v>
      </c>
      <c r="I1294" s="28">
        <v>0</v>
      </c>
      <c r="J1294" s="25"/>
    </row>
    <row r="1295" spans="1:10" x14ac:dyDescent="0.2">
      <c r="A1295" s="26" t="s">
        <v>983</v>
      </c>
      <c r="B1295" s="30" t="s">
        <v>984</v>
      </c>
      <c r="C1295" s="28">
        <v>0</v>
      </c>
      <c r="D1295" s="28">
        <v>60607</v>
      </c>
      <c r="E1295" s="28">
        <v>60607</v>
      </c>
      <c r="F1295" s="28">
        <v>38084</v>
      </c>
      <c r="G1295" s="28">
        <v>0</v>
      </c>
      <c r="H1295" s="28">
        <v>-22523</v>
      </c>
      <c r="I1295" s="28">
        <v>0</v>
      </c>
      <c r="J1295" s="25"/>
    </row>
    <row r="1296" spans="1:10" x14ac:dyDescent="0.2">
      <c r="A1296" s="26" t="s">
        <v>985</v>
      </c>
      <c r="B1296" s="30" t="s">
        <v>986</v>
      </c>
      <c r="C1296" s="28">
        <v>0</v>
      </c>
      <c r="D1296" s="28">
        <v>40280</v>
      </c>
      <c r="E1296" s="28">
        <v>40280</v>
      </c>
      <c r="F1296" s="28">
        <v>25739</v>
      </c>
      <c r="G1296" s="28">
        <v>0</v>
      </c>
      <c r="H1296" s="28">
        <v>-14541</v>
      </c>
      <c r="I1296" s="28">
        <v>0</v>
      </c>
      <c r="J1296" s="25"/>
    </row>
    <row r="1297" spans="1:10" x14ac:dyDescent="0.2">
      <c r="A1297" s="26" t="s">
        <v>1053</v>
      </c>
      <c r="B1297" s="30" t="s">
        <v>1054</v>
      </c>
      <c r="C1297" s="28">
        <v>0</v>
      </c>
      <c r="D1297" s="28">
        <v>20327</v>
      </c>
      <c r="E1297" s="28">
        <v>20327</v>
      </c>
      <c r="F1297" s="28">
        <v>12345</v>
      </c>
      <c r="G1297" s="28">
        <v>0</v>
      </c>
      <c r="H1297" s="28">
        <v>-7982</v>
      </c>
      <c r="I1297" s="28">
        <v>0</v>
      </c>
      <c r="J1297" s="25"/>
    </row>
    <row r="1298" spans="1:10" x14ac:dyDescent="0.2">
      <c r="A1298" s="22" t="s">
        <v>1749</v>
      </c>
      <c r="B1298" s="29" t="s">
        <v>2422</v>
      </c>
      <c r="C1298" s="24">
        <v>0</v>
      </c>
      <c r="D1298" s="24">
        <v>0</v>
      </c>
      <c r="E1298" s="24">
        <v>0</v>
      </c>
      <c r="F1298" s="24">
        <v>21862</v>
      </c>
      <c r="G1298" s="24">
        <v>21862</v>
      </c>
      <c r="H1298" s="24">
        <v>21862</v>
      </c>
      <c r="I1298" s="24">
        <v>0</v>
      </c>
      <c r="J1298" s="25"/>
    </row>
    <row r="1299" spans="1:10" x14ac:dyDescent="0.2">
      <c r="A1299" s="22" t="s">
        <v>1750</v>
      </c>
      <c r="B1299" s="29" t="s">
        <v>2423</v>
      </c>
      <c r="C1299" s="24">
        <v>0</v>
      </c>
      <c r="D1299" s="24">
        <v>0</v>
      </c>
      <c r="E1299" s="24">
        <v>0</v>
      </c>
      <c r="F1299" s="24">
        <v>-21862</v>
      </c>
      <c r="G1299" s="24">
        <v>-21862</v>
      </c>
      <c r="H1299" s="24">
        <v>-21862</v>
      </c>
      <c r="I1299" s="24">
        <v>0</v>
      </c>
      <c r="J1299" s="25"/>
    </row>
    <row r="1300" spans="1:10" x14ac:dyDescent="0.2">
      <c r="A1300" s="26" t="s">
        <v>1752</v>
      </c>
      <c r="B1300" s="30" t="s">
        <v>1753</v>
      </c>
      <c r="C1300" s="28">
        <v>0</v>
      </c>
      <c r="D1300" s="28">
        <v>0</v>
      </c>
      <c r="E1300" s="28">
        <v>0</v>
      </c>
      <c r="F1300" s="28">
        <v>-21862</v>
      </c>
      <c r="G1300" s="28">
        <v>0</v>
      </c>
      <c r="H1300" s="28">
        <v>0</v>
      </c>
      <c r="I1300" s="28">
        <v>0</v>
      </c>
      <c r="J1300" s="25"/>
    </row>
    <row r="1301" spans="1:10" x14ac:dyDescent="0.2">
      <c r="A1301" s="26" t="s">
        <v>1790</v>
      </c>
      <c r="B1301" s="30" t="s">
        <v>1791</v>
      </c>
      <c r="C1301" s="28">
        <v>0</v>
      </c>
      <c r="D1301" s="28">
        <v>0</v>
      </c>
      <c r="E1301" s="28">
        <v>0</v>
      </c>
      <c r="F1301" s="28">
        <v>-21862</v>
      </c>
      <c r="G1301" s="28">
        <v>0</v>
      </c>
      <c r="H1301" s="28">
        <v>0</v>
      </c>
      <c r="I1301" s="28">
        <v>0</v>
      </c>
      <c r="J1301" s="25"/>
    </row>
    <row r="1302" spans="1:10" ht="25.5" x14ac:dyDescent="0.2">
      <c r="A1302" s="26" t="s">
        <v>1752</v>
      </c>
      <c r="B1302" s="30" t="s">
        <v>2379</v>
      </c>
      <c r="C1302" s="28">
        <v>0</v>
      </c>
      <c r="D1302" s="28">
        <v>0</v>
      </c>
      <c r="E1302" s="28">
        <v>0</v>
      </c>
      <c r="F1302" s="28">
        <v>-21862</v>
      </c>
      <c r="G1302" s="28">
        <v>0</v>
      </c>
      <c r="H1302" s="28">
        <v>0</v>
      </c>
      <c r="I1302" s="28">
        <v>0</v>
      </c>
      <c r="J1302" s="25"/>
    </row>
    <row r="1303" spans="1:10" ht="25.5" x14ac:dyDescent="0.2">
      <c r="A1303" s="26" t="s">
        <v>2388</v>
      </c>
      <c r="B1303" s="30" t="s">
        <v>2389</v>
      </c>
      <c r="C1303" s="28">
        <v>0</v>
      </c>
      <c r="D1303" s="28">
        <v>0</v>
      </c>
      <c r="E1303" s="28">
        <v>0</v>
      </c>
      <c r="F1303" s="28">
        <v>-21862</v>
      </c>
      <c r="G1303" s="28">
        <v>0</v>
      </c>
      <c r="H1303" s="28">
        <v>0</v>
      </c>
      <c r="I1303" s="28">
        <v>0</v>
      </c>
      <c r="J1303" s="25"/>
    </row>
    <row r="1304" spans="1:10" x14ac:dyDescent="0.2">
      <c r="A1304" s="25"/>
      <c r="B1304" s="25"/>
      <c r="C1304" s="25"/>
      <c r="D1304" s="25"/>
      <c r="E1304" s="25"/>
      <c r="F1304" s="25"/>
      <c r="G1304" s="25"/>
      <c r="H1304" s="25"/>
      <c r="I1304" s="25"/>
      <c r="J1304" s="25"/>
    </row>
    <row r="1305" spans="1:10" x14ac:dyDescent="0.2">
      <c r="A1305" s="74" t="s">
        <v>2565</v>
      </c>
      <c r="B1305" s="74"/>
      <c r="C1305" s="74"/>
      <c r="D1305" s="74"/>
      <c r="E1305" s="74"/>
      <c r="F1305" s="74"/>
      <c r="G1305" s="74"/>
      <c r="H1305" s="74"/>
      <c r="I1305" s="74"/>
      <c r="J1305" s="74"/>
    </row>
    <row r="1306" spans="1:10" x14ac:dyDescent="0.2">
      <c r="A1306" s="22" t="s">
        <v>2720</v>
      </c>
      <c r="B1306" s="25"/>
      <c r="C1306" s="25"/>
      <c r="D1306" s="25"/>
      <c r="E1306" s="25"/>
      <c r="F1306" s="25"/>
      <c r="G1306" s="25"/>
      <c r="H1306" s="25"/>
      <c r="I1306" s="25"/>
      <c r="J1306" s="25"/>
    </row>
    <row r="1307" spans="1:10" x14ac:dyDescent="0.2">
      <c r="A1307" s="25"/>
      <c r="B1307" s="25"/>
      <c r="C1307" s="25"/>
      <c r="D1307" s="25"/>
      <c r="E1307" s="25"/>
      <c r="F1307" s="25"/>
      <c r="G1307" s="25"/>
      <c r="H1307" s="25"/>
      <c r="I1307" s="25"/>
      <c r="J1307" s="25"/>
    </row>
    <row r="1308" spans="1:10" x14ac:dyDescent="0.2">
      <c r="A1308" s="22" t="s">
        <v>16</v>
      </c>
      <c r="B1308" s="29" t="s">
        <v>2421</v>
      </c>
      <c r="C1308" s="24">
        <v>0</v>
      </c>
      <c r="D1308" s="24">
        <v>2952745</v>
      </c>
      <c r="E1308" s="24">
        <v>2952745</v>
      </c>
      <c r="F1308" s="24">
        <v>1919592</v>
      </c>
      <c r="G1308" s="24">
        <v>1919592</v>
      </c>
      <c r="H1308" s="24">
        <v>-1033153</v>
      </c>
      <c r="I1308" s="24">
        <v>0</v>
      </c>
      <c r="J1308" s="25"/>
    </row>
    <row r="1309" spans="1:10" x14ac:dyDescent="0.2">
      <c r="A1309" s="26" t="s">
        <v>958</v>
      </c>
      <c r="B1309" s="30" t="s">
        <v>959</v>
      </c>
      <c r="C1309" s="28">
        <v>0</v>
      </c>
      <c r="D1309" s="28">
        <v>2952745</v>
      </c>
      <c r="E1309" s="28">
        <v>2952745</v>
      </c>
      <c r="F1309" s="28">
        <v>1919592</v>
      </c>
      <c r="G1309" s="28">
        <v>0</v>
      </c>
      <c r="H1309" s="28">
        <v>-1033153</v>
      </c>
      <c r="I1309" s="28">
        <v>0</v>
      </c>
      <c r="J1309" s="25"/>
    </row>
    <row r="1310" spans="1:10" x14ac:dyDescent="0.2">
      <c r="A1310" s="26" t="s">
        <v>960</v>
      </c>
      <c r="B1310" s="30" t="s">
        <v>959</v>
      </c>
      <c r="C1310" s="28">
        <v>0</v>
      </c>
      <c r="D1310" s="28">
        <v>2952745</v>
      </c>
      <c r="E1310" s="28">
        <v>2952745</v>
      </c>
      <c r="F1310" s="28">
        <v>1919592</v>
      </c>
      <c r="G1310" s="28">
        <v>0</v>
      </c>
      <c r="H1310" s="28">
        <v>-1033153</v>
      </c>
      <c r="I1310" s="28">
        <v>0</v>
      </c>
      <c r="J1310" s="25"/>
    </row>
    <row r="1311" spans="1:10" x14ac:dyDescent="0.2">
      <c r="A1311" s="26" t="s">
        <v>961</v>
      </c>
      <c r="B1311" s="30" t="s">
        <v>962</v>
      </c>
      <c r="C1311" s="28">
        <v>0</v>
      </c>
      <c r="D1311" s="28">
        <v>2952745</v>
      </c>
      <c r="E1311" s="28">
        <v>2952745</v>
      </c>
      <c r="F1311" s="28">
        <v>1919592</v>
      </c>
      <c r="G1311" s="28">
        <v>0</v>
      </c>
      <c r="H1311" s="28">
        <v>-1033153</v>
      </c>
      <c r="I1311" s="28">
        <v>0</v>
      </c>
      <c r="J1311" s="25"/>
    </row>
    <row r="1312" spans="1:10" x14ac:dyDescent="0.2">
      <c r="A1312" s="22" t="s">
        <v>979</v>
      </c>
      <c r="B1312" s="29" t="s">
        <v>980</v>
      </c>
      <c r="C1312" s="24">
        <v>0</v>
      </c>
      <c r="D1312" s="24">
        <v>2952745</v>
      </c>
      <c r="E1312" s="24">
        <v>2952745</v>
      </c>
      <c r="F1312" s="24">
        <v>1919592</v>
      </c>
      <c r="G1312" s="24">
        <v>1919592</v>
      </c>
      <c r="H1312" s="24">
        <v>-1033153</v>
      </c>
      <c r="I1312" s="24">
        <v>0</v>
      </c>
      <c r="J1312" s="25"/>
    </row>
    <row r="1313" spans="1:10" x14ac:dyDescent="0.2">
      <c r="A1313" s="26" t="s">
        <v>981</v>
      </c>
      <c r="B1313" s="30" t="s">
        <v>982</v>
      </c>
      <c r="C1313" s="28">
        <v>0</v>
      </c>
      <c r="D1313" s="28">
        <v>1493502</v>
      </c>
      <c r="E1313" s="28">
        <v>1493502</v>
      </c>
      <c r="F1313" s="28">
        <v>871213</v>
      </c>
      <c r="G1313" s="28">
        <v>0</v>
      </c>
      <c r="H1313" s="28">
        <v>-622289</v>
      </c>
      <c r="I1313" s="28">
        <v>0</v>
      </c>
      <c r="J1313" s="25"/>
    </row>
    <row r="1314" spans="1:10" x14ac:dyDescent="0.2">
      <c r="A1314" s="26" t="s">
        <v>983</v>
      </c>
      <c r="B1314" s="30" t="s">
        <v>984</v>
      </c>
      <c r="C1314" s="28">
        <v>0</v>
      </c>
      <c r="D1314" s="28">
        <v>162502</v>
      </c>
      <c r="E1314" s="28">
        <v>162502</v>
      </c>
      <c r="F1314" s="28">
        <v>72822</v>
      </c>
      <c r="G1314" s="28">
        <v>0</v>
      </c>
      <c r="H1314" s="28">
        <v>-89680</v>
      </c>
      <c r="I1314" s="28">
        <v>0</v>
      </c>
      <c r="J1314" s="25"/>
    </row>
    <row r="1315" spans="1:10" x14ac:dyDescent="0.2">
      <c r="A1315" s="26" t="s">
        <v>985</v>
      </c>
      <c r="B1315" s="30" t="s">
        <v>986</v>
      </c>
      <c r="C1315" s="28">
        <v>0</v>
      </c>
      <c r="D1315" s="28">
        <v>53711</v>
      </c>
      <c r="E1315" s="28">
        <v>53711</v>
      </c>
      <c r="F1315" s="28">
        <v>18675</v>
      </c>
      <c r="G1315" s="28">
        <v>0</v>
      </c>
      <c r="H1315" s="28">
        <v>-35036</v>
      </c>
      <c r="I1315" s="28">
        <v>0</v>
      </c>
      <c r="J1315" s="25"/>
    </row>
    <row r="1316" spans="1:10" x14ac:dyDescent="0.2">
      <c r="A1316" s="26" t="s">
        <v>1053</v>
      </c>
      <c r="B1316" s="30" t="s">
        <v>1054</v>
      </c>
      <c r="C1316" s="28">
        <v>0</v>
      </c>
      <c r="D1316" s="28">
        <v>108791</v>
      </c>
      <c r="E1316" s="28">
        <v>108791</v>
      </c>
      <c r="F1316" s="28">
        <v>54147</v>
      </c>
      <c r="G1316" s="28">
        <v>0</v>
      </c>
      <c r="H1316" s="28">
        <v>-54644</v>
      </c>
      <c r="I1316" s="28">
        <v>0</v>
      </c>
      <c r="J1316" s="25"/>
    </row>
    <row r="1317" spans="1:10" ht="25.5" x14ac:dyDescent="0.2">
      <c r="A1317" s="26" t="s">
        <v>1266</v>
      </c>
      <c r="B1317" s="30" t="s">
        <v>3032</v>
      </c>
      <c r="C1317" s="28">
        <v>0</v>
      </c>
      <c r="D1317" s="28">
        <v>1331000</v>
      </c>
      <c r="E1317" s="28">
        <v>1331000</v>
      </c>
      <c r="F1317" s="28">
        <v>798391</v>
      </c>
      <c r="G1317" s="28">
        <v>0</v>
      </c>
      <c r="H1317" s="28">
        <v>-532609</v>
      </c>
      <c r="I1317" s="28">
        <v>0</v>
      </c>
      <c r="J1317" s="25"/>
    </row>
    <row r="1318" spans="1:10" x14ac:dyDescent="0.2">
      <c r="A1318" s="26" t="s">
        <v>1267</v>
      </c>
      <c r="B1318" s="30" t="s">
        <v>1268</v>
      </c>
      <c r="C1318" s="28">
        <v>0</v>
      </c>
      <c r="D1318" s="28">
        <v>1331000</v>
      </c>
      <c r="E1318" s="28">
        <v>1331000</v>
      </c>
      <c r="F1318" s="28">
        <v>798391</v>
      </c>
      <c r="G1318" s="28">
        <v>0</v>
      </c>
      <c r="H1318" s="28">
        <v>-532609</v>
      </c>
      <c r="I1318" s="28">
        <v>0</v>
      </c>
      <c r="J1318" s="25"/>
    </row>
    <row r="1319" spans="1:10" x14ac:dyDescent="0.2">
      <c r="A1319" s="26" t="s">
        <v>1599</v>
      </c>
      <c r="B1319" s="30" t="s">
        <v>1600</v>
      </c>
      <c r="C1319" s="28">
        <v>0</v>
      </c>
      <c r="D1319" s="28">
        <v>1459243</v>
      </c>
      <c r="E1319" s="28">
        <v>1459243</v>
      </c>
      <c r="F1319" s="28">
        <v>1048379</v>
      </c>
      <c r="G1319" s="28">
        <v>0</v>
      </c>
      <c r="H1319" s="28">
        <v>-410864</v>
      </c>
      <c r="I1319" s="28">
        <v>0</v>
      </c>
      <c r="J1319" s="25"/>
    </row>
    <row r="1320" spans="1:10" x14ac:dyDescent="0.2">
      <c r="A1320" s="26" t="s">
        <v>1601</v>
      </c>
      <c r="B1320" s="30" t="s">
        <v>1602</v>
      </c>
      <c r="C1320" s="28">
        <v>0</v>
      </c>
      <c r="D1320" s="28">
        <v>1459243</v>
      </c>
      <c r="E1320" s="28">
        <v>1459243</v>
      </c>
      <c r="F1320" s="28">
        <v>1048379</v>
      </c>
      <c r="G1320" s="28">
        <v>0</v>
      </c>
      <c r="H1320" s="28">
        <v>-410864</v>
      </c>
      <c r="I1320" s="28">
        <v>0</v>
      </c>
      <c r="J1320" s="25"/>
    </row>
    <row r="1321" spans="1:10" x14ac:dyDescent="0.2">
      <c r="A1321" s="26" t="s">
        <v>2400</v>
      </c>
      <c r="B1321" s="30" t="s">
        <v>2401</v>
      </c>
      <c r="C1321" s="28">
        <v>0</v>
      </c>
      <c r="D1321" s="28">
        <v>0</v>
      </c>
      <c r="E1321" s="28">
        <v>0</v>
      </c>
      <c r="F1321" s="28">
        <v>1033153</v>
      </c>
      <c r="G1321" s="28">
        <v>0</v>
      </c>
      <c r="H1321" s="28">
        <v>0</v>
      </c>
      <c r="I1321" s="28">
        <v>0</v>
      </c>
      <c r="J1321" s="25"/>
    </row>
    <row r="1322" spans="1:10" x14ac:dyDescent="0.2">
      <c r="A1322" s="25"/>
      <c r="B1322" s="25"/>
      <c r="C1322" s="25"/>
      <c r="D1322" s="25"/>
      <c r="E1322" s="25"/>
      <c r="F1322" s="25"/>
      <c r="G1322" s="25"/>
      <c r="H1322" s="25"/>
      <c r="I1322" s="25"/>
      <c r="J1322" s="25"/>
    </row>
    <row r="1323" spans="1:10" x14ac:dyDescent="0.2">
      <c r="A1323" s="74" t="s">
        <v>3067</v>
      </c>
      <c r="B1323" s="74"/>
      <c r="C1323" s="74"/>
      <c r="D1323" s="74"/>
      <c r="E1323" s="74"/>
      <c r="F1323" s="74"/>
      <c r="G1323" s="74"/>
      <c r="H1323" s="74"/>
      <c r="I1323" s="74"/>
      <c r="J1323" s="74"/>
    </row>
    <row r="1324" spans="1:10" x14ac:dyDescent="0.2">
      <c r="A1324" s="22" t="s">
        <v>2720</v>
      </c>
      <c r="B1324" s="25"/>
      <c r="C1324" s="25"/>
      <c r="D1324" s="25"/>
      <c r="E1324" s="25"/>
      <c r="F1324" s="25"/>
      <c r="G1324" s="25"/>
      <c r="H1324" s="25"/>
      <c r="I1324" s="25"/>
      <c r="J1324" s="25"/>
    </row>
    <row r="1325" spans="1:10" x14ac:dyDescent="0.2">
      <c r="A1325" s="25"/>
      <c r="B1325" s="25"/>
      <c r="C1325" s="25"/>
      <c r="D1325" s="25"/>
      <c r="E1325" s="25"/>
      <c r="F1325" s="25"/>
      <c r="G1325" s="25"/>
      <c r="H1325" s="25"/>
      <c r="I1325" s="25"/>
      <c r="J1325" s="25"/>
    </row>
    <row r="1326" spans="1:10" x14ac:dyDescent="0.2">
      <c r="A1326" s="22" t="s">
        <v>16</v>
      </c>
      <c r="B1326" s="29" t="s">
        <v>2421</v>
      </c>
      <c r="C1326" s="24">
        <v>0</v>
      </c>
      <c r="D1326" s="24">
        <v>2952745</v>
      </c>
      <c r="E1326" s="24">
        <v>2952745</v>
      </c>
      <c r="F1326" s="24">
        <v>1919592</v>
      </c>
      <c r="G1326" s="24">
        <v>1919592</v>
      </c>
      <c r="H1326" s="24">
        <v>-1033153</v>
      </c>
      <c r="I1326" s="24">
        <v>0</v>
      </c>
      <c r="J1326" s="25"/>
    </row>
    <row r="1327" spans="1:10" x14ac:dyDescent="0.2">
      <c r="A1327" s="26" t="s">
        <v>958</v>
      </c>
      <c r="B1327" s="30" t="s">
        <v>959</v>
      </c>
      <c r="C1327" s="28">
        <v>0</v>
      </c>
      <c r="D1327" s="28">
        <v>2952745</v>
      </c>
      <c r="E1327" s="28">
        <v>2952745</v>
      </c>
      <c r="F1327" s="28">
        <v>1919592</v>
      </c>
      <c r="G1327" s="28">
        <v>0</v>
      </c>
      <c r="H1327" s="28">
        <v>-1033153</v>
      </c>
      <c r="I1327" s="28">
        <v>0</v>
      </c>
      <c r="J1327" s="25"/>
    </row>
    <row r="1328" spans="1:10" x14ac:dyDescent="0.2">
      <c r="A1328" s="26" t="s">
        <v>960</v>
      </c>
      <c r="B1328" s="30" t="s">
        <v>959</v>
      </c>
      <c r="C1328" s="28">
        <v>0</v>
      </c>
      <c r="D1328" s="28">
        <v>2952745</v>
      </c>
      <c r="E1328" s="28">
        <v>2952745</v>
      </c>
      <c r="F1328" s="28">
        <v>1919592</v>
      </c>
      <c r="G1328" s="28">
        <v>0</v>
      </c>
      <c r="H1328" s="28">
        <v>-1033153</v>
      </c>
      <c r="I1328" s="28">
        <v>0</v>
      </c>
      <c r="J1328" s="25"/>
    </row>
    <row r="1329" spans="1:10" x14ac:dyDescent="0.2">
      <c r="A1329" s="26" t="s">
        <v>961</v>
      </c>
      <c r="B1329" s="30" t="s">
        <v>962</v>
      </c>
      <c r="C1329" s="28">
        <v>0</v>
      </c>
      <c r="D1329" s="28">
        <v>2952745</v>
      </c>
      <c r="E1329" s="28">
        <v>2952745</v>
      </c>
      <c r="F1329" s="28">
        <v>1919592</v>
      </c>
      <c r="G1329" s="28">
        <v>0</v>
      </c>
      <c r="H1329" s="28">
        <v>-1033153</v>
      </c>
      <c r="I1329" s="28">
        <v>0</v>
      </c>
      <c r="J1329" s="25"/>
    </row>
    <row r="1330" spans="1:10" x14ac:dyDescent="0.2">
      <c r="A1330" s="22" t="s">
        <v>979</v>
      </c>
      <c r="B1330" s="29" t="s">
        <v>980</v>
      </c>
      <c r="C1330" s="24">
        <v>0</v>
      </c>
      <c r="D1330" s="24">
        <v>2952745</v>
      </c>
      <c r="E1330" s="24">
        <v>2952745</v>
      </c>
      <c r="F1330" s="24">
        <v>1919592</v>
      </c>
      <c r="G1330" s="24">
        <v>1919592</v>
      </c>
      <c r="H1330" s="24">
        <v>-1033153</v>
      </c>
      <c r="I1330" s="24">
        <v>0</v>
      </c>
      <c r="J1330" s="25"/>
    </row>
    <row r="1331" spans="1:10" x14ac:dyDescent="0.2">
      <c r="A1331" s="26" t="s">
        <v>981</v>
      </c>
      <c r="B1331" s="30" t="s">
        <v>982</v>
      </c>
      <c r="C1331" s="28">
        <v>0</v>
      </c>
      <c r="D1331" s="28">
        <v>1493502</v>
      </c>
      <c r="E1331" s="28">
        <v>1493502</v>
      </c>
      <c r="F1331" s="28">
        <v>871213</v>
      </c>
      <c r="G1331" s="28">
        <v>0</v>
      </c>
      <c r="H1331" s="28">
        <v>-622289</v>
      </c>
      <c r="I1331" s="28">
        <v>0</v>
      </c>
      <c r="J1331" s="25"/>
    </row>
    <row r="1332" spans="1:10" x14ac:dyDescent="0.2">
      <c r="A1332" s="26" t="s">
        <v>983</v>
      </c>
      <c r="B1332" s="30" t="s">
        <v>984</v>
      </c>
      <c r="C1332" s="28">
        <v>0</v>
      </c>
      <c r="D1332" s="28">
        <v>162502</v>
      </c>
      <c r="E1332" s="28">
        <v>162502</v>
      </c>
      <c r="F1332" s="28">
        <v>72822</v>
      </c>
      <c r="G1332" s="28">
        <v>0</v>
      </c>
      <c r="H1332" s="28">
        <v>-89680</v>
      </c>
      <c r="I1332" s="28">
        <v>0</v>
      </c>
      <c r="J1332" s="25"/>
    </row>
    <row r="1333" spans="1:10" x14ac:dyDescent="0.2">
      <c r="A1333" s="26" t="s">
        <v>985</v>
      </c>
      <c r="B1333" s="30" t="s">
        <v>986</v>
      </c>
      <c r="C1333" s="28">
        <v>0</v>
      </c>
      <c r="D1333" s="28">
        <v>53711</v>
      </c>
      <c r="E1333" s="28">
        <v>53711</v>
      </c>
      <c r="F1333" s="28">
        <v>18675</v>
      </c>
      <c r="G1333" s="28">
        <v>0</v>
      </c>
      <c r="H1333" s="28">
        <v>-35036</v>
      </c>
      <c r="I1333" s="28">
        <v>0</v>
      </c>
      <c r="J1333" s="25"/>
    </row>
    <row r="1334" spans="1:10" x14ac:dyDescent="0.2">
      <c r="A1334" s="26" t="s">
        <v>1053</v>
      </c>
      <c r="B1334" s="30" t="s">
        <v>1054</v>
      </c>
      <c r="C1334" s="28">
        <v>0</v>
      </c>
      <c r="D1334" s="28">
        <v>108791</v>
      </c>
      <c r="E1334" s="28">
        <v>108791</v>
      </c>
      <c r="F1334" s="28">
        <v>54147</v>
      </c>
      <c r="G1334" s="28">
        <v>0</v>
      </c>
      <c r="H1334" s="28">
        <v>-54644</v>
      </c>
      <c r="I1334" s="28">
        <v>0</v>
      </c>
      <c r="J1334" s="25"/>
    </row>
    <row r="1335" spans="1:10" ht="25.5" x14ac:dyDescent="0.2">
      <c r="A1335" s="26" t="s">
        <v>1266</v>
      </c>
      <c r="B1335" s="30" t="s">
        <v>3032</v>
      </c>
      <c r="C1335" s="28">
        <v>0</v>
      </c>
      <c r="D1335" s="28">
        <v>1331000</v>
      </c>
      <c r="E1335" s="28">
        <v>1331000</v>
      </c>
      <c r="F1335" s="28">
        <v>798391</v>
      </c>
      <c r="G1335" s="28">
        <v>0</v>
      </c>
      <c r="H1335" s="28">
        <v>-532609</v>
      </c>
      <c r="I1335" s="28">
        <v>0</v>
      </c>
      <c r="J1335" s="25"/>
    </row>
    <row r="1336" spans="1:10" x14ac:dyDescent="0.2">
      <c r="A1336" s="26" t="s">
        <v>1267</v>
      </c>
      <c r="B1336" s="30" t="s">
        <v>1268</v>
      </c>
      <c r="C1336" s="28">
        <v>0</v>
      </c>
      <c r="D1336" s="28">
        <v>1331000</v>
      </c>
      <c r="E1336" s="28">
        <v>1331000</v>
      </c>
      <c r="F1336" s="28">
        <v>798391</v>
      </c>
      <c r="G1336" s="28">
        <v>0</v>
      </c>
      <c r="H1336" s="28">
        <v>-532609</v>
      </c>
      <c r="I1336" s="28">
        <v>0</v>
      </c>
      <c r="J1336" s="25"/>
    </row>
    <row r="1337" spans="1:10" x14ac:dyDescent="0.2">
      <c r="A1337" s="26" t="s">
        <v>1599</v>
      </c>
      <c r="B1337" s="30" t="s">
        <v>1600</v>
      </c>
      <c r="C1337" s="28">
        <v>0</v>
      </c>
      <c r="D1337" s="28">
        <v>1459243</v>
      </c>
      <c r="E1337" s="28">
        <v>1459243</v>
      </c>
      <c r="F1337" s="28">
        <v>1048379</v>
      </c>
      <c r="G1337" s="28">
        <v>0</v>
      </c>
      <c r="H1337" s="28">
        <v>-410864</v>
      </c>
      <c r="I1337" s="28">
        <v>0</v>
      </c>
      <c r="J1337" s="25"/>
    </row>
    <row r="1338" spans="1:10" x14ac:dyDescent="0.2">
      <c r="A1338" s="26" t="s">
        <v>1601</v>
      </c>
      <c r="B1338" s="30" t="s">
        <v>1602</v>
      </c>
      <c r="C1338" s="28">
        <v>0</v>
      </c>
      <c r="D1338" s="28">
        <v>1459243</v>
      </c>
      <c r="E1338" s="28">
        <v>1459243</v>
      </c>
      <c r="F1338" s="28">
        <v>1048379</v>
      </c>
      <c r="G1338" s="28">
        <v>0</v>
      </c>
      <c r="H1338" s="28">
        <v>-410864</v>
      </c>
      <c r="I1338" s="28">
        <v>0</v>
      </c>
      <c r="J1338" s="25"/>
    </row>
    <row r="1339" spans="1:10" x14ac:dyDescent="0.2">
      <c r="A1339" s="26" t="s">
        <v>2400</v>
      </c>
      <c r="B1339" s="30" t="s">
        <v>2401</v>
      </c>
      <c r="C1339" s="28">
        <v>0</v>
      </c>
      <c r="D1339" s="28">
        <v>0</v>
      </c>
      <c r="E1339" s="28">
        <v>0</v>
      </c>
      <c r="F1339" s="28">
        <v>1033153</v>
      </c>
      <c r="G1339" s="28">
        <v>0</v>
      </c>
      <c r="H1339" s="28">
        <v>0</v>
      </c>
      <c r="I1339" s="28">
        <v>0</v>
      </c>
      <c r="J1339" s="25"/>
    </row>
    <row r="1340" spans="1:10" x14ac:dyDescent="0.2">
      <c r="A1340" s="25"/>
      <c r="B1340" s="25"/>
      <c r="C1340" s="25"/>
      <c r="D1340" s="25"/>
      <c r="E1340" s="25"/>
      <c r="F1340" s="25"/>
      <c r="G1340" s="25"/>
      <c r="H1340" s="25"/>
      <c r="I1340" s="25"/>
      <c r="J1340" s="25"/>
    </row>
    <row r="1341" spans="1:10" x14ac:dyDescent="0.2">
      <c r="A1341" s="74" t="s">
        <v>2477</v>
      </c>
      <c r="B1341" s="74"/>
      <c r="C1341" s="74"/>
      <c r="D1341" s="74"/>
      <c r="E1341" s="74"/>
      <c r="F1341" s="74"/>
      <c r="G1341" s="74"/>
      <c r="H1341" s="74"/>
      <c r="I1341" s="74"/>
      <c r="J1341" s="74"/>
    </row>
    <row r="1342" spans="1:10" x14ac:dyDescent="0.2">
      <c r="A1342" s="22" t="s">
        <v>2757</v>
      </c>
      <c r="B1342" s="25"/>
      <c r="C1342" s="25"/>
      <c r="D1342" s="25"/>
      <c r="E1342" s="25"/>
      <c r="F1342" s="25"/>
      <c r="G1342" s="25"/>
      <c r="H1342" s="25"/>
      <c r="I1342" s="25"/>
      <c r="J1342" s="25"/>
    </row>
    <row r="1343" spans="1:10" x14ac:dyDescent="0.2">
      <c r="A1343" s="25"/>
      <c r="B1343" s="25"/>
      <c r="C1343" s="25"/>
      <c r="D1343" s="25"/>
      <c r="E1343" s="25"/>
      <c r="F1343" s="25"/>
      <c r="G1343" s="25"/>
      <c r="H1343" s="25"/>
      <c r="I1343" s="25"/>
      <c r="J1343" s="25"/>
    </row>
    <row r="1344" spans="1:10" x14ac:dyDescent="0.2">
      <c r="A1344" s="22" t="s">
        <v>16</v>
      </c>
      <c r="B1344" s="29" t="s">
        <v>2421</v>
      </c>
      <c r="C1344" s="24">
        <v>8614992</v>
      </c>
      <c r="D1344" s="24">
        <v>9356901</v>
      </c>
      <c r="E1344" s="24">
        <v>741909</v>
      </c>
      <c r="F1344" s="24">
        <v>9352874</v>
      </c>
      <c r="G1344" s="24">
        <v>737882</v>
      </c>
      <c r="H1344" s="24">
        <v>-4027</v>
      </c>
      <c r="I1344" s="24">
        <v>13142124</v>
      </c>
      <c r="J1344" s="25"/>
    </row>
    <row r="1345" spans="1:10" x14ac:dyDescent="0.2">
      <c r="A1345" s="26" t="s">
        <v>808</v>
      </c>
      <c r="B1345" s="30" t="s">
        <v>809</v>
      </c>
      <c r="C1345" s="28">
        <v>0</v>
      </c>
      <c r="D1345" s="28">
        <v>2000</v>
      </c>
      <c r="E1345" s="28">
        <v>2000</v>
      </c>
      <c r="F1345" s="28">
        <v>1905</v>
      </c>
      <c r="G1345" s="28">
        <v>0</v>
      </c>
      <c r="H1345" s="28">
        <v>-95</v>
      </c>
      <c r="I1345" s="28">
        <v>1735</v>
      </c>
      <c r="J1345" s="25"/>
    </row>
    <row r="1346" spans="1:10" x14ac:dyDescent="0.2">
      <c r="A1346" s="26" t="s">
        <v>832</v>
      </c>
      <c r="B1346" s="30" t="s">
        <v>833</v>
      </c>
      <c r="C1346" s="28">
        <v>0</v>
      </c>
      <c r="D1346" s="28">
        <v>2000</v>
      </c>
      <c r="E1346" s="28">
        <v>2000</v>
      </c>
      <c r="F1346" s="28">
        <v>1905</v>
      </c>
      <c r="G1346" s="28">
        <v>0</v>
      </c>
      <c r="H1346" s="28">
        <v>-95</v>
      </c>
      <c r="I1346" s="28">
        <v>1735</v>
      </c>
      <c r="J1346" s="25"/>
    </row>
    <row r="1347" spans="1:10" ht="25.5" x14ac:dyDescent="0.2">
      <c r="A1347" s="26" t="s">
        <v>838</v>
      </c>
      <c r="B1347" s="30" t="s">
        <v>839</v>
      </c>
      <c r="C1347" s="28">
        <v>0</v>
      </c>
      <c r="D1347" s="28">
        <v>2000</v>
      </c>
      <c r="E1347" s="28">
        <v>2000</v>
      </c>
      <c r="F1347" s="28">
        <v>1905</v>
      </c>
      <c r="G1347" s="28">
        <v>0</v>
      </c>
      <c r="H1347" s="28">
        <v>-95</v>
      </c>
      <c r="I1347" s="28">
        <v>1735</v>
      </c>
      <c r="J1347" s="25"/>
    </row>
    <row r="1348" spans="1:10" ht="25.5" x14ac:dyDescent="0.2">
      <c r="A1348" s="26" t="s">
        <v>840</v>
      </c>
      <c r="B1348" s="30" t="s">
        <v>841</v>
      </c>
      <c r="C1348" s="28">
        <v>0</v>
      </c>
      <c r="D1348" s="28">
        <v>2000</v>
      </c>
      <c r="E1348" s="28">
        <v>2000</v>
      </c>
      <c r="F1348" s="28">
        <v>1905</v>
      </c>
      <c r="G1348" s="28">
        <v>0</v>
      </c>
      <c r="H1348" s="28">
        <v>-95</v>
      </c>
      <c r="I1348" s="28">
        <v>1735</v>
      </c>
      <c r="J1348" s="25"/>
    </row>
    <row r="1349" spans="1:10" x14ac:dyDescent="0.2">
      <c r="A1349" s="26" t="s">
        <v>958</v>
      </c>
      <c r="B1349" s="30" t="s">
        <v>959</v>
      </c>
      <c r="C1349" s="28">
        <v>8614992</v>
      </c>
      <c r="D1349" s="28">
        <v>9354901</v>
      </c>
      <c r="E1349" s="28">
        <v>739909</v>
      </c>
      <c r="F1349" s="28">
        <v>9350969</v>
      </c>
      <c r="G1349" s="28">
        <v>735977</v>
      </c>
      <c r="H1349" s="28">
        <v>-3932</v>
      </c>
      <c r="I1349" s="28">
        <v>13140389</v>
      </c>
      <c r="J1349" s="25"/>
    </row>
    <row r="1350" spans="1:10" x14ac:dyDescent="0.2">
      <c r="A1350" s="26" t="s">
        <v>960</v>
      </c>
      <c r="B1350" s="30" t="s">
        <v>959</v>
      </c>
      <c r="C1350" s="28">
        <v>8614992</v>
      </c>
      <c r="D1350" s="28">
        <v>9354901</v>
      </c>
      <c r="E1350" s="28">
        <v>739909</v>
      </c>
      <c r="F1350" s="28">
        <v>9350969</v>
      </c>
      <c r="G1350" s="28">
        <v>735977</v>
      </c>
      <c r="H1350" s="28">
        <v>-3932</v>
      </c>
      <c r="I1350" s="28">
        <v>13140389</v>
      </c>
      <c r="J1350" s="25"/>
    </row>
    <row r="1351" spans="1:10" x14ac:dyDescent="0.2">
      <c r="A1351" s="26" t="s">
        <v>961</v>
      </c>
      <c r="B1351" s="30" t="s">
        <v>962</v>
      </c>
      <c r="C1351" s="28">
        <v>8614992</v>
      </c>
      <c r="D1351" s="28">
        <v>9354901</v>
      </c>
      <c r="E1351" s="28">
        <v>739909</v>
      </c>
      <c r="F1351" s="28">
        <v>9350969</v>
      </c>
      <c r="G1351" s="28">
        <v>735977</v>
      </c>
      <c r="H1351" s="28">
        <v>-3932</v>
      </c>
      <c r="I1351" s="28">
        <v>13140389</v>
      </c>
      <c r="J1351" s="25"/>
    </row>
    <row r="1352" spans="1:10" x14ac:dyDescent="0.2">
      <c r="A1352" s="22" t="s">
        <v>979</v>
      </c>
      <c r="B1352" s="29" t="s">
        <v>980</v>
      </c>
      <c r="C1352" s="24">
        <v>8814992</v>
      </c>
      <c r="D1352" s="24">
        <v>9556901</v>
      </c>
      <c r="E1352" s="24">
        <v>741909</v>
      </c>
      <c r="F1352" s="24">
        <v>9552874</v>
      </c>
      <c r="G1352" s="24">
        <v>737882</v>
      </c>
      <c r="H1352" s="24">
        <v>-4027</v>
      </c>
      <c r="I1352" s="24">
        <v>13142124</v>
      </c>
      <c r="J1352" s="25"/>
    </row>
    <row r="1353" spans="1:10" x14ac:dyDescent="0.2">
      <c r="A1353" s="26" t="s">
        <v>981</v>
      </c>
      <c r="B1353" s="30" t="s">
        <v>982</v>
      </c>
      <c r="C1353" s="28">
        <v>8812104</v>
      </c>
      <c r="D1353" s="28">
        <v>8859952</v>
      </c>
      <c r="E1353" s="28">
        <v>47848</v>
      </c>
      <c r="F1353" s="28">
        <v>8855925</v>
      </c>
      <c r="G1353" s="28">
        <v>43821</v>
      </c>
      <c r="H1353" s="28">
        <v>-4027</v>
      </c>
      <c r="I1353" s="28">
        <v>8128450</v>
      </c>
      <c r="J1353" s="25"/>
    </row>
    <row r="1354" spans="1:10" x14ac:dyDescent="0.2">
      <c r="A1354" s="26" t="s">
        <v>983</v>
      </c>
      <c r="B1354" s="30" t="s">
        <v>984</v>
      </c>
      <c r="C1354" s="28">
        <v>8373977</v>
      </c>
      <c r="D1354" s="28">
        <v>8421825</v>
      </c>
      <c r="E1354" s="28">
        <v>47848</v>
      </c>
      <c r="F1354" s="28">
        <v>8421825</v>
      </c>
      <c r="G1354" s="28">
        <v>47848</v>
      </c>
      <c r="H1354" s="28">
        <v>0</v>
      </c>
      <c r="I1354" s="28">
        <v>7703355</v>
      </c>
      <c r="J1354" s="25"/>
    </row>
    <row r="1355" spans="1:10" x14ac:dyDescent="0.2">
      <c r="A1355" s="26" t="s">
        <v>985</v>
      </c>
      <c r="B1355" s="30" t="s">
        <v>986</v>
      </c>
      <c r="C1355" s="28">
        <v>7030358</v>
      </c>
      <c r="D1355" s="28">
        <v>7038682</v>
      </c>
      <c r="E1355" s="28">
        <v>8324</v>
      </c>
      <c r="F1355" s="28">
        <v>7038682</v>
      </c>
      <c r="G1355" s="28">
        <v>8324</v>
      </c>
      <c r="H1355" s="28">
        <v>0</v>
      </c>
      <c r="I1355" s="28">
        <v>6137580</v>
      </c>
      <c r="J1355" s="25"/>
    </row>
    <row r="1356" spans="1:10" x14ac:dyDescent="0.2">
      <c r="A1356" s="26" t="s">
        <v>1053</v>
      </c>
      <c r="B1356" s="30" t="s">
        <v>1054</v>
      </c>
      <c r="C1356" s="28">
        <v>1343619</v>
      </c>
      <c r="D1356" s="28">
        <v>1383143</v>
      </c>
      <c r="E1356" s="28">
        <v>39524</v>
      </c>
      <c r="F1356" s="28">
        <v>1383143</v>
      </c>
      <c r="G1356" s="28">
        <v>39524</v>
      </c>
      <c r="H1356" s="28">
        <v>0</v>
      </c>
      <c r="I1356" s="28">
        <v>1565775</v>
      </c>
      <c r="J1356" s="25"/>
    </row>
    <row r="1357" spans="1:10" ht="25.5" x14ac:dyDescent="0.2">
      <c r="A1357" s="26" t="s">
        <v>1475</v>
      </c>
      <c r="B1357" s="30" t="s">
        <v>1476</v>
      </c>
      <c r="C1357" s="28">
        <v>438127</v>
      </c>
      <c r="D1357" s="28">
        <v>438127</v>
      </c>
      <c r="E1357" s="28">
        <v>0</v>
      </c>
      <c r="F1357" s="28">
        <v>434100</v>
      </c>
      <c r="G1357" s="28">
        <v>-4027</v>
      </c>
      <c r="H1357" s="28">
        <v>-4027</v>
      </c>
      <c r="I1357" s="28">
        <v>425095</v>
      </c>
      <c r="J1357" s="25"/>
    </row>
    <row r="1358" spans="1:10" ht="25.5" x14ac:dyDescent="0.2">
      <c r="A1358" s="26" t="s">
        <v>1477</v>
      </c>
      <c r="B1358" s="30" t="s">
        <v>1478</v>
      </c>
      <c r="C1358" s="28">
        <v>434100</v>
      </c>
      <c r="D1358" s="28">
        <v>434100</v>
      </c>
      <c r="E1358" s="28">
        <v>0</v>
      </c>
      <c r="F1358" s="28">
        <v>434100</v>
      </c>
      <c r="G1358" s="28">
        <v>0</v>
      </c>
      <c r="H1358" s="28">
        <v>0</v>
      </c>
      <c r="I1358" s="28">
        <v>424842</v>
      </c>
      <c r="J1358" s="25"/>
    </row>
    <row r="1359" spans="1:10" x14ac:dyDescent="0.2">
      <c r="A1359" s="26" t="s">
        <v>1499</v>
      </c>
      <c r="B1359" s="30" t="s">
        <v>1500</v>
      </c>
      <c r="C1359" s="28">
        <v>434100</v>
      </c>
      <c r="D1359" s="28">
        <v>434100</v>
      </c>
      <c r="E1359" s="28">
        <v>0</v>
      </c>
      <c r="F1359" s="28">
        <v>434100</v>
      </c>
      <c r="G1359" s="28">
        <v>0</v>
      </c>
      <c r="H1359" s="28">
        <v>0</v>
      </c>
      <c r="I1359" s="28">
        <v>424842</v>
      </c>
      <c r="J1359" s="25"/>
    </row>
    <row r="1360" spans="1:10" ht="25.5" x14ac:dyDescent="0.2">
      <c r="A1360" s="26" t="s">
        <v>1513</v>
      </c>
      <c r="B1360" s="30" t="s">
        <v>1514</v>
      </c>
      <c r="C1360" s="28">
        <v>4027</v>
      </c>
      <c r="D1360" s="28">
        <v>4027</v>
      </c>
      <c r="E1360" s="28">
        <v>0</v>
      </c>
      <c r="F1360" s="28">
        <v>0</v>
      </c>
      <c r="G1360" s="28">
        <v>-4027</v>
      </c>
      <c r="H1360" s="28">
        <v>-4027</v>
      </c>
      <c r="I1360" s="28">
        <v>253</v>
      </c>
      <c r="J1360" s="25"/>
    </row>
    <row r="1361" spans="1:10" ht="25.5" x14ac:dyDescent="0.2">
      <c r="A1361" s="26" t="s">
        <v>1519</v>
      </c>
      <c r="B1361" s="30" t="s">
        <v>1520</v>
      </c>
      <c r="C1361" s="28">
        <v>4027</v>
      </c>
      <c r="D1361" s="28">
        <v>4027</v>
      </c>
      <c r="E1361" s="28">
        <v>0</v>
      </c>
      <c r="F1361" s="28">
        <v>0</v>
      </c>
      <c r="G1361" s="28">
        <v>-4027</v>
      </c>
      <c r="H1361" s="28">
        <v>-4027</v>
      </c>
      <c r="I1361" s="28">
        <v>253</v>
      </c>
      <c r="J1361" s="25"/>
    </row>
    <row r="1362" spans="1:10" x14ac:dyDescent="0.2">
      <c r="A1362" s="26" t="s">
        <v>1599</v>
      </c>
      <c r="B1362" s="30" t="s">
        <v>1600</v>
      </c>
      <c r="C1362" s="28">
        <v>2888</v>
      </c>
      <c r="D1362" s="28">
        <v>696949</v>
      </c>
      <c r="E1362" s="28">
        <v>694061</v>
      </c>
      <c r="F1362" s="28">
        <v>696949</v>
      </c>
      <c r="G1362" s="28">
        <v>694061</v>
      </c>
      <c r="H1362" s="28">
        <v>0</v>
      </c>
      <c r="I1362" s="28">
        <v>5013674</v>
      </c>
      <c r="J1362" s="25"/>
    </row>
    <row r="1363" spans="1:10" x14ac:dyDescent="0.2">
      <c r="A1363" s="26" t="s">
        <v>1601</v>
      </c>
      <c r="B1363" s="30" t="s">
        <v>1602</v>
      </c>
      <c r="C1363" s="28">
        <v>2888</v>
      </c>
      <c r="D1363" s="28">
        <v>696949</v>
      </c>
      <c r="E1363" s="28">
        <v>694061</v>
      </c>
      <c r="F1363" s="28">
        <v>696949</v>
      </c>
      <c r="G1363" s="28">
        <v>694061</v>
      </c>
      <c r="H1363" s="28">
        <v>0</v>
      </c>
      <c r="I1363" s="28">
        <v>5013674</v>
      </c>
      <c r="J1363" s="25"/>
    </row>
    <row r="1364" spans="1:10" x14ac:dyDescent="0.2">
      <c r="A1364" s="22" t="s">
        <v>1749</v>
      </c>
      <c r="B1364" s="29" t="s">
        <v>2422</v>
      </c>
      <c r="C1364" s="24">
        <v>-200000</v>
      </c>
      <c r="D1364" s="24">
        <v>-200000</v>
      </c>
      <c r="E1364" s="24">
        <v>0</v>
      </c>
      <c r="F1364" s="24">
        <v>-200000</v>
      </c>
      <c r="G1364" s="24">
        <v>0</v>
      </c>
      <c r="H1364" s="24">
        <v>0</v>
      </c>
      <c r="I1364" s="24">
        <v>0</v>
      </c>
      <c r="J1364" s="25"/>
    </row>
    <row r="1365" spans="1:10" x14ac:dyDescent="0.2">
      <c r="A1365" s="22" t="s">
        <v>1750</v>
      </c>
      <c r="B1365" s="29" t="s">
        <v>2423</v>
      </c>
      <c r="C1365" s="24">
        <v>200000</v>
      </c>
      <c r="D1365" s="24">
        <v>200000</v>
      </c>
      <c r="E1365" s="24">
        <v>0</v>
      </c>
      <c r="F1365" s="24">
        <v>200000</v>
      </c>
      <c r="G1365" s="24">
        <v>0</v>
      </c>
      <c r="H1365" s="24">
        <v>0</v>
      </c>
      <c r="I1365" s="24">
        <v>0</v>
      </c>
      <c r="J1365" s="25"/>
    </row>
    <row r="1366" spans="1:10" x14ac:dyDescent="0.2">
      <c r="A1366" s="26" t="s">
        <v>1752</v>
      </c>
      <c r="B1366" s="30" t="s">
        <v>1753</v>
      </c>
      <c r="C1366" s="28">
        <v>200000</v>
      </c>
      <c r="D1366" s="28">
        <v>200000</v>
      </c>
      <c r="E1366" s="28">
        <v>0</v>
      </c>
      <c r="F1366" s="28">
        <v>200000</v>
      </c>
      <c r="G1366" s="28">
        <v>0</v>
      </c>
      <c r="H1366" s="28">
        <v>0</v>
      </c>
      <c r="I1366" s="28">
        <v>0</v>
      </c>
      <c r="J1366" s="25"/>
    </row>
    <row r="1367" spans="1:10" x14ac:dyDescent="0.2">
      <c r="A1367" s="26" t="s">
        <v>1754</v>
      </c>
      <c r="B1367" s="30" t="s">
        <v>1755</v>
      </c>
      <c r="C1367" s="28">
        <v>200000</v>
      </c>
      <c r="D1367" s="28">
        <v>200000</v>
      </c>
      <c r="E1367" s="28">
        <v>0</v>
      </c>
      <c r="F1367" s="28">
        <v>0</v>
      </c>
      <c r="G1367" s="28">
        <v>-200000</v>
      </c>
      <c r="H1367" s="28">
        <v>-200000</v>
      </c>
      <c r="I1367" s="28">
        <v>0</v>
      </c>
      <c r="J1367" s="25"/>
    </row>
    <row r="1368" spans="1:10" x14ac:dyDescent="0.2">
      <c r="A1368" s="26" t="s">
        <v>1790</v>
      </c>
      <c r="B1368" s="30" t="s">
        <v>1791</v>
      </c>
      <c r="C1368" s="28">
        <v>0</v>
      </c>
      <c r="D1368" s="28">
        <v>0</v>
      </c>
      <c r="E1368" s="28">
        <v>0</v>
      </c>
      <c r="F1368" s="28">
        <v>200000</v>
      </c>
      <c r="G1368" s="28">
        <v>0</v>
      </c>
      <c r="H1368" s="28">
        <v>0</v>
      </c>
      <c r="I1368" s="28">
        <v>0</v>
      </c>
      <c r="J1368" s="25"/>
    </row>
    <row r="1369" spans="1:10" ht="25.5" x14ac:dyDescent="0.2">
      <c r="A1369" s="26" t="s">
        <v>1752</v>
      </c>
      <c r="B1369" s="30" t="s">
        <v>2379</v>
      </c>
      <c r="C1369" s="28">
        <v>0</v>
      </c>
      <c r="D1369" s="28">
        <v>0</v>
      </c>
      <c r="E1369" s="28">
        <v>0</v>
      </c>
      <c r="F1369" s="28">
        <v>200000</v>
      </c>
      <c r="G1369" s="28">
        <v>0</v>
      </c>
      <c r="H1369" s="28">
        <v>0</v>
      </c>
      <c r="I1369" s="28">
        <v>0</v>
      </c>
      <c r="J1369" s="25"/>
    </row>
    <row r="1370" spans="1:10" ht="25.5" x14ac:dyDescent="0.2">
      <c r="A1370" s="26" t="s">
        <v>2384</v>
      </c>
      <c r="B1370" s="30" t="s">
        <v>2385</v>
      </c>
      <c r="C1370" s="28">
        <v>200000</v>
      </c>
      <c r="D1370" s="28">
        <v>200000</v>
      </c>
      <c r="E1370" s="28">
        <v>0</v>
      </c>
      <c r="F1370" s="28">
        <v>200000</v>
      </c>
      <c r="G1370" s="28">
        <v>0</v>
      </c>
      <c r="H1370" s="28">
        <v>0</v>
      </c>
      <c r="I1370" s="28">
        <v>0</v>
      </c>
      <c r="J1370" s="25"/>
    </row>
    <row r="1371" spans="1:10" x14ac:dyDescent="0.2">
      <c r="A1371" s="26" t="s">
        <v>2400</v>
      </c>
      <c r="B1371" s="30" t="s">
        <v>2401</v>
      </c>
      <c r="C1371" s="28">
        <v>0</v>
      </c>
      <c r="D1371" s="28">
        <v>0</v>
      </c>
      <c r="E1371" s="28">
        <v>0</v>
      </c>
      <c r="F1371" s="28">
        <v>3932</v>
      </c>
      <c r="G1371" s="28">
        <v>0</v>
      </c>
      <c r="H1371" s="28">
        <v>0</v>
      </c>
      <c r="I1371" s="28">
        <v>684771</v>
      </c>
      <c r="J1371" s="25"/>
    </row>
    <row r="1372" spans="1:10" x14ac:dyDescent="0.2">
      <c r="A1372" s="25"/>
      <c r="B1372" s="25"/>
      <c r="C1372" s="25"/>
      <c r="D1372" s="25"/>
      <c r="E1372" s="25"/>
      <c r="F1372" s="25"/>
      <c r="G1372" s="25"/>
      <c r="H1372" s="25"/>
      <c r="I1372" s="25"/>
      <c r="J1372" s="25"/>
    </row>
    <row r="1373" spans="1:10" x14ac:dyDescent="0.2">
      <c r="A1373" s="74" t="s">
        <v>2478</v>
      </c>
      <c r="B1373" s="74"/>
      <c r="C1373" s="74"/>
      <c r="D1373" s="74"/>
      <c r="E1373" s="74"/>
      <c r="F1373" s="74"/>
      <c r="G1373" s="74"/>
      <c r="H1373" s="74"/>
      <c r="I1373" s="74"/>
      <c r="J1373" s="74"/>
    </row>
    <row r="1374" spans="1:10" x14ac:dyDescent="0.2">
      <c r="A1374" s="22" t="s">
        <v>2757</v>
      </c>
      <c r="B1374" s="25"/>
      <c r="C1374" s="25"/>
      <c r="D1374" s="25"/>
      <c r="E1374" s="25"/>
      <c r="F1374" s="25"/>
      <c r="G1374" s="25"/>
      <c r="H1374" s="25"/>
      <c r="I1374" s="25"/>
      <c r="J1374" s="25"/>
    </row>
    <row r="1375" spans="1:10" x14ac:dyDescent="0.2">
      <c r="A1375" s="25"/>
      <c r="B1375" s="25"/>
      <c r="C1375" s="25"/>
      <c r="D1375" s="25"/>
      <c r="E1375" s="25"/>
      <c r="F1375" s="25"/>
      <c r="G1375" s="25"/>
      <c r="H1375" s="25"/>
      <c r="I1375" s="25"/>
      <c r="J1375" s="25"/>
    </row>
    <row r="1376" spans="1:10" x14ac:dyDescent="0.2">
      <c r="A1376" s="22" t="s">
        <v>16</v>
      </c>
      <c r="B1376" s="29" t="s">
        <v>2421</v>
      </c>
      <c r="C1376" s="24">
        <v>0</v>
      </c>
      <c r="D1376" s="24">
        <v>632739</v>
      </c>
      <c r="E1376" s="24">
        <v>632739</v>
      </c>
      <c r="F1376" s="24">
        <v>624888</v>
      </c>
      <c r="G1376" s="24">
        <v>624888</v>
      </c>
      <c r="H1376" s="24">
        <v>-7851</v>
      </c>
      <c r="I1376" s="24">
        <v>2013907</v>
      </c>
      <c r="J1376" s="25"/>
    </row>
    <row r="1377" spans="1:10" x14ac:dyDescent="0.2">
      <c r="A1377" s="26" t="s">
        <v>958</v>
      </c>
      <c r="B1377" s="30" t="s">
        <v>959</v>
      </c>
      <c r="C1377" s="28">
        <v>0</v>
      </c>
      <c r="D1377" s="28">
        <v>632739</v>
      </c>
      <c r="E1377" s="28">
        <v>632739</v>
      </c>
      <c r="F1377" s="28">
        <v>624888</v>
      </c>
      <c r="G1377" s="28">
        <v>0</v>
      </c>
      <c r="H1377" s="28">
        <v>-7851</v>
      </c>
      <c r="I1377" s="28">
        <v>2013907</v>
      </c>
      <c r="J1377" s="25"/>
    </row>
    <row r="1378" spans="1:10" x14ac:dyDescent="0.2">
      <c r="A1378" s="26" t="s">
        <v>960</v>
      </c>
      <c r="B1378" s="30" t="s">
        <v>959</v>
      </c>
      <c r="C1378" s="28">
        <v>0</v>
      </c>
      <c r="D1378" s="28">
        <v>632739</v>
      </c>
      <c r="E1378" s="28">
        <v>632739</v>
      </c>
      <c r="F1378" s="28">
        <v>624888</v>
      </c>
      <c r="G1378" s="28">
        <v>0</v>
      </c>
      <c r="H1378" s="28">
        <v>-7851</v>
      </c>
      <c r="I1378" s="28">
        <v>2013907</v>
      </c>
      <c r="J1378" s="25"/>
    </row>
    <row r="1379" spans="1:10" x14ac:dyDescent="0.2">
      <c r="A1379" s="26" t="s">
        <v>961</v>
      </c>
      <c r="B1379" s="30" t="s">
        <v>962</v>
      </c>
      <c r="C1379" s="28">
        <v>0</v>
      </c>
      <c r="D1379" s="28">
        <v>632739</v>
      </c>
      <c r="E1379" s="28">
        <v>632739</v>
      </c>
      <c r="F1379" s="28">
        <v>624888</v>
      </c>
      <c r="G1379" s="28">
        <v>0</v>
      </c>
      <c r="H1379" s="28">
        <v>-7851</v>
      </c>
      <c r="I1379" s="28">
        <v>2013907</v>
      </c>
      <c r="J1379" s="25"/>
    </row>
    <row r="1380" spans="1:10" x14ac:dyDescent="0.2">
      <c r="A1380" s="22" t="s">
        <v>979</v>
      </c>
      <c r="B1380" s="29" t="s">
        <v>980</v>
      </c>
      <c r="C1380" s="24">
        <v>0</v>
      </c>
      <c r="D1380" s="24">
        <v>632739</v>
      </c>
      <c r="E1380" s="24">
        <v>632739</v>
      </c>
      <c r="F1380" s="24">
        <v>624888</v>
      </c>
      <c r="G1380" s="24">
        <v>624888</v>
      </c>
      <c r="H1380" s="24">
        <v>-7851</v>
      </c>
      <c r="I1380" s="24">
        <v>2013907</v>
      </c>
      <c r="J1380" s="25"/>
    </row>
    <row r="1381" spans="1:10" x14ac:dyDescent="0.2">
      <c r="A1381" s="26" t="s">
        <v>981</v>
      </c>
      <c r="B1381" s="30" t="s">
        <v>982</v>
      </c>
      <c r="C1381" s="28">
        <v>0</v>
      </c>
      <c r="D1381" s="28">
        <v>585780</v>
      </c>
      <c r="E1381" s="28">
        <v>585780</v>
      </c>
      <c r="F1381" s="28">
        <v>577929</v>
      </c>
      <c r="G1381" s="28">
        <v>0</v>
      </c>
      <c r="H1381" s="28">
        <v>-7851</v>
      </c>
      <c r="I1381" s="28">
        <v>2013907</v>
      </c>
      <c r="J1381" s="25"/>
    </row>
    <row r="1382" spans="1:10" x14ac:dyDescent="0.2">
      <c r="A1382" s="26" t="s">
        <v>983</v>
      </c>
      <c r="B1382" s="30" t="s">
        <v>984</v>
      </c>
      <c r="C1382" s="28">
        <v>0</v>
      </c>
      <c r="D1382" s="28">
        <v>35526</v>
      </c>
      <c r="E1382" s="28">
        <v>35526</v>
      </c>
      <c r="F1382" s="28">
        <v>27677</v>
      </c>
      <c r="G1382" s="28">
        <v>0</v>
      </c>
      <c r="H1382" s="28">
        <v>-7849</v>
      </c>
      <c r="I1382" s="28">
        <v>538692</v>
      </c>
      <c r="J1382" s="25"/>
    </row>
    <row r="1383" spans="1:10" x14ac:dyDescent="0.2">
      <c r="A1383" s="26" t="s">
        <v>985</v>
      </c>
      <c r="B1383" s="30" t="s">
        <v>986</v>
      </c>
      <c r="C1383" s="28">
        <v>0</v>
      </c>
      <c r="D1383" s="28">
        <v>35526</v>
      </c>
      <c r="E1383" s="28">
        <v>35526</v>
      </c>
      <c r="F1383" s="28">
        <v>27677</v>
      </c>
      <c r="G1383" s="28">
        <v>0</v>
      </c>
      <c r="H1383" s="28">
        <v>-7849</v>
      </c>
      <c r="I1383" s="28">
        <v>274428</v>
      </c>
      <c r="J1383" s="25"/>
    </row>
    <row r="1384" spans="1:10" x14ac:dyDescent="0.2">
      <c r="A1384" s="26" t="s">
        <v>1053</v>
      </c>
      <c r="B1384" s="30" t="s">
        <v>1054</v>
      </c>
      <c r="C1384" s="28">
        <v>0</v>
      </c>
      <c r="D1384" s="28">
        <v>0</v>
      </c>
      <c r="E1384" s="28">
        <v>0</v>
      </c>
      <c r="F1384" s="28">
        <v>0</v>
      </c>
      <c r="G1384" s="28">
        <v>0</v>
      </c>
      <c r="H1384" s="28">
        <v>0</v>
      </c>
      <c r="I1384" s="28">
        <v>264264</v>
      </c>
      <c r="J1384" s="25"/>
    </row>
    <row r="1385" spans="1:10" ht="25.5" x14ac:dyDescent="0.2">
      <c r="A1385" s="26" t="s">
        <v>1266</v>
      </c>
      <c r="B1385" s="30" t="s">
        <v>3032</v>
      </c>
      <c r="C1385" s="28">
        <v>0</v>
      </c>
      <c r="D1385" s="28">
        <v>536412</v>
      </c>
      <c r="E1385" s="28">
        <v>536412</v>
      </c>
      <c r="F1385" s="28">
        <v>536411</v>
      </c>
      <c r="G1385" s="28">
        <v>0</v>
      </c>
      <c r="H1385" s="28">
        <v>-1</v>
      </c>
      <c r="I1385" s="28">
        <v>660380</v>
      </c>
      <c r="J1385" s="25"/>
    </row>
    <row r="1386" spans="1:10" x14ac:dyDescent="0.2">
      <c r="A1386" s="26" t="s">
        <v>1267</v>
      </c>
      <c r="B1386" s="30" t="s">
        <v>1268</v>
      </c>
      <c r="C1386" s="28">
        <v>0</v>
      </c>
      <c r="D1386" s="28">
        <v>536412</v>
      </c>
      <c r="E1386" s="28">
        <v>536412</v>
      </c>
      <c r="F1386" s="28">
        <v>536411</v>
      </c>
      <c r="G1386" s="28">
        <v>0</v>
      </c>
      <c r="H1386" s="28">
        <v>-1</v>
      </c>
      <c r="I1386" s="28">
        <v>660380</v>
      </c>
      <c r="J1386" s="25"/>
    </row>
    <row r="1387" spans="1:10" ht="25.5" x14ac:dyDescent="0.2">
      <c r="A1387" s="26" t="s">
        <v>1475</v>
      </c>
      <c r="B1387" s="30" t="s">
        <v>1476</v>
      </c>
      <c r="C1387" s="28">
        <v>0</v>
      </c>
      <c r="D1387" s="28">
        <v>13842</v>
      </c>
      <c r="E1387" s="28">
        <v>13842</v>
      </c>
      <c r="F1387" s="28">
        <v>13841</v>
      </c>
      <c r="G1387" s="28">
        <v>0</v>
      </c>
      <c r="H1387" s="28">
        <v>-1</v>
      </c>
      <c r="I1387" s="28">
        <v>814835</v>
      </c>
      <c r="J1387" s="25"/>
    </row>
    <row r="1388" spans="1:10" ht="25.5" x14ac:dyDescent="0.2">
      <c r="A1388" s="26" t="s">
        <v>1513</v>
      </c>
      <c r="B1388" s="30" t="s">
        <v>1514</v>
      </c>
      <c r="C1388" s="28">
        <v>0</v>
      </c>
      <c r="D1388" s="28">
        <v>13842</v>
      </c>
      <c r="E1388" s="28">
        <v>13842</v>
      </c>
      <c r="F1388" s="28">
        <v>13841</v>
      </c>
      <c r="G1388" s="28">
        <v>0</v>
      </c>
      <c r="H1388" s="28">
        <v>-1</v>
      </c>
      <c r="I1388" s="28">
        <v>814835</v>
      </c>
      <c r="J1388" s="25"/>
    </row>
    <row r="1389" spans="1:10" ht="25.5" x14ac:dyDescent="0.2">
      <c r="A1389" s="26" t="s">
        <v>1565</v>
      </c>
      <c r="B1389" s="30" t="s">
        <v>1566</v>
      </c>
      <c r="C1389" s="28">
        <v>0</v>
      </c>
      <c r="D1389" s="28">
        <v>13842</v>
      </c>
      <c r="E1389" s="28">
        <v>13842</v>
      </c>
      <c r="F1389" s="28">
        <v>13841</v>
      </c>
      <c r="G1389" s="28">
        <v>0</v>
      </c>
      <c r="H1389" s="28">
        <v>-1</v>
      </c>
      <c r="I1389" s="28">
        <v>814835</v>
      </c>
      <c r="J1389" s="25"/>
    </row>
    <row r="1390" spans="1:10" ht="25.5" x14ac:dyDescent="0.2">
      <c r="A1390" s="26" t="s">
        <v>1567</v>
      </c>
      <c r="B1390" s="30" t="s">
        <v>1568</v>
      </c>
      <c r="C1390" s="28">
        <v>0</v>
      </c>
      <c r="D1390" s="28">
        <v>1256</v>
      </c>
      <c r="E1390" s="28">
        <v>1256</v>
      </c>
      <c r="F1390" s="28">
        <v>1255</v>
      </c>
      <c r="G1390" s="28">
        <v>0</v>
      </c>
      <c r="H1390" s="28">
        <v>-1</v>
      </c>
      <c r="I1390" s="28">
        <v>68</v>
      </c>
      <c r="J1390" s="25"/>
    </row>
    <row r="1391" spans="1:10" ht="38.25" x14ac:dyDescent="0.2">
      <c r="A1391" s="26" t="s">
        <v>1569</v>
      </c>
      <c r="B1391" s="30" t="s">
        <v>1570</v>
      </c>
      <c r="C1391" s="28">
        <v>0</v>
      </c>
      <c r="D1391" s="28">
        <v>12586</v>
      </c>
      <c r="E1391" s="28">
        <v>12586</v>
      </c>
      <c r="F1391" s="28">
        <v>12586</v>
      </c>
      <c r="G1391" s="28">
        <v>0</v>
      </c>
      <c r="H1391" s="28">
        <v>0</v>
      </c>
      <c r="I1391" s="28">
        <v>814767</v>
      </c>
      <c r="J1391" s="25"/>
    </row>
    <row r="1392" spans="1:10" x14ac:dyDescent="0.2">
      <c r="A1392" s="26" t="s">
        <v>1599</v>
      </c>
      <c r="B1392" s="30" t="s">
        <v>1600</v>
      </c>
      <c r="C1392" s="28">
        <v>0</v>
      </c>
      <c r="D1392" s="28">
        <v>46959</v>
      </c>
      <c r="E1392" s="28">
        <v>46959</v>
      </c>
      <c r="F1392" s="28">
        <v>46959</v>
      </c>
      <c r="G1392" s="28">
        <v>0</v>
      </c>
      <c r="H1392" s="28">
        <v>0</v>
      </c>
      <c r="I1392" s="28">
        <v>0</v>
      </c>
      <c r="J1392" s="25"/>
    </row>
    <row r="1393" spans="1:10" x14ac:dyDescent="0.2">
      <c r="A1393" s="26" t="s">
        <v>1670</v>
      </c>
      <c r="B1393" s="30" t="s">
        <v>1671</v>
      </c>
      <c r="C1393" s="28">
        <v>0</v>
      </c>
      <c r="D1393" s="28">
        <v>46959</v>
      </c>
      <c r="E1393" s="28">
        <v>46959</v>
      </c>
      <c r="F1393" s="28">
        <v>46959</v>
      </c>
      <c r="G1393" s="28">
        <v>0</v>
      </c>
      <c r="H1393" s="28">
        <v>0</v>
      </c>
      <c r="I1393" s="28">
        <v>0</v>
      </c>
      <c r="J1393" s="25"/>
    </row>
    <row r="1394" spans="1:10" x14ac:dyDescent="0.2">
      <c r="A1394" s="26" t="s">
        <v>1672</v>
      </c>
      <c r="B1394" s="30" t="s">
        <v>1671</v>
      </c>
      <c r="C1394" s="28">
        <v>0</v>
      </c>
      <c r="D1394" s="28">
        <v>46959</v>
      </c>
      <c r="E1394" s="28">
        <v>46959</v>
      </c>
      <c r="F1394" s="28">
        <v>46959</v>
      </c>
      <c r="G1394" s="28">
        <v>0</v>
      </c>
      <c r="H1394" s="28">
        <v>0</v>
      </c>
      <c r="I1394" s="28">
        <v>0</v>
      </c>
      <c r="J1394" s="25"/>
    </row>
    <row r="1395" spans="1:10" ht="25.5" x14ac:dyDescent="0.2">
      <c r="A1395" s="26" t="s">
        <v>1701</v>
      </c>
      <c r="B1395" s="30" t="s">
        <v>1702</v>
      </c>
      <c r="C1395" s="28">
        <v>0</v>
      </c>
      <c r="D1395" s="28">
        <v>46959</v>
      </c>
      <c r="E1395" s="28">
        <v>46959</v>
      </c>
      <c r="F1395" s="28">
        <v>46959</v>
      </c>
      <c r="G1395" s="28">
        <v>0</v>
      </c>
      <c r="H1395" s="28">
        <v>0</v>
      </c>
      <c r="I1395" s="28">
        <v>0</v>
      </c>
      <c r="J1395" s="25"/>
    </row>
    <row r="1396" spans="1:10" ht="38.25" x14ac:dyDescent="0.2">
      <c r="A1396" s="26" t="s">
        <v>1705</v>
      </c>
      <c r="B1396" s="30" t="s">
        <v>1706</v>
      </c>
      <c r="C1396" s="28">
        <v>0</v>
      </c>
      <c r="D1396" s="28">
        <v>46959</v>
      </c>
      <c r="E1396" s="28">
        <v>46959</v>
      </c>
      <c r="F1396" s="28">
        <v>46959</v>
      </c>
      <c r="G1396" s="28">
        <v>0</v>
      </c>
      <c r="H1396" s="28">
        <v>0</v>
      </c>
      <c r="I1396" s="28">
        <v>0</v>
      </c>
      <c r="J1396" s="25"/>
    </row>
    <row r="1397" spans="1:10" x14ac:dyDescent="0.2">
      <c r="A1397" s="26" t="s">
        <v>2400</v>
      </c>
      <c r="B1397" s="30" t="s">
        <v>2401</v>
      </c>
      <c r="C1397" s="28">
        <v>0</v>
      </c>
      <c r="D1397" s="28">
        <v>0</v>
      </c>
      <c r="E1397" s="28">
        <v>0</v>
      </c>
      <c r="F1397" s="28">
        <v>7851</v>
      </c>
      <c r="G1397" s="28">
        <v>0</v>
      </c>
      <c r="H1397" s="28">
        <v>0</v>
      </c>
      <c r="I1397" s="28">
        <v>24733</v>
      </c>
      <c r="J1397" s="25"/>
    </row>
  </sheetData>
  <mergeCells count="67">
    <mergeCell ref="A1323:J1323"/>
    <mergeCell ref="A1341:J1341"/>
    <mergeCell ref="A1373:J1373"/>
    <mergeCell ref="A1215:J1215"/>
    <mergeCell ref="A1241:J1241"/>
    <mergeCell ref="A1267:J1267"/>
    <mergeCell ref="A1286:J1286"/>
    <mergeCell ref="A1305:J1305"/>
    <mergeCell ref="A378:J378"/>
    <mergeCell ref="A406:J406"/>
    <mergeCell ref="A633:J633"/>
    <mergeCell ref="A661:J661"/>
    <mergeCell ref="A502:J502"/>
    <mergeCell ref="A515:J515"/>
    <mergeCell ref="A528:J528"/>
    <mergeCell ref="A540:J540"/>
    <mergeCell ref="A570:J570"/>
    <mergeCell ref="A586:J586"/>
    <mergeCell ref="A602:J602"/>
    <mergeCell ref="C1:E1"/>
    <mergeCell ref="F1:I1"/>
    <mergeCell ref="A2:A4"/>
    <mergeCell ref="B2:B4"/>
    <mergeCell ref="C2:E3"/>
    <mergeCell ref="F2:I2"/>
    <mergeCell ref="F3:F4"/>
    <mergeCell ref="G3:H3"/>
    <mergeCell ref="I3:I4"/>
    <mergeCell ref="A6:I6"/>
    <mergeCell ref="A72:J72"/>
    <mergeCell ref="A113:J113"/>
    <mergeCell ref="A474:J474"/>
    <mergeCell ref="A425:J425"/>
    <mergeCell ref="A454:J454"/>
    <mergeCell ref="A282:J282"/>
    <mergeCell ref="A301:J301"/>
    <mergeCell ref="A320:J320"/>
    <mergeCell ref="A333:J333"/>
    <mergeCell ref="A147:J147"/>
    <mergeCell ref="A166:J166"/>
    <mergeCell ref="A202:J202"/>
    <mergeCell ref="A228:J228"/>
    <mergeCell ref="A260:J260"/>
    <mergeCell ref="A345:J345"/>
    <mergeCell ref="A690:J690"/>
    <mergeCell ref="A733:J733"/>
    <mergeCell ref="A865:J865"/>
    <mergeCell ref="A889:J889"/>
    <mergeCell ref="A904:J904"/>
    <mergeCell ref="A770:J770"/>
    <mergeCell ref="A782:J782"/>
    <mergeCell ref="A799:J799"/>
    <mergeCell ref="A821:J821"/>
    <mergeCell ref="A835:J835"/>
    <mergeCell ref="A1142:J1142"/>
    <mergeCell ref="A1161:J1161"/>
    <mergeCell ref="A1198:J1198"/>
    <mergeCell ref="A921:J921"/>
    <mergeCell ref="A1046:J1046"/>
    <mergeCell ref="A1065:J1065"/>
    <mergeCell ref="A1083:J1083"/>
    <mergeCell ref="A1097:J1097"/>
    <mergeCell ref="A936:J936"/>
    <mergeCell ref="A950:J950"/>
    <mergeCell ref="A972:J972"/>
    <mergeCell ref="A995:J995"/>
    <mergeCell ref="A1018:J1018"/>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28"/>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2758</v>
      </c>
      <c r="B6" s="75"/>
      <c r="C6" s="75"/>
      <c r="D6" s="75"/>
      <c r="E6" s="75"/>
      <c r="F6" s="75"/>
      <c r="G6" s="75"/>
      <c r="H6" s="75"/>
      <c r="I6" s="75"/>
    </row>
    <row r="7" spans="1:10" s="16" customFormat="1" x14ac:dyDescent="0.2">
      <c r="A7" s="22" t="s">
        <v>16</v>
      </c>
      <c r="B7" s="23" t="s">
        <v>2421</v>
      </c>
      <c r="C7" s="24">
        <v>726287735</v>
      </c>
      <c r="D7" s="24">
        <v>825290379</v>
      </c>
      <c r="E7" s="24">
        <v>99002644</v>
      </c>
      <c r="F7" s="24">
        <v>880218064</v>
      </c>
      <c r="G7" s="24">
        <v>153930329</v>
      </c>
      <c r="H7" s="24">
        <v>54927685</v>
      </c>
      <c r="I7" s="24">
        <v>695401295</v>
      </c>
      <c r="J7" s="25"/>
    </row>
    <row r="8" spans="1:10" s="16" customFormat="1" x14ac:dyDescent="0.2">
      <c r="A8" s="26" t="s">
        <v>649</v>
      </c>
      <c r="B8" s="27" t="s">
        <v>650</v>
      </c>
      <c r="C8" s="28">
        <v>1099481</v>
      </c>
      <c r="D8" s="28">
        <v>2376513</v>
      </c>
      <c r="E8" s="28">
        <v>1277032</v>
      </c>
      <c r="F8" s="28">
        <v>2368947</v>
      </c>
      <c r="G8" s="28">
        <v>1269466</v>
      </c>
      <c r="H8" s="28">
        <v>-7566</v>
      </c>
      <c r="I8" s="28">
        <v>1334596</v>
      </c>
      <c r="J8" s="25"/>
    </row>
    <row r="9" spans="1:10" s="16" customFormat="1" x14ac:dyDescent="0.2">
      <c r="A9" s="26" t="s">
        <v>741</v>
      </c>
      <c r="B9" s="27" t="s">
        <v>742</v>
      </c>
      <c r="C9" s="28">
        <v>40969958</v>
      </c>
      <c r="D9" s="28">
        <v>81080928</v>
      </c>
      <c r="E9" s="28">
        <v>40110970</v>
      </c>
      <c r="F9" s="28">
        <v>169609826</v>
      </c>
      <c r="G9" s="28">
        <v>128639868</v>
      </c>
      <c r="H9" s="28">
        <v>88528898</v>
      </c>
      <c r="I9" s="28">
        <v>40693090</v>
      </c>
      <c r="J9" s="25"/>
    </row>
    <row r="10" spans="1:10" s="16" customFormat="1" x14ac:dyDescent="0.2">
      <c r="A10" s="26" t="s">
        <v>786</v>
      </c>
      <c r="B10" s="27" t="s">
        <v>787</v>
      </c>
      <c r="C10" s="28">
        <v>40969958</v>
      </c>
      <c r="D10" s="28">
        <v>81080928</v>
      </c>
      <c r="E10" s="28">
        <v>40110970</v>
      </c>
      <c r="F10" s="28">
        <v>169609826</v>
      </c>
      <c r="G10" s="28">
        <v>128639868</v>
      </c>
      <c r="H10" s="28">
        <v>88528898</v>
      </c>
      <c r="I10" s="28">
        <v>40693090</v>
      </c>
      <c r="J10" s="25"/>
    </row>
    <row r="11" spans="1:10" s="16" customFormat="1" x14ac:dyDescent="0.2">
      <c r="A11" s="26" t="s">
        <v>788</v>
      </c>
      <c r="B11" s="27" t="s">
        <v>789</v>
      </c>
      <c r="C11" s="28">
        <v>40439497</v>
      </c>
      <c r="D11" s="28">
        <v>80025797</v>
      </c>
      <c r="E11" s="28">
        <v>39586300</v>
      </c>
      <c r="F11" s="28">
        <v>168729695</v>
      </c>
      <c r="G11" s="28">
        <v>128290198</v>
      </c>
      <c r="H11" s="28">
        <v>88703898</v>
      </c>
      <c r="I11" s="28">
        <v>40406102</v>
      </c>
      <c r="J11" s="25"/>
    </row>
    <row r="12" spans="1:10" s="16" customFormat="1" x14ac:dyDescent="0.2">
      <c r="A12" s="26" t="s">
        <v>806</v>
      </c>
      <c r="B12" s="27" t="s">
        <v>807</v>
      </c>
      <c r="C12" s="28">
        <v>530461</v>
      </c>
      <c r="D12" s="28">
        <v>1055131</v>
      </c>
      <c r="E12" s="28">
        <v>524670</v>
      </c>
      <c r="F12" s="28">
        <v>880131</v>
      </c>
      <c r="G12" s="28">
        <v>349670</v>
      </c>
      <c r="H12" s="28">
        <v>-175000</v>
      </c>
      <c r="I12" s="28">
        <v>286988</v>
      </c>
      <c r="J12" s="25"/>
    </row>
    <row r="13" spans="1:10" s="16" customFormat="1" x14ac:dyDescent="0.2">
      <c r="A13" s="26" t="s">
        <v>808</v>
      </c>
      <c r="B13" s="27" t="s">
        <v>809</v>
      </c>
      <c r="C13" s="28">
        <v>521421</v>
      </c>
      <c r="D13" s="28">
        <v>696906</v>
      </c>
      <c r="E13" s="28">
        <v>175485</v>
      </c>
      <c r="F13" s="28">
        <v>610226</v>
      </c>
      <c r="G13" s="28">
        <v>88805</v>
      </c>
      <c r="H13" s="28">
        <v>-86680</v>
      </c>
      <c r="I13" s="28">
        <v>4109700</v>
      </c>
      <c r="J13" s="25"/>
    </row>
    <row r="14" spans="1:10" s="16" customFormat="1" x14ac:dyDescent="0.2">
      <c r="A14" s="26" t="s">
        <v>832</v>
      </c>
      <c r="B14" s="27" t="s">
        <v>833</v>
      </c>
      <c r="C14" s="28">
        <v>521421</v>
      </c>
      <c r="D14" s="28">
        <v>696906</v>
      </c>
      <c r="E14" s="28">
        <v>175485</v>
      </c>
      <c r="F14" s="28">
        <v>610226</v>
      </c>
      <c r="G14" s="28">
        <v>88805</v>
      </c>
      <c r="H14" s="28">
        <v>-86680</v>
      </c>
      <c r="I14" s="28">
        <v>4109700</v>
      </c>
      <c r="J14" s="25"/>
    </row>
    <row r="15" spans="1:10" s="16" customFormat="1" ht="25.5" x14ac:dyDescent="0.2">
      <c r="A15" s="26" t="s">
        <v>838</v>
      </c>
      <c r="B15" s="27" t="s">
        <v>839</v>
      </c>
      <c r="C15" s="28">
        <v>521421</v>
      </c>
      <c r="D15" s="28">
        <v>696906</v>
      </c>
      <c r="E15" s="28">
        <v>175485</v>
      </c>
      <c r="F15" s="28">
        <v>610226</v>
      </c>
      <c r="G15" s="28">
        <v>88805</v>
      </c>
      <c r="H15" s="28">
        <v>-86680</v>
      </c>
      <c r="I15" s="28">
        <v>4109700</v>
      </c>
      <c r="J15" s="25"/>
    </row>
    <row r="16" spans="1:10" s="16" customFormat="1" ht="25.5" x14ac:dyDescent="0.2">
      <c r="A16" s="26" t="s">
        <v>840</v>
      </c>
      <c r="B16" s="27" t="s">
        <v>841</v>
      </c>
      <c r="C16" s="28">
        <v>464222</v>
      </c>
      <c r="D16" s="28">
        <v>487702</v>
      </c>
      <c r="E16" s="28">
        <v>23480</v>
      </c>
      <c r="F16" s="28">
        <v>458818</v>
      </c>
      <c r="G16" s="28">
        <v>-5404</v>
      </c>
      <c r="H16" s="28">
        <v>-28884</v>
      </c>
      <c r="I16" s="28">
        <v>3395790</v>
      </c>
      <c r="J16" s="25"/>
    </row>
    <row r="17" spans="1:10" s="16" customFormat="1" ht="25.5" x14ac:dyDescent="0.2">
      <c r="A17" s="26" t="s">
        <v>842</v>
      </c>
      <c r="B17" s="27" t="s">
        <v>843</v>
      </c>
      <c r="C17" s="28">
        <v>57199</v>
      </c>
      <c r="D17" s="28">
        <v>209204</v>
      </c>
      <c r="E17" s="28">
        <v>152005</v>
      </c>
      <c r="F17" s="28">
        <v>151408</v>
      </c>
      <c r="G17" s="28">
        <v>94209</v>
      </c>
      <c r="H17" s="28">
        <v>-57796</v>
      </c>
      <c r="I17" s="28">
        <v>713910</v>
      </c>
      <c r="J17" s="25"/>
    </row>
    <row r="18" spans="1:10" s="16" customFormat="1" x14ac:dyDescent="0.2">
      <c r="A18" s="26" t="s">
        <v>958</v>
      </c>
      <c r="B18" s="27" t="s">
        <v>959</v>
      </c>
      <c r="C18" s="28">
        <v>683696875</v>
      </c>
      <c r="D18" s="28">
        <v>741136032</v>
      </c>
      <c r="E18" s="28">
        <v>57439157</v>
      </c>
      <c r="F18" s="28">
        <v>707629065</v>
      </c>
      <c r="G18" s="28">
        <v>23932190</v>
      </c>
      <c r="H18" s="28">
        <v>-33506967</v>
      </c>
      <c r="I18" s="28">
        <v>649263909</v>
      </c>
      <c r="J18" s="25"/>
    </row>
    <row r="19" spans="1:10" s="16" customFormat="1" x14ac:dyDescent="0.2">
      <c r="A19" s="26" t="s">
        <v>960</v>
      </c>
      <c r="B19" s="27" t="s">
        <v>959</v>
      </c>
      <c r="C19" s="28">
        <v>683696875</v>
      </c>
      <c r="D19" s="28">
        <v>741136032</v>
      </c>
      <c r="E19" s="28">
        <v>57439157</v>
      </c>
      <c r="F19" s="28">
        <v>707629065</v>
      </c>
      <c r="G19" s="28">
        <v>23932190</v>
      </c>
      <c r="H19" s="28">
        <v>-33506967</v>
      </c>
      <c r="I19" s="28">
        <v>649263909</v>
      </c>
      <c r="J19" s="25"/>
    </row>
    <row r="20" spans="1:10" s="16" customFormat="1" x14ac:dyDescent="0.2">
      <c r="A20" s="26" t="s">
        <v>961</v>
      </c>
      <c r="B20" s="27" t="s">
        <v>962</v>
      </c>
      <c r="C20" s="28">
        <v>683696875</v>
      </c>
      <c r="D20" s="28">
        <v>741136032</v>
      </c>
      <c r="E20" s="28">
        <v>57439157</v>
      </c>
      <c r="F20" s="28">
        <v>707629065</v>
      </c>
      <c r="G20" s="28">
        <v>23932190</v>
      </c>
      <c r="H20" s="28">
        <v>-33506967</v>
      </c>
      <c r="I20" s="28">
        <v>649263909</v>
      </c>
      <c r="J20" s="25"/>
    </row>
    <row r="21" spans="1:10" s="16" customFormat="1" x14ac:dyDescent="0.2">
      <c r="A21" s="22" t="s">
        <v>979</v>
      </c>
      <c r="B21" s="23" t="s">
        <v>980</v>
      </c>
      <c r="C21" s="24">
        <v>740334150</v>
      </c>
      <c r="D21" s="24">
        <v>840612413</v>
      </c>
      <c r="E21" s="24">
        <v>100278263</v>
      </c>
      <c r="F21" s="24">
        <v>789985046</v>
      </c>
      <c r="G21" s="24">
        <v>49650896</v>
      </c>
      <c r="H21" s="24">
        <v>-50627367</v>
      </c>
      <c r="I21" s="24">
        <v>651124229</v>
      </c>
      <c r="J21" s="25"/>
    </row>
    <row r="22" spans="1:10" s="16" customFormat="1" x14ac:dyDescent="0.2">
      <c r="A22" s="26" t="s">
        <v>981</v>
      </c>
      <c r="B22" s="27" t="s">
        <v>982</v>
      </c>
      <c r="C22" s="28">
        <v>426684052</v>
      </c>
      <c r="D22" s="28">
        <v>484343454</v>
      </c>
      <c r="E22" s="28">
        <v>57659402</v>
      </c>
      <c r="F22" s="28">
        <v>446744667</v>
      </c>
      <c r="G22" s="28">
        <v>20060615</v>
      </c>
      <c r="H22" s="28">
        <v>-37598787</v>
      </c>
      <c r="I22" s="28">
        <v>330491926</v>
      </c>
      <c r="J22" s="25"/>
    </row>
    <row r="23" spans="1:10" s="16" customFormat="1" x14ac:dyDescent="0.2">
      <c r="A23" s="26" t="s">
        <v>983</v>
      </c>
      <c r="B23" s="27" t="s">
        <v>984</v>
      </c>
      <c r="C23" s="28">
        <v>107413708</v>
      </c>
      <c r="D23" s="28">
        <v>88357713</v>
      </c>
      <c r="E23" s="28">
        <v>-19055995</v>
      </c>
      <c r="F23" s="28">
        <v>76957719</v>
      </c>
      <c r="G23" s="28">
        <v>-30455989</v>
      </c>
      <c r="H23" s="28">
        <v>-11399994</v>
      </c>
      <c r="I23" s="28">
        <v>99242519</v>
      </c>
      <c r="J23" s="25"/>
    </row>
    <row r="24" spans="1:10" s="16" customFormat="1" x14ac:dyDescent="0.2">
      <c r="A24" s="26" t="s">
        <v>985</v>
      </c>
      <c r="B24" s="27" t="s">
        <v>986</v>
      </c>
      <c r="C24" s="28">
        <v>7039351</v>
      </c>
      <c r="D24" s="28">
        <v>7482187</v>
      </c>
      <c r="E24" s="28">
        <v>442836</v>
      </c>
      <c r="F24" s="28">
        <v>6794153</v>
      </c>
      <c r="G24" s="28">
        <v>-245198</v>
      </c>
      <c r="H24" s="28">
        <v>-688034</v>
      </c>
      <c r="I24" s="28">
        <v>5597278</v>
      </c>
      <c r="J24" s="25"/>
    </row>
    <row r="25" spans="1:10" s="16" customFormat="1" x14ac:dyDescent="0.2">
      <c r="A25" s="26" t="s">
        <v>1053</v>
      </c>
      <c r="B25" s="27" t="s">
        <v>1054</v>
      </c>
      <c r="C25" s="28">
        <v>100374357</v>
      </c>
      <c r="D25" s="28">
        <v>80875526</v>
      </c>
      <c r="E25" s="28">
        <v>-19498831</v>
      </c>
      <c r="F25" s="28">
        <v>70163566</v>
      </c>
      <c r="G25" s="28">
        <v>-30210791</v>
      </c>
      <c r="H25" s="28">
        <v>-10711960</v>
      </c>
      <c r="I25" s="28">
        <v>93645241</v>
      </c>
      <c r="J25" s="25"/>
    </row>
    <row r="26" spans="1:10" s="16" customFormat="1" ht="25.5" x14ac:dyDescent="0.2">
      <c r="A26" s="26" t="s">
        <v>1266</v>
      </c>
      <c r="B26" s="27" t="s">
        <v>3032</v>
      </c>
      <c r="C26" s="28">
        <v>261874040</v>
      </c>
      <c r="D26" s="28">
        <v>336956393</v>
      </c>
      <c r="E26" s="28">
        <v>75082353</v>
      </c>
      <c r="F26" s="28">
        <v>310955676</v>
      </c>
      <c r="G26" s="28">
        <v>49081636</v>
      </c>
      <c r="H26" s="28">
        <v>-26000717</v>
      </c>
      <c r="I26" s="28">
        <v>185194151</v>
      </c>
      <c r="J26" s="25"/>
    </row>
    <row r="27" spans="1:10" s="16" customFormat="1" x14ac:dyDescent="0.2">
      <c r="A27" s="26" t="s">
        <v>1267</v>
      </c>
      <c r="B27" s="27" t="s">
        <v>1268</v>
      </c>
      <c r="C27" s="28">
        <v>261874040</v>
      </c>
      <c r="D27" s="28">
        <v>336956393</v>
      </c>
      <c r="E27" s="28">
        <v>75082353</v>
      </c>
      <c r="F27" s="28">
        <v>310955676</v>
      </c>
      <c r="G27" s="28">
        <v>49081636</v>
      </c>
      <c r="H27" s="28">
        <v>-26000717</v>
      </c>
      <c r="I27" s="28">
        <v>185194116</v>
      </c>
      <c r="J27" s="25"/>
    </row>
    <row r="28" spans="1:10" s="16" customFormat="1" x14ac:dyDescent="0.2">
      <c r="A28" s="26" t="s">
        <v>1337</v>
      </c>
      <c r="B28" s="27" t="s">
        <v>1338</v>
      </c>
      <c r="C28" s="28">
        <v>0</v>
      </c>
      <c r="D28" s="28">
        <v>0</v>
      </c>
      <c r="E28" s="28">
        <v>0</v>
      </c>
      <c r="F28" s="28">
        <v>0</v>
      </c>
      <c r="G28" s="28">
        <v>0</v>
      </c>
      <c r="H28" s="28">
        <v>0</v>
      </c>
      <c r="I28" s="28">
        <v>35</v>
      </c>
      <c r="J28" s="25"/>
    </row>
    <row r="29" spans="1:10" s="16" customFormat="1" ht="25.5" x14ac:dyDescent="0.2">
      <c r="A29" s="26" t="s">
        <v>1475</v>
      </c>
      <c r="B29" s="27" t="s">
        <v>1476</v>
      </c>
      <c r="C29" s="28">
        <v>57396304</v>
      </c>
      <c r="D29" s="28">
        <v>59029348</v>
      </c>
      <c r="E29" s="28">
        <v>1633044</v>
      </c>
      <c r="F29" s="28">
        <v>58831272</v>
      </c>
      <c r="G29" s="28">
        <v>1434968</v>
      </c>
      <c r="H29" s="28">
        <v>-198076</v>
      </c>
      <c r="I29" s="28">
        <v>46055256</v>
      </c>
      <c r="J29" s="25"/>
    </row>
    <row r="30" spans="1:10" s="16" customFormat="1" ht="25.5" x14ac:dyDescent="0.2">
      <c r="A30" s="26" t="s">
        <v>1477</v>
      </c>
      <c r="B30" s="27" t="s">
        <v>1478</v>
      </c>
      <c r="C30" s="28">
        <v>333220</v>
      </c>
      <c r="D30" s="28">
        <v>593270</v>
      </c>
      <c r="E30" s="28">
        <v>260050</v>
      </c>
      <c r="F30" s="28">
        <v>569569</v>
      </c>
      <c r="G30" s="28">
        <v>236349</v>
      </c>
      <c r="H30" s="28">
        <v>-23701</v>
      </c>
      <c r="I30" s="28">
        <v>791257</v>
      </c>
      <c r="J30" s="25"/>
    </row>
    <row r="31" spans="1:10" s="16" customFormat="1" x14ac:dyDescent="0.2">
      <c r="A31" s="26" t="s">
        <v>1479</v>
      </c>
      <c r="B31" s="27" t="s">
        <v>1480</v>
      </c>
      <c r="C31" s="28">
        <v>0</v>
      </c>
      <c r="D31" s="28">
        <v>16752</v>
      </c>
      <c r="E31" s="28">
        <v>16752</v>
      </c>
      <c r="F31" s="28">
        <v>16752</v>
      </c>
      <c r="G31" s="28">
        <v>0</v>
      </c>
      <c r="H31" s="28">
        <v>0</v>
      </c>
      <c r="I31" s="28">
        <v>0</v>
      </c>
      <c r="J31" s="25"/>
    </row>
    <row r="32" spans="1:10" s="16" customFormat="1" x14ac:dyDescent="0.2">
      <c r="A32" s="26" t="s">
        <v>1499</v>
      </c>
      <c r="B32" s="27" t="s">
        <v>1500</v>
      </c>
      <c r="C32" s="28">
        <v>333220</v>
      </c>
      <c r="D32" s="28">
        <v>576518</v>
      </c>
      <c r="E32" s="28">
        <v>243298</v>
      </c>
      <c r="F32" s="28">
        <v>552817</v>
      </c>
      <c r="G32" s="28">
        <v>219597</v>
      </c>
      <c r="H32" s="28">
        <v>-23701</v>
      </c>
      <c r="I32" s="28">
        <v>791257</v>
      </c>
      <c r="J32" s="25"/>
    </row>
    <row r="33" spans="1:10" s="16" customFormat="1" ht="25.5" x14ac:dyDescent="0.2">
      <c r="A33" s="26" t="s">
        <v>1513</v>
      </c>
      <c r="B33" s="27" t="s">
        <v>1514</v>
      </c>
      <c r="C33" s="28">
        <v>57063084</v>
      </c>
      <c r="D33" s="28">
        <v>58436078</v>
      </c>
      <c r="E33" s="28">
        <v>1372994</v>
      </c>
      <c r="F33" s="28">
        <v>58261703</v>
      </c>
      <c r="G33" s="28">
        <v>1198619</v>
      </c>
      <c r="H33" s="28">
        <v>-174375</v>
      </c>
      <c r="I33" s="28">
        <v>45263999</v>
      </c>
      <c r="J33" s="25"/>
    </row>
    <row r="34" spans="1:10" s="16" customFormat="1" ht="25.5" x14ac:dyDescent="0.2">
      <c r="A34" s="26" t="s">
        <v>1519</v>
      </c>
      <c r="B34" s="27" t="s">
        <v>1520</v>
      </c>
      <c r="C34" s="28">
        <v>1847</v>
      </c>
      <c r="D34" s="28">
        <v>1847</v>
      </c>
      <c r="E34" s="28">
        <v>0</v>
      </c>
      <c r="F34" s="28">
        <v>0</v>
      </c>
      <c r="G34" s="28">
        <v>-1847</v>
      </c>
      <c r="H34" s="28">
        <v>-1847</v>
      </c>
      <c r="I34" s="28">
        <v>0</v>
      </c>
      <c r="J34" s="25"/>
    </row>
    <row r="35" spans="1:10" s="16" customFormat="1" ht="25.5" x14ac:dyDescent="0.2">
      <c r="A35" s="26" t="s">
        <v>1521</v>
      </c>
      <c r="B35" s="27" t="s">
        <v>1522</v>
      </c>
      <c r="C35" s="28">
        <v>0</v>
      </c>
      <c r="D35" s="28">
        <v>0</v>
      </c>
      <c r="E35" s="28">
        <v>0</v>
      </c>
      <c r="F35" s="28">
        <v>3272</v>
      </c>
      <c r="G35" s="28">
        <v>0</v>
      </c>
      <c r="H35" s="28">
        <v>0</v>
      </c>
      <c r="I35" s="28">
        <v>0</v>
      </c>
      <c r="J35" s="25"/>
    </row>
    <row r="36" spans="1:10" s="16" customFormat="1" ht="25.5" x14ac:dyDescent="0.2">
      <c r="A36" s="26" t="s">
        <v>1531</v>
      </c>
      <c r="B36" s="27" t="s">
        <v>1532</v>
      </c>
      <c r="C36" s="28">
        <v>0</v>
      </c>
      <c r="D36" s="28">
        <v>0</v>
      </c>
      <c r="E36" s="28">
        <v>0</v>
      </c>
      <c r="F36" s="28">
        <v>3272</v>
      </c>
      <c r="G36" s="28">
        <v>0</v>
      </c>
      <c r="H36" s="28">
        <v>0</v>
      </c>
      <c r="I36" s="28">
        <v>0</v>
      </c>
      <c r="J36" s="25"/>
    </row>
    <row r="37" spans="1:10" s="16" customFormat="1" ht="25.5" x14ac:dyDescent="0.2">
      <c r="A37" s="26" t="s">
        <v>1565</v>
      </c>
      <c r="B37" s="27" t="s">
        <v>1566</v>
      </c>
      <c r="C37" s="28">
        <v>56530776</v>
      </c>
      <c r="D37" s="28">
        <v>57379100</v>
      </c>
      <c r="E37" s="28">
        <v>848324</v>
      </c>
      <c r="F37" s="28">
        <v>57378300</v>
      </c>
      <c r="G37" s="28">
        <v>847524</v>
      </c>
      <c r="H37" s="28">
        <v>-800</v>
      </c>
      <c r="I37" s="28">
        <v>44977011</v>
      </c>
      <c r="J37" s="25"/>
    </row>
    <row r="38" spans="1:10" s="16" customFormat="1" ht="25.5" x14ac:dyDescent="0.2">
      <c r="A38" s="26" t="s">
        <v>1567</v>
      </c>
      <c r="B38" s="27" t="s">
        <v>1568</v>
      </c>
      <c r="C38" s="28">
        <v>56266176</v>
      </c>
      <c r="D38" s="28">
        <v>57114500</v>
      </c>
      <c r="E38" s="28">
        <v>848324</v>
      </c>
      <c r="F38" s="28">
        <v>57114500</v>
      </c>
      <c r="G38" s="28">
        <v>848324</v>
      </c>
      <c r="H38" s="28">
        <v>0</v>
      </c>
      <c r="I38" s="28">
        <v>44749661</v>
      </c>
      <c r="J38" s="25"/>
    </row>
    <row r="39" spans="1:10" s="16" customFormat="1" ht="38.25" x14ac:dyDescent="0.2">
      <c r="A39" s="26" t="s">
        <v>1569</v>
      </c>
      <c r="B39" s="27" t="s">
        <v>1570</v>
      </c>
      <c r="C39" s="28">
        <v>264600</v>
      </c>
      <c r="D39" s="28">
        <v>264600</v>
      </c>
      <c r="E39" s="28">
        <v>0</v>
      </c>
      <c r="F39" s="28">
        <v>263800</v>
      </c>
      <c r="G39" s="28">
        <v>-800</v>
      </c>
      <c r="H39" s="28">
        <v>-800</v>
      </c>
      <c r="I39" s="28">
        <v>227350</v>
      </c>
      <c r="J39" s="25"/>
    </row>
    <row r="40" spans="1:10" s="16" customFormat="1" x14ac:dyDescent="0.2">
      <c r="A40" s="26" t="s">
        <v>1575</v>
      </c>
      <c r="B40" s="27" t="s">
        <v>1576</v>
      </c>
      <c r="C40" s="28">
        <v>530461</v>
      </c>
      <c r="D40" s="28">
        <v>1055131</v>
      </c>
      <c r="E40" s="28">
        <v>524670</v>
      </c>
      <c r="F40" s="28">
        <v>880131</v>
      </c>
      <c r="G40" s="28">
        <v>349670</v>
      </c>
      <c r="H40" s="28">
        <v>-175000</v>
      </c>
      <c r="I40" s="28">
        <v>286988</v>
      </c>
      <c r="J40" s="25"/>
    </row>
    <row r="41" spans="1:10" s="16" customFormat="1" x14ac:dyDescent="0.2">
      <c r="A41" s="26" t="s">
        <v>1599</v>
      </c>
      <c r="B41" s="27" t="s">
        <v>1600</v>
      </c>
      <c r="C41" s="28">
        <v>313650098</v>
      </c>
      <c r="D41" s="28">
        <v>356268959</v>
      </c>
      <c r="E41" s="28">
        <v>42618861</v>
      </c>
      <c r="F41" s="28">
        <v>343240379</v>
      </c>
      <c r="G41" s="28">
        <v>29590281</v>
      </c>
      <c r="H41" s="28">
        <v>-13028580</v>
      </c>
      <c r="I41" s="28">
        <v>320632303</v>
      </c>
      <c r="J41" s="25"/>
    </row>
    <row r="42" spans="1:10" s="16" customFormat="1" x14ac:dyDescent="0.2">
      <c r="A42" s="26" t="s">
        <v>1601</v>
      </c>
      <c r="B42" s="27" t="s">
        <v>1602</v>
      </c>
      <c r="C42" s="28">
        <v>295530309</v>
      </c>
      <c r="D42" s="28">
        <v>338149170</v>
      </c>
      <c r="E42" s="28">
        <v>42618861</v>
      </c>
      <c r="F42" s="28">
        <v>325239696</v>
      </c>
      <c r="G42" s="28">
        <v>29709387</v>
      </c>
      <c r="H42" s="28">
        <v>-12909474</v>
      </c>
      <c r="I42" s="28">
        <v>298435241</v>
      </c>
      <c r="J42" s="25"/>
    </row>
    <row r="43" spans="1:10" s="16" customFormat="1" x14ac:dyDescent="0.2">
      <c r="A43" s="26" t="s">
        <v>1670</v>
      </c>
      <c r="B43" s="27" t="s">
        <v>1671</v>
      </c>
      <c r="C43" s="28">
        <v>18119789</v>
      </c>
      <c r="D43" s="28">
        <v>18119789</v>
      </c>
      <c r="E43" s="28">
        <v>0</v>
      </c>
      <c r="F43" s="28">
        <v>18000683</v>
      </c>
      <c r="G43" s="28">
        <v>-119106</v>
      </c>
      <c r="H43" s="28">
        <v>-119106</v>
      </c>
      <c r="I43" s="28">
        <v>22197062</v>
      </c>
      <c r="J43" s="25"/>
    </row>
    <row r="44" spans="1:10" s="16" customFormat="1" x14ac:dyDescent="0.2">
      <c r="A44" s="26" t="s">
        <v>1672</v>
      </c>
      <c r="B44" s="27" t="s">
        <v>1671</v>
      </c>
      <c r="C44" s="28">
        <v>18119789</v>
      </c>
      <c r="D44" s="28">
        <v>18119789</v>
      </c>
      <c r="E44" s="28">
        <v>0</v>
      </c>
      <c r="F44" s="28">
        <v>18000683</v>
      </c>
      <c r="G44" s="28">
        <v>-119106</v>
      </c>
      <c r="H44" s="28">
        <v>-119106</v>
      </c>
      <c r="I44" s="28">
        <v>22197062</v>
      </c>
      <c r="J44" s="25"/>
    </row>
    <row r="45" spans="1:10" s="16" customFormat="1" ht="25.5" x14ac:dyDescent="0.2">
      <c r="A45" s="26" t="s">
        <v>1701</v>
      </c>
      <c r="B45" s="27" t="s">
        <v>1702</v>
      </c>
      <c r="C45" s="28">
        <v>18119789</v>
      </c>
      <c r="D45" s="28">
        <v>18119789</v>
      </c>
      <c r="E45" s="28">
        <v>0</v>
      </c>
      <c r="F45" s="28">
        <v>18000683</v>
      </c>
      <c r="G45" s="28">
        <v>-119106</v>
      </c>
      <c r="H45" s="28">
        <v>-119106</v>
      </c>
      <c r="I45" s="28">
        <v>22197062</v>
      </c>
      <c r="J45" s="25"/>
    </row>
    <row r="46" spans="1:10" s="16" customFormat="1" x14ac:dyDescent="0.2">
      <c r="A46" s="26" t="s">
        <v>1703</v>
      </c>
      <c r="B46" s="27" t="s">
        <v>1704</v>
      </c>
      <c r="C46" s="28">
        <v>18119789</v>
      </c>
      <c r="D46" s="28">
        <v>18119789</v>
      </c>
      <c r="E46" s="28">
        <v>0</v>
      </c>
      <c r="F46" s="28">
        <v>18000683</v>
      </c>
      <c r="G46" s="28">
        <v>-119106</v>
      </c>
      <c r="H46" s="28">
        <v>-119106</v>
      </c>
      <c r="I46" s="28">
        <v>22197062</v>
      </c>
      <c r="J46" s="25"/>
    </row>
    <row r="47" spans="1:10" s="16" customFormat="1" x14ac:dyDescent="0.2">
      <c r="A47" s="22" t="s">
        <v>1749</v>
      </c>
      <c r="B47" s="23" t="s">
        <v>2422</v>
      </c>
      <c r="C47" s="24">
        <v>-14046415</v>
      </c>
      <c r="D47" s="24">
        <v>-15322034</v>
      </c>
      <c r="E47" s="24">
        <v>-1275619</v>
      </c>
      <c r="F47" s="24">
        <v>90233018</v>
      </c>
      <c r="G47" s="24">
        <v>104279433</v>
      </c>
      <c r="H47" s="24">
        <v>105555052</v>
      </c>
      <c r="I47" s="24">
        <v>44277066</v>
      </c>
      <c r="J47" s="25"/>
    </row>
    <row r="48" spans="1:10" s="16" customFormat="1" x14ac:dyDescent="0.2">
      <c r="A48" s="22" t="s">
        <v>1750</v>
      </c>
      <c r="B48" s="23" t="s">
        <v>2423</v>
      </c>
      <c r="C48" s="24">
        <v>14046415</v>
      </c>
      <c r="D48" s="24">
        <v>15322034</v>
      </c>
      <c r="E48" s="24">
        <v>1275619</v>
      </c>
      <c r="F48" s="24">
        <v>-90233018</v>
      </c>
      <c r="G48" s="24">
        <v>-104279433</v>
      </c>
      <c r="H48" s="24">
        <v>-105555052</v>
      </c>
      <c r="I48" s="24">
        <v>-44277066</v>
      </c>
      <c r="J48" s="25"/>
    </row>
    <row r="49" spans="1:10" s="16" customFormat="1" x14ac:dyDescent="0.2">
      <c r="A49" s="26" t="s">
        <v>1752</v>
      </c>
      <c r="B49" s="27" t="s">
        <v>1753</v>
      </c>
      <c r="C49" s="28">
        <v>14046415</v>
      </c>
      <c r="D49" s="28">
        <v>15322034</v>
      </c>
      <c r="E49" s="28">
        <v>1275619</v>
      </c>
      <c r="F49" s="28">
        <v>-90233018</v>
      </c>
      <c r="G49" s="28">
        <v>-104279433</v>
      </c>
      <c r="H49" s="28">
        <v>-105555052</v>
      </c>
      <c r="I49" s="28">
        <v>722934</v>
      </c>
      <c r="J49" s="25"/>
    </row>
    <row r="50" spans="1:10" s="16" customFormat="1" x14ac:dyDescent="0.2">
      <c r="A50" s="26" t="s">
        <v>1754</v>
      </c>
      <c r="B50" s="27" t="s">
        <v>1755</v>
      </c>
      <c r="C50" s="28">
        <v>14046415</v>
      </c>
      <c r="D50" s="28">
        <v>15322034</v>
      </c>
      <c r="E50" s="28">
        <v>1275619</v>
      </c>
      <c r="F50" s="28">
        <v>0</v>
      </c>
      <c r="G50" s="28">
        <v>-14046415</v>
      </c>
      <c r="H50" s="28">
        <v>-15322034</v>
      </c>
      <c r="I50" s="28">
        <v>0</v>
      </c>
      <c r="J50" s="25"/>
    </row>
    <row r="51" spans="1:10" s="16" customFormat="1" x14ac:dyDescent="0.2">
      <c r="A51" s="26" t="s">
        <v>1790</v>
      </c>
      <c r="B51" s="27" t="s">
        <v>1791</v>
      </c>
      <c r="C51" s="28">
        <v>0</v>
      </c>
      <c r="D51" s="28">
        <v>0</v>
      </c>
      <c r="E51" s="28">
        <v>0</v>
      </c>
      <c r="F51" s="28">
        <v>-90233018</v>
      </c>
      <c r="G51" s="28">
        <v>0</v>
      </c>
      <c r="H51" s="28">
        <v>0</v>
      </c>
      <c r="I51" s="28">
        <v>722934</v>
      </c>
      <c r="J51" s="25"/>
    </row>
    <row r="52" spans="1:10" s="16" customFormat="1" x14ac:dyDescent="0.2">
      <c r="A52" s="26" t="s">
        <v>2328</v>
      </c>
      <c r="B52" s="27" t="s">
        <v>2329</v>
      </c>
      <c r="C52" s="28">
        <v>0</v>
      </c>
      <c r="D52" s="28">
        <v>0</v>
      </c>
      <c r="E52" s="28">
        <v>0</v>
      </c>
      <c r="F52" s="28">
        <v>0</v>
      </c>
      <c r="G52" s="28">
        <v>0</v>
      </c>
      <c r="H52" s="28">
        <v>0</v>
      </c>
      <c r="I52" s="28">
        <v>-45000000</v>
      </c>
      <c r="J52" s="25"/>
    </row>
    <row r="53" spans="1:10" s="16" customFormat="1" ht="25.5" x14ac:dyDescent="0.2">
      <c r="A53" s="26" t="s">
        <v>1752</v>
      </c>
      <c r="B53" s="27" t="s">
        <v>2379</v>
      </c>
      <c r="C53" s="28">
        <v>0</v>
      </c>
      <c r="D53" s="28">
        <v>0</v>
      </c>
      <c r="E53" s="28">
        <v>0</v>
      </c>
      <c r="F53" s="28">
        <v>-90233018</v>
      </c>
      <c r="G53" s="28">
        <v>0</v>
      </c>
      <c r="H53" s="28">
        <v>0</v>
      </c>
      <c r="I53" s="28">
        <v>722934</v>
      </c>
      <c r="J53" s="25"/>
    </row>
    <row r="54" spans="1:10" s="16" customFormat="1" ht="25.5" x14ac:dyDescent="0.2">
      <c r="A54" s="26" t="s">
        <v>2384</v>
      </c>
      <c r="B54" s="27" t="s">
        <v>2385</v>
      </c>
      <c r="C54" s="28">
        <v>454204</v>
      </c>
      <c r="D54" s="28">
        <v>1729713</v>
      </c>
      <c r="E54" s="28">
        <v>1275509</v>
      </c>
      <c r="F54" s="28">
        <v>999059</v>
      </c>
      <c r="G54" s="28">
        <v>544855</v>
      </c>
      <c r="H54" s="28">
        <v>-730654</v>
      </c>
      <c r="I54" s="28">
        <v>165702</v>
      </c>
      <c r="J54" s="25"/>
    </row>
    <row r="55" spans="1:10" s="16" customFormat="1" ht="25.5" x14ac:dyDescent="0.2">
      <c r="A55" s="26" t="s">
        <v>2388</v>
      </c>
      <c r="B55" s="27" t="s">
        <v>2389</v>
      </c>
      <c r="C55" s="28">
        <v>13592211</v>
      </c>
      <c r="D55" s="28">
        <v>13592321</v>
      </c>
      <c r="E55" s="28">
        <v>110</v>
      </c>
      <c r="F55" s="28">
        <v>-91232077</v>
      </c>
      <c r="G55" s="28">
        <v>-104824288</v>
      </c>
      <c r="H55" s="28">
        <v>-104824398</v>
      </c>
      <c r="I55" s="28">
        <v>557232</v>
      </c>
      <c r="J55" s="25"/>
    </row>
    <row r="56" spans="1:10" s="16" customFormat="1" x14ac:dyDescent="0.2">
      <c r="A56" s="26" t="s">
        <v>2400</v>
      </c>
      <c r="B56" s="27" t="s">
        <v>2401</v>
      </c>
      <c r="C56" s="28">
        <v>0</v>
      </c>
      <c r="D56" s="28">
        <v>0</v>
      </c>
      <c r="E56" s="28">
        <v>0</v>
      </c>
      <c r="F56" s="28">
        <v>33506967</v>
      </c>
      <c r="G56" s="28">
        <v>0</v>
      </c>
      <c r="H56" s="28">
        <v>0</v>
      </c>
      <c r="I56" s="28">
        <v>55892896</v>
      </c>
      <c r="J56" s="25"/>
    </row>
    <row r="57" spans="1:10" s="16" customFormat="1" ht="12.75" customHeight="1" x14ac:dyDescent="0.2">
      <c r="A57" s="25"/>
      <c r="B57" s="25"/>
      <c r="C57" s="25"/>
      <c r="D57" s="25"/>
      <c r="E57" s="25"/>
      <c r="F57" s="25"/>
      <c r="G57" s="25"/>
      <c r="H57" s="25"/>
      <c r="I57" s="25"/>
      <c r="J57" s="25"/>
    </row>
    <row r="58" spans="1:10" s="16" customFormat="1" x14ac:dyDescent="0.2">
      <c r="A58" s="74" t="s">
        <v>2759</v>
      </c>
      <c r="B58" s="74"/>
      <c r="C58" s="74"/>
      <c r="D58" s="74"/>
      <c r="E58" s="74"/>
      <c r="F58" s="74"/>
      <c r="G58" s="74"/>
      <c r="H58" s="74"/>
      <c r="I58" s="74"/>
      <c r="J58" s="74"/>
    </row>
    <row r="59" spans="1:10" s="16" customFormat="1" x14ac:dyDescent="0.2">
      <c r="A59" s="22" t="s">
        <v>2760</v>
      </c>
      <c r="B59" s="25"/>
      <c r="C59" s="25"/>
      <c r="D59" s="25"/>
      <c r="E59" s="25"/>
      <c r="F59" s="25"/>
      <c r="G59" s="25"/>
      <c r="H59" s="25"/>
      <c r="I59" s="25"/>
      <c r="J59" s="25"/>
    </row>
    <row r="60" spans="1:10" s="16" customFormat="1" ht="12" x14ac:dyDescent="0.2">
      <c r="A60" s="25"/>
      <c r="B60" s="25"/>
      <c r="C60" s="25"/>
      <c r="D60" s="25"/>
      <c r="E60" s="25"/>
      <c r="F60" s="25"/>
      <c r="G60" s="25"/>
      <c r="H60" s="25"/>
      <c r="I60" s="25"/>
      <c r="J60" s="25"/>
    </row>
    <row r="61" spans="1:10" s="16" customFormat="1" x14ac:dyDescent="0.2">
      <c r="A61" s="22" t="s">
        <v>16</v>
      </c>
      <c r="B61" s="29" t="s">
        <v>2421</v>
      </c>
      <c r="C61" s="24">
        <v>8395371</v>
      </c>
      <c r="D61" s="24">
        <v>8395371</v>
      </c>
      <c r="E61" s="24">
        <v>0</v>
      </c>
      <c r="F61" s="24">
        <v>8395371</v>
      </c>
      <c r="G61" s="24">
        <v>0</v>
      </c>
      <c r="H61" s="24">
        <v>0</v>
      </c>
      <c r="I61" s="24">
        <v>9832500</v>
      </c>
      <c r="J61" s="25"/>
    </row>
    <row r="62" spans="1:10" s="16" customFormat="1" x14ac:dyDescent="0.2">
      <c r="A62" s="26" t="s">
        <v>958</v>
      </c>
      <c r="B62" s="30" t="s">
        <v>959</v>
      </c>
      <c r="C62" s="28">
        <v>8395371</v>
      </c>
      <c r="D62" s="28">
        <v>8395371</v>
      </c>
      <c r="E62" s="28">
        <v>0</v>
      </c>
      <c r="F62" s="28">
        <v>8395371</v>
      </c>
      <c r="G62" s="28">
        <v>0</v>
      </c>
      <c r="H62" s="28">
        <v>0</v>
      </c>
      <c r="I62" s="28">
        <v>9832500</v>
      </c>
      <c r="J62" s="25"/>
    </row>
    <row r="63" spans="1:10" s="16" customFormat="1" x14ac:dyDescent="0.2">
      <c r="A63" s="26" t="s">
        <v>960</v>
      </c>
      <c r="B63" s="30" t="s">
        <v>959</v>
      </c>
      <c r="C63" s="28">
        <v>8395371</v>
      </c>
      <c r="D63" s="28">
        <v>8395371</v>
      </c>
      <c r="E63" s="28">
        <v>0</v>
      </c>
      <c r="F63" s="28">
        <v>8395371</v>
      </c>
      <c r="G63" s="28">
        <v>0</v>
      </c>
      <c r="H63" s="28">
        <v>0</v>
      </c>
      <c r="I63" s="28">
        <v>9832500</v>
      </c>
      <c r="J63" s="25"/>
    </row>
    <row r="64" spans="1:10" s="16" customFormat="1" x14ac:dyDescent="0.2">
      <c r="A64" s="26" t="s">
        <v>961</v>
      </c>
      <c r="B64" s="30" t="s">
        <v>962</v>
      </c>
      <c r="C64" s="28">
        <v>8395371</v>
      </c>
      <c r="D64" s="28">
        <v>8395371</v>
      </c>
      <c r="E64" s="28">
        <v>0</v>
      </c>
      <c r="F64" s="28">
        <v>8395371</v>
      </c>
      <c r="G64" s="28">
        <v>0</v>
      </c>
      <c r="H64" s="28">
        <v>0</v>
      </c>
      <c r="I64" s="28">
        <v>9832500</v>
      </c>
      <c r="J64" s="25"/>
    </row>
    <row r="65" spans="1:10" s="16" customFormat="1" x14ac:dyDescent="0.2">
      <c r="A65" s="22" t="s">
        <v>979</v>
      </c>
      <c r="B65" s="29" t="s">
        <v>980</v>
      </c>
      <c r="C65" s="24">
        <v>8395371</v>
      </c>
      <c r="D65" s="24">
        <v>8395371</v>
      </c>
      <c r="E65" s="24">
        <v>0</v>
      </c>
      <c r="F65" s="24">
        <v>8395371</v>
      </c>
      <c r="G65" s="24">
        <v>0</v>
      </c>
      <c r="H65" s="24">
        <v>0</v>
      </c>
      <c r="I65" s="24">
        <v>9832500</v>
      </c>
      <c r="J65" s="25"/>
    </row>
    <row r="66" spans="1:10" s="16" customFormat="1" x14ac:dyDescent="0.2">
      <c r="A66" s="26" t="s">
        <v>981</v>
      </c>
      <c r="B66" s="30" t="s">
        <v>982</v>
      </c>
      <c r="C66" s="28">
        <v>8395371</v>
      </c>
      <c r="D66" s="28">
        <v>8395371</v>
      </c>
      <c r="E66" s="28">
        <v>0</v>
      </c>
      <c r="F66" s="28">
        <v>8395371</v>
      </c>
      <c r="G66" s="28">
        <v>0</v>
      </c>
      <c r="H66" s="28">
        <v>0</v>
      </c>
      <c r="I66" s="28">
        <v>9832500</v>
      </c>
      <c r="J66" s="25"/>
    </row>
    <row r="67" spans="1:10" s="16" customFormat="1" ht="25.5" x14ac:dyDescent="0.2">
      <c r="A67" s="26" t="s">
        <v>1266</v>
      </c>
      <c r="B67" s="30" t="s">
        <v>3032</v>
      </c>
      <c r="C67" s="28">
        <v>8395371</v>
      </c>
      <c r="D67" s="28">
        <v>8395371</v>
      </c>
      <c r="E67" s="28">
        <v>0</v>
      </c>
      <c r="F67" s="28">
        <v>8395371</v>
      </c>
      <c r="G67" s="28">
        <v>0</v>
      </c>
      <c r="H67" s="28">
        <v>0</v>
      </c>
      <c r="I67" s="28">
        <v>9832500</v>
      </c>
      <c r="J67" s="25"/>
    </row>
    <row r="68" spans="1:10" s="16" customFormat="1" x14ac:dyDescent="0.2">
      <c r="A68" s="26" t="s">
        <v>1267</v>
      </c>
      <c r="B68" s="30" t="s">
        <v>1268</v>
      </c>
      <c r="C68" s="28">
        <v>8395371</v>
      </c>
      <c r="D68" s="28">
        <v>8395371</v>
      </c>
      <c r="E68" s="28">
        <v>0</v>
      </c>
      <c r="F68" s="28">
        <v>8395371</v>
      </c>
      <c r="G68" s="28">
        <v>0</v>
      </c>
      <c r="H68" s="28">
        <v>0</v>
      </c>
      <c r="I68" s="28">
        <v>9832500</v>
      </c>
      <c r="J68" s="25"/>
    </row>
    <row r="69" spans="1:10" s="16" customFormat="1" ht="12.75" customHeight="1" x14ac:dyDescent="0.2">
      <c r="A69" s="25"/>
      <c r="B69" s="25"/>
      <c r="C69" s="25"/>
      <c r="D69" s="25"/>
      <c r="E69" s="25"/>
      <c r="F69" s="25"/>
      <c r="G69" s="25"/>
      <c r="H69" s="25"/>
      <c r="I69" s="25"/>
      <c r="J69" s="25"/>
    </row>
    <row r="70" spans="1:10" s="16" customFormat="1" x14ac:dyDescent="0.2">
      <c r="A70" s="74" t="s">
        <v>2761</v>
      </c>
      <c r="B70" s="74"/>
      <c r="C70" s="74"/>
      <c r="D70" s="74"/>
      <c r="E70" s="74"/>
      <c r="F70" s="74"/>
      <c r="G70" s="74"/>
      <c r="H70" s="74"/>
      <c r="I70" s="74"/>
      <c r="J70" s="74"/>
    </row>
    <row r="71" spans="1:10" s="16" customFormat="1" x14ac:dyDescent="0.2">
      <c r="A71" s="22" t="s">
        <v>2760</v>
      </c>
      <c r="B71" s="25"/>
      <c r="C71" s="25"/>
      <c r="D71" s="25"/>
      <c r="E71" s="25"/>
      <c r="F71" s="25"/>
      <c r="G71" s="25"/>
      <c r="H71" s="25"/>
      <c r="I71" s="25"/>
      <c r="J71" s="25"/>
    </row>
    <row r="72" spans="1:10" s="16" customFormat="1" ht="12" x14ac:dyDescent="0.2">
      <c r="A72" s="25"/>
      <c r="B72" s="25"/>
      <c r="C72" s="25"/>
      <c r="D72" s="25"/>
      <c r="E72" s="25"/>
      <c r="F72" s="25"/>
      <c r="G72" s="25"/>
      <c r="H72" s="25"/>
      <c r="I72" s="25"/>
      <c r="J72" s="25"/>
    </row>
    <row r="73" spans="1:10" s="16" customFormat="1" x14ac:dyDescent="0.2">
      <c r="A73" s="22" t="s">
        <v>16</v>
      </c>
      <c r="B73" s="29" t="s">
        <v>2421</v>
      </c>
      <c r="C73" s="24">
        <v>1461294</v>
      </c>
      <c r="D73" s="24">
        <v>1461294</v>
      </c>
      <c r="E73" s="24">
        <v>0</v>
      </c>
      <c r="F73" s="24">
        <v>1434381</v>
      </c>
      <c r="G73" s="24">
        <v>-26913</v>
      </c>
      <c r="H73" s="24">
        <v>-26913</v>
      </c>
      <c r="I73" s="24">
        <v>3703656</v>
      </c>
      <c r="J73" s="25"/>
    </row>
    <row r="74" spans="1:10" s="16" customFormat="1" x14ac:dyDescent="0.2">
      <c r="A74" s="26" t="s">
        <v>808</v>
      </c>
      <c r="B74" s="30" t="s">
        <v>809</v>
      </c>
      <c r="C74" s="28">
        <v>464222</v>
      </c>
      <c r="D74" s="28">
        <v>464222</v>
      </c>
      <c r="E74" s="28">
        <v>0</v>
      </c>
      <c r="F74" s="28">
        <v>437311</v>
      </c>
      <c r="G74" s="28">
        <v>-26911</v>
      </c>
      <c r="H74" s="28">
        <v>-26911</v>
      </c>
      <c r="I74" s="28">
        <v>3391290</v>
      </c>
      <c r="J74" s="25"/>
    </row>
    <row r="75" spans="1:10" s="16" customFormat="1" x14ac:dyDescent="0.2">
      <c r="A75" s="26" t="s">
        <v>832</v>
      </c>
      <c r="B75" s="30" t="s">
        <v>833</v>
      </c>
      <c r="C75" s="28">
        <v>464222</v>
      </c>
      <c r="D75" s="28">
        <v>464222</v>
      </c>
      <c r="E75" s="28">
        <v>0</v>
      </c>
      <c r="F75" s="28">
        <v>437311</v>
      </c>
      <c r="G75" s="28">
        <v>-26911</v>
      </c>
      <c r="H75" s="28">
        <v>-26911</v>
      </c>
      <c r="I75" s="28">
        <v>3391290</v>
      </c>
      <c r="J75" s="25"/>
    </row>
    <row r="76" spans="1:10" s="16" customFormat="1" ht="25.5" x14ac:dyDescent="0.2">
      <c r="A76" s="26" t="s">
        <v>838</v>
      </c>
      <c r="B76" s="30" t="s">
        <v>839</v>
      </c>
      <c r="C76" s="28">
        <v>464222</v>
      </c>
      <c r="D76" s="28">
        <v>464222</v>
      </c>
      <c r="E76" s="28">
        <v>0</v>
      </c>
      <c r="F76" s="28">
        <v>437311</v>
      </c>
      <c r="G76" s="28">
        <v>-26911</v>
      </c>
      <c r="H76" s="28">
        <v>-26911</v>
      </c>
      <c r="I76" s="28">
        <v>3391290</v>
      </c>
      <c r="J76" s="25"/>
    </row>
    <row r="77" spans="1:10" s="16" customFormat="1" ht="25.5" x14ac:dyDescent="0.2">
      <c r="A77" s="26" t="s">
        <v>840</v>
      </c>
      <c r="B77" s="30" t="s">
        <v>841</v>
      </c>
      <c r="C77" s="28">
        <v>464222</v>
      </c>
      <c r="D77" s="28">
        <v>464222</v>
      </c>
      <c r="E77" s="28">
        <v>0</v>
      </c>
      <c r="F77" s="28">
        <v>437311</v>
      </c>
      <c r="G77" s="28">
        <v>-26911</v>
      </c>
      <c r="H77" s="28">
        <v>-26911</v>
      </c>
      <c r="I77" s="28">
        <v>3391290</v>
      </c>
      <c r="J77" s="25"/>
    </row>
    <row r="78" spans="1:10" s="16" customFormat="1" x14ac:dyDescent="0.2">
      <c r="A78" s="26" t="s">
        <v>958</v>
      </c>
      <c r="B78" s="30" t="s">
        <v>959</v>
      </c>
      <c r="C78" s="28">
        <v>997072</v>
      </c>
      <c r="D78" s="28">
        <v>997072</v>
      </c>
      <c r="E78" s="28">
        <v>0</v>
      </c>
      <c r="F78" s="28">
        <v>997070</v>
      </c>
      <c r="G78" s="28">
        <v>-2</v>
      </c>
      <c r="H78" s="28">
        <v>-2</v>
      </c>
      <c r="I78" s="28">
        <v>312366</v>
      </c>
      <c r="J78" s="25"/>
    </row>
    <row r="79" spans="1:10" s="16" customFormat="1" x14ac:dyDescent="0.2">
      <c r="A79" s="26" t="s">
        <v>960</v>
      </c>
      <c r="B79" s="30" t="s">
        <v>959</v>
      </c>
      <c r="C79" s="28">
        <v>997072</v>
      </c>
      <c r="D79" s="28">
        <v>997072</v>
      </c>
      <c r="E79" s="28">
        <v>0</v>
      </c>
      <c r="F79" s="28">
        <v>997070</v>
      </c>
      <c r="G79" s="28">
        <v>-2</v>
      </c>
      <c r="H79" s="28">
        <v>-2</v>
      </c>
      <c r="I79" s="28">
        <v>312366</v>
      </c>
      <c r="J79" s="25"/>
    </row>
    <row r="80" spans="1:10" s="16" customFormat="1" x14ac:dyDescent="0.2">
      <c r="A80" s="26" t="s">
        <v>961</v>
      </c>
      <c r="B80" s="30" t="s">
        <v>962</v>
      </c>
      <c r="C80" s="28">
        <v>997072</v>
      </c>
      <c r="D80" s="28">
        <v>997072</v>
      </c>
      <c r="E80" s="28">
        <v>0</v>
      </c>
      <c r="F80" s="28">
        <v>997070</v>
      </c>
      <c r="G80" s="28">
        <v>-2</v>
      </c>
      <c r="H80" s="28">
        <v>-2</v>
      </c>
      <c r="I80" s="28">
        <v>312366</v>
      </c>
      <c r="J80" s="25"/>
    </row>
    <row r="81" spans="1:10" s="16" customFormat="1" x14ac:dyDescent="0.2">
      <c r="A81" s="22" t="s">
        <v>979</v>
      </c>
      <c r="B81" s="29" t="s">
        <v>980</v>
      </c>
      <c r="C81" s="24">
        <v>1461294</v>
      </c>
      <c r="D81" s="24">
        <v>1461294</v>
      </c>
      <c r="E81" s="24">
        <v>0</v>
      </c>
      <c r="F81" s="24">
        <v>1434381</v>
      </c>
      <c r="G81" s="24">
        <v>-26913</v>
      </c>
      <c r="H81" s="24">
        <v>-26913</v>
      </c>
      <c r="I81" s="24">
        <v>3703656</v>
      </c>
      <c r="J81" s="25"/>
    </row>
    <row r="82" spans="1:10" s="16" customFormat="1" x14ac:dyDescent="0.2">
      <c r="A82" s="26" t="s">
        <v>981</v>
      </c>
      <c r="B82" s="30" t="s">
        <v>982</v>
      </c>
      <c r="C82" s="28">
        <v>1181984</v>
      </c>
      <c r="D82" s="28">
        <v>1461294</v>
      </c>
      <c r="E82" s="28">
        <v>279310</v>
      </c>
      <c r="F82" s="28">
        <v>1434381</v>
      </c>
      <c r="G82" s="28">
        <v>252397</v>
      </c>
      <c r="H82" s="28">
        <v>-26913</v>
      </c>
      <c r="I82" s="28">
        <v>3703656</v>
      </c>
      <c r="J82" s="25"/>
    </row>
    <row r="83" spans="1:10" s="16" customFormat="1" x14ac:dyDescent="0.2">
      <c r="A83" s="26" t="s">
        <v>983</v>
      </c>
      <c r="B83" s="30" t="s">
        <v>984</v>
      </c>
      <c r="C83" s="28">
        <v>358766</v>
      </c>
      <c r="D83" s="28">
        <v>0</v>
      </c>
      <c r="E83" s="28">
        <v>-358766</v>
      </c>
      <c r="F83" s="28">
        <v>0</v>
      </c>
      <c r="G83" s="28">
        <v>-358766</v>
      </c>
      <c r="H83" s="28">
        <v>0</v>
      </c>
      <c r="I83" s="28">
        <v>312366</v>
      </c>
      <c r="J83" s="25"/>
    </row>
    <row r="84" spans="1:10" s="16" customFormat="1" x14ac:dyDescent="0.2">
      <c r="A84" s="26" t="s">
        <v>1053</v>
      </c>
      <c r="B84" s="30" t="s">
        <v>1054</v>
      </c>
      <c r="C84" s="28">
        <v>358766</v>
      </c>
      <c r="D84" s="28">
        <v>0</v>
      </c>
      <c r="E84" s="28">
        <v>-358766</v>
      </c>
      <c r="F84" s="28">
        <v>0</v>
      </c>
      <c r="G84" s="28">
        <v>-358766</v>
      </c>
      <c r="H84" s="28">
        <v>0</v>
      </c>
      <c r="I84" s="28">
        <v>312366</v>
      </c>
      <c r="J84" s="25"/>
    </row>
    <row r="85" spans="1:10" s="16" customFormat="1" ht="25.5" x14ac:dyDescent="0.2">
      <c r="A85" s="26" t="s">
        <v>1266</v>
      </c>
      <c r="B85" s="30" t="s">
        <v>3032</v>
      </c>
      <c r="C85" s="28">
        <v>823218</v>
      </c>
      <c r="D85" s="28">
        <v>1461294</v>
      </c>
      <c r="E85" s="28">
        <v>638076</v>
      </c>
      <c r="F85" s="28">
        <v>1434381</v>
      </c>
      <c r="G85" s="28">
        <v>611163</v>
      </c>
      <c r="H85" s="28">
        <v>-26913</v>
      </c>
      <c r="I85" s="28">
        <v>3391290</v>
      </c>
      <c r="J85" s="25"/>
    </row>
    <row r="86" spans="1:10" s="16" customFormat="1" x14ac:dyDescent="0.2">
      <c r="A86" s="26" t="s">
        <v>1267</v>
      </c>
      <c r="B86" s="30" t="s">
        <v>1268</v>
      </c>
      <c r="C86" s="28">
        <v>823218</v>
      </c>
      <c r="D86" s="28">
        <v>1461294</v>
      </c>
      <c r="E86" s="28">
        <v>638076</v>
      </c>
      <c r="F86" s="28">
        <v>1434381</v>
      </c>
      <c r="G86" s="28">
        <v>611163</v>
      </c>
      <c r="H86" s="28">
        <v>-26913</v>
      </c>
      <c r="I86" s="28">
        <v>3391290</v>
      </c>
      <c r="J86" s="25"/>
    </row>
    <row r="87" spans="1:10" s="16" customFormat="1" x14ac:dyDescent="0.2">
      <c r="A87" s="26" t="s">
        <v>1599</v>
      </c>
      <c r="B87" s="30" t="s">
        <v>1600</v>
      </c>
      <c r="C87" s="28">
        <v>279310</v>
      </c>
      <c r="D87" s="28">
        <v>0</v>
      </c>
      <c r="E87" s="28">
        <v>-279310</v>
      </c>
      <c r="F87" s="28">
        <v>0</v>
      </c>
      <c r="G87" s="28">
        <v>-279310</v>
      </c>
      <c r="H87" s="28">
        <v>0</v>
      </c>
      <c r="I87" s="28">
        <v>0</v>
      </c>
      <c r="J87" s="25"/>
    </row>
    <row r="88" spans="1:10" s="16" customFormat="1" ht="12.75" customHeight="1" x14ac:dyDescent="0.2">
      <c r="A88" s="26" t="s">
        <v>1601</v>
      </c>
      <c r="B88" s="30" t="s">
        <v>1602</v>
      </c>
      <c r="C88" s="28">
        <v>279310</v>
      </c>
      <c r="D88" s="28">
        <v>0</v>
      </c>
      <c r="E88" s="28">
        <v>-279310</v>
      </c>
      <c r="F88" s="28">
        <v>0</v>
      </c>
      <c r="G88" s="28">
        <v>-279310</v>
      </c>
      <c r="H88" s="28">
        <v>0</v>
      </c>
      <c r="I88" s="28">
        <v>0</v>
      </c>
      <c r="J88" s="25"/>
    </row>
    <row r="89" spans="1:10" s="16" customFormat="1" x14ac:dyDescent="0.2">
      <c r="A89" s="26" t="s">
        <v>2400</v>
      </c>
      <c r="B89" s="30" t="s">
        <v>2401</v>
      </c>
      <c r="C89" s="28">
        <v>0</v>
      </c>
      <c r="D89" s="28">
        <v>0</v>
      </c>
      <c r="E89" s="28">
        <v>0</v>
      </c>
      <c r="F89" s="28">
        <v>2</v>
      </c>
      <c r="G89" s="28">
        <v>0</v>
      </c>
      <c r="H89" s="28">
        <v>0</v>
      </c>
      <c r="I89" s="28">
        <v>0</v>
      </c>
      <c r="J89" s="25"/>
    </row>
    <row r="90" spans="1:10" s="16" customFormat="1" ht="12" x14ac:dyDescent="0.2">
      <c r="A90" s="25"/>
      <c r="B90" s="25"/>
      <c r="C90" s="25"/>
      <c r="D90" s="25"/>
      <c r="E90" s="25"/>
      <c r="F90" s="25"/>
      <c r="G90" s="25"/>
      <c r="H90" s="25"/>
      <c r="I90" s="25"/>
      <c r="J90" s="25"/>
    </row>
    <row r="91" spans="1:10" s="16" customFormat="1" x14ac:dyDescent="0.2">
      <c r="A91" s="74" t="s">
        <v>2762</v>
      </c>
      <c r="B91" s="74"/>
      <c r="C91" s="74"/>
      <c r="D91" s="74"/>
      <c r="E91" s="74"/>
      <c r="F91" s="74"/>
      <c r="G91" s="74"/>
      <c r="H91" s="74"/>
      <c r="I91" s="74"/>
      <c r="J91" s="74"/>
    </row>
    <row r="92" spans="1:10" s="16" customFormat="1" x14ac:dyDescent="0.2">
      <c r="A92" s="22" t="s">
        <v>2760</v>
      </c>
      <c r="B92" s="25"/>
      <c r="C92" s="25"/>
      <c r="D92" s="25"/>
      <c r="E92" s="25"/>
      <c r="F92" s="25"/>
      <c r="G92" s="25"/>
      <c r="H92" s="25"/>
      <c r="I92" s="25"/>
      <c r="J92" s="25"/>
    </row>
    <row r="93" spans="1:10" s="16" customFormat="1" ht="12" x14ac:dyDescent="0.2">
      <c r="A93" s="25"/>
      <c r="B93" s="25"/>
      <c r="C93" s="25"/>
      <c r="D93" s="25"/>
      <c r="E93" s="25"/>
      <c r="F93" s="25"/>
      <c r="G93" s="25"/>
      <c r="H93" s="25"/>
      <c r="I93" s="25"/>
      <c r="J93" s="25"/>
    </row>
    <row r="94" spans="1:10" s="16" customFormat="1" x14ac:dyDescent="0.2">
      <c r="A94" s="22" t="s">
        <v>16</v>
      </c>
      <c r="B94" s="29" t="s">
        <v>2421</v>
      </c>
      <c r="C94" s="24">
        <v>693472</v>
      </c>
      <c r="D94" s="24">
        <v>693472</v>
      </c>
      <c r="E94" s="24">
        <v>0</v>
      </c>
      <c r="F94" s="24">
        <v>666560</v>
      </c>
      <c r="G94" s="24">
        <v>-26912</v>
      </c>
      <c r="H94" s="24">
        <v>-26912</v>
      </c>
      <c r="I94" s="24">
        <v>3620540</v>
      </c>
      <c r="J94" s="25"/>
    </row>
    <row r="95" spans="1:10" s="16" customFormat="1" x14ac:dyDescent="0.2">
      <c r="A95" s="26" t="s">
        <v>808</v>
      </c>
      <c r="B95" s="30" t="s">
        <v>809</v>
      </c>
      <c r="C95" s="28">
        <v>464222</v>
      </c>
      <c r="D95" s="28">
        <v>464222</v>
      </c>
      <c r="E95" s="28">
        <v>0</v>
      </c>
      <c r="F95" s="28">
        <v>437311</v>
      </c>
      <c r="G95" s="28">
        <v>-26911</v>
      </c>
      <c r="H95" s="28">
        <v>-26911</v>
      </c>
      <c r="I95" s="28">
        <v>3391290</v>
      </c>
      <c r="J95" s="25"/>
    </row>
    <row r="96" spans="1:10" s="16" customFormat="1" x14ac:dyDescent="0.2">
      <c r="A96" s="26" t="s">
        <v>832</v>
      </c>
      <c r="B96" s="30" t="s">
        <v>833</v>
      </c>
      <c r="C96" s="28">
        <v>464222</v>
      </c>
      <c r="D96" s="28">
        <v>464222</v>
      </c>
      <c r="E96" s="28">
        <v>0</v>
      </c>
      <c r="F96" s="28">
        <v>437311</v>
      </c>
      <c r="G96" s="28">
        <v>-26911</v>
      </c>
      <c r="H96" s="28">
        <v>-26911</v>
      </c>
      <c r="I96" s="28">
        <v>3391290</v>
      </c>
      <c r="J96" s="25"/>
    </row>
    <row r="97" spans="1:10" s="16" customFormat="1" ht="25.5" x14ac:dyDescent="0.2">
      <c r="A97" s="26" t="s">
        <v>838</v>
      </c>
      <c r="B97" s="30" t="s">
        <v>839</v>
      </c>
      <c r="C97" s="28">
        <v>464222</v>
      </c>
      <c r="D97" s="28">
        <v>464222</v>
      </c>
      <c r="E97" s="28">
        <v>0</v>
      </c>
      <c r="F97" s="28">
        <v>437311</v>
      </c>
      <c r="G97" s="28">
        <v>-26911</v>
      </c>
      <c r="H97" s="28">
        <v>-26911</v>
      </c>
      <c r="I97" s="28">
        <v>3391290</v>
      </c>
      <c r="J97" s="25"/>
    </row>
    <row r="98" spans="1:10" s="16" customFormat="1" ht="25.5" x14ac:dyDescent="0.2">
      <c r="A98" s="26" t="s">
        <v>840</v>
      </c>
      <c r="B98" s="30" t="s">
        <v>841</v>
      </c>
      <c r="C98" s="28">
        <v>464222</v>
      </c>
      <c r="D98" s="28">
        <v>464222</v>
      </c>
      <c r="E98" s="28">
        <v>0</v>
      </c>
      <c r="F98" s="28">
        <v>437311</v>
      </c>
      <c r="G98" s="28">
        <v>-26911</v>
      </c>
      <c r="H98" s="28">
        <v>-26911</v>
      </c>
      <c r="I98" s="28">
        <v>3391290</v>
      </c>
      <c r="J98" s="25"/>
    </row>
    <row r="99" spans="1:10" s="16" customFormat="1" x14ac:dyDescent="0.2">
      <c r="A99" s="26" t="s">
        <v>958</v>
      </c>
      <c r="B99" s="30" t="s">
        <v>959</v>
      </c>
      <c r="C99" s="28">
        <v>229250</v>
      </c>
      <c r="D99" s="28">
        <v>229250</v>
      </c>
      <c r="E99" s="28">
        <v>0</v>
      </c>
      <c r="F99" s="28">
        <v>229249</v>
      </c>
      <c r="G99" s="28">
        <v>-1</v>
      </c>
      <c r="H99" s="28">
        <v>-1</v>
      </c>
      <c r="I99" s="28">
        <v>229250</v>
      </c>
      <c r="J99" s="25"/>
    </row>
    <row r="100" spans="1:10" s="16" customFormat="1" x14ac:dyDescent="0.2">
      <c r="A100" s="26" t="s">
        <v>960</v>
      </c>
      <c r="B100" s="30" t="s">
        <v>959</v>
      </c>
      <c r="C100" s="28">
        <v>229250</v>
      </c>
      <c r="D100" s="28">
        <v>229250</v>
      </c>
      <c r="E100" s="28">
        <v>0</v>
      </c>
      <c r="F100" s="28">
        <v>229249</v>
      </c>
      <c r="G100" s="28">
        <v>-1</v>
      </c>
      <c r="H100" s="28">
        <v>-1</v>
      </c>
      <c r="I100" s="28">
        <v>229250</v>
      </c>
      <c r="J100" s="25"/>
    </row>
    <row r="101" spans="1:10" s="16" customFormat="1" x14ac:dyDescent="0.2">
      <c r="A101" s="26" t="s">
        <v>961</v>
      </c>
      <c r="B101" s="30" t="s">
        <v>962</v>
      </c>
      <c r="C101" s="28">
        <v>229250</v>
      </c>
      <c r="D101" s="28">
        <v>229250</v>
      </c>
      <c r="E101" s="28">
        <v>0</v>
      </c>
      <c r="F101" s="28">
        <v>229249</v>
      </c>
      <c r="G101" s="28">
        <v>-1</v>
      </c>
      <c r="H101" s="28">
        <v>-1</v>
      </c>
      <c r="I101" s="28">
        <v>229250</v>
      </c>
      <c r="J101" s="25"/>
    </row>
    <row r="102" spans="1:10" s="16" customFormat="1" x14ac:dyDescent="0.2">
      <c r="A102" s="22" t="s">
        <v>979</v>
      </c>
      <c r="B102" s="29" t="s">
        <v>980</v>
      </c>
      <c r="C102" s="24">
        <v>693472</v>
      </c>
      <c r="D102" s="24">
        <v>693472</v>
      </c>
      <c r="E102" s="24">
        <v>0</v>
      </c>
      <c r="F102" s="24">
        <v>666560</v>
      </c>
      <c r="G102" s="24">
        <v>-26912</v>
      </c>
      <c r="H102" s="24">
        <v>-26912</v>
      </c>
      <c r="I102" s="24">
        <v>3620540</v>
      </c>
      <c r="J102" s="25"/>
    </row>
    <row r="103" spans="1:10" s="16" customFormat="1" x14ac:dyDescent="0.2">
      <c r="A103" s="26" t="s">
        <v>981</v>
      </c>
      <c r="B103" s="30" t="s">
        <v>982</v>
      </c>
      <c r="C103" s="28">
        <v>693472</v>
      </c>
      <c r="D103" s="28">
        <v>693472</v>
      </c>
      <c r="E103" s="28">
        <v>0</v>
      </c>
      <c r="F103" s="28">
        <v>666560</v>
      </c>
      <c r="G103" s="28">
        <v>-26912</v>
      </c>
      <c r="H103" s="28">
        <v>-26912</v>
      </c>
      <c r="I103" s="28">
        <v>3620540</v>
      </c>
      <c r="J103" s="25"/>
    </row>
    <row r="104" spans="1:10" s="16" customFormat="1" x14ac:dyDescent="0.2">
      <c r="A104" s="26" t="s">
        <v>983</v>
      </c>
      <c r="B104" s="30" t="s">
        <v>984</v>
      </c>
      <c r="C104" s="28">
        <v>229250</v>
      </c>
      <c r="D104" s="28">
        <v>0</v>
      </c>
      <c r="E104" s="28">
        <v>-229250</v>
      </c>
      <c r="F104" s="28">
        <v>0</v>
      </c>
      <c r="G104" s="28">
        <v>-229250</v>
      </c>
      <c r="H104" s="28">
        <v>0</v>
      </c>
      <c r="I104" s="28">
        <v>229250</v>
      </c>
      <c r="J104" s="25"/>
    </row>
    <row r="105" spans="1:10" s="16" customFormat="1" x14ac:dyDescent="0.2">
      <c r="A105" s="26" t="s">
        <v>1053</v>
      </c>
      <c r="B105" s="30" t="s">
        <v>1054</v>
      </c>
      <c r="C105" s="28">
        <v>229250</v>
      </c>
      <c r="D105" s="28">
        <v>0</v>
      </c>
      <c r="E105" s="28">
        <v>-229250</v>
      </c>
      <c r="F105" s="28">
        <v>0</v>
      </c>
      <c r="G105" s="28">
        <v>-229250</v>
      </c>
      <c r="H105" s="28">
        <v>0</v>
      </c>
      <c r="I105" s="28">
        <v>229250</v>
      </c>
      <c r="J105" s="25"/>
    </row>
    <row r="106" spans="1:10" s="16" customFormat="1" ht="12.75" customHeight="1" x14ac:dyDescent="0.2">
      <c r="A106" s="26" t="s">
        <v>1266</v>
      </c>
      <c r="B106" s="30" t="s">
        <v>3032</v>
      </c>
      <c r="C106" s="28">
        <v>464222</v>
      </c>
      <c r="D106" s="28">
        <v>693472</v>
      </c>
      <c r="E106" s="28">
        <v>229250</v>
      </c>
      <c r="F106" s="28">
        <v>666560</v>
      </c>
      <c r="G106" s="28">
        <v>202338</v>
      </c>
      <c r="H106" s="28">
        <v>-26912</v>
      </c>
      <c r="I106" s="28">
        <v>3391290</v>
      </c>
      <c r="J106" s="25"/>
    </row>
    <row r="107" spans="1:10" s="16" customFormat="1" x14ac:dyDescent="0.2">
      <c r="A107" s="26" t="s">
        <v>1267</v>
      </c>
      <c r="B107" s="30" t="s">
        <v>1268</v>
      </c>
      <c r="C107" s="28">
        <v>464222</v>
      </c>
      <c r="D107" s="28">
        <v>693472</v>
      </c>
      <c r="E107" s="28">
        <v>229250</v>
      </c>
      <c r="F107" s="28">
        <v>666560</v>
      </c>
      <c r="G107" s="28">
        <v>202338</v>
      </c>
      <c r="H107" s="28">
        <v>-26912</v>
      </c>
      <c r="I107" s="28">
        <v>3391290</v>
      </c>
      <c r="J107" s="25"/>
    </row>
    <row r="108" spans="1:10" s="16" customFormat="1" x14ac:dyDescent="0.2">
      <c r="A108" s="26" t="s">
        <v>2400</v>
      </c>
      <c r="B108" s="30" t="s">
        <v>2401</v>
      </c>
      <c r="C108" s="28">
        <v>0</v>
      </c>
      <c r="D108" s="28">
        <v>0</v>
      </c>
      <c r="E108" s="28">
        <v>0</v>
      </c>
      <c r="F108" s="28">
        <v>1</v>
      </c>
      <c r="G108" s="28">
        <v>0</v>
      </c>
      <c r="H108" s="28">
        <v>0</v>
      </c>
      <c r="I108" s="28">
        <v>0</v>
      </c>
      <c r="J108" s="25"/>
    </row>
    <row r="109" spans="1:10" s="16" customFormat="1" ht="12" x14ac:dyDescent="0.2">
      <c r="A109" s="25"/>
      <c r="B109" s="25"/>
      <c r="C109" s="25"/>
      <c r="D109" s="25"/>
      <c r="E109" s="25"/>
      <c r="F109" s="25"/>
      <c r="G109" s="25"/>
      <c r="H109" s="25"/>
      <c r="I109" s="25"/>
      <c r="J109" s="25"/>
    </row>
    <row r="110" spans="1:10" s="16" customFormat="1" x14ac:dyDescent="0.2">
      <c r="A110" s="74" t="s">
        <v>3068</v>
      </c>
      <c r="B110" s="74"/>
      <c r="C110" s="74"/>
      <c r="D110" s="74"/>
      <c r="E110" s="74"/>
      <c r="F110" s="74"/>
      <c r="G110" s="74"/>
      <c r="H110" s="74"/>
      <c r="I110" s="74"/>
      <c r="J110" s="74"/>
    </row>
    <row r="111" spans="1:10" s="16" customFormat="1" x14ac:dyDescent="0.2">
      <c r="A111" s="22" t="s">
        <v>2760</v>
      </c>
      <c r="B111" s="25"/>
      <c r="C111" s="25"/>
      <c r="D111" s="25"/>
      <c r="E111" s="25"/>
      <c r="F111" s="25"/>
      <c r="G111" s="25"/>
      <c r="H111" s="25"/>
      <c r="I111" s="25"/>
      <c r="J111" s="25"/>
    </row>
    <row r="112" spans="1:10" s="16" customFormat="1" ht="12" x14ac:dyDescent="0.2">
      <c r="A112" s="25"/>
      <c r="B112" s="25"/>
      <c r="C112" s="25"/>
      <c r="D112" s="25"/>
      <c r="E112" s="25"/>
      <c r="F112" s="25"/>
      <c r="G112" s="25"/>
      <c r="H112" s="25"/>
      <c r="I112" s="25"/>
      <c r="J112" s="25"/>
    </row>
    <row r="113" spans="1:10" s="16" customFormat="1" x14ac:dyDescent="0.2">
      <c r="A113" s="22" t="s">
        <v>16</v>
      </c>
      <c r="B113" s="29" t="s">
        <v>2421</v>
      </c>
      <c r="C113" s="24">
        <v>408826</v>
      </c>
      <c r="D113" s="24">
        <v>408826</v>
      </c>
      <c r="E113" s="24">
        <v>0</v>
      </c>
      <c r="F113" s="24">
        <v>408826</v>
      </c>
      <c r="G113" s="24">
        <v>0</v>
      </c>
      <c r="H113" s="24">
        <v>0</v>
      </c>
      <c r="I113" s="24">
        <v>83116</v>
      </c>
      <c r="J113" s="25"/>
    </row>
    <row r="114" spans="1:10" s="16" customFormat="1" x14ac:dyDescent="0.2">
      <c r="A114" s="26" t="s">
        <v>958</v>
      </c>
      <c r="B114" s="30" t="s">
        <v>959</v>
      </c>
      <c r="C114" s="28">
        <v>408826</v>
      </c>
      <c r="D114" s="28">
        <v>408826</v>
      </c>
      <c r="E114" s="28">
        <v>0</v>
      </c>
      <c r="F114" s="28">
        <v>408826</v>
      </c>
      <c r="G114" s="28">
        <v>0</v>
      </c>
      <c r="H114" s="28">
        <v>0</v>
      </c>
      <c r="I114" s="28">
        <v>83116</v>
      </c>
      <c r="J114" s="25"/>
    </row>
    <row r="115" spans="1:10" s="16" customFormat="1" x14ac:dyDescent="0.2">
      <c r="A115" s="26" t="s">
        <v>960</v>
      </c>
      <c r="B115" s="30" t="s">
        <v>959</v>
      </c>
      <c r="C115" s="28">
        <v>408826</v>
      </c>
      <c r="D115" s="28">
        <v>408826</v>
      </c>
      <c r="E115" s="28">
        <v>0</v>
      </c>
      <c r="F115" s="28">
        <v>408826</v>
      </c>
      <c r="G115" s="28">
        <v>0</v>
      </c>
      <c r="H115" s="28">
        <v>0</v>
      </c>
      <c r="I115" s="28">
        <v>83116</v>
      </c>
      <c r="J115" s="25"/>
    </row>
    <row r="116" spans="1:10" s="16" customFormat="1" x14ac:dyDescent="0.2">
      <c r="A116" s="26" t="s">
        <v>961</v>
      </c>
      <c r="B116" s="30" t="s">
        <v>962</v>
      </c>
      <c r="C116" s="28">
        <v>408826</v>
      </c>
      <c r="D116" s="28">
        <v>408826</v>
      </c>
      <c r="E116" s="28">
        <v>0</v>
      </c>
      <c r="F116" s="28">
        <v>408826</v>
      </c>
      <c r="G116" s="28">
        <v>0</v>
      </c>
      <c r="H116" s="28">
        <v>0</v>
      </c>
      <c r="I116" s="28">
        <v>83116</v>
      </c>
      <c r="J116" s="25"/>
    </row>
    <row r="117" spans="1:10" s="16" customFormat="1" x14ac:dyDescent="0.2">
      <c r="A117" s="22" t="s">
        <v>979</v>
      </c>
      <c r="B117" s="29" t="s">
        <v>980</v>
      </c>
      <c r="C117" s="24">
        <v>408826</v>
      </c>
      <c r="D117" s="24">
        <v>408826</v>
      </c>
      <c r="E117" s="24">
        <v>0</v>
      </c>
      <c r="F117" s="24">
        <v>408826</v>
      </c>
      <c r="G117" s="24">
        <v>0</v>
      </c>
      <c r="H117" s="24">
        <v>0</v>
      </c>
      <c r="I117" s="24">
        <v>83116</v>
      </c>
      <c r="J117" s="25"/>
    </row>
    <row r="118" spans="1:10" s="16" customFormat="1" x14ac:dyDescent="0.2">
      <c r="A118" s="26" t="s">
        <v>981</v>
      </c>
      <c r="B118" s="30" t="s">
        <v>982</v>
      </c>
      <c r="C118" s="28">
        <v>129516</v>
      </c>
      <c r="D118" s="28">
        <v>408826</v>
      </c>
      <c r="E118" s="28">
        <v>279310</v>
      </c>
      <c r="F118" s="28">
        <v>408826</v>
      </c>
      <c r="G118" s="28">
        <v>279310</v>
      </c>
      <c r="H118" s="28">
        <v>0</v>
      </c>
      <c r="I118" s="28">
        <v>83116</v>
      </c>
      <c r="J118" s="25"/>
    </row>
    <row r="119" spans="1:10" s="16" customFormat="1" x14ac:dyDescent="0.2">
      <c r="A119" s="26" t="s">
        <v>983</v>
      </c>
      <c r="B119" s="30" t="s">
        <v>984</v>
      </c>
      <c r="C119" s="28">
        <v>129516</v>
      </c>
      <c r="D119" s="28">
        <v>0</v>
      </c>
      <c r="E119" s="28">
        <v>-129516</v>
      </c>
      <c r="F119" s="28">
        <v>0</v>
      </c>
      <c r="G119" s="28">
        <v>-129516</v>
      </c>
      <c r="H119" s="28">
        <v>0</v>
      </c>
      <c r="I119" s="28">
        <v>83116</v>
      </c>
      <c r="J119" s="25"/>
    </row>
    <row r="120" spans="1:10" s="16" customFormat="1" x14ac:dyDescent="0.2">
      <c r="A120" s="26" t="s">
        <v>1053</v>
      </c>
      <c r="B120" s="30" t="s">
        <v>1054</v>
      </c>
      <c r="C120" s="28">
        <v>129516</v>
      </c>
      <c r="D120" s="28">
        <v>0</v>
      </c>
      <c r="E120" s="28">
        <v>-129516</v>
      </c>
      <c r="F120" s="28">
        <v>0</v>
      </c>
      <c r="G120" s="28">
        <v>-129516</v>
      </c>
      <c r="H120" s="28">
        <v>0</v>
      </c>
      <c r="I120" s="28">
        <v>83116</v>
      </c>
      <c r="J120" s="25"/>
    </row>
    <row r="121" spans="1:10" s="16" customFormat="1" ht="25.5" x14ac:dyDescent="0.2">
      <c r="A121" s="26" t="s">
        <v>1266</v>
      </c>
      <c r="B121" s="30" t="s">
        <v>3032</v>
      </c>
      <c r="C121" s="28">
        <v>0</v>
      </c>
      <c r="D121" s="28">
        <v>408826</v>
      </c>
      <c r="E121" s="28">
        <v>408826</v>
      </c>
      <c r="F121" s="28">
        <v>408826</v>
      </c>
      <c r="G121" s="28">
        <v>0</v>
      </c>
      <c r="H121" s="28">
        <v>0</v>
      </c>
      <c r="I121" s="28">
        <v>0</v>
      </c>
      <c r="J121" s="25"/>
    </row>
    <row r="122" spans="1:10" s="16" customFormat="1" x14ac:dyDescent="0.2">
      <c r="A122" s="26" t="s">
        <v>1267</v>
      </c>
      <c r="B122" s="30" t="s">
        <v>1268</v>
      </c>
      <c r="C122" s="28">
        <v>0</v>
      </c>
      <c r="D122" s="28">
        <v>408826</v>
      </c>
      <c r="E122" s="28">
        <v>408826</v>
      </c>
      <c r="F122" s="28">
        <v>408826</v>
      </c>
      <c r="G122" s="28">
        <v>0</v>
      </c>
      <c r="H122" s="28">
        <v>0</v>
      </c>
      <c r="I122" s="28">
        <v>0</v>
      </c>
      <c r="J122" s="25"/>
    </row>
    <row r="123" spans="1:10" s="16" customFormat="1" ht="12.75" customHeight="1" x14ac:dyDescent="0.2">
      <c r="A123" s="26" t="s">
        <v>1599</v>
      </c>
      <c r="B123" s="30" t="s">
        <v>1600</v>
      </c>
      <c r="C123" s="28">
        <v>279310</v>
      </c>
      <c r="D123" s="28">
        <v>0</v>
      </c>
      <c r="E123" s="28">
        <v>-279310</v>
      </c>
      <c r="F123" s="28">
        <v>0</v>
      </c>
      <c r="G123" s="28">
        <v>-279310</v>
      </c>
      <c r="H123" s="28">
        <v>0</v>
      </c>
      <c r="I123" s="28">
        <v>0</v>
      </c>
      <c r="J123" s="25"/>
    </row>
    <row r="124" spans="1:10" s="16" customFormat="1" x14ac:dyDescent="0.2">
      <c r="A124" s="26" t="s">
        <v>1601</v>
      </c>
      <c r="B124" s="30" t="s">
        <v>1602</v>
      </c>
      <c r="C124" s="28">
        <v>279310</v>
      </c>
      <c r="D124" s="28">
        <v>0</v>
      </c>
      <c r="E124" s="28">
        <v>-279310</v>
      </c>
      <c r="F124" s="28">
        <v>0</v>
      </c>
      <c r="G124" s="28">
        <v>-279310</v>
      </c>
      <c r="H124" s="28">
        <v>0</v>
      </c>
      <c r="I124" s="28">
        <v>0</v>
      </c>
      <c r="J124" s="25"/>
    </row>
    <row r="125" spans="1:10" s="16" customFormat="1" ht="12" x14ac:dyDescent="0.2">
      <c r="A125" s="25"/>
      <c r="B125" s="25"/>
      <c r="C125" s="25"/>
      <c r="D125" s="25"/>
      <c r="E125" s="25"/>
      <c r="F125" s="25"/>
      <c r="G125" s="25"/>
      <c r="H125" s="25"/>
      <c r="I125" s="25"/>
      <c r="J125" s="25"/>
    </row>
    <row r="126" spans="1:10" s="16" customFormat="1" x14ac:dyDescent="0.2">
      <c r="A126" s="74" t="s">
        <v>3069</v>
      </c>
      <c r="B126" s="74"/>
      <c r="C126" s="74"/>
      <c r="D126" s="74"/>
      <c r="E126" s="74"/>
      <c r="F126" s="74"/>
      <c r="G126" s="74"/>
      <c r="H126" s="74"/>
      <c r="I126" s="74"/>
      <c r="J126" s="74"/>
    </row>
    <row r="127" spans="1:10" s="16" customFormat="1" x14ac:dyDescent="0.2">
      <c r="A127" s="22" t="s">
        <v>2760</v>
      </c>
      <c r="B127" s="25"/>
      <c r="C127" s="25"/>
      <c r="D127" s="25"/>
      <c r="E127" s="25"/>
      <c r="F127" s="25"/>
      <c r="G127" s="25"/>
      <c r="H127" s="25"/>
      <c r="I127" s="25"/>
      <c r="J127" s="25"/>
    </row>
    <row r="128" spans="1:10" s="16" customFormat="1" ht="12" x14ac:dyDescent="0.2">
      <c r="A128" s="25"/>
      <c r="B128" s="25"/>
      <c r="C128" s="25"/>
      <c r="D128" s="25"/>
      <c r="E128" s="25"/>
      <c r="F128" s="25"/>
      <c r="G128" s="25"/>
      <c r="H128" s="25"/>
      <c r="I128" s="25"/>
      <c r="J128" s="25"/>
    </row>
    <row r="129" spans="1:10" s="16" customFormat="1" x14ac:dyDescent="0.2">
      <c r="A129" s="22" t="s">
        <v>16</v>
      </c>
      <c r="B129" s="29" t="s">
        <v>2421</v>
      </c>
      <c r="C129" s="24">
        <v>358996</v>
      </c>
      <c r="D129" s="24">
        <v>358996</v>
      </c>
      <c r="E129" s="24">
        <v>0</v>
      </c>
      <c r="F129" s="24">
        <v>358995</v>
      </c>
      <c r="G129" s="24">
        <v>-1</v>
      </c>
      <c r="H129" s="24">
        <v>-1</v>
      </c>
      <c r="I129" s="24">
        <v>0</v>
      </c>
      <c r="J129" s="25"/>
    </row>
    <row r="130" spans="1:10" s="16" customFormat="1" x14ac:dyDescent="0.2">
      <c r="A130" s="26" t="s">
        <v>958</v>
      </c>
      <c r="B130" s="30" t="s">
        <v>959</v>
      </c>
      <c r="C130" s="28">
        <v>358996</v>
      </c>
      <c r="D130" s="28">
        <v>358996</v>
      </c>
      <c r="E130" s="28">
        <v>0</v>
      </c>
      <c r="F130" s="28">
        <v>358995</v>
      </c>
      <c r="G130" s="28">
        <v>-1</v>
      </c>
      <c r="H130" s="28">
        <v>-1</v>
      </c>
      <c r="I130" s="28">
        <v>0</v>
      </c>
      <c r="J130" s="25"/>
    </row>
    <row r="131" spans="1:10" s="16" customFormat="1" x14ac:dyDescent="0.2">
      <c r="A131" s="26" t="s">
        <v>960</v>
      </c>
      <c r="B131" s="30" t="s">
        <v>959</v>
      </c>
      <c r="C131" s="28">
        <v>358996</v>
      </c>
      <c r="D131" s="28">
        <v>358996</v>
      </c>
      <c r="E131" s="28">
        <v>0</v>
      </c>
      <c r="F131" s="28">
        <v>358995</v>
      </c>
      <c r="G131" s="28">
        <v>-1</v>
      </c>
      <c r="H131" s="28">
        <v>-1</v>
      </c>
      <c r="I131" s="28">
        <v>0</v>
      </c>
      <c r="J131" s="25"/>
    </row>
    <row r="132" spans="1:10" s="16" customFormat="1" x14ac:dyDescent="0.2">
      <c r="A132" s="26" t="s">
        <v>961</v>
      </c>
      <c r="B132" s="30" t="s">
        <v>962</v>
      </c>
      <c r="C132" s="28">
        <v>358996</v>
      </c>
      <c r="D132" s="28">
        <v>358996</v>
      </c>
      <c r="E132" s="28">
        <v>0</v>
      </c>
      <c r="F132" s="28">
        <v>358995</v>
      </c>
      <c r="G132" s="28">
        <v>-1</v>
      </c>
      <c r="H132" s="28">
        <v>-1</v>
      </c>
      <c r="I132" s="28">
        <v>0</v>
      </c>
      <c r="J132" s="25"/>
    </row>
    <row r="133" spans="1:10" s="16" customFormat="1" x14ac:dyDescent="0.2">
      <c r="A133" s="22" t="s">
        <v>979</v>
      </c>
      <c r="B133" s="29" t="s">
        <v>980</v>
      </c>
      <c r="C133" s="24">
        <v>358996</v>
      </c>
      <c r="D133" s="24">
        <v>358996</v>
      </c>
      <c r="E133" s="24">
        <v>0</v>
      </c>
      <c r="F133" s="24">
        <v>358995</v>
      </c>
      <c r="G133" s="24">
        <v>-1</v>
      </c>
      <c r="H133" s="24">
        <v>-1</v>
      </c>
      <c r="I133" s="24">
        <v>0</v>
      </c>
      <c r="J133" s="25"/>
    </row>
    <row r="134" spans="1:10" s="16" customFormat="1" x14ac:dyDescent="0.2">
      <c r="A134" s="26" t="s">
        <v>981</v>
      </c>
      <c r="B134" s="30" t="s">
        <v>982</v>
      </c>
      <c r="C134" s="28">
        <v>358996</v>
      </c>
      <c r="D134" s="28">
        <v>358996</v>
      </c>
      <c r="E134" s="28">
        <v>0</v>
      </c>
      <c r="F134" s="28">
        <v>358995</v>
      </c>
      <c r="G134" s="28">
        <v>-1</v>
      </c>
      <c r="H134" s="28">
        <v>-1</v>
      </c>
      <c r="I134" s="28">
        <v>0</v>
      </c>
      <c r="J134" s="25"/>
    </row>
    <row r="135" spans="1:10" s="16" customFormat="1" ht="12.75" customHeight="1" x14ac:dyDescent="0.2">
      <c r="A135" s="26" t="s">
        <v>1266</v>
      </c>
      <c r="B135" s="30" t="s">
        <v>3032</v>
      </c>
      <c r="C135" s="28">
        <v>358996</v>
      </c>
      <c r="D135" s="28">
        <v>358996</v>
      </c>
      <c r="E135" s="28">
        <v>0</v>
      </c>
      <c r="F135" s="28">
        <v>358995</v>
      </c>
      <c r="G135" s="28">
        <v>-1</v>
      </c>
      <c r="H135" s="28">
        <v>-1</v>
      </c>
      <c r="I135" s="28">
        <v>0</v>
      </c>
      <c r="J135" s="25"/>
    </row>
    <row r="136" spans="1:10" s="16" customFormat="1" x14ac:dyDescent="0.2">
      <c r="A136" s="26" t="s">
        <v>1267</v>
      </c>
      <c r="B136" s="30" t="s">
        <v>1268</v>
      </c>
      <c r="C136" s="28">
        <v>358996</v>
      </c>
      <c r="D136" s="28">
        <v>358996</v>
      </c>
      <c r="E136" s="28">
        <v>0</v>
      </c>
      <c r="F136" s="28">
        <v>358995</v>
      </c>
      <c r="G136" s="28">
        <v>-1</v>
      </c>
      <c r="H136" s="28">
        <v>-1</v>
      </c>
      <c r="I136" s="28">
        <v>0</v>
      </c>
      <c r="J136" s="25"/>
    </row>
    <row r="137" spans="1:10" s="16" customFormat="1" x14ac:dyDescent="0.2">
      <c r="A137" s="26" t="s">
        <v>2400</v>
      </c>
      <c r="B137" s="30" t="s">
        <v>2401</v>
      </c>
      <c r="C137" s="28">
        <v>0</v>
      </c>
      <c r="D137" s="28">
        <v>0</v>
      </c>
      <c r="E137" s="28">
        <v>0</v>
      </c>
      <c r="F137" s="28">
        <v>1</v>
      </c>
      <c r="G137" s="28">
        <v>0</v>
      </c>
      <c r="H137" s="28">
        <v>0</v>
      </c>
      <c r="I137" s="28">
        <v>0</v>
      </c>
      <c r="J137" s="25"/>
    </row>
    <row r="138" spans="1:10" s="16" customFormat="1" ht="12" x14ac:dyDescent="0.2">
      <c r="A138" s="25"/>
      <c r="B138" s="25"/>
      <c r="C138" s="25"/>
      <c r="D138" s="25"/>
      <c r="E138" s="25"/>
      <c r="F138" s="25"/>
      <c r="G138" s="25"/>
      <c r="H138" s="25"/>
      <c r="I138" s="25"/>
      <c r="J138" s="25"/>
    </row>
    <row r="139" spans="1:10" s="16" customFormat="1" x14ac:dyDescent="0.2">
      <c r="A139" s="74" t="s">
        <v>2763</v>
      </c>
      <c r="B139" s="74"/>
      <c r="C139" s="74"/>
      <c r="D139" s="74"/>
      <c r="E139" s="74"/>
      <c r="F139" s="74"/>
      <c r="G139" s="74"/>
      <c r="H139" s="74"/>
      <c r="I139" s="74"/>
      <c r="J139" s="74"/>
    </row>
    <row r="140" spans="1:10" s="16" customFormat="1" x14ac:dyDescent="0.2">
      <c r="A140" s="22" t="s">
        <v>2760</v>
      </c>
      <c r="B140" s="25"/>
      <c r="C140" s="25"/>
      <c r="D140" s="25"/>
      <c r="E140" s="25"/>
      <c r="F140" s="25"/>
      <c r="G140" s="25"/>
      <c r="H140" s="25"/>
      <c r="I140" s="25"/>
      <c r="J140" s="25"/>
    </row>
    <row r="141" spans="1:10" s="16" customFormat="1" ht="12" x14ac:dyDescent="0.2">
      <c r="A141" s="25"/>
      <c r="B141" s="25"/>
      <c r="C141" s="25"/>
      <c r="D141" s="25"/>
      <c r="E141" s="25"/>
      <c r="F141" s="25"/>
      <c r="G141" s="25"/>
      <c r="H141" s="25"/>
      <c r="I141" s="25"/>
      <c r="J141" s="25"/>
    </row>
    <row r="142" spans="1:10" s="16" customFormat="1" x14ac:dyDescent="0.2">
      <c r="A142" s="22" t="s">
        <v>16</v>
      </c>
      <c r="B142" s="29" t="s">
        <v>2421</v>
      </c>
      <c r="C142" s="24">
        <v>429420</v>
      </c>
      <c r="D142" s="24">
        <v>429345</v>
      </c>
      <c r="E142" s="24">
        <v>-75</v>
      </c>
      <c r="F142" s="24">
        <v>423110</v>
      </c>
      <c r="G142" s="24">
        <v>-6310</v>
      </c>
      <c r="H142" s="24">
        <v>-6235</v>
      </c>
      <c r="I142" s="24">
        <v>400894</v>
      </c>
      <c r="J142" s="25"/>
    </row>
    <row r="143" spans="1:10" s="16" customFormat="1" x14ac:dyDescent="0.2">
      <c r="A143" s="26" t="s">
        <v>958</v>
      </c>
      <c r="B143" s="30" t="s">
        <v>959</v>
      </c>
      <c r="C143" s="28">
        <v>429420</v>
      </c>
      <c r="D143" s="28">
        <v>429345</v>
      </c>
      <c r="E143" s="28">
        <v>-75</v>
      </c>
      <c r="F143" s="28">
        <v>423110</v>
      </c>
      <c r="G143" s="28">
        <v>-6310</v>
      </c>
      <c r="H143" s="28">
        <v>-6235</v>
      </c>
      <c r="I143" s="28">
        <v>400894</v>
      </c>
      <c r="J143" s="25"/>
    </row>
    <row r="144" spans="1:10" s="16" customFormat="1" x14ac:dyDescent="0.2">
      <c r="A144" s="26" t="s">
        <v>960</v>
      </c>
      <c r="B144" s="30" t="s">
        <v>959</v>
      </c>
      <c r="C144" s="28">
        <v>429420</v>
      </c>
      <c r="D144" s="28">
        <v>429345</v>
      </c>
      <c r="E144" s="28">
        <v>-75</v>
      </c>
      <c r="F144" s="28">
        <v>423110</v>
      </c>
      <c r="G144" s="28">
        <v>-6310</v>
      </c>
      <c r="H144" s="28">
        <v>-6235</v>
      </c>
      <c r="I144" s="28">
        <v>400894</v>
      </c>
      <c r="J144" s="25"/>
    </row>
    <row r="145" spans="1:10" s="16" customFormat="1" x14ac:dyDescent="0.2">
      <c r="A145" s="26" t="s">
        <v>961</v>
      </c>
      <c r="B145" s="30" t="s">
        <v>962</v>
      </c>
      <c r="C145" s="28">
        <v>429420</v>
      </c>
      <c r="D145" s="28">
        <v>429345</v>
      </c>
      <c r="E145" s="28">
        <v>-75</v>
      </c>
      <c r="F145" s="28">
        <v>423110</v>
      </c>
      <c r="G145" s="28">
        <v>-6310</v>
      </c>
      <c r="H145" s="28">
        <v>-6235</v>
      </c>
      <c r="I145" s="28">
        <v>400894</v>
      </c>
      <c r="J145" s="25"/>
    </row>
    <row r="146" spans="1:10" s="16" customFormat="1" x14ac:dyDescent="0.2">
      <c r="A146" s="22" t="s">
        <v>979</v>
      </c>
      <c r="B146" s="29" t="s">
        <v>980</v>
      </c>
      <c r="C146" s="24">
        <v>429420</v>
      </c>
      <c r="D146" s="24">
        <v>429345</v>
      </c>
      <c r="E146" s="24">
        <v>-75</v>
      </c>
      <c r="F146" s="24">
        <v>423110</v>
      </c>
      <c r="G146" s="24">
        <v>-6310</v>
      </c>
      <c r="H146" s="24">
        <v>-6235</v>
      </c>
      <c r="I146" s="24">
        <v>400894</v>
      </c>
      <c r="J146" s="25"/>
    </row>
    <row r="147" spans="1:10" s="16" customFormat="1" x14ac:dyDescent="0.2">
      <c r="A147" s="26" t="s">
        <v>981</v>
      </c>
      <c r="B147" s="30" t="s">
        <v>982</v>
      </c>
      <c r="C147" s="28">
        <v>360904</v>
      </c>
      <c r="D147" s="28">
        <v>337329</v>
      </c>
      <c r="E147" s="28">
        <v>-23575</v>
      </c>
      <c r="F147" s="28">
        <v>332365</v>
      </c>
      <c r="G147" s="28">
        <v>-28539</v>
      </c>
      <c r="H147" s="28">
        <v>-4964</v>
      </c>
      <c r="I147" s="28">
        <v>298959</v>
      </c>
      <c r="J147" s="25"/>
    </row>
    <row r="148" spans="1:10" s="16" customFormat="1" x14ac:dyDescent="0.2">
      <c r="A148" s="26" t="s">
        <v>983</v>
      </c>
      <c r="B148" s="30" t="s">
        <v>984</v>
      </c>
      <c r="C148" s="28">
        <v>112133</v>
      </c>
      <c r="D148" s="28">
        <v>88558</v>
      </c>
      <c r="E148" s="28">
        <v>-23575</v>
      </c>
      <c r="F148" s="28">
        <v>83594</v>
      </c>
      <c r="G148" s="28">
        <v>-28539</v>
      </c>
      <c r="H148" s="28">
        <v>-4964</v>
      </c>
      <c r="I148" s="28">
        <v>50188</v>
      </c>
      <c r="J148" s="25"/>
    </row>
    <row r="149" spans="1:10" s="16" customFormat="1" x14ac:dyDescent="0.2">
      <c r="A149" s="26" t="s">
        <v>985</v>
      </c>
      <c r="B149" s="30" t="s">
        <v>986</v>
      </c>
      <c r="C149" s="28">
        <v>110633</v>
      </c>
      <c r="D149" s="28">
        <v>87133</v>
      </c>
      <c r="E149" s="28">
        <v>-23500</v>
      </c>
      <c r="F149" s="28">
        <v>83510</v>
      </c>
      <c r="G149" s="28">
        <v>-27123</v>
      </c>
      <c r="H149" s="28">
        <v>-3623</v>
      </c>
      <c r="I149" s="28">
        <v>48256</v>
      </c>
      <c r="J149" s="25"/>
    </row>
    <row r="150" spans="1:10" s="16" customFormat="1" x14ac:dyDescent="0.2">
      <c r="A150" s="26" t="s">
        <v>1053</v>
      </c>
      <c r="B150" s="30" t="s">
        <v>1054</v>
      </c>
      <c r="C150" s="28">
        <v>1500</v>
      </c>
      <c r="D150" s="28">
        <v>1425</v>
      </c>
      <c r="E150" s="28">
        <v>-75</v>
      </c>
      <c r="F150" s="28">
        <v>84</v>
      </c>
      <c r="G150" s="28">
        <v>-1416</v>
      </c>
      <c r="H150" s="28">
        <v>-1341</v>
      </c>
      <c r="I150" s="28">
        <v>1932</v>
      </c>
      <c r="J150" s="25"/>
    </row>
    <row r="151" spans="1:10" s="16" customFormat="1" ht="25.5" x14ac:dyDescent="0.2">
      <c r="A151" s="26" t="s">
        <v>1266</v>
      </c>
      <c r="B151" s="30" t="s">
        <v>3032</v>
      </c>
      <c r="C151" s="28">
        <v>248771</v>
      </c>
      <c r="D151" s="28">
        <v>248771</v>
      </c>
      <c r="E151" s="28">
        <v>0</v>
      </c>
      <c r="F151" s="28">
        <v>248771</v>
      </c>
      <c r="G151" s="28">
        <v>0</v>
      </c>
      <c r="H151" s="28">
        <v>0</v>
      </c>
      <c r="I151" s="28">
        <v>248771</v>
      </c>
      <c r="J151" s="25"/>
    </row>
    <row r="152" spans="1:10" s="16" customFormat="1" x14ac:dyDescent="0.2">
      <c r="A152" s="26" t="s">
        <v>1267</v>
      </c>
      <c r="B152" s="30" t="s">
        <v>1268</v>
      </c>
      <c r="C152" s="28">
        <v>248771</v>
      </c>
      <c r="D152" s="28">
        <v>248771</v>
      </c>
      <c r="E152" s="28">
        <v>0</v>
      </c>
      <c r="F152" s="28">
        <v>248771</v>
      </c>
      <c r="G152" s="28">
        <v>0</v>
      </c>
      <c r="H152" s="28">
        <v>0</v>
      </c>
      <c r="I152" s="28">
        <v>248771</v>
      </c>
      <c r="J152" s="25"/>
    </row>
    <row r="153" spans="1:10" s="16" customFormat="1" ht="12.75" customHeight="1" x14ac:dyDescent="0.2">
      <c r="A153" s="26" t="s">
        <v>1599</v>
      </c>
      <c r="B153" s="30" t="s">
        <v>1600</v>
      </c>
      <c r="C153" s="28">
        <v>68516</v>
      </c>
      <c r="D153" s="28">
        <v>92016</v>
      </c>
      <c r="E153" s="28">
        <v>23500</v>
      </c>
      <c r="F153" s="28">
        <v>90745</v>
      </c>
      <c r="G153" s="28">
        <v>22229</v>
      </c>
      <c r="H153" s="28">
        <v>-1271</v>
      </c>
      <c r="I153" s="28">
        <v>101935</v>
      </c>
      <c r="J153" s="25"/>
    </row>
    <row r="154" spans="1:10" s="16" customFormat="1" x14ac:dyDescent="0.2">
      <c r="A154" s="26" t="s">
        <v>1601</v>
      </c>
      <c r="B154" s="30" t="s">
        <v>1602</v>
      </c>
      <c r="C154" s="28">
        <v>68516</v>
      </c>
      <c r="D154" s="28">
        <v>92016</v>
      </c>
      <c r="E154" s="28">
        <v>23500</v>
      </c>
      <c r="F154" s="28">
        <v>90745</v>
      </c>
      <c r="G154" s="28">
        <v>22229</v>
      </c>
      <c r="H154" s="28">
        <v>-1271</v>
      </c>
      <c r="I154" s="28">
        <v>101935</v>
      </c>
      <c r="J154" s="25"/>
    </row>
    <row r="155" spans="1:10" s="16" customFormat="1" x14ac:dyDescent="0.2">
      <c r="A155" s="26" t="s">
        <v>2400</v>
      </c>
      <c r="B155" s="30" t="s">
        <v>2401</v>
      </c>
      <c r="C155" s="28">
        <v>0</v>
      </c>
      <c r="D155" s="28">
        <v>0</v>
      </c>
      <c r="E155" s="28">
        <v>0</v>
      </c>
      <c r="F155" s="28">
        <v>6235</v>
      </c>
      <c r="G155" s="28">
        <v>0</v>
      </c>
      <c r="H155" s="28">
        <v>0</v>
      </c>
      <c r="I155" s="28">
        <v>6326</v>
      </c>
      <c r="J155" s="25"/>
    </row>
    <row r="156" spans="1:10" s="16" customFormat="1" ht="12" x14ac:dyDescent="0.2">
      <c r="A156" s="25"/>
      <c r="B156" s="25"/>
      <c r="C156" s="25"/>
      <c r="D156" s="25"/>
      <c r="E156" s="25"/>
      <c r="F156" s="25"/>
      <c r="G156" s="25"/>
      <c r="H156" s="25"/>
      <c r="I156" s="25"/>
      <c r="J156" s="25"/>
    </row>
    <row r="157" spans="1:10" s="16" customFormat="1" x14ac:dyDescent="0.2">
      <c r="A157" s="74" t="s">
        <v>2764</v>
      </c>
      <c r="B157" s="74"/>
      <c r="C157" s="74"/>
      <c r="D157" s="74"/>
      <c r="E157" s="74"/>
      <c r="F157" s="74"/>
      <c r="G157" s="74"/>
      <c r="H157" s="74"/>
      <c r="I157" s="74"/>
      <c r="J157" s="74"/>
    </row>
    <row r="158" spans="1:10" s="16" customFormat="1" x14ac:dyDescent="0.2">
      <c r="A158" s="22" t="s">
        <v>2765</v>
      </c>
      <c r="B158" s="25"/>
      <c r="C158" s="25"/>
      <c r="D158" s="25"/>
      <c r="E158" s="25"/>
      <c r="F158" s="25"/>
      <c r="G158" s="25"/>
      <c r="H158" s="25"/>
      <c r="I158" s="25"/>
      <c r="J158" s="25"/>
    </row>
    <row r="159" spans="1:10" s="16" customFormat="1" ht="12" x14ac:dyDescent="0.2">
      <c r="A159" s="25"/>
      <c r="B159" s="25"/>
      <c r="C159" s="25"/>
      <c r="D159" s="25"/>
      <c r="E159" s="25"/>
      <c r="F159" s="25"/>
      <c r="G159" s="25"/>
      <c r="H159" s="25"/>
      <c r="I159" s="25"/>
      <c r="J159" s="25"/>
    </row>
    <row r="160" spans="1:10" s="16" customFormat="1" x14ac:dyDescent="0.2">
      <c r="A160" s="22" t="s">
        <v>16</v>
      </c>
      <c r="B160" s="29" t="s">
        <v>2421</v>
      </c>
      <c r="C160" s="24">
        <v>555354</v>
      </c>
      <c r="D160" s="24">
        <v>555354</v>
      </c>
      <c r="E160" s="24">
        <v>0</v>
      </c>
      <c r="F160" s="24">
        <v>275354</v>
      </c>
      <c r="G160" s="24">
        <v>-280000</v>
      </c>
      <c r="H160" s="24">
        <v>-280000</v>
      </c>
      <c r="I160" s="24">
        <v>551540</v>
      </c>
      <c r="J160" s="25"/>
    </row>
    <row r="161" spans="1:10" s="16" customFormat="1" x14ac:dyDescent="0.2">
      <c r="A161" s="26" t="s">
        <v>958</v>
      </c>
      <c r="B161" s="30" t="s">
        <v>959</v>
      </c>
      <c r="C161" s="28">
        <v>555354</v>
      </c>
      <c r="D161" s="28">
        <v>555354</v>
      </c>
      <c r="E161" s="28">
        <v>0</v>
      </c>
      <c r="F161" s="28">
        <v>275354</v>
      </c>
      <c r="G161" s="28">
        <v>-280000</v>
      </c>
      <c r="H161" s="28">
        <v>-280000</v>
      </c>
      <c r="I161" s="28">
        <v>551540</v>
      </c>
      <c r="J161" s="25"/>
    </row>
    <row r="162" spans="1:10" s="16" customFormat="1" x14ac:dyDescent="0.2">
      <c r="A162" s="26" t="s">
        <v>960</v>
      </c>
      <c r="B162" s="30" t="s">
        <v>959</v>
      </c>
      <c r="C162" s="28">
        <v>555354</v>
      </c>
      <c r="D162" s="28">
        <v>555354</v>
      </c>
      <c r="E162" s="28">
        <v>0</v>
      </c>
      <c r="F162" s="28">
        <v>275354</v>
      </c>
      <c r="G162" s="28">
        <v>-280000</v>
      </c>
      <c r="H162" s="28">
        <v>-280000</v>
      </c>
      <c r="I162" s="28">
        <v>551540</v>
      </c>
      <c r="J162" s="25"/>
    </row>
    <row r="163" spans="1:10" s="16" customFormat="1" x14ac:dyDescent="0.2">
      <c r="A163" s="26" t="s">
        <v>961</v>
      </c>
      <c r="B163" s="30" t="s">
        <v>962</v>
      </c>
      <c r="C163" s="28">
        <v>555354</v>
      </c>
      <c r="D163" s="28">
        <v>555354</v>
      </c>
      <c r="E163" s="28">
        <v>0</v>
      </c>
      <c r="F163" s="28">
        <v>275354</v>
      </c>
      <c r="G163" s="28">
        <v>-280000</v>
      </c>
      <c r="H163" s="28">
        <v>-280000</v>
      </c>
      <c r="I163" s="28">
        <v>551540</v>
      </c>
      <c r="J163" s="25"/>
    </row>
    <row r="164" spans="1:10" s="16" customFormat="1" x14ac:dyDescent="0.2">
      <c r="A164" s="22" t="s">
        <v>979</v>
      </c>
      <c r="B164" s="29" t="s">
        <v>980</v>
      </c>
      <c r="C164" s="24">
        <v>555354</v>
      </c>
      <c r="D164" s="24">
        <v>555354</v>
      </c>
      <c r="E164" s="24">
        <v>0</v>
      </c>
      <c r="F164" s="24">
        <v>275354</v>
      </c>
      <c r="G164" s="24">
        <v>-280000</v>
      </c>
      <c r="H164" s="24">
        <v>-280000</v>
      </c>
      <c r="I164" s="24">
        <v>551540</v>
      </c>
      <c r="J164" s="25"/>
    </row>
    <row r="165" spans="1:10" s="16" customFormat="1" ht="12.75" customHeight="1" x14ac:dyDescent="0.2">
      <c r="A165" s="26" t="s">
        <v>981</v>
      </c>
      <c r="B165" s="30" t="s">
        <v>982</v>
      </c>
      <c r="C165" s="28">
        <v>555354</v>
      </c>
      <c r="D165" s="28">
        <v>555354</v>
      </c>
      <c r="E165" s="28">
        <v>0</v>
      </c>
      <c r="F165" s="28">
        <v>275354</v>
      </c>
      <c r="G165" s="28">
        <v>-280000</v>
      </c>
      <c r="H165" s="28">
        <v>-280000</v>
      </c>
      <c r="I165" s="28">
        <v>551540</v>
      </c>
      <c r="J165" s="25"/>
    </row>
    <row r="166" spans="1:10" s="16" customFormat="1" ht="25.5" x14ac:dyDescent="0.2">
      <c r="A166" s="26" t="s">
        <v>1266</v>
      </c>
      <c r="B166" s="30" t="s">
        <v>3032</v>
      </c>
      <c r="C166" s="28">
        <v>555354</v>
      </c>
      <c r="D166" s="28">
        <v>555354</v>
      </c>
      <c r="E166" s="28">
        <v>0</v>
      </c>
      <c r="F166" s="28">
        <v>275354</v>
      </c>
      <c r="G166" s="28">
        <v>-280000</v>
      </c>
      <c r="H166" s="28">
        <v>-280000</v>
      </c>
      <c r="I166" s="28">
        <v>551540</v>
      </c>
      <c r="J166" s="25"/>
    </row>
    <row r="167" spans="1:10" s="16" customFormat="1" x14ac:dyDescent="0.2">
      <c r="A167" s="26" t="s">
        <v>1267</v>
      </c>
      <c r="B167" s="30" t="s">
        <v>1268</v>
      </c>
      <c r="C167" s="28">
        <v>555354</v>
      </c>
      <c r="D167" s="28">
        <v>555354</v>
      </c>
      <c r="E167" s="28">
        <v>0</v>
      </c>
      <c r="F167" s="28">
        <v>275354</v>
      </c>
      <c r="G167" s="28">
        <v>-280000</v>
      </c>
      <c r="H167" s="28">
        <v>-280000</v>
      </c>
      <c r="I167" s="28">
        <v>551540</v>
      </c>
      <c r="J167" s="25"/>
    </row>
    <row r="168" spans="1:10" s="16" customFormat="1" x14ac:dyDescent="0.2">
      <c r="A168" s="26" t="s">
        <v>2400</v>
      </c>
      <c r="B168" s="30" t="s">
        <v>2401</v>
      </c>
      <c r="C168" s="28">
        <v>0</v>
      </c>
      <c r="D168" s="28">
        <v>0</v>
      </c>
      <c r="E168" s="28">
        <v>0</v>
      </c>
      <c r="F168" s="28">
        <v>280000</v>
      </c>
      <c r="G168" s="28">
        <v>0</v>
      </c>
      <c r="H168" s="28">
        <v>0</v>
      </c>
      <c r="I168" s="28">
        <v>0</v>
      </c>
      <c r="J168" s="25"/>
    </row>
    <row r="169" spans="1:10" s="16" customFormat="1" ht="12" x14ac:dyDescent="0.2">
      <c r="A169" s="25"/>
      <c r="B169" s="25"/>
      <c r="C169" s="25"/>
      <c r="D169" s="25"/>
      <c r="E169" s="25"/>
      <c r="F169" s="25"/>
      <c r="G169" s="25"/>
      <c r="H169" s="25"/>
      <c r="I169" s="25"/>
      <c r="J169" s="25"/>
    </row>
    <row r="170" spans="1:10" s="16" customFormat="1" x14ac:dyDescent="0.2">
      <c r="A170" s="74" t="s">
        <v>2766</v>
      </c>
      <c r="B170" s="74"/>
      <c r="C170" s="74"/>
      <c r="D170" s="74"/>
      <c r="E170" s="74"/>
      <c r="F170" s="74"/>
      <c r="G170" s="74"/>
      <c r="H170" s="74"/>
      <c r="I170" s="74"/>
      <c r="J170" s="74"/>
    </row>
    <row r="171" spans="1:10" s="16" customFormat="1" x14ac:dyDescent="0.2">
      <c r="A171" s="22" t="s">
        <v>2575</v>
      </c>
      <c r="B171" s="25"/>
      <c r="C171" s="25"/>
      <c r="D171" s="25"/>
      <c r="E171" s="25"/>
      <c r="F171" s="25"/>
      <c r="G171" s="25"/>
      <c r="H171" s="25"/>
      <c r="I171" s="25"/>
      <c r="J171" s="25"/>
    </row>
    <row r="172" spans="1:10" s="16" customFormat="1" ht="12" x14ac:dyDescent="0.2">
      <c r="A172" s="25"/>
      <c r="B172" s="25"/>
      <c r="C172" s="25"/>
      <c r="D172" s="25"/>
      <c r="E172" s="25"/>
      <c r="F172" s="25"/>
      <c r="G172" s="25"/>
      <c r="H172" s="25"/>
      <c r="I172" s="25"/>
      <c r="J172" s="25"/>
    </row>
    <row r="173" spans="1:10" s="16" customFormat="1" x14ac:dyDescent="0.2">
      <c r="A173" s="22" t="s">
        <v>16</v>
      </c>
      <c r="B173" s="29" t="s">
        <v>2421</v>
      </c>
      <c r="C173" s="24">
        <v>333220</v>
      </c>
      <c r="D173" s="24">
        <v>333220</v>
      </c>
      <c r="E173" s="24">
        <v>0</v>
      </c>
      <c r="F173" s="24">
        <v>333220</v>
      </c>
      <c r="G173" s="24">
        <v>0</v>
      </c>
      <c r="H173" s="24">
        <v>0</v>
      </c>
      <c r="I173" s="24">
        <v>315523</v>
      </c>
      <c r="J173" s="25"/>
    </row>
    <row r="174" spans="1:10" s="16" customFormat="1" x14ac:dyDescent="0.2">
      <c r="A174" s="26" t="s">
        <v>958</v>
      </c>
      <c r="B174" s="30" t="s">
        <v>959</v>
      </c>
      <c r="C174" s="28">
        <v>333220</v>
      </c>
      <c r="D174" s="28">
        <v>333220</v>
      </c>
      <c r="E174" s="28">
        <v>0</v>
      </c>
      <c r="F174" s="28">
        <v>333220</v>
      </c>
      <c r="G174" s="28">
        <v>0</v>
      </c>
      <c r="H174" s="28">
        <v>0</v>
      </c>
      <c r="I174" s="28">
        <v>315523</v>
      </c>
      <c r="J174" s="25"/>
    </row>
    <row r="175" spans="1:10" s="16" customFormat="1" x14ac:dyDescent="0.2">
      <c r="A175" s="26" t="s">
        <v>960</v>
      </c>
      <c r="B175" s="30" t="s">
        <v>959</v>
      </c>
      <c r="C175" s="28">
        <v>333220</v>
      </c>
      <c r="D175" s="28">
        <v>333220</v>
      </c>
      <c r="E175" s="28">
        <v>0</v>
      </c>
      <c r="F175" s="28">
        <v>333220</v>
      </c>
      <c r="G175" s="28">
        <v>0</v>
      </c>
      <c r="H175" s="28">
        <v>0</v>
      </c>
      <c r="I175" s="28">
        <v>315523</v>
      </c>
      <c r="J175" s="25"/>
    </row>
    <row r="176" spans="1:10" s="16" customFormat="1" x14ac:dyDescent="0.2">
      <c r="A176" s="26" t="s">
        <v>961</v>
      </c>
      <c r="B176" s="30" t="s">
        <v>962</v>
      </c>
      <c r="C176" s="28">
        <v>333220</v>
      </c>
      <c r="D176" s="28">
        <v>333220</v>
      </c>
      <c r="E176" s="28">
        <v>0</v>
      </c>
      <c r="F176" s="28">
        <v>333220</v>
      </c>
      <c r="G176" s="28">
        <v>0</v>
      </c>
      <c r="H176" s="28">
        <v>0</v>
      </c>
      <c r="I176" s="28">
        <v>315523</v>
      </c>
      <c r="J176" s="25"/>
    </row>
    <row r="177" spans="1:10" s="16" customFormat="1" x14ac:dyDescent="0.2">
      <c r="A177" s="22" t="s">
        <v>979</v>
      </c>
      <c r="B177" s="29" t="s">
        <v>980</v>
      </c>
      <c r="C177" s="24">
        <v>333220</v>
      </c>
      <c r="D177" s="24">
        <v>333220</v>
      </c>
      <c r="E177" s="24">
        <v>0</v>
      </c>
      <c r="F177" s="24">
        <v>333220</v>
      </c>
      <c r="G177" s="24">
        <v>0</v>
      </c>
      <c r="H177" s="24">
        <v>0</v>
      </c>
      <c r="I177" s="24">
        <v>315523</v>
      </c>
      <c r="J177" s="25"/>
    </row>
    <row r="178" spans="1:10" s="16" customFormat="1" x14ac:dyDescent="0.2">
      <c r="A178" s="26" t="s">
        <v>981</v>
      </c>
      <c r="B178" s="30" t="s">
        <v>982</v>
      </c>
      <c r="C178" s="28">
        <v>333220</v>
      </c>
      <c r="D178" s="28">
        <v>333220</v>
      </c>
      <c r="E178" s="28">
        <v>0</v>
      </c>
      <c r="F178" s="28">
        <v>333220</v>
      </c>
      <c r="G178" s="28">
        <v>0</v>
      </c>
      <c r="H178" s="28">
        <v>0</v>
      </c>
      <c r="I178" s="28">
        <v>315523</v>
      </c>
      <c r="J178" s="25"/>
    </row>
    <row r="179" spans="1:10" s="16" customFormat="1" ht="12.75" customHeight="1" x14ac:dyDescent="0.2">
      <c r="A179" s="26" t="s">
        <v>1475</v>
      </c>
      <c r="B179" s="30" t="s">
        <v>1476</v>
      </c>
      <c r="C179" s="28">
        <v>333220</v>
      </c>
      <c r="D179" s="28">
        <v>333220</v>
      </c>
      <c r="E179" s="28">
        <v>0</v>
      </c>
      <c r="F179" s="28">
        <v>333220</v>
      </c>
      <c r="G179" s="28">
        <v>0</v>
      </c>
      <c r="H179" s="28">
        <v>0</v>
      </c>
      <c r="I179" s="28">
        <v>315523</v>
      </c>
      <c r="J179" s="25"/>
    </row>
    <row r="180" spans="1:10" s="16" customFormat="1" ht="25.5" x14ac:dyDescent="0.2">
      <c r="A180" s="26" t="s">
        <v>1477</v>
      </c>
      <c r="B180" s="30" t="s">
        <v>1478</v>
      </c>
      <c r="C180" s="28">
        <v>333220</v>
      </c>
      <c r="D180" s="28">
        <v>333220</v>
      </c>
      <c r="E180" s="28">
        <v>0</v>
      </c>
      <c r="F180" s="28">
        <v>333220</v>
      </c>
      <c r="G180" s="28">
        <v>0</v>
      </c>
      <c r="H180" s="28">
        <v>0</v>
      </c>
      <c r="I180" s="28">
        <v>315523</v>
      </c>
      <c r="J180" s="25"/>
    </row>
    <row r="181" spans="1:10" s="16" customFormat="1" x14ac:dyDescent="0.2">
      <c r="A181" s="26" t="s">
        <v>1499</v>
      </c>
      <c r="B181" s="30" t="s">
        <v>1500</v>
      </c>
      <c r="C181" s="28">
        <v>333220</v>
      </c>
      <c r="D181" s="28">
        <v>333220</v>
      </c>
      <c r="E181" s="28">
        <v>0</v>
      </c>
      <c r="F181" s="28">
        <v>333220</v>
      </c>
      <c r="G181" s="28">
        <v>0</v>
      </c>
      <c r="H181" s="28">
        <v>0</v>
      </c>
      <c r="I181" s="28">
        <v>315523</v>
      </c>
      <c r="J181" s="25"/>
    </row>
    <row r="182" spans="1:10" s="16" customFormat="1" ht="12" x14ac:dyDescent="0.2">
      <c r="A182" s="25"/>
      <c r="B182" s="25"/>
      <c r="C182" s="25"/>
      <c r="D182" s="25"/>
      <c r="E182" s="25"/>
      <c r="F182" s="25"/>
      <c r="G182" s="25"/>
      <c r="H182" s="25"/>
      <c r="I182" s="25"/>
      <c r="J182" s="25"/>
    </row>
    <row r="183" spans="1:10" s="16" customFormat="1" x14ac:dyDescent="0.2">
      <c r="A183" s="74" t="s">
        <v>2767</v>
      </c>
      <c r="B183" s="74"/>
      <c r="C183" s="74"/>
      <c r="D183" s="74"/>
      <c r="E183" s="74"/>
      <c r="F183" s="74"/>
      <c r="G183" s="74"/>
      <c r="H183" s="74"/>
      <c r="I183" s="74"/>
      <c r="J183" s="74"/>
    </row>
    <row r="184" spans="1:10" s="16" customFormat="1" x14ac:dyDescent="0.2">
      <c r="A184" s="22" t="s">
        <v>2765</v>
      </c>
      <c r="B184" s="25"/>
      <c r="C184" s="25"/>
      <c r="D184" s="25"/>
      <c r="E184" s="25"/>
      <c r="F184" s="25"/>
      <c r="G184" s="25"/>
      <c r="H184" s="25"/>
      <c r="I184" s="25"/>
      <c r="J184" s="25"/>
    </row>
    <row r="185" spans="1:10" s="16" customFormat="1" ht="12" x14ac:dyDescent="0.2">
      <c r="A185" s="25"/>
      <c r="B185" s="25"/>
      <c r="C185" s="25"/>
      <c r="D185" s="25"/>
      <c r="E185" s="25"/>
      <c r="F185" s="25"/>
      <c r="G185" s="25"/>
      <c r="H185" s="25"/>
      <c r="I185" s="25"/>
      <c r="J185" s="25"/>
    </row>
    <row r="186" spans="1:10" s="16" customFormat="1" x14ac:dyDescent="0.2">
      <c r="A186" s="22" t="s">
        <v>16</v>
      </c>
      <c r="B186" s="29" t="s">
        <v>2421</v>
      </c>
      <c r="C186" s="24">
        <v>280058822</v>
      </c>
      <c r="D186" s="24">
        <v>280927377</v>
      </c>
      <c r="E186" s="24">
        <v>868555</v>
      </c>
      <c r="F186" s="24">
        <v>280810061</v>
      </c>
      <c r="G186" s="24">
        <v>751239</v>
      </c>
      <c r="H186" s="24">
        <v>-117316</v>
      </c>
      <c r="I186" s="24">
        <v>324900244</v>
      </c>
      <c r="J186" s="25"/>
    </row>
    <row r="187" spans="1:10" s="16" customFormat="1" x14ac:dyDescent="0.2">
      <c r="A187" s="26" t="s">
        <v>649</v>
      </c>
      <c r="B187" s="30" t="s">
        <v>650</v>
      </c>
      <c r="C187" s="28">
        <v>142287</v>
      </c>
      <c r="D187" s="28">
        <v>1217287</v>
      </c>
      <c r="E187" s="28">
        <v>1075000</v>
      </c>
      <c r="F187" s="28">
        <v>1219078</v>
      </c>
      <c r="G187" s="28">
        <v>1076791</v>
      </c>
      <c r="H187" s="28">
        <v>1791</v>
      </c>
      <c r="I187" s="28">
        <v>346366</v>
      </c>
      <c r="J187" s="25"/>
    </row>
    <row r="188" spans="1:10" s="16" customFormat="1" x14ac:dyDescent="0.2">
      <c r="A188" s="26" t="s">
        <v>958</v>
      </c>
      <c r="B188" s="30" t="s">
        <v>959</v>
      </c>
      <c r="C188" s="28">
        <v>279916535</v>
      </c>
      <c r="D188" s="28">
        <v>279710090</v>
      </c>
      <c r="E188" s="28">
        <v>-206445</v>
      </c>
      <c r="F188" s="28">
        <v>279590983</v>
      </c>
      <c r="G188" s="28">
        <v>-325552</v>
      </c>
      <c r="H188" s="28">
        <v>-119107</v>
      </c>
      <c r="I188" s="28">
        <v>324553878</v>
      </c>
      <c r="J188" s="25"/>
    </row>
    <row r="189" spans="1:10" s="16" customFormat="1" x14ac:dyDescent="0.2">
      <c r="A189" s="26" t="s">
        <v>960</v>
      </c>
      <c r="B189" s="30" t="s">
        <v>959</v>
      </c>
      <c r="C189" s="28">
        <v>279916535</v>
      </c>
      <c r="D189" s="28">
        <v>279710090</v>
      </c>
      <c r="E189" s="28">
        <v>-206445</v>
      </c>
      <c r="F189" s="28">
        <v>279590983</v>
      </c>
      <c r="G189" s="28">
        <v>-325552</v>
      </c>
      <c r="H189" s="28">
        <v>-119107</v>
      </c>
      <c r="I189" s="28">
        <v>324553878</v>
      </c>
      <c r="J189" s="25"/>
    </row>
    <row r="190" spans="1:10" s="16" customFormat="1" x14ac:dyDescent="0.2">
      <c r="A190" s="26" t="s">
        <v>961</v>
      </c>
      <c r="B190" s="30" t="s">
        <v>962</v>
      </c>
      <c r="C190" s="28">
        <v>279916535</v>
      </c>
      <c r="D190" s="28">
        <v>279710090</v>
      </c>
      <c r="E190" s="28">
        <v>-206445</v>
      </c>
      <c r="F190" s="28">
        <v>279590983</v>
      </c>
      <c r="G190" s="28">
        <v>-325552</v>
      </c>
      <c r="H190" s="28">
        <v>-119107</v>
      </c>
      <c r="I190" s="28">
        <v>324553878</v>
      </c>
      <c r="J190" s="25"/>
    </row>
    <row r="191" spans="1:10" s="16" customFormat="1" x14ac:dyDescent="0.2">
      <c r="A191" s="22" t="s">
        <v>979</v>
      </c>
      <c r="B191" s="29" t="s">
        <v>980</v>
      </c>
      <c r="C191" s="24">
        <v>280058822</v>
      </c>
      <c r="D191" s="24">
        <v>282202886</v>
      </c>
      <c r="E191" s="24">
        <v>2144064</v>
      </c>
      <c r="F191" s="24">
        <v>281602383</v>
      </c>
      <c r="G191" s="24">
        <v>1543561</v>
      </c>
      <c r="H191" s="24">
        <v>-600503</v>
      </c>
      <c r="I191" s="24">
        <v>324699378</v>
      </c>
      <c r="J191" s="25"/>
    </row>
    <row r="192" spans="1:10" s="16" customFormat="1" x14ac:dyDescent="0.2">
      <c r="A192" s="26" t="s">
        <v>981</v>
      </c>
      <c r="B192" s="30" t="s">
        <v>982</v>
      </c>
      <c r="C192" s="28">
        <v>129530532</v>
      </c>
      <c r="D192" s="28">
        <v>130018261</v>
      </c>
      <c r="E192" s="28">
        <v>487729</v>
      </c>
      <c r="F192" s="28">
        <v>129536864</v>
      </c>
      <c r="G192" s="28">
        <v>6332</v>
      </c>
      <c r="H192" s="28">
        <v>-481397</v>
      </c>
      <c r="I192" s="28">
        <v>120486952</v>
      </c>
      <c r="J192" s="25"/>
    </row>
    <row r="193" spans="1:10" s="16" customFormat="1" x14ac:dyDescent="0.2">
      <c r="A193" s="26" t="s">
        <v>983</v>
      </c>
      <c r="B193" s="30" t="s">
        <v>984</v>
      </c>
      <c r="C193" s="28">
        <v>85753587</v>
      </c>
      <c r="D193" s="28">
        <v>65308114</v>
      </c>
      <c r="E193" s="28">
        <v>-20445473</v>
      </c>
      <c r="F193" s="28">
        <v>64826718</v>
      </c>
      <c r="G193" s="28">
        <v>-20926869</v>
      </c>
      <c r="H193" s="28">
        <v>-481396</v>
      </c>
      <c r="I193" s="28">
        <v>86710007</v>
      </c>
      <c r="J193" s="25"/>
    </row>
    <row r="194" spans="1:10" s="16" customFormat="1" x14ac:dyDescent="0.2">
      <c r="A194" s="26" t="s">
        <v>1053</v>
      </c>
      <c r="B194" s="30" t="s">
        <v>1054</v>
      </c>
      <c r="C194" s="28">
        <v>85753587</v>
      </c>
      <c r="D194" s="28">
        <v>65308114</v>
      </c>
      <c r="E194" s="28">
        <v>-20445473</v>
      </c>
      <c r="F194" s="28">
        <v>64826718</v>
      </c>
      <c r="G194" s="28">
        <v>-20926869</v>
      </c>
      <c r="H194" s="28">
        <v>-481396</v>
      </c>
      <c r="I194" s="28">
        <v>86710007</v>
      </c>
      <c r="J194" s="25"/>
    </row>
    <row r="195" spans="1:10" s="16" customFormat="1" ht="25.5" x14ac:dyDescent="0.2">
      <c r="A195" s="26" t="s">
        <v>1266</v>
      </c>
      <c r="B195" s="30" t="s">
        <v>3032</v>
      </c>
      <c r="C195" s="28">
        <v>0</v>
      </c>
      <c r="D195" s="28">
        <v>20911388</v>
      </c>
      <c r="E195" s="28">
        <v>20911388</v>
      </c>
      <c r="F195" s="28">
        <v>20911387</v>
      </c>
      <c r="G195" s="28">
        <v>0</v>
      </c>
      <c r="H195" s="28">
        <v>-1</v>
      </c>
      <c r="I195" s="28">
        <v>0</v>
      </c>
      <c r="J195" s="25"/>
    </row>
    <row r="196" spans="1:10" s="16" customFormat="1" x14ac:dyDescent="0.2">
      <c r="A196" s="26" t="s">
        <v>1267</v>
      </c>
      <c r="B196" s="30" t="s">
        <v>1268</v>
      </c>
      <c r="C196" s="28">
        <v>0</v>
      </c>
      <c r="D196" s="28">
        <v>20911388</v>
      </c>
      <c r="E196" s="28">
        <v>20911388</v>
      </c>
      <c r="F196" s="28">
        <v>20911387</v>
      </c>
      <c r="G196" s="28">
        <v>0</v>
      </c>
      <c r="H196" s="28">
        <v>-1</v>
      </c>
      <c r="I196" s="28">
        <v>0</v>
      </c>
      <c r="J196" s="25"/>
    </row>
    <row r="197" spans="1:10" s="16" customFormat="1" ht="25.5" x14ac:dyDescent="0.2">
      <c r="A197" s="26" t="s">
        <v>1475</v>
      </c>
      <c r="B197" s="30" t="s">
        <v>1476</v>
      </c>
      <c r="C197" s="28">
        <v>43776945</v>
      </c>
      <c r="D197" s="28">
        <v>43798759</v>
      </c>
      <c r="E197" s="28">
        <v>21814</v>
      </c>
      <c r="F197" s="28">
        <v>43798759</v>
      </c>
      <c r="G197" s="28">
        <v>21814</v>
      </c>
      <c r="H197" s="28">
        <v>0</v>
      </c>
      <c r="I197" s="28">
        <v>33776945</v>
      </c>
      <c r="J197" s="25"/>
    </row>
    <row r="198" spans="1:10" s="16" customFormat="1" ht="25.5" x14ac:dyDescent="0.2">
      <c r="A198" s="26" t="s">
        <v>1513</v>
      </c>
      <c r="B198" s="30" t="s">
        <v>1514</v>
      </c>
      <c r="C198" s="28">
        <v>43776945</v>
      </c>
      <c r="D198" s="28">
        <v>43798759</v>
      </c>
      <c r="E198" s="28">
        <v>21814</v>
      </c>
      <c r="F198" s="28">
        <v>43798759</v>
      </c>
      <c r="G198" s="28">
        <v>21814</v>
      </c>
      <c r="H198" s="28">
        <v>0</v>
      </c>
      <c r="I198" s="28">
        <v>33776945</v>
      </c>
      <c r="J198" s="25"/>
    </row>
    <row r="199" spans="1:10" s="16" customFormat="1" ht="25.5" x14ac:dyDescent="0.2">
      <c r="A199" s="26" t="s">
        <v>1565</v>
      </c>
      <c r="B199" s="30" t="s">
        <v>1566</v>
      </c>
      <c r="C199" s="28">
        <v>43776945</v>
      </c>
      <c r="D199" s="28">
        <v>43798759</v>
      </c>
      <c r="E199" s="28">
        <v>21814</v>
      </c>
      <c r="F199" s="28">
        <v>43798759</v>
      </c>
      <c r="G199" s="28">
        <v>21814</v>
      </c>
      <c r="H199" s="28">
        <v>0</v>
      </c>
      <c r="I199" s="28">
        <v>33776945</v>
      </c>
      <c r="J199" s="25"/>
    </row>
    <row r="200" spans="1:10" s="16" customFormat="1" ht="25.5" x14ac:dyDescent="0.2">
      <c r="A200" s="26" t="s">
        <v>1567</v>
      </c>
      <c r="B200" s="30" t="s">
        <v>1568</v>
      </c>
      <c r="C200" s="28">
        <v>43776945</v>
      </c>
      <c r="D200" s="28">
        <v>43798759</v>
      </c>
      <c r="E200" s="28">
        <v>21814</v>
      </c>
      <c r="F200" s="28">
        <v>43798759</v>
      </c>
      <c r="G200" s="28">
        <v>21814</v>
      </c>
      <c r="H200" s="28">
        <v>0</v>
      </c>
      <c r="I200" s="28">
        <v>33776945</v>
      </c>
      <c r="J200" s="25"/>
    </row>
    <row r="201" spans="1:10" s="16" customFormat="1" x14ac:dyDescent="0.2">
      <c r="A201" s="26" t="s">
        <v>1599</v>
      </c>
      <c r="B201" s="30" t="s">
        <v>1600</v>
      </c>
      <c r="C201" s="28">
        <v>150528290</v>
      </c>
      <c r="D201" s="28">
        <v>152184625</v>
      </c>
      <c r="E201" s="28">
        <v>1656335</v>
      </c>
      <c r="F201" s="28">
        <v>152065519</v>
      </c>
      <c r="G201" s="28">
        <v>1537229</v>
      </c>
      <c r="H201" s="28">
        <v>-119106</v>
      </c>
      <c r="I201" s="28">
        <v>204212426</v>
      </c>
      <c r="J201" s="25"/>
    </row>
    <row r="202" spans="1:10" s="16" customFormat="1" x14ac:dyDescent="0.2">
      <c r="A202" s="26" t="s">
        <v>1601</v>
      </c>
      <c r="B202" s="30" t="s">
        <v>1602</v>
      </c>
      <c r="C202" s="28">
        <v>132408501</v>
      </c>
      <c r="D202" s="28">
        <v>134064836</v>
      </c>
      <c r="E202" s="28">
        <v>1656335</v>
      </c>
      <c r="F202" s="28">
        <v>134064836</v>
      </c>
      <c r="G202" s="28">
        <v>1656335</v>
      </c>
      <c r="H202" s="28">
        <v>0</v>
      </c>
      <c r="I202" s="28">
        <v>182015364</v>
      </c>
      <c r="J202" s="25"/>
    </row>
    <row r="203" spans="1:10" s="16" customFormat="1" x14ac:dyDescent="0.2">
      <c r="A203" s="26" t="s">
        <v>1670</v>
      </c>
      <c r="B203" s="30" t="s">
        <v>1671</v>
      </c>
      <c r="C203" s="28">
        <v>18119789</v>
      </c>
      <c r="D203" s="28">
        <v>18119789</v>
      </c>
      <c r="E203" s="28">
        <v>0</v>
      </c>
      <c r="F203" s="28">
        <v>18000683</v>
      </c>
      <c r="G203" s="28">
        <v>-119106</v>
      </c>
      <c r="H203" s="28">
        <v>-119106</v>
      </c>
      <c r="I203" s="28">
        <v>22197062</v>
      </c>
      <c r="J203" s="25"/>
    </row>
    <row r="204" spans="1:10" s="16" customFormat="1" x14ac:dyDescent="0.2">
      <c r="A204" s="26" t="s">
        <v>1672</v>
      </c>
      <c r="B204" s="30" t="s">
        <v>1671</v>
      </c>
      <c r="C204" s="28">
        <v>18119789</v>
      </c>
      <c r="D204" s="28">
        <v>18119789</v>
      </c>
      <c r="E204" s="28">
        <v>0</v>
      </c>
      <c r="F204" s="28">
        <v>18000683</v>
      </c>
      <c r="G204" s="28">
        <v>-119106</v>
      </c>
      <c r="H204" s="28">
        <v>-119106</v>
      </c>
      <c r="I204" s="28">
        <v>22197062</v>
      </c>
      <c r="J204" s="25"/>
    </row>
    <row r="205" spans="1:10" s="16" customFormat="1" ht="25.5" x14ac:dyDescent="0.2">
      <c r="A205" s="26" t="s">
        <v>1701</v>
      </c>
      <c r="B205" s="30" t="s">
        <v>1702</v>
      </c>
      <c r="C205" s="28">
        <v>18119789</v>
      </c>
      <c r="D205" s="28">
        <v>18119789</v>
      </c>
      <c r="E205" s="28">
        <v>0</v>
      </c>
      <c r="F205" s="28">
        <v>18000683</v>
      </c>
      <c r="G205" s="28">
        <v>-119106</v>
      </c>
      <c r="H205" s="28">
        <v>-119106</v>
      </c>
      <c r="I205" s="28">
        <v>22197062</v>
      </c>
      <c r="J205" s="25"/>
    </row>
    <row r="206" spans="1:10" s="16" customFormat="1" x14ac:dyDescent="0.2">
      <c r="A206" s="26" t="s">
        <v>1703</v>
      </c>
      <c r="B206" s="30" t="s">
        <v>1704</v>
      </c>
      <c r="C206" s="28">
        <v>18119789</v>
      </c>
      <c r="D206" s="28">
        <v>18119789</v>
      </c>
      <c r="E206" s="28">
        <v>0</v>
      </c>
      <c r="F206" s="28">
        <v>18000683</v>
      </c>
      <c r="G206" s="28">
        <v>-119106</v>
      </c>
      <c r="H206" s="28">
        <v>-119106</v>
      </c>
      <c r="I206" s="28">
        <v>22197062</v>
      </c>
      <c r="J206" s="25"/>
    </row>
    <row r="207" spans="1:10" s="16" customFormat="1" x14ac:dyDescent="0.2">
      <c r="A207" s="22" t="s">
        <v>1749</v>
      </c>
      <c r="B207" s="29" t="s">
        <v>2422</v>
      </c>
      <c r="C207" s="24">
        <v>0</v>
      </c>
      <c r="D207" s="24">
        <v>-1275509</v>
      </c>
      <c r="E207" s="24">
        <v>-1275509</v>
      </c>
      <c r="F207" s="24">
        <v>-792322</v>
      </c>
      <c r="G207" s="24">
        <v>-792322</v>
      </c>
      <c r="H207" s="24">
        <v>483187</v>
      </c>
      <c r="I207" s="24">
        <v>200866</v>
      </c>
      <c r="J207" s="25"/>
    </row>
    <row r="208" spans="1:10" s="16" customFormat="1" x14ac:dyDescent="0.2">
      <c r="A208" s="22" t="s">
        <v>1750</v>
      </c>
      <c r="B208" s="29" t="s">
        <v>2423</v>
      </c>
      <c r="C208" s="24">
        <v>0</v>
      </c>
      <c r="D208" s="24">
        <v>1275509</v>
      </c>
      <c r="E208" s="24">
        <v>1275509</v>
      </c>
      <c r="F208" s="24">
        <v>792322</v>
      </c>
      <c r="G208" s="24">
        <v>792322</v>
      </c>
      <c r="H208" s="24">
        <v>-483187</v>
      </c>
      <c r="I208" s="24">
        <v>-200866</v>
      </c>
      <c r="J208" s="25"/>
    </row>
    <row r="209" spans="1:10" s="16" customFormat="1" x14ac:dyDescent="0.2">
      <c r="A209" s="26" t="s">
        <v>1752</v>
      </c>
      <c r="B209" s="30" t="s">
        <v>1753</v>
      </c>
      <c r="C209" s="28">
        <v>0</v>
      </c>
      <c r="D209" s="28">
        <v>1275509</v>
      </c>
      <c r="E209" s="28">
        <v>1275509</v>
      </c>
      <c r="F209" s="28">
        <v>792322</v>
      </c>
      <c r="G209" s="28">
        <v>0</v>
      </c>
      <c r="H209" s="28">
        <v>-483187</v>
      </c>
      <c r="I209" s="28">
        <v>-200866</v>
      </c>
      <c r="J209" s="25"/>
    </row>
    <row r="210" spans="1:10" s="16" customFormat="1" x14ac:dyDescent="0.2">
      <c r="A210" s="26" t="s">
        <v>1754</v>
      </c>
      <c r="B210" s="30" t="s">
        <v>1755</v>
      </c>
      <c r="C210" s="28">
        <v>0</v>
      </c>
      <c r="D210" s="28">
        <v>1275509</v>
      </c>
      <c r="E210" s="28">
        <v>1275509</v>
      </c>
      <c r="F210" s="28">
        <v>0</v>
      </c>
      <c r="G210" s="28">
        <v>0</v>
      </c>
      <c r="H210" s="28">
        <v>-1275509</v>
      </c>
      <c r="I210" s="28">
        <v>0</v>
      </c>
      <c r="J210" s="25"/>
    </row>
    <row r="211" spans="1:10" s="16" customFormat="1" x14ac:dyDescent="0.2">
      <c r="A211" s="26" t="s">
        <v>1790</v>
      </c>
      <c r="B211" s="30" t="s">
        <v>1791</v>
      </c>
      <c r="C211" s="28">
        <v>0</v>
      </c>
      <c r="D211" s="28">
        <v>0</v>
      </c>
      <c r="E211" s="28">
        <v>0</v>
      </c>
      <c r="F211" s="28">
        <v>792322</v>
      </c>
      <c r="G211" s="28">
        <v>0</v>
      </c>
      <c r="H211" s="28">
        <v>0</v>
      </c>
      <c r="I211" s="28">
        <v>-200866</v>
      </c>
      <c r="J211" s="25"/>
    </row>
    <row r="212" spans="1:10" s="16" customFormat="1" ht="12.75" customHeight="1" x14ac:dyDescent="0.2">
      <c r="A212" s="26" t="s">
        <v>1752</v>
      </c>
      <c r="B212" s="30" t="s">
        <v>2379</v>
      </c>
      <c r="C212" s="28">
        <v>0</v>
      </c>
      <c r="D212" s="28">
        <v>0</v>
      </c>
      <c r="E212" s="28">
        <v>0</v>
      </c>
      <c r="F212" s="28">
        <v>792322</v>
      </c>
      <c r="G212" s="28">
        <v>0</v>
      </c>
      <c r="H212" s="28">
        <v>0</v>
      </c>
      <c r="I212" s="28">
        <v>-200866</v>
      </c>
      <c r="J212" s="25"/>
    </row>
    <row r="213" spans="1:10" s="16" customFormat="1" ht="25.5" x14ac:dyDescent="0.2">
      <c r="A213" s="26" t="s">
        <v>2384</v>
      </c>
      <c r="B213" s="30" t="s">
        <v>2385</v>
      </c>
      <c r="C213" s="28">
        <v>0</v>
      </c>
      <c r="D213" s="28">
        <v>1275509</v>
      </c>
      <c r="E213" s="28">
        <v>1275509</v>
      </c>
      <c r="F213" s="28">
        <v>792322</v>
      </c>
      <c r="G213" s="28">
        <v>0</v>
      </c>
      <c r="H213" s="28">
        <v>-483187</v>
      </c>
      <c r="I213" s="28">
        <v>-200866</v>
      </c>
      <c r="J213" s="25"/>
    </row>
    <row r="214" spans="1:10" s="16" customFormat="1" x14ac:dyDescent="0.2">
      <c r="A214" s="26" t="s">
        <v>2400</v>
      </c>
      <c r="B214" s="30" t="s">
        <v>2401</v>
      </c>
      <c r="C214" s="28">
        <v>0</v>
      </c>
      <c r="D214" s="28">
        <v>0</v>
      </c>
      <c r="E214" s="28">
        <v>0</v>
      </c>
      <c r="F214" s="28">
        <v>119107</v>
      </c>
      <c r="G214" s="28">
        <v>0</v>
      </c>
      <c r="H214" s="28">
        <v>0</v>
      </c>
      <c r="I214" s="28">
        <v>3213386</v>
      </c>
      <c r="J214" s="25"/>
    </row>
    <row r="215" spans="1:10" s="16" customFormat="1" ht="12" x14ac:dyDescent="0.2">
      <c r="A215" s="25"/>
      <c r="B215" s="25"/>
      <c r="C215" s="25"/>
      <c r="D215" s="25"/>
      <c r="E215" s="25"/>
      <c r="F215" s="25"/>
      <c r="G215" s="25"/>
      <c r="H215" s="25"/>
      <c r="I215" s="25"/>
      <c r="J215" s="25"/>
    </row>
    <row r="216" spans="1:10" s="16" customFormat="1" x14ac:dyDescent="0.2">
      <c r="A216" s="74" t="s">
        <v>2768</v>
      </c>
      <c r="B216" s="74"/>
      <c r="C216" s="74"/>
      <c r="D216" s="74"/>
      <c r="E216" s="74"/>
      <c r="F216" s="74"/>
      <c r="G216" s="74"/>
      <c r="H216" s="74"/>
      <c r="I216" s="74"/>
      <c r="J216" s="74"/>
    </row>
    <row r="217" spans="1:10" s="16" customFormat="1" x14ac:dyDescent="0.2">
      <c r="A217" s="22" t="s">
        <v>2765</v>
      </c>
      <c r="B217" s="25"/>
      <c r="C217" s="25"/>
      <c r="D217" s="25"/>
      <c r="E217" s="25"/>
      <c r="F217" s="25"/>
      <c r="G217" s="25"/>
      <c r="H217" s="25"/>
      <c r="I217" s="25"/>
      <c r="J217" s="25"/>
    </row>
    <row r="218" spans="1:10" s="16" customFormat="1" ht="12" x14ac:dyDescent="0.2">
      <c r="A218" s="25"/>
      <c r="B218" s="25"/>
      <c r="C218" s="25"/>
      <c r="D218" s="25"/>
      <c r="E218" s="25"/>
      <c r="F218" s="25"/>
      <c r="G218" s="25"/>
      <c r="H218" s="25"/>
      <c r="I218" s="25"/>
      <c r="J218" s="25"/>
    </row>
    <row r="219" spans="1:10" s="16" customFormat="1" x14ac:dyDescent="0.2">
      <c r="A219" s="22" t="s">
        <v>16</v>
      </c>
      <c r="B219" s="29" t="s">
        <v>2421</v>
      </c>
      <c r="C219" s="24">
        <v>58896734</v>
      </c>
      <c r="D219" s="24">
        <v>58918548</v>
      </c>
      <c r="E219" s="24">
        <v>21814</v>
      </c>
      <c r="F219" s="24">
        <v>58918548</v>
      </c>
      <c r="G219" s="24">
        <v>21814</v>
      </c>
      <c r="H219" s="24">
        <v>0</v>
      </c>
      <c r="I219" s="24">
        <v>53776945</v>
      </c>
      <c r="J219" s="25"/>
    </row>
    <row r="220" spans="1:10" s="16" customFormat="1" x14ac:dyDescent="0.2">
      <c r="A220" s="26" t="s">
        <v>958</v>
      </c>
      <c r="B220" s="30" t="s">
        <v>959</v>
      </c>
      <c r="C220" s="28">
        <v>58896734</v>
      </c>
      <c r="D220" s="28">
        <v>58918548</v>
      </c>
      <c r="E220" s="28">
        <v>21814</v>
      </c>
      <c r="F220" s="28">
        <v>58918548</v>
      </c>
      <c r="G220" s="28">
        <v>21814</v>
      </c>
      <c r="H220" s="28">
        <v>0</v>
      </c>
      <c r="I220" s="28">
        <v>53776945</v>
      </c>
      <c r="J220" s="25"/>
    </row>
    <row r="221" spans="1:10" s="16" customFormat="1" x14ac:dyDescent="0.2">
      <c r="A221" s="26" t="s">
        <v>960</v>
      </c>
      <c r="B221" s="30" t="s">
        <v>959</v>
      </c>
      <c r="C221" s="28">
        <v>58896734</v>
      </c>
      <c r="D221" s="28">
        <v>58918548</v>
      </c>
      <c r="E221" s="28">
        <v>21814</v>
      </c>
      <c r="F221" s="28">
        <v>58918548</v>
      </c>
      <c r="G221" s="28">
        <v>21814</v>
      </c>
      <c r="H221" s="28">
        <v>0</v>
      </c>
      <c r="I221" s="28">
        <v>53776945</v>
      </c>
      <c r="J221" s="25"/>
    </row>
    <row r="222" spans="1:10" s="16" customFormat="1" x14ac:dyDescent="0.2">
      <c r="A222" s="26" t="s">
        <v>961</v>
      </c>
      <c r="B222" s="30" t="s">
        <v>962</v>
      </c>
      <c r="C222" s="28">
        <v>58896734</v>
      </c>
      <c r="D222" s="28">
        <v>58918548</v>
      </c>
      <c r="E222" s="28">
        <v>21814</v>
      </c>
      <c r="F222" s="28">
        <v>58918548</v>
      </c>
      <c r="G222" s="28">
        <v>21814</v>
      </c>
      <c r="H222" s="28">
        <v>0</v>
      </c>
      <c r="I222" s="28">
        <v>53776945</v>
      </c>
      <c r="J222" s="25"/>
    </row>
    <row r="223" spans="1:10" s="16" customFormat="1" x14ac:dyDescent="0.2">
      <c r="A223" s="22" t="s">
        <v>979</v>
      </c>
      <c r="B223" s="29" t="s">
        <v>980</v>
      </c>
      <c r="C223" s="24">
        <v>58896734</v>
      </c>
      <c r="D223" s="24">
        <v>58918548</v>
      </c>
      <c r="E223" s="24">
        <v>21814</v>
      </c>
      <c r="F223" s="24">
        <v>58918548</v>
      </c>
      <c r="G223" s="24">
        <v>21814</v>
      </c>
      <c r="H223" s="24">
        <v>0</v>
      </c>
      <c r="I223" s="24">
        <v>53776945</v>
      </c>
      <c r="J223" s="25"/>
    </row>
    <row r="224" spans="1:10" s="16" customFormat="1" x14ac:dyDescent="0.2">
      <c r="A224" s="26" t="s">
        <v>981</v>
      </c>
      <c r="B224" s="30" t="s">
        <v>982</v>
      </c>
      <c r="C224" s="28">
        <v>43776945</v>
      </c>
      <c r="D224" s="28">
        <v>43798759</v>
      </c>
      <c r="E224" s="28">
        <v>21814</v>
      </c>
      <c r="F224" s="28">
        <v>43798759</v>
      </c>
      <c r="G224" s="28">
        <v>21814</v>
      </c>
      <c r="H224" s="28">
        <v>0</v>
      </c>
      <c r="I224" s="28">
        <v>33776945</v>
      </c>
      <c r="J224" s="25"/>
    </row>
    <row r="225" spans="1:10" s="16" customFormat="1" ht="25.5" x14ac:dyDescent="0.2">
      <c r="A225" s="26" t="s">
        <v>1475</v>
      </c>
      <c r="B225" s="30" t="s">
        <v>1476</v>
      </c>
      <c r="C225" s="28">
        <v>43776945</v>
      </c>
      <c r="D225" s="28">
        <v>43798759</v>
      </c>
      <c r="E225" s="28">
        <v>21814</v>
      </c>
      <c r="F225" s="28">
        <v>43798759</v>
      </c>
      <c r="G225" s="28">
        <v>21814</v>
      </c>
      <c r="H225" s="28">
        <v>0</v>
      </c>
      <c r="I225" s="28">
        <v>33776945</v>
      </c>
      <c r="J225" s="25"/>
    </row>
    <row r="226" spans="1:10" s="16" customFormat="1" ht="25.5" x14ac:dyDescent="0.2">
      <c r="A226" s="26" t="s">
        <v>1513</v>
      </c>
      <c r="B226" s="30" t="s">
        <v>1514</v>
      </c>
      <c r="C226" s="28">
        <v>43776945</v>
      </c>
      <c r="D226" s="28">
        <v>43798759</v>
      </c>
      <c r="E226" s="28">
        <v>21814</v>
      </c>
      <c r="F226" s="28">
        <v>43798759</v>
      </c>
      <c r="G226" s="28">
        <v>21814</v>
      </c>
      <c r="H226" s="28">
        <v>0</v>
      </c>
      <c r="I226" s="28">
        <v>33776945</v>
      </c>
      <c r="J226" s="25"/>
    </row>
    <row r="227" spans="1:10" s="16" customFormat="1" ht="25.5" x14ac:dyDescent="0.2">
      <c r="A227" s="26" t="s">
        <v>1565</v>
      </c>
      <c r="B227" s="30" t="s">
        <v>1566</v>
      </c>
      <c r="C227" s="28">
        <v>43776945</v>
      </c>
      <c r="D227" s="28">
        <v>43798759</v>
      </c>
      <c r="E227" s="28">
        <v>21814</v>
      </c>
      <c r="F227" s="28">
        <v>43798759</v>
      </c>
      <c r="G227" s="28">
        <v>21814</v>
      </c>
      <c r="H227" s="28">
        <v>0</v>
      </c>
      <c r="I227" s="28">
        <v>33776945</v>
      </c>
      <c r="J227" s="25"/>
    </row>
    <row r="228" spans="1:10" s="16" customFormat="1" ht="25.5" x14ac:dyDescent="0.2">
      <c r="A228" s="26" t="s">
        <v>1567</v>
      </c>
      <c r="B228" s="30" t="s">
        <v>1568</v>
      </c>
      <c r="C228" s="28">
        <v>43776945</v>
      </c>
      <c r="D228" s="28">
        <v>43798759</v>
      </c>
      <c r="E228" s="28">
        <v>21814</v>
      </c>
      <c r="F228" s="28">
        <v>43798759</v>
      </c>
      <c r="G228" s="28">
        <v>21814</v>
      </c>
      <c r="H228" s="28">
        <v>0</v>
      </c>
      <c r="I228" s="28">
        <v>33776945</v>
      </c>
      <c r="J228" s="25"/>
    </row>
    <row r="229" spans="1:10" s="16" customFormat="1" x14ac:dyDescent="0.2">
      <c r="A229" s="26" t="s">
        <v>1599</v>
      </c>
      <c r="B229" s="30" t="s">
        <v>1600</v>
      </c>
      <c r="C229" s="28">
        <v>15119789</v>
      </c>
      <c r="D229" s="28">
        <v>15119789</v>
      </c>
      <c r="E229" s="28">
        <v>0</v>
      </c>
      <c r="F229" s="28">
        <v>15119789</v>
      </c>
      <c r="G229" s="28">
        <v>0</v>
      </c>
      <c r="H229" s="28">
        <v>0</v>
      </c>
      <c r="I229" s="28">
        <v>20000000</v>
      </c>
      <c r="J229" s="25"/>
    </row>
    <row r="230" spans="1:10" s="16" customFormat="1" x14ac:dyDescent="0.2">
      <c r="A230" s="26" t="s">
        <v>1670</v>
      </c>
      <c r="B230" s="30" t="s">
        <v>1671</v>
      </c>
      <c r="C230" s="28">
        <v>15119789</v>
      </c>
      <c r="D230" s="28">
        <v>15119789</v>
      </c>
      <c r="E230" s="28">
        <v>0</v>
      </c>
      <c r="F230" s="28">
        <v>15119789</v>
      </c>
      <c r="G230" s="28">
        <v>0</v>
      </c>
      <c r="H230" s="28">
        <v>0</v>
      </c>
      <c r="I230" s="28">
        <v>20000000</v>
      </c>
      <c r="J230" s="25"/>
    </row>
    <row r="231" spans="1:10" s="16" customFormat="1" ht="12.75" customHeight="1" x14ac:dyDescent="0.2">
      <c r="A231" s="26" t="s">
        <v>1672</v>
      </c>
      <c r="B231" s="30" t="s">
        <v>1671</v>
      </c>
      <c r="C231" s="28">
        <v>15119789</v>
      </c>
      <c r="D231" s="28">
        <v>15119789</v>
      </c>
      <c r="E231" s="28">
        <v>0</v>
      </c>
      <c r="F231" s="28">
        <v>15119789</v>
      </c>
      <c r="G231" s="28">
        <v>0</v>
      </c>
      <c r="H231" s="28">
        <v>0</v>
      </c>
      <c r="I231" s="28">
        <v>20000000</v>
      </c>
      <c r="J231" s="25"/>
    </row>
    <row r="232" spans="1:10" s="16" customFormat="1" ht="25.5" x14ac:dyDescent="0.2">
      <c r="A232" s="26" t="s">
        <v>1701</v>
      </c>
      <c r="B232" s="30" t="s">
        <v>1702</v>
      </c>
      <c r="C232" s="28">
        <v>15119789</v>
      </c>
      <c r="D232" s="28">
        <v>15119789</v>
      </c>
      <c r="E232" s="28">
        <v>0</v>
      </c>
      <c r="F232" s="28">
        <v>15119789</v>
      </c>
      <c r="G232" s="28">
        <v>0</v>
      </c>
      <c r="H232" s="28">
        <v>0</v>
      </c>
      <c r="I232" s="28">
        <v>20000000</v>
      </c>
      <c r="J232" s="25"/>
    </row>
    <row r="233" spans="1:10" s="16" customFormat="1" x14ac:dyDescent="0.2">
      <c r="A233" s="26" t="s">
        <v>1703</v>
      </c>
      <c r="B233" s="30" t="s">
        <v>1704</v>
      </c>
      <c r="C233" s="28">
        <v>15119789</v>
      </c>
      <c r="D233" s="28">
        <v>15119789</v>
      </c>
      <c r="E233" s="28">
        <v>0</v>
      </c>
      <c r="F233" s="28">
        <v>15119789</v>
      </c>
      <c r="G233" s="28">
        <v>0</v>
      </c>
      <c r="H233" s="28">
        <v>0</v>
      </c>
      <c r="I233" s="28">
        <v>20000000</v>
      </c>
      <c r="J233" s="25"/>
    </row>
    <row r="234" spans="1:10" s="16" customFormat="1" ht="12" x14ac:dyDescent="0.2">
      <c r="A234" s="25"/>
      <c r="B234" s="25"/>
      <c r="C234" s="25"/>
      <c r="D234" s="25"/>
      <c r="E234" s="25"/>
      <c r="F234" s="25"/>
      <c r="G234" s="25"/>
      <c r="H234" s="25"/>
      <c r="I234" s="25"/>
      <c r="J234" s="25"/>
    </row>
    <row r="235" spans="1:10" s="16" customFormat="1" x14ac:dyDescent="0.2">
      <c r="A235" s="74" t="s">
        <v>2769</v>
      </c>
      <c r="B235" s="74"/>
      <c r="C235" s="74"/>
      <c r="D235" s="74"/>
      <c r="E235" s="74"/>
      <c r="F235" s="74"/>
      <c r="G235" s="74"/>
      <c r="H235" s="74"/>
      <c r="I235" s="74"/>
      <c r="J235" s="74"/>
    </row>
    <row r="236" spans="1:10" s="16" customFormat="1" x14ac:dyDescent="0.2">
      <c r="A236" s="22" t="s">
        <v>2765</v>
      </c>
      <c r="B236" s="25"/>
      <c r="C236" s="25"/>
      <c r="D236" s="25"/>
      <c r="E236" s="25"/>
      <c r="F236" s="25"/>
      <c r="G236" s="25"/>
      <c r="H236" s="25"/>
      <c r="I236" s="25"/>
      <c r="J236" s="25"/>
    </row>
    <row r="237" spans="1:10" s="16" customFormat="1" ht="12" x14ac:dyDescent="0.2">
      <c r="A237" s="25"/>
      <c r="B237" s="25"/>
      <c r="C237" s="25"/>
      <c r="D237" s="25"/>
      <c r="E237" s="25"/>
      <c r="F237" s="25"/>
      <c r="G237" s="25"/>
      <c r="H237" s="25"/>
      <c r="I237" s="25"/>
      <c r="J237" s="25"/>
    </row>
    <row r="238" spans="1:10" s="16" customFormat="1" x14ac:dyDescent="0.2">
      <c r="A238" s="22" t="s">
        <v>16</v>
      </c>
      <c r="B238" s="29" t="s">
        <v>2421</v>
      </c>
      <c r="C238" s="24">
        <v>205111062</v>
      </c>
      <c r="D238" s="24">
        <v>206490583</v>
      </c>
      <c r="E238" s="24">
        <v>1379521</v>
      </c>
      <c r="F238" s="24">
        <v>206373267</v>
      </c>
      <c r="G238" s="24">
        <v>1262205</v>
      </c>
      <c r="H238" s="24">
        <v>-117316</v>
      </c>
      <c r="I238" s="24">
        <v>257403943</v>
      </c>
      <c r="J238" s="25"/>
    </row>
    <row r="239" spans="1:10" s="16" customFormat="1" x14ac:dyDescent="0.2">
      <c r="A239" s="26" t="s">
        <v>649</v>
      </c>
      <c r="B239" s="30" t="s">
        <v>650</v>
      </c>
      <c r="C239" s="28">
        <v>142287</v>
      </c>
      <c r="D239" s="28">
        <v>1217287</v>
      </c>
      <c r="E239" s="28">
        <v>1075000</v>
      </c>
      <c r="F239" s="28">
        <v>1219078</v>
      </c>
      <c r="G239" s="28">
        <v>1076791</v>
      </c>
      <c r="H239" s="28">
        <v>1791</v>
      </c>
      <c r="I239" s="28">
        <v>346366</v>
      </c>
      <c r="J239" s="25"/>
    </row>
    <row r="240" spans="1:10" s="16" customFormat="1" x14ac:dyDescent="0.2">
      <c r="A240" s="26" t="s">
        <v>958</v>
      </c>
      <c r="B240" s="30" t="s">
        <v>959</v>
      </c>
      <c r="C240" s="28">
        <v>204968775</v>
      </c>
      <c r="D240" s="28">
        <v>205273296</v>
      </c>
      <c r="E240" s="28">
        <v>304521</v>
      </c>
      <c r="F240" s="28">
        <v>205154189</v>
      </c>
      <c r="G240" s="28">
        <v>185414</v>
      </c>
      <c r="H240" s="28">
        <v>-119107</v>
      </c>
      <c r="I240" s="28">
        <v>257057577</v>
      </c>
      <c r="J240" s="25"/>
    </row>
    <row r="241" spans="1:10" s="16" customFormat="1" x14ac:dyDescent="0.2">
      <c r="A241" s="26" t="s">
        <v>960</v>
      </c>
      <c r="B241" s="30" t="s">
        <v>959</v>
      </c>
      <c r="C241" s="28">
        <v>204968775</v>
      </c>
      <c r="D241" s="28">
        <v>205273296</v>
      </c>
      <c r="E241" s="28">
        <v>304521</v>
      </c>
      <c r="F241" s="28">
        <v>205154189</v>
      </c>
      <c r="G241" s="28">
        <v>185414</v>
      </c>
      <c r="H241" s="28">
        <v>-119107</v>
      </c>
      <c r="I241" s="28">
        <v>257057577</v>
      </c>
      <c r="J241" s="25"/>
    </row>
    <row r="242" spans="1:10" s="16" customFormat="1" x14ac:dyDescent="0.2">
      <c r="A242" s="26" t="s">
        <v>961</v>
      </c>
      <c r="B242" s="30" t="s">
        <v>962</v>
      </c>
      <c r="C242" s="28">
        <v>204968775</v>
      </c>
      <c r="D242" s="28">
        <v>205273296</v>
      </c>
      <c r="E242" s="28">
        <v>304521</v>
      </c>
      <c r="F242" s="28">
        <v>205154189</v>
      </c>
      <c r="G242" s="28">
        <v>185414</v>
      </c>
      <c r="H242" s="28">
        <v>-119107</v>
      </c>
      <c r="I242" s="28">
        <v>257057577</v>
      </c>
      <c r="J242" s="25"/>
    </row>
    <row r="243" spans="1:10" s="16" customFormat="1" x14ac:dyDescent="0.2">
      <c r="A243" s="22" t="s">
        <v>979</v>
      </c>
      <c r="B243" s="29" t="s">
        <v>980</v>
      </c>
      <c r="C243" s="24">
        <v>205111062</v>
      </c>
      <c r="D243" s="24">
        <v>207766092</v>
      </c>
      <c r="E243" s="24">
        <v>2655030</v>
      </c>
      <c r="F243" s="24">
        <v>207165589</v>
      </c>
      <c r="G243" s="24">
        <v>2054527</v>
      </c>
      <c r="H243" s="24">
        <v>-600503</v>
      </c>
      <c r="I243" s="24">
        <v>257203077</v>
      </c>
      <c r="J243" s="25"/>
    </row>
    <row r="244" spans="1:10" s="16" customFormat="1" x14ac:dyDescent="0.2">
      <c r="A244" s="26" t="s">
        <v>981</v>
      </c>
      <c r="B244" s="30" t="s">
        <v>982</v>
      </c>
      <c r="C244" s="28">
        <v>69702561</v>
      </c>
      <c r="D244" s="28">
        <v>70701256</v>
      </c>
      <c r="E244" s="28">
        <v>998695</v>
      </c>
      <c r="F244" s="28">
        <v>70219859</v>
      </c>
      <c r="G244" s="28">
        <v>517298</v>
      </c>
      <c r="H244" s="28">
        <v>-481397</v>
      </c>
      <c r="I244" s="28">
        <v>72990651</v>
      </c>
      <c r="J244" s="25"/>
    </row>
    <row r="245" spans="1:10" s="16" customFormat="1" x14ac:dyDescent="0.2">
      <c r="A245" s="26" t="s">
        <v>983</v>
      </c>
      <c r="B245" s="30" t="s">
        <v>984</v>
      </c>
      <c r="C245" s="28">
        <v>69702561</v>
      </c>
      <c r="D245" s="28">
        <v>63490713</v>
      </c>
      <c r="E245" s="28">
        <v>-6211848</v>
      </c>
      <c r="F245" s="28">
        <v>63009317</v>
      </c>
      <c r="G245" s="28">
        <v>-6693244</v>
      </c>
      <c r="H245" s="28">
        <v>-481396</v>
      </c>
      <c r="I245" s="28">
        <v>72990651</v>
      </c>
      <c r="J245" s="25"/>
    </row>
    <row r="246" spans="1:10" s="16" customFormat="1" x14ac:dyDescent="0.2">
      <c r="A246" s="26" t="s">
        <v>1053</v>
      </c>
      <c r="B246" s="30" t="s">
        <v>1054</v>
      </c>
      <c r="C246" s="28">
        <v>69702561</v>
      </c>
      <c r="D246" s="28">
        <v>63490713</v>
      </c>
      <c r="E246" s="28">
        <v>-6211848</v>
      </c>
      <c r="F246" s="28">
        <v>63009317</v>
      </c>
      <c r="G246" s="28">
        <v>-6693244</v>
      </c>
      <c r="H246" s="28">
        <v>-481396</v>
      </c>
      <c r="I246" s="28">
        <v>72990651</v>
      </c>
      <c r="J246" s="25"/>
    </row>
    <row r="247" spans="1:10" s="16" customFormat="1" ht="25.5" x14ac:dyDescent="0.2">
      <c r="A247" s="26" t="s">
        <v>1266</v>
      </c>
      <c r="B247" s="30" t="s">
        <v>3032</v>
      </c>
      <c r="C247" s="28">
        <v>0</v>
      </c>
      <c r="D247" s="28">
        <v>7210543</v>
      </c>
      <c r="E247" s="28">
        <v>7210543</v>
      </c>
      <c r="F247" s="28">
        <v>7210542</v>
      </c>
      <c r="G247" s="28">
        <v>0</v>
      </c>
      <c r="H247" s="28">
        <v>-1</v>
      </c>
      <c r="I247" s="28">
        <v>0</v>
      </c>
      <c r="J247" s="25"/>
    </row>
    <row r="248" spans="1:10" s="16" customFormat="1" x14ac:dyDescent="0.2">
      <c r="A248" s="26" t="s">
        <v>1267</v>
      </c>
      <c r="B248" s="30" t="s">
        <v>1268</v>
      </c>
      <c r="C248" s="28">
        <v>0</v>
      </c>
      <c r="D248" s="28">
        <v>7210543</v>
      </c>
      <c r="E248" s="28">
        <v>7210543</v>
      </c>
      <c r="F248" s="28">
        <v>7210542</v>
      </c>
      <c r="G248" s="28">
        <v>0</v>
      </c>
      <c r="H248" s="28">
        <v>-1</v>
      </c>
      <c r="I248" s="28">
        <v>0</v>
      </c>
      <c r="J248" s="25"/>
    </row>
    <row r="249" spans="1:10" s="16" customFormat="1" x14ac:dyDescent="0.2">
      <c r="A249" s="26" t="s">
        <v>1599</v>
      </c>
      <c r="B249" s="30" t="s">
        <v>1600</v>
      </c>
      <c r="C249" s="28">
        <v>135408501</v>
      </c>
      <c r="D249" s="28">
        <v>137064836</v>
      </c>
      <c r="E249" s="28">
        <v>1656335</v>
      </c>
      <c r="F249" s="28">
        <v>136945730</v>
      </c>
      <c r="G249" s="28">
        <v>1537229</v>
      </c>
      <c r="H249" s="28">
        <v>-119106</v>
      </c>
      <c r="I249" s="28">
        <v>184212426</v>
      </c>
      <c r="J249" s="25"/>
    </row>
    <row r="250" spans="1:10" s="16" customFormat="1" x14ac:dyDescent="0.2">
      <c r="A250" s="26" t="s">
        <v>1601</v>
      </c>
      <c r="B250" s="30" t="s">
        <v>1602</v>
      </c>
      <c r="C250" s="28">
        <v>132408501</v>
      </c>
      <c r="D250" s="28">
        <v>134064836</v>
      </c>
      <c r="E250" s="28">
        <v>1656335</v>
      </c>
      <c r="F250" s="28">
        <v>134064836</v>
      </c>
      <c r="G250" s="28">
        <v>1656335</v>
      </c>
      <c r="H250" s="28">
        <v>0</v>
      </c>
      <c r="I250" s="28">
        <v>182015364</v>
      </c>
      <c r="J250" s="25"/>
    </row>
    <row r="251" spans="1:10" s="16" customFormat="1" x14ac:dyDescent="0.2">
      <c r="A251" s="26" t="s">
        <v>1670</v>
      </c>
      <c r="B251" s="30" t="s">
        <v>1671</v>
      </c>
      <c r="C251" s="28">
        <v>3000000</v>
      </c>
      <c r="D251" s="28">
        <v>3000000</v>
      </c>
      <c r="E251" s="28">
        <v>0</v>
      </c>
      <c r="F251" s="28">
        <v>2880894</v>
      </c>
      <c r="G251" s="28">
        <v>-119106</v>
      </c>
      <c r="H251" s="28">
        <v>-119106</v>
      </c>
      <c r="I251" s="28">
        <v>2197062</v>
      </c>
      <c r="J251" s="25"/>
    </row>
    <row r="252" spans="1:10" s="16" customFormat="1" x14ac:dyDescent="0.2">
      <c r="A252" s="26" t="s">
        <v>1672</v>
      </c>
      <c r="B252" s="30" t="s">
        <v>1671</v>
      </c>
      <c r="C252" s="28">
        <v>3000000</v>
      </c>
      <c r="D252" s="28">
        <v>3000000</v>
      </c>
      <c r="E252" s="28">
        <v>0</v>
      </c>
      <c r="F252" s="28">
        <v>2880894</v>
      </c>
      <c r="G252" s="28">
        <v>-119106</v>
      </c>
      <c r="H252" s="28">
        <v>-119106</v>
      </c>
      <c r="I252" s="28">
        <v>2197062</v>
      </c>
      <c r="J252" s="25"/>
    </row>
    <row r="253" spans="1:10" s="16" customFormat="1" ht="25.5" x14ac:dyDescent="0.2">
      <c r="A253" s="26" t="s">
        <v>1701</v>
      </c>
      <c r="B253" s="30" t="s">
        <v>1702</v>
      </c>
      <c r="C253" s="28">
        <v>3000000</v>
      </c>
      <c r="D253" s="28">
        <v>3000000</v>
      </c>
      <c r="E253" s="28">
        <v>0</v>
      </c>
      <c r="F253" s="28">
        <v>2880894</v>
      </c>
      <c r="G253" s="28">
        <v>-119106</v>
      </c>
      <c r="H253" s="28">
        <v>-119106</v>
      </c>
      <c r="I253" s="28">
        <v>2197062</v>
      </c>
      <c r="J253" s="25"/>
    </row>
    <row r="254" spans="1:10" s="16" customFormat="1" x14ac:dyDescent="0.2">
      <c r="A254" s="26" t="s">
        <v>1703</v>
      </c>
      <c r="B254" s="30" t="s">
        <v>1704</v>
      </c>
      <c r="C254" s="28">
        <v>3000000</v>
      </c>
      <c r="D254" s="28">
        <v>3000000</v>
      </c>
      <c r="E254" s="28">
        <v>0</v>
      </c>
      <c r="F254" s="28">
        <v>2880894</v>
      </c>
      <c r="G254" s="28">
        <v>-119106</v>
      </c>
      <c r="H254" s="28">
        <v>-119106</v>
      </c>
      <c r="I254" s="28">
        <v>2197062</v>
      </c>
      <c r="J254" s="25"/>
    </row>
    <row r="255" spans="1:10" s="16" customFormat="1" x14ac:dyDescent="0.2">
      <c r="A255" s="22" t="s">
        <v>1749</v>
      </c>
      <c r="B255" s="29" t="s">
        <v>2422</v>
      </c>
      <c r="C255" s="24">
        <v>0</v>
      </c>
      <c r="D255" s="24">
        <v>-1275509</v>
      </c>
      <c r="E255" s="24">
        <v>-1275509</v>
      </c>
      <c r="F255" s="24">
        <v>-792322</v>
      </c>
      <c r="G255" s="24">
        <v>-792322</v>
      </c>
      <c r="H255" s="24">
        <v>483187</v>
      </c>
      <c r="I255" s="24">
        <v>200866</v>
      </c>
      <c r="J255" s="25"/>
    </row>
    <row r="256" spans="1:10" s="16" customFormat="1" x14ac:dyDescent="0.2">
      <c r="A256" s="22" t="s">
        <v>1750</v>
      </c>
      <c r="B256" s="29" t="s">
        <v>2423</v>
      </c>
      <c r="C256" s="24">
        <v>0</v>
      </c>
      <c r="D256" s="24">
        <v>1275509</v>
      </c>
      <c r="E256" s="24">
        <v>1275509</v>
      </c>
      <c r="F256" s="24">
        <v>792322</v>
      </c>
      <c r="G256" s="24">
        <v>792322</v>
      </c>
      <c r="H256" s="24">
        <v>-483187</v>
      </c>
      <c r="I256" s="24">
        <v>-200866</v>
      </c>
      <c r="J256" s="25"/>
    </row>
    <row r="257" spans="1:10" s="16" customFormat="1" x14ac:dyDescent="0.2">
      <c r="A257" s="26" t="s">
        <v>1752</v>
      </c>
      <c r="B257" s="30" t="s">
        <v>1753</v>
      </c>
      <c r="C257" s="28">
        <v>0</v>
      </c>
      <c r="D257" s="28">
        <v>1275509</v>
      </c>
      <c r="E257" s="28">
        <v>1275509</v>
      </c>
      <c r="F257" s="28">
        <v>792322</v>
      </c>
      <c r="G257" s="28">
        <v>0</v>
      </c>
      <c r="H257" s="28">
        <v>-483187</v>
      </c>
      <c r="I257" s="28">
        <v>-200866</v>
      </c>
      <c r="J257" s="25"/>
    </row>
    <row r="258" spans="1:10" s="16" customFormat="1" x14ac:dyDescent="0.2">
      <c r="A258" s="26" t="s">
        <v>1754</v>
      </c>
      <c r="B258" s="30" t="s">
        <v>1755</v>
      </c>
      <c r="C258" s="28">
        <v>0</v>
      </c>
      <c r="D258" s="28">
        <v>1275509</v>
      </c>
      <c r="E258" s="28">
        <v>1275509</v>
      </c>
      <c r="F258" s="28">
        <v>0</v>
      </c>
      <c r="G258" s="28">
        <v>0</v>
      </c>
      <c r="H258" s="28">
        <v>-1275509</v>
      </c>
      <c r="I258" s="28">
        <v>0</v>
      </c>
      <c r="J258" s="25"/>
    </row>
    <row r="259" spans="1:10" s="16" customFormat="1" x14ac:dyDescent="0.2">
      <c r="A259" s="26" t="s">
        <v>1790</v>
      </c>
      <c r="B259" s="30" t="s">
        <v>1791</v>
      </c>
      <c r="C259" s="28">
        <v>0</v>
      </c>
      <c r="D259" s="28">
        <v>0</v>
      </c>
      <c r="E259" s="28">
        <v>0</v>
      </c>
      <c r="F259" s="28">
        <v>792322</v>
      </c>
      <c r="G259" s="28">
        <v>0</v>
      </c>
      <c r="H259" s="28">
        <v>0</v>
      </c>
      <c r="I259" s="28">
        <v>-200866</v>
      </c>
      <c r="J259" s="25"/>
    </row>
    <row r="260" spans="1:10" s="16" customFormat="1" ht="25.5" x14ac:dyDescent="0.2">
      <c r="A260" s="26" t="s">
        <v>1752</v>
      </c>
      <c r="B260" s="30" t="s">
        <v>2379</v>
      </c>
      <c r="C260" s="28">
        <v>0</v>
      </c>
      <c r="D260" s="28">
        <v>0</v>
      </c>
      <c r="E260" s="28">
        <v>0</v>
      </c>
      <c r="F260" s="28">
        <v>792322</v>
      </c>
      <c r="G260" s="28">
        <v>0</v>
      </c>
      <c r="H260" s="28">
        <v>0</v>
      </c>
      <c r="I260" s="28">
        <v>-200866</v>
      </c>
      <c r="J260" s="25"/>
    </row>
    <row r="261" spans="1:10" s="16" customFormat="1" ht="25.5" x14ac:dyDescent="0.2">
      <c r="A261" s="26" t="s">
        <v>2384</v>
      </c>
      <c r="B261" s="30" t="s">
        <v>2385</v>
      </c>
      <c r="C261" s="28">
        <v>0</v>
      </c>
      <c r="D261" s="28">
        <v>1275509</v>
      </c>
      <c r="E261" s="28">
        <v>1275509</v>
      </c>
      <c r="F261" s="28">
        <v>792322</v>
      </c>
      <c r="G261" s="28">
        <v>0</v>
      </c>
      <c r="H261" s="28">
        <v>-483187</v>
      </c>
      <c r="I261" s="28">
        <v>-200866</v>
      </c>
      <c r="J261" s="25"/>
    </row>
    <row r="262" spans="1:10" s="16" customFormat="1" ht="12.75" customHeight="1" x14ac:dyDescent="0.2">
      <c r="A262" s="26" t="s">
        <v>2400</v>
      </c>
      <c r="B262" s="30" t="s">
        <v>2401</v>
      </c>
      <c r="C262" s="28">
        <v>0</v>
      </c>
      <c r="D262" s="28">
        <v>0</v>
      </c>
      <c r="E262" s="28">
        <v>0</v>
      </c>
      <c r="F262" s="28">
        <v>119107</v>
      </c>
      <c r="G262" s="28">
        <v>0</v>
      </c>
      <c r="H262" s="28">
        <v>0</v>
      </c>
      <c r="I262" s="28">
        <v>3213386</v>
      </c>
      <c r="J262" s="25"/>
    </row>
    <row r="263" spans="1:10" s="16" customFormat="1" ht="12" x14ac:dyDescent="0.2">
      <c r="A263" s="25"/>
      <c r="B263" s="25"/>
      <c r="C263" s="25"/>
      <c r="D263" s="25"/>
      <c r="E263" s="25"/>
      <c r="F263" s="25"/>
      <c r="G263" s="25"/>
      <c r="H263" s="25"/>
      <c r="I263" s="25"/>
      <c r="J263" s="25"/>
    </row>
    <row r="264" spans="1:10" s="16" customFormat="1" x14ac:dyDescent="0.2">
      <c r="A264" s="74" t="s">
        <v>2770</v>
      </c>
      <c r="B264" s="74"/>
      <c r="C264" s="74"/>
      <c r="D264" s="74"/>
      <c r="E264" s="74"/>
      <c r="F264" s="74"/>
      <c r="G264" s="74"/>
      <c r="H264" s="74"/>
      <c r="I264" s="74"/>
      <c r="J264" s="74"/>
    </row>
    <row r="265" spans="1:10" s="16" customFormat="1" x14ac:dyDescent="0.2">
      <c r="A265" s="22" t="s">
        <v>2765</v>
      </c>
      <c r="B265" s="25"/>
      <c r="C265" s="25"/>
      <c r="D265" s="25"/>
      <c r="E265" s="25"/>
      <c r="F265" s="25"/>
      <c r="G265" s="25"/>
      <c r="H265" s="25"/>
      <c r="I265" s="25"/>
      <c r="J265" s="25"/>
    </row>
    <row r="266" spans="1:10" s="16" customFormat="1" ht="12" x14ac:dyDescent="0.2">
      <c r="A266" s="25"/>
      <c r="B266" s="25"/>
      <c r="C266" s="25"/>
      <c r="D266" s="25"/>
      <c r="E266" s="25"/>
      <c r="F266" s="25"/>
      <c r="G266" s="25"/>
      <c r="H266" s="25"/>
      <c r="I266" s="25"/>
      <c r="J266" s="25"/>
    </row>
    <row r="267" spans="1:10" s="16" customFormat="1" x14ac:dyDescent="0.2">
      <c r="A267" s="22" t="s">
        <v>16</v>
      </c>
      <c r="B267" s="29" t="s">
        <v>2421</v>
      </c>
      <c r="C267" s="24">
        <v>16051026</v>
      </c>
      <c r="D267" s="24">
        <v>15518246</v>
      </c>
      <c r="E267" s="24">
        <v>-532780</v>
      </c>
      <c r="F267" s="24">
        <v>15518246</v>
      </c>
      <c r="G267" s="24">
        <v>-532780</v>
      </c>
      <c r="H267" s="24">
        <v>0</v>
      </c>
      <c r="I267" s="24">
        <v>13719356</v>
      </c>
      <c r="J267" s="25"/>
    </row>
    <row r="268" spans="1:10" s="16" customFormat="1" x14ac:dyDescent="0.2">
      <c r="A268" s="26" t="s">
        <v>958</v>
      </c>
      <c r="B268" s="30" t="s">
        <v>959</v>
      </c>
      <c r="C268" s="28">
        <v>16051026</v>
      </c>
      <c r="D268" s="28">
        <v>15518246</v>
      </c>
      <c r="E268" s="28">
        <v>-532780</v>
      </c>
      <c r="F268" s="28">
        <v>15518246</v>
      </c>
      <c r="G268" s="28">
        <v>-532780</v>
      </c>
      <c r="H268" s="28">
        <v>0</v>
      </c>
      <c r="I268" s="28">
        <v>13719356</v>
      </c>
      <c r="J268" s="25"/>
    </row>
    <row r="269" spans="1:10" s="16" customFormat="1" x14ac:dyDescent="0.2">
      <c r="A269" s="26" t="s">
        <v>960</v>
      </c>
      <c r="B269" s="30" t="s">
        <v>959</v>
      </c>
      <c r="C269" s="28">
        <v>16051026</v>
      </c>
      <c r="D269" s="28">
        <v>15518246</v>
      </c>
      <c r="E269" s="28">
        <v>-532780</v>
      </c>
      <c r="F269" s="28">
        <v>15518246</v>
      </c>
      <c r="G269" s="28">
        <v>-532780</v>
      </c>
      <c r="H269" s="28">
        <v>0</v>
      </c>
      <c r="I269" s="28">
        <v>13719356</v>
      </c>
      <c r="J269" s="25"/>
    </row>
    <row r="270" spans="1:10" s="16" customFormat="1" x14ac:dyDescent="0.2">
      <c r="A270" s="26" t="s">
        <v>961</v>
      </c>
      <c r="B270" s="30" t="s">
        <v>962</v>
      </c>
      <c r="C270" s="28">
        <v>16051026</v>
      </c>
      <c r="D270" s="28">
        <v>15518246</v>
      </c>
      <c r="E270" s="28">
        <v>-532780</v>
      </c>
      <c r="F270" s="28">
        <v>15518246</v>
      </c>
      <c r="G270" s="28">
        <v>-532780</v>
      </c>
      <c r="H270" s="28">
        <v>0</v>
      </c>
      <c r="I270" s="28">
        <v>13719356</v>
      </c>
      <c r="J270" s="25"/>
    </row>
    <row r="271" spans="1:10" s="16" customFormat="1" x14ac:dyDescent="0.2">
      <c r="A271" s="22" t="s">
        <v>979</v>
      </c>
      <c r="B271" s="29" t="s">
        <v>980</v>
      </c>
      <c r="C271" s="24">
        <v>16051026</v>
      </c>
      <c r="D271" s="24">
        <v>15518246</v>
      </c>
      <c r="E271" s="24">
        <v>-532780</v>
      </c>
      <c r="F271" s="24">
        <v>15518246</v>
      </c>
      <c r="G271" s="24">
        <v>-532780</v>
      </c>
      <c r="H271" s="24">
        <v>0</v>
      </c>
      <c r="I271" s="24">
        <v>13719356</v>
      </c>
      <c r="J271" s="25"/>
    </row>
    <row r="272" spans="1:10" s="16" customFormat="1" x14ac:dyDescent="0.2">
      <c r="A272" s="26" t="s">
        <v>981</v>
      </c>
      <c r="B272" s="30" t="s">
        <v>982</v>
      </c>
      <c r="C272" s="28">
        <v>16051026</v>
      </c>
      <c r="D272" s="28">
        <v>15518246</v>
      </c>
      <c r="E272" s="28">
        <v>-532780</v>
      </c>
      <c r="F272" s="28">
        <v>15518246</v>
      </c>
      <c r="G272" s="28">
        <v>-532780</v>
      </c>
      <c r="H272" s="28">
        <v>0</v>
      </c>
      <c r="I272" s="28">
        <v>13719356</v>
      </c>
      <c r="J272" s="25"/>
    </row>
    <row r="273" spans="1:10" s="16" customFormat="1" x14ac:dyDescent="0.2">
      <c r="A273" s="26" t="s">
        <v>983</v>
      </c>
      <c r="B273" s="30" t="s">
        <v>984</v>
      </c>
      <c r="C273" s="28">
        <v>16051026</v>
      </c>
      <c r="D273" s="28">
        <v>1817401</v>
      </c>
      <c r="E273" s="28">
        <v>-14233625</v>
      </c>
      <c r="F273" s="28">
        <v>1817401</v>
      </c>
      <c r="G273" s="28">
        <v>-14233625</v>
      </c>
      <c r="H273" s="28">
        <v>0</v>
      </c>
      <c r="I273" s="28">
        <v>13719356</v>
      </c>
      <c r="J273" s="25"/>
    </row>
    <row r="274" spans="1:10" s="16" customFormat="1" ht="12.75" customHeight="1" x14ac:dyDescent="0.2">
      <c r="A274" s="26" t="s">
        <v>1053</v>
      </c>
      <c r="B274" s="30" t="s">
        <v>1054</v>
      </c>
      <c r="C274" s="28">
        <v>16051026</v>
      </c>
      <c r="D274" s="28">
        <v>1817401</v>
      </c>
      <c r="E274" s="28">
        <v>-14233625</v>
      </c>
      <c r="F274" s="28">
        <v>1817401</v>
      </c>
      <c r="G274" s="28">
        <v>-14233625</v>
      </c>
      <c r="H274" s="28">
        <v>0</v>
      </c>
      <c r="I274" s="28">
        <v>13719356</v>
      </c>
      <c r="J274" s="25"/>
    </row>
    <row r="275" spans="1:10" s="16" customFormat="1" ht="25.5" x14ac:dyDescent="0.2">
      <c r="A275" s="26" t="s">
        <v>1266</v>
      </c>
      <c r="B275" s="30" t="s">
        <v>3032</v>
      </c>
      <c r="C275" s="28">
        <v>0</v>
      </c>
      <c r="D275" s="28">
        <v>13700845</v>
      </c>
      <c r="E275" s="28">
        <v>13700845</v>
      </c>
      <c r="F275" s="28">
        <v>13700845</v>
      </c>
      <c r="G275" s="28">
        <v>0</v>
      </c>
      <c r="H275" s="28">
        <v>0</v>
      </c>
      <c r="I275" s="28">
        <v>0</v>
      </c>
      <c r="J275" s="25"/>
    </row>
    <row r="276" spans="1:10" s="16" customFormat="1" x14ac:dyDescent="0.2">
      <c r="A276" s="26" t="s">
        <v>1267</v>
      </c>
      <c r="B276" s="30" t="s">
        <v>1268</v>
      </c>
      <c r="C276" s="28">
        <v>0</v>
      </c>
      <c r="D276" s="28">
        <v>13700845</v>
      </c>
      <c r="E276" s="28">
        <v>13700845</v>
      </c>
      <c r="F276" s="28">
        <v>13700845</v>
      </c>
      <c r="G276" s="28">
        <v>0</v>
      </c>
      <c r="H276" s="28">
        <v>0</v>
      </c>
      <c r="I276" s="28">
        <v>0</v>
      </c>
      <c r="J276" s="25"/>
    </row>
    <row r="277" spans="1:10" s="16" customFormat="1" ht="12" x14ac:dyDescent="0.2">
      <c r="A277" s="25"/>
      <c r="B277" s="25"/>
      <c r="C277" s="25"/>
      <c r="D277" s="25"/>
      <c r="E277" s="25"/>
      <c r="F277" s="25"/>
      <c r="G277" s="25"/>
      <c r="H277" s="25"/>
      <c r="I277" s="25"/>
      <c r="J277" s="25"/>
    </row>
    <row r="278" spans="1:10" s="16" customFormat="1" x14ac:dyDescent="0.2">
      <c r="A278" s="74" t="s">
        <v>2771</v>
      </c>
      <c r="B278" s="74"/>
      <c r="C278" s="74"/>
      <c r="D278" s="74"/>
      <c r="E278" s="74"/>
      <c r="F278" s="74"/>
      <c r="G278" s="74"/>
      <c r="H278" s="74"/>
      <c r="I278" s="74"/>
      <c r="J278" s="74"/>
    </row>
    <row r="279" spans="1:10" s="16" customFormat="1" x14ac:dyDescent="0.2">
      <c r="A279" s="22" t="s">
        <v>2772</v>
      </c>
      <c r="B279" s="25"/>
      <c r="C279" s="25"/>
      <c r="D279" s="25"/>
      <c r="E279" s="25"/>
      <c r="F279" s="25"/>
      <c r="G279" s="25"/>
      <c r="H279" s="25"/>
      <c r="I279" s="25"/>
      <c r="J279" s="25"/>
    </row>
    <row r="280" spans="1:10" s="16" customFormat="1" ht="12" x14ac:dyDescent="0.2">
      <c r="A280" s="25"/>
      <c r="B280" s="25"/>
      <c r="C280" s="25"/>
      <c r="D280" s="25"/>
      <c r="E280" s="25"/>
      <c r="F280" s="25"/>
      <c r="G280" s="25"/>
      <c r="H280" s="25"/>
      <c r="I280" s="25"/>
      <c r="J280" s="25"/>
    </row>
    <row r="281" spans="1:10" s="16" customFormat="1" x14ac:dyDescent="0.2">
      <c r="A281" s="22" t="s">
        <v>16</v>
      </c>
      <c r="B281" s="29" t="s">
        <v>2421</v>
      </c>
      <c r="C281" s="24">
        <v>131207151</v>
      </c>
      <c r="D281" s="24">
        <v>128756494</v>
      </c>
      <c r="E281" s="24">
        <v>-2450657</v>
      </c>
      <c r="F281" s="24">
        <v>123911145</v>
      </c>
      <c r="G281" s="24">
        <v>-7296006</v>
      </c>
      <c r="H281" s="24">
        <v>-4845349</v>
      </c>
      <c r="I281" s="24">
        <v>122902595</v>
      </c>
      <c r="J281" s="25"/>
    </row>
    <row r="282" spans="1:10" s="16" customFormat="1" x14ac:dyDescent="0.2">
      <c r="A282" s="26" t="s">
        <v>808</v>
      </c>
      <c r="B282" s="30" t="s">
        <v>809</v>
      </c>
      <c r="C282" s="28">
        <v>0</v>
      </c>
      <c r="D282" s="28">
        <v>18980</v>
      </c>
      <c r="E282" s="28">
        <v>18980</v>
      </c>
      <c r="F282" s="28">
        <v>18980</v>
      </c>
      <c r="G282" s="28">
        <v>0</v>
      </c>
      <c r="H282" s="28">
        <v>0</v>
      </c>
      <c r="I282" s="28">
        <v>0</v>
      </c>
      <c r="J282" s="25"/>
    </row>
    <row r="283" spans="1:10" s="16" customFormat="1" x14ac:dyDescent="0.2">
      <c r="A283" s="26" t="s">
        <v>832</v>
      </c>
      <c r="B283" s="30" t="s">
        <v>833</v>
      </c>
      <c r="C283" s="28">
        <v>0</v>
      </c>
      <c r="D283" s="28">
        <v>18980</v>
      </c>
      <c r="E283" s="28">
        <v>18980</v>
      </c>
      <c r="F283" s="28">
        <v>18980</v>
      </c>
      <c r="G283" s="28">
        <v>0</v>
      </c>
      <c r="H283" s="28">
        <v>0</v>
      </c>
      <c r="I283" s="28">
        <v>0</v>
      </c>
      <c r="J283" s="25"/>
    </row>
    <row r="284" spans="1:10" s="16" customFormat="1" ht="25.5" x14ac:dyDescent="0.2">
      <c r="A284" s="26" t="s">
        <v>838</v>
      </c>
      <c r="B284" s="30" t="s">
        <v>839</v>
      </c>
      <c r="C284" s="28">
        <v>0</v>
      </c>
      <c r="D284" s="28">
        <v>18980</v>
      </c>
      <c r="E284" s="28">
        <v>18980</v>
      </c>
      <c r="F284" s="28">
        <v>18980</v>
      </c>
      <c r="G284" s="28">
        <v>0</v>
      </c>
      <c r="H284" s="28">
        <v>0</v>
      </c>
      <c r="I284" s="28">
        <v>0</v>
      </c>
      <c r="J284" s="25"/>
    </row>
    <row r="285" spans="1:10" s="16" customFormat="1" ht="25.5" x14ac:dyDescent="0.2">
      <c r="A285" s="26" t="s">
        <v>840</v>
      </c>
      <c r="B285" s="30" t="s">
        <v>841</v>
      </c>
      <c r="C285" s="28">
        <v>0</v>
      </c>
      <c r="D285" s="28">
        <v>18980</v>
      </c>
      <c r="E285" s="28">
        <v>18980</v>
      </c>
      <c r="F285" s="28">
        <v>18980</v>
      </c>
      <c r="G285" s="28">
        <v>0</v>
      </c>
      <c r="H285" s="28">
        <v>0</v>
      </c>
      <c r="I285" s="28">
        <v>0</v>
      </c>
      <c r="J285" s="25"/>
    </row>
    <row r="286" spans="1:10" s="16" customFormat="1" x14ac:dyDescent="0.2">
      <c r="A286" s="26" t="s">
        <v>958</v>
      </c>
      <c r="B286" s="30" t="s">
        <v>959</v>
      </c>
      <c r="C286" s="28">
        <v>131207151</v>
      </c>
      <c r="D286" s="28">
        <v>128737514</v>
      </c>
      <c r="E286" s="28">
        <v>-2469637</v>
      </c>
      <c r="F286" s="28">
        <v>123892165</v>
      </c>
      <c r="G286" s="28">
        <v>-7314986</v>
      </c>
      <c r="H286" s="28">
        <v>-4845349</v>
      </c>
      <c r="I286" s="28">
        <v>122902595</v>
      </c>
      <c r="J286" s="25"/>
    </row>
    <row r="287" spans="1:10" s="16" customFormat="1" x14ac:dyDescent="0.2">
      <c r="A287" s="26" t="s">
        <v>960</v>
      </c>
      <c r="B287" s="30" t="s">
        <v>959</v>
      </c>
      <c r="C287" s="28">
        <v>131207151</v>
      </c>
      <c r="D287" s="28">
        <v>128737514</v>
      </c>
      <c r="E287" s="28">
        <v>-2469637</v>
      </c>
      <c r="F287" s="28">
        <v>123892165</v>
      </c>
      <c r="G287" s="28">
        <v>-7314986</v>
      </c>
      <c r="H287" s="28">
        <v>-4845349</v>
      </c>
      <c r="I287" s="28">
        <v>122902595</v>
      </c>
      <c r="J287" s="25"/>
    </row>
    <row r="288" spans="1:10" s="16" customFormat="1" x14ac:dyDescent="0.2">
      <c r="A288" s="26" t="s">
        <v>961</v>
      </c>
      <c r="B288" s="30" t="s">
        <v>962</v>
      </c>
      <c r="C288" s="28">
        <v>131207151</v>
      </c>
      <c r="D288" s="28">
        <v>128737514</v>
      </c>
      <c r="E288" s="28">
        <v>-2469637</v>
      </c>
      <c r="F288" s="28">
        <v>123892165</v>
      </c>
      <c r="G288" s="28">
        <v>-7314986</v>
      </c>
      <c r="H288" s="28">
        <v>-4845349</v>
      </c>
      <c r="I288" s="28">
        <v>122902595</v>
      </c>
      <c r="J288" s="25"/>
    </row>
    <row r="289" spans="1:10" s="16" customFormat="1" x14ac:dyDescent="0.2">
      <c r="A289" s="22" t="s">
        <v>979</v>
      </c>
      <c r="B289" s="29" t="s">
        <v>980</v>
      </c>
      <c r="C289" s="24">
        <v>131207151</v>
      </c>
      <c r="D289" s="24">
        <v>128756494</v>
      </c>
      <c r="E289" s="24">
        <v>-2450657</v>
      </c>
      <c r="F289" s="24">
        <v>123911145</v>
      </c>
      <c r="G289" s="24">
        <v>-7296006</v>
      </c>
      <c r="H289" s="24">
        <v>-4845349</v>
      </c>
      <c r="I289" s="24">
        <v>122902595</v>
      </c>
      <c r="J289" s="25"/>
    </row>
    <row r="290" spans="1:10" s="16" customFormat="1" x14ac:dyDescent="0.2">
      <c r="A290" s="26" t="s">
        <v>981</v>
      </c>
      <c r="B290" s="30" t="s">
        <v>982</v>
      </c>
      <c r="C290" s="28">
        <v>131207151</v>
      </c>
      <c r="D290" s="28">
        <v>128756494</v>
      </c>
      <c r="E290" s="28">
        <v>-2450657</v>
      </c>
      <c r="F290" s="28">
        <v>123911145</v>
      </c>
      <c r="G290" s="28">
        <v>-7296006</v>
      </c>
      <c r="H290" s="28">
        <v>-4845349</v>
      </c>
      <c r="I290" s="28">
        <v>122902595</v>
      </c>
      <c r="J290" s="25"/>
    </row>
    <row r="291" spans="1:10" s="16" customFormat="1" ht="25.5" x14ac:dyDescent="0.2">
      <c r="A291" s="26" t="s">
        <v>1266</v>
      </c>
      <c r="B291" s="30" t="s">
        <v>3032</v>
      </c>
      <c r="C291" s="28">
        <v>118453320</v>
      </c>
      <c r="D291" s="28">
        <v>116002663</v>
      </c>
      <c r="E291" s="28">
        <v>-2450657</v>
      </c>
      <c r="F291" s="28">
        <v>111158114</v>
      </c>
      <c r="G291" s="28">
        <v>-7295206</v>
      </c>
      <c r="H291" s="28">
        <v>-4844549</v>
      </c>
      <c r="I291" s="28">
        <v>111702529</v>
      </c>
      <c r="J291" s="25"/>
    </row>
    <row r="292" spans="1:10" s="16" customFormat="1" ht="12.75" customHeight="1" x14ac:dyDescent="0.2">
      <c r="A292" s="26" t="s">
        <v>1267</v>
      </c>
      <c r="B292" s="30" t="s">
        <v>1268</v>
      </c>
      <c r="C292" s="28">
        <v>118453320</v>
      </c>
      <c r="D292" s="28">
        <v>116002663</v>
      </c>
      <c r="E292" s="28">
        <v>-2450657</v>
      </c>
      <c r="F292" s="28">
        <v>111158114</v>
      </c>
      <c r="G292" s="28">
        <v>-7295206</v>
      </c>
      <c r="H292" s="28">
        <v>-4844549</v>
      </c>
      <c r="I292" s="28">
        <v>111702529</v>
      </c>
      <c r="J292" s="25"/>
    </row>
    <row r="293" spans="1:10" s="16" customFormat="1" ht="25.5" x14ac:dyDescent="0.2">
      <c r="A293" s="26" t="s">
        <v>1475</v>
      </c>
      <c r="B293" s="30" t="s">
        <v>1476</v>
      </c>
      <c r="C293" s="28">
        <v>12753831</v>
      </c>
      <c r="D293" s="28">
        <v>12753831</v>
      </c>
      <c r="E293" s="28">
        <v>0</v>
      </c>
      <c r="F293" s="28">
        <v>12753031</v>
      </c>
      <c r="G293" s="28">
        <v>-800</v>
      </c>
      <c r="H293" s="28">
        <v>-800</v>
      </c>
      <c r="I293" s="28">
        <v>11200066</v>
      </c>
      <c r="J293" s="25"/>
    </row>
    <row r="294" spans="1:10" s="16" customFormat="1" ht="25.5" x14ac:dyDescent="0.2">
      <c r="A294" s="26" t="s">
        <v>1513</v>
      </c>
      <c r="B294" s="30" t="s">
        <v>1514</v>
      </c>
      <c r="C294" s="28">
        <v>12753831</v>
      </c>
      <c r="D294" s="28">
        <v>12753831</v>
      </c>
      <c r="E294" s="28">
        <v>0</v>
      </c>
      <c r="F294" s="28">
        <v>12753031</v>
      </c>
      <c r="G294" s="28">
        <v>-800</v>
      </c>
      <c r="H294" s="28">
        <v>-800</v>
      </c>
      <c r="I294" s="28">
        <v>11200066</v>
      </c>
      <c r="J294" s="25"/>
    </row>
    <row r="295" spans="1:10" s="16" customFormat="1" ht="25.5" x14ac:dyDescent="0.2">
      <c r="A295" s="26" t="s">
        <v>1565</v>
      </c>
      <c r="B295" s="30" t="s">
        <v>1566</v>
      </c>
      <c r="C295" s="28">
        <v>12753831</v>
      </c>
      <c r="D295" s="28">
        <v>12753831</v>
      </c>
      <c r="E295" s="28">
        <v>0</v>
      </c>
      <c r="F295" s="28">
        <v>12753031</v>
      </c>
      <c r="G295" s="28">
        <v>-800</v>
      </c>
      <c r="H295" s="28">
        <v>-800</v>
      </c>
      <c r="I295" s="28">
        <v>11200066</v>
      </c>
      <c r="J295" s="25"/>
    </row>
    <row r="296" spans="1:10" s="16" customFormat="1" ht="25.5" x14ac:dyDescent="0.2">
      <c r="A296" s="26" t="s">
        <v>1567</v>
      </c>
      <c r="B296" s="30" t="s">
        <v>1568</v>
      </c>
      <c r="C296" s="28">
        <v>12489231</v>
      </c>
      <c r="D296" s="28">
        <v>12489231</v>
      </c>
      <c r="E296" s="28">
        <v>0</v>
      </c>
      <c r="F296" s="28">
        <v>12489231</v>
      </c>
      <c r="G296" s="28">
        <v>0</v>
      </c>
      <c r="H296" s="28">
        <v>0</v>
      </c>
      <c r="I296" s="28">
        <v>10972716</v>
      </c>
      <c r="J296" s="25"/>
    </row>
    <row r="297" spans="1:10" s="16" customFormat="1" ht="38.25" x14ac:dyDescent="0.2">
      <c r="A297" s="26" t="s">
        <v>1569</v>
      </c>
      <c r="B297" s="30" t="s">
        <v>1570</v>
      </c>
      <c r="C297" s="28">
        <v>264600</v>
      </c>
      <c r="D297" s="28">
        <v>264600</v>
      </c>
      <c r="E297" s="28">
        <v>0</v>
      </c>
      <c r="F297" s="28">
        <v>263800</v>
      </c>
      <c r="G297" s="28">
        <v>-800</v>
      </c>
      <c r="H297" s="28">
        <v>-800</v>
      </c>
      <c r="I297" s="28">
        <v>227350</v>
      </c>
      <c r="J297" s="25"/>
    </row>
    <row r="298" spans="1:10" s="16" customFormat="1" x14ac:dyDescent="0.2">
      <c r="A298" s="26" t="s">
        <v>2400</v>
      </c>
      <c r="B298" s="30" t="s">
        <v>2401</v>
      </c>
      <c r="C298" s="28">
        <v>0</v>
      </c>
      <c r="D298" s="28">
        <v>0</v>
      </c>
      <c r="E298" s="28">
        <v>0</v>
      </c>
      <c r="F298" s="28">
        <v>4845349</v>
      </c>
      <c r="G298" s="28">
        <v>0</v>
      </c>
      <c r="H298" s="28">
        <v>0</v>
      </c>
      <c r="I298" s="28">
        <v>6330326</v>
      </c>
      <c r="J298" s="25"/>
    </row>
    <row r="299" spans="1:10" s="16" customFormat="1" ht="12" x14ac:dyDescent="0.2">
      <c r="A299" s="25"/>
      <c r="B299" s="25"/>
      <c r="C299" s="25"/>
      <c r="D299" s="25"/>
      <c r="E299" s="25"/>
      <c r="F299" s="25"/>
      <c r="G299" s="25"/>
      <c r="H299" s="25"/>
      <c r="I299" s="25"/>
      <c r="J299" s="25"/>
    </row>
    <row r="300" spans="1:10" s="16" customFormat="1" x14ac:dyDescent="0.2">
      <c r="A300" s="74" t="s">
        <v>2773</v>
      </c>
      <c r="B300" s="74"/>
      <c r="C300" s="74"/>
      <c r="D300" s="74"/>
      <c r="E300" s="74"/>
      <c r="F300" s="74"/>
      <c r="G300" s="74"/>
      <c r="H300" s="74"/>
      <c r="I300" s="74"/>
      <c r="J300" s="74"/>
    </row>
    <row r="301" spans="1:10" s="16" customFormat="1" x14ac:dyDescent="0.2">
      <c r="A301" s="22" t="s">
        <v>2772</v>
      </c>
      <c r="B301" s="25"/>
      <c r="C301" s="25"/>
      <c r="D301" s="25"/>
      <c r="E301" s="25"/>
      <c r="F301" s="25"/>
      <c r="G301" s="25"/>
      <c r="H301" s="25"/>
      <c r="I301" s="25"/>
      <c r="J301" s="25"/>
    </row>
    <row r="302" spans="1:10" s="16" customFormat="1" ht="12" x14ac:dyDescent="0.2">
      <c r="A302" s="25"/>
      <c r="B302" s="25"/>
      <c r="C302" s="25"/>
      <c r="D302" s="25"/>
      <c r="E302" s="25"/>
      <c r="F302" s="25"/>
      <c r="G302" s="25"/>
      <c r="H302" s="25"/>
      <c r="I302" s="25"/>
      <c r="J302" s="25"/>
    </row>
    <row r="303" spans="1:10" s="16" customFormat="1" x14ac:dyDescent="0.2">
      <c r="A303" s="22" t="s">
        <v>16</v>
      </c>
      <c r="B303" s="29" t="s">
        <v>2421</v>
      </c>
      <c r="C303" s="24">
        <v>45257527</v>
      </c>
      <c r="D303" s="24">
        <v>45257527</v>
      </c>
      <c r="E303" s="24">
        <v>0</v>
      </c>
      <c r="F303" s="24">
        <v>45257527</v>
      </c>
      <c r="G303" s="24">
        <v>0</v>
      </c>
      <c r="H303" s="24">
        <v>0</v>
      </c>
      <c r="I303" s="24">
        <v>30874774</v>
      </c>
      <c r="J303" s="25"/>
    </row>
    <row r="304" spans="1:10" s="16" customFormat="1" ht="12.75" customHeight="1" x14ac:dyDescent="0.2">
      <c r="A304" s="26" t="s">
        <v>958</v>
      </c>
      <c r="B304" s="30" t="s">
        <v>959</v>
      </c>
      <c r="C304" s="28">
        <v>45257527</v>
      </c>
      <c r="D304" s="28">
        <v>45257527</v>
      </c>
      <c r="E304" s="28">
        <v>0</v>
      </c>
      <c r="F304" s="28">
        <v>45257527</v>
      </c>
      <c r="G304" s="28">
        <v>0</v>
      </c>
      <c r="H304" s="28">
        <v>0</v>
      </c>
      <c r="I304" s="28">
        <v>30874774</v>
      </c>
      <c r="J304" s="25"/>
    </row>
    <row r="305" spans="1:10" s="16" customFormat="1" x14ac:dyDescent="0.2">
      <c r="A305" s="26" t="s">
        <v>960</v>
      </c>
      <c r="B305" s="30" t="s">
        <v>959</v>
      </c>
      <c r="C305" s="28">
        <v>45257527</v>
      </c>
      <c r="D305" s="28">
        <v>45257527</v>
      </c>
      <c r="E305" s="28">
        <v>0</v>
      </c>
      <c r="F305" s="28">
        <v>45257527</v>
      </c>
      <c r="G305" s="28">
        <v>0</v>
      </c>
      <c r="H305" s="28">
        <v>0</v>
      </c>
      <c r="I305" s="28">
        <v>30874774</v>
      </c>
      <c r="J305" s="25"/>
    </row>
    <row r="306" spans="1:10" s="16" customFormat="1" x14ac:dyDescent="0.2">
      <c r="A306" s="26" t="s">
        <v>961</v>
      </c>
      <c r="B306" s="30" t="s">
        <v>962</v>
      </c>
      <c r="C306" s="28">
        <v>45257527</v>
      </c>
      <c r="D306" s="28">
        <v>45257527</v>
      </c>
      <c r="E306" s="28">
        <v>0</v>
      </c>
      <c r="F306" s="28">
        <v>45257527</v>
      </c>
      <c r="G306" s="28">
        <v>0</v>
      </c>
      <c r="H306" s="28">
        <v>0</v>
      </c>
      <c r="I306" s="28">
        <v>30874774</v>
      </c>
      <c r="J306" s="25"/>
    </row>
    <row r="307" spans="1:10" s="16" customFormat="1" x14ac:dyDescent="0.2">
      <c r="A307" s="22" t="s">
        <v>979</v>
      </c>
      <c r="B307" s="29" t="s">
        <v>980</v>
      </c>
      <c r="C307" s="24">
        <v>45257527</v>
      </c>
      <c r="D307" s="24">
        <v>45257527</v>
      </c>
      <c r="E307" s="24">
        <v>0</v>
      </c>
      <c r="F307" s="24">
        <v>45257527</v>
      </c>
      <c r="G307" s="24">
        <v>0</v>
      </c>
      <c r="H307" s="24">
        <v>0</v>
      </c>
      <c r="I307" s="24">
        <v>30874774</v>
      </c>
      <c r="J307" s="25"/>
    </row>
    <row r="308" spans="1:10" s="16" customFormat="1" x14ac:dyDescent="0.2">
      <c r="A308" s="26" t="s">
        <v>981</v>
      </c>
      <c r="B308" s="30" t="s">
        <v>982</v>
      </c>
      <c r="C308" s="28">
        <v>45257527</v>
      </c>
      <c r="D308" s="28">
        <v>45257527</v>
      </c>
      <c r="E308" s="28">
        <v>0</v>
      </c>
      <c r="F308" s="28">
        <v>45257527</v>
      </c>
      <c r="G308" s="28">
        <v>0</v>
      </c>
      <c r="H308" s="28">
        <v>0</v>
      </c>
      <c r="I308" s="28">
        <v>30874774</v>
      </c>
      <c r="J308" s="25"/>
    </row>
    <row r="309" spans="1:10" s="16" customFormat="1" ht="25.5" x14ac:dyDescent="0.2">
      <c r="A309" s="26" t="s">
        <v>1266</v>
      </c>
      <c r="B309" s="30" t="s">
        <v>3032</v>
      </c>
      <c r="C309" s="28">
        <v>45257527</v>
      </c>
      <c r="D309" s="28">
        <v>45257527</v>
      </c>
      <c r="E309" s="28">
        <v>0</v>
      </c>
      <c r="F309" s="28">
        <v>45257527</v>
      </c>
      <c r="G309" s="28">
        <v>0</v>
      </c>
      <c r="H309" s="28">
        <v>0</v>
      </c>
      <c r="I309" s="28">
        <v>30874774</v>
      </c>
      <c r="J309" s="25"/>
    </row>
    <row r="310" spans="1:10" s="16" customFormat="1" x14ac:dyDescent="0.2">
      <c r="A310" s="26" t="s">
        <v>1267</v>
      </c>
      <c r="B310" s="30" t="s">
        <v>1268</v>
      </c>
      <c r="C310" s="28">
        <v>45257527</v>
      </c>
      <c r="D310" s="28">
        <v>45257527</v>
      </c>
      <c r="E310" s="28">
        <v>0</v>
      </c>
      <c r="F310" s="28">
        <v>45257527</v>
      </c>
      <c r="G310" s="28">
        <v>0</v>
      </c>
      <c r="H310" s="28">
        <v>0</v>
      </c>
      <c r="I310" s="28">
        <v>30874774</v>
      </c>
      <c r="J310" s="25"/>
    </row>
    <row r="311" spans="1:10" s="16" customFormat="1" ht="12" x14ac:dyDescent="0.2">
      <c r="A311" s="25"/>
      <c r="B311" s="25"/>
      <c r="C311" s="25"/>
      <c r="D311" s="25"/>
      <c r="E311" s="25"/>
      <c r="F311" s="25"/>
      <c r="G311" s="25"/>
      <c r="H311" s="25"/>
      <c r="I311" s="25"/>
      <c r="J311" s="25"/>
    </row>
    <row r="312" spans="1:10" s="16" customFormat="1" x14ac:dyDescent="0.2">
      <c r="A312" s="74" t="s">
        <v>2774</v>
      </c>
      <c r="B312" s="74"/>
      <c r="C312" s="74"/>
      <c r="D312" s="74"/>
      <c r="E312" s="74"/>
      <c r="F312" s="74"/>
      <c r="G312" s="74"/>
      <c r="H312" s="74"/>
      <c r="I312" s="74"/>
      <c r="J312" s="74"/>
    </row>
    <row r="313" spans="1:10" s="16" customFormat="1" x14ac:dyDescent="0.2">
      <c r="A313" s="22" t="s">
        <v>2772</v>
      </c>
      <c r="B313" s="25"/>
      <c r="C313" s="25"/>
      <c r="D313" s="25"/>
      <c r="E313" s="25"/>
      <c r="F313" s="25"/>
      <c r="G313" s="25"/>
      <c r="H313" s="25"/>
      <c r="I313" s="25"/>
      <c r="J313" s="25"/>
    </row>
    <row r="314" spans="1:10" s="16" customFormat="1" ht="12" x14ac:dyDescent="0.2">
      <c r="A314" s="25"/>
      <c r="B314" s="25"/>
      <c r="C314" s="25"/>
      <c r="D314" s="25"/>
      <c r="E314" s="25"/>
      <c r="F314" s="25"/>
      <c r="G314" s="25"/>
      <c r="H314" s="25"/>
      <c r="I314" s="25"/>
      <c r="J314" s="25"/>
    </row>
    <row r="315" spans="1:10" s="16" customFormat="1" x14ac:dyDescent="0.2">
      <c r="A315" s="22" t="s">
        <v>16</v>
      </c>
      <c r="B315" s="29" t="s">
        <v>2421</v>
      </c>
      <c r="C315" s="24">
        <v>1008627</v>
      </c>
      <c r="D315" s="24">
        <v>1008627</v>
      </c>
      <c r="E315" s="24">
        <v>0</v>
      </c>
      <c r="F315" s="24">
        <v>1008627</v>
      </c>
      <c r="G315" s="24">
        <v>0</v>
      </c>
      <c r="H315" s="24">
        <v>0</v>
      </c>
      <c r="I315" s="24">
        <v>920648</v>
      </c>
      <c r="J315" s="25"/>
    </row>
    <row r="316" spans="1:10" s="16" customFormat="1" ht="12.75" customHeight="1" x14ac:dyDescent="0.2">
      <c r="A316" s="26" t="s">
        <v>958</v>
      </c>
      <c r="B316" s="30" t="s">
        <v>959</v>
      </c>
      <c r="C316" s="28">
        <v>1008627</v>
      </c>
      <c r="D316" s="28">
        <v>1008627</v>
      </c>
      <c r="E316" s="28">
        <v>0</v>
      </c>
      <c r="F316" s="28">
        <v>1008627</v>
      </c>
      <c r="G316" s="28">
        <v>0</v>
      </c>
      <c r="H316" s="28">
        <v>0</v>
      </c>
      <c r="I316" s="28">
        <v>920648</v>
      </c>
      <c r="J316" s="25"/>
    </row>
    <row r="317" spans="1:10" s="16" customFormat="1" x14ac:dyDescent="0.2">
      <c r="A317" s="26" t="s">
        <v>960</v>
      </c>
      <c r="B317" s="30" t="s">
        <v>959</v>
      </c>
      <c r="C317" s="28">
        <v>1008627</v>
      </c>
      <c r="D317" s="28">
        <v>1008627</v>
      </c>
      <c r="E317" s="28">
        <v>0</v>
      </c>
      <c r="F317" s="28">
        <v>1008627</v>
      </c>
      <c r="G317" s="28">
        <v>0</v>
      </c>
      <c r="H317" s="28">
        <v>0</v>
      </c>
      <c r="I317" s="28">
        <v>920648</v>
      </c>
      <c r="J317" s="25"/>
    </row>
    <row r="318" spans="1:10" s="16" customFormat="1" x14ac:dyDescent="0.2">
      <c r="A318" s="26" t="s">
        <v>961</v>
      </c>
      <c r="B318" s="30" t="s">
        <v>962</v>
      </c>
      <c r="C318" s="28">
        <v>1008627</v>
      </c>
      <c r="D318" s="28">
        <v>1008627</v>
      </c>
      <c r="E318" s="28">
        <v>0</v>
      </c>
      <c r="F318" s="28">
        <v>1008627</v>
      </c>
      <c r="G318" s="28">
        <v>0</v>
      </c>
      <c r="H318" s="28">
        <v>0</v>
      </c>
      <c r="I318" s="28">
        <v>920648</v>
      </c>
      <c r="J318" s="25"/>
    </row>
    <row r="319" spans="1:10" s="16" customFormat="1" x14ac:dyDescent="0.2">
      <c r="A319" s="22" t="s">
        <v>979</v>
      </c>
      <c r="B319" s="29" t="s">
        <v>980</v>
      </c>
      <c r="C319" s="24">
        <v>1008627</v>
      </c>
      <c r="D319" s="24">
        <v>1008627</v>
      </c>
      <c r="E319" s="24">
        <v>0</v>
      </c>
      <c r="F319" s="24">
        <v>1008627</v>
      </c>
      <c r="G319" s="24">
        <v>0</v>
      </c>
      <c r="H319" s="24">
        <v>0</v>
      </c>
      <c r="I319" s="24">
        <v>920648</v>
      </c>
      <c r="J319" s="25"/>
    </row>
    <row r="320" spans="1:10" s="16" customFormat="1" x14ac:dyDescent="0.2">
      <c r="A320" s="26" t="s">
        <v>981</v>
      </c>
      <c r="B320" s="30" t="s">
        <v>982</v>
      </c>
      <c r="C320" s="28">
        <v>1008627</v>
      </c>
      <c r="D320" s="28">
        <v>1008627</v>
      </c>
      <c r="E320" s="28">
        <v>0</v>
      </c>
      <c r="F320" s="28">
        <v>1008627</v>
      </c>
      <c r="G320" s="28">
        <v>0</v>
      </c>
      <c r="H320" s="28">
        <v>0</v>
      </c>
      <c r="I320" s="28">
        <v>920648</v>
      </c>
      <c r="J320" s="25"/>
    </row>
    <row r="321" spans="1:10" s="16" customFormat="1" ht="25.5" x14ac:dyDescent="0.2">
      <c r="A321" s="26" t="s">
        <v>1266</v>
      </c>
      <c r="B321" s="30" t="s">
        <v>3032</v>
      </c>
      <c r="C321" s="28">
        <v>1008627</v>
      </c>
      <c r="D321" s="28">
        <v>1008627</v>
      </c>
      <c r="E321" s="28">
        <v>0</v>
      </c>
      <c r="F321" s="28">
        <v>1008627</v>
      </c>
      <c r="G321" s="28">
        <v>0</v>
      </c>
      <c r="H321" s="28">
        <v>0</v>
      </c>
      <c r="I321" s="28">
        <v>920648</v>
      </c>
      <c r="J321" s="25"/>
    </row>
    <row r="322" spans="1:10" s="16" customFormat="1" x14ac:dyDescent="0.2">
      <c r="A322" s="26" t="s">
        <v>1267</v>
      </c>
      <c r="B322" s="30" t="s">
        <v>1268</v>
      </c>
      <c r="C322" s="28">
        <v>1008627</v>
      </c>
      <c r="D322" s="28">
        <v>1008627</v>
      </c>
      <c r="E322" s="28">
        <v>0</v>
      </c>
      <c r="F322" s="28">
        <v>1008627</v>
      </c>
      <c r="G322" s="28">
        <v>0</v>
      </c>
      <c r="H322" s="28">
        <v>0</v>
      </c>
      <c r="I322" s="28">
        <v>920648</v>
      </c>
      <c r="J322" s="25"/>
    </row>
    <row r="323" spans="1:10" s="16" customFormat="1" ht="12" x14ac:dyDescent="0.2">
      <c r="A323" s="25"/>
      <c r="B323" s="25"/>
      <c r="C323" s="25"/>
      <c r="D323" s="25"/>
      <c r="E323" s="25"/>
      <c r="F323" s="25"/>
      <c r="G323" s="25"/>
      <c r="H323" s="25"/>
      <c r="I323" s="25"/>
      <c r="J323" s="25"/>
    </row>
    <row r="324" spans="1:10" s="16" customFormat="1" x14ac:dyDescent="0.2">
      <c r="A324" s="74" t="s">
        <v>2775</v>
      </c>
      <c r="B324" s="74"/>
      <c r="C324" s="74"/>
      <c r="D324" s="74"/>
      <c r="E324" s="74"/>
      <c r="F324" s="74"/>
      <c r="G324" s="74"/>
      <c r="H324" s="74"/>
      <c r="I324" s="74"/>
      <c r="J324" s="74"/>
    </row>
    <row r="325" spans="1:10" s="16" customFormat="1" x14ac:dyDescent="0.2">
      <c r="A325" s="22" t="s">
        <v>2772</v>
      </c>
      <c r="B325" s="25"/>
      <c r="C325" s="25"/>
      <c r="D325" s="25"/>
      <c r="E325" s="25"/>
      <c r="F325" s="25"/>
      <c r="G325" s="25"/>
      <c r="H325" s="25"/>
      <c r="I325" s="25"/>
      <c r="J325" s="25"/>
    </row>
    <row r="326" spans="1:10" s="16" customFormat="1" ht="12" x14ac:dyDescent="0.2">
      <c r="A326" s="25"/>
      <c r="B326" s="25"/>
      <c r="C326" s="25"/>
      <c r="D326" s="25"/>
      <c r="E326" s="25"/>
      <c r="F326" s="25"/>
      <c r="G326" s="25"/>
      <c r="H326" s="25"/>
      <c r="I326" s="25"/>
      <c r="J326" s="25"/>
    </row>
    <row r="327" spans="1:10" s="16" customFormat="1" x14ac:dyDescent="0.2">
      <c r="A327" s="22" t="s">
        <v>16</v>
      </c>
      <c r="B327" s="29" t="s">
        <v>2421</v>
      </c>
      <c r="C327" s="24">
        <v>74787014</v>
      </c>
      <c r="D327" s="24">
        <v>76381981</v>
      </c>
      <c r="E327" s="24">
        <v>1594967</v>
      </c>
      <c r="F327" s="24">
        <v>76381981</v>
      </c>
      <c r="G327" s="24">
        <v>1594967</v>
      </c>
      <c r="H327" s="24">
        <v>0</v>
      </c>
      <c r="I327" s="24">
        <v>90270492</v>
      </c>
      <c r="J327" s="25"/>
    </row>
    <row r="328" spans="1:10" s="16" customFormat="1" x14ac:dyDescent="0.2">
      <c r="A328" s="26" t="s">
        <v>808</v>
      </c>
      <c r="B328" s="30" t="s">
        <v>809</v>
      </c>
      <c r="C328" s="28">
        <v>0</v>
      </c>
      <c r="D328" s="28">
        <v>18980</v>
      </c>
      <c r="E328" s="28">
        <v>18980</v>
      </c>
      <c r="F328" s="28">
        <v>18980</v>
      </c>
      <c r="G328" s="28">
        <v>0</v>
      </c>
      <c r="H328" s="28">
        <v>0</v>
      </c>
      <c r="I328" s="28">
        <v>0</v>
      </c>
      <c r="J328" s="25"/>
    </row>
    <row r="329" spans="1:10" s="16" customFormat="1" x14ac:dyDescent="0.2">
      <c r="A329" s="26" t="s">
        <v>832</v>
      </c>
      <c r="B329" s="30" t="s">
        <v>833</v>
      </c>
      <c r="C329" s="28">
        <v>0</v>
      </c>
      <c r="D329" s="28">
        <v>18980</v>
      </c>
      <c r="E329" s="28">
        <v>18980</v>
      </c>
      <c r="F329" s="28">
        <v>18980</v>
      </c>
      <c r="G329" s="28">
        <v>0</v>
      </c>
      <c r="H329" s="28">
        <v>0</v>
      </c>
      <c r="I329" s="28">
        <v>0</v>
      </c>
      <c r="J329" s="25"/>
    </row>
    <row r="330" spans="1:10" s="16" customFormat="1" ht="25.5" x14ac:dyDescent="0.2">
      <c r="A330" s="26" t="s">
        <v>838</v>
      </c>
      <c r="B330" s="30" t="s">
        <v>839</v>
      </c>
      <c r="C330" s="28">
        <v>0</v>
      </c>
      <c r="D330" s="28">
        <v>18980</v>
      </c>
      <c r="E330" s="28">
        <v>18980</v>
      </c>
      <c r="F330" s="28">
        <v>18980</v>
      </c>
      <c r="G330" s="28">
        <v>0</v>
      </c>
      <c r="H330" s="28">
        <v>0</v>
      </c>
      <c r="I330" s="28">
        <v>0</v>
      </c>
      <c r="J330" s="25"/>
    </row>
    <row r="331" spans="1:10" s="16" customFormat="1" ht="25.5" x14ac:dyDescent="0.2">
      <c r="A331" s="26" t="s">
        <v>840</v>
      </c>
      <c r="B331" s="30" t="s">
        <v>841</v>
      </c>
      <c r="C331" s="28">
        <v>0</v>
      </c>
      <c r="D331" s="28">
        <v>18980</v>
      </c>
      <c r="E331" s="28">
        <v>18980</v>
      </c>
      <c r="F331" s="28">
        <v>18980</v>
      </c>
      <c r="G331" s="28">
        <v>0</v>
      </c>
      <c r="H331" s="28">
        <v>0</v>
      </c>
      <c r="I331" s="28">
        <v>0</v>
      </c>
      <c r="J331" s="25"/>
    </row>
    <row r="332" spans="1:10" s="16" customFormat="1" ht="12.75" customHeight="1" x14ac:dyDescent="0.2">
      <c r="A332" s="26" t="s">
        <v>958</v>
      </c>
      <c r="B332" s="30" t="s">
        <v>959</v>
      </c>
      <c r="C332" s="28">
        <v>74787014</v>
      </c>
      <c r="D332" s="28">
        <v>76363001</v>
      </c>
      <c r="E332" s="28">
        <v>1575987</v>
      </c>
      <c r="F332" s="28">
        <v>76363001</v>
      </c>
      <c r="G332" s="28">
        <v>1575987</v>
      </c>
      <c r="H332" s="28">
        <v>0</v>
      </c>
      <c r="I332" s="28">
        <v>90270492</v>
      </c>
      <c r="J332" s="25"/>
    </row>
    <row r="333" spans="1:10" s="16" customFormat="1" x14ac:dyDescent="0.2">
      <c r="A333" s="26" t="s">
        <v>960</v>
      </c>
      <c r="B333" s="30" t="s">
        <v>959</v>
      </c>
      <c r="C333" s="28">
        <v>74787014</v>
      </c>
      <c r="D333" s="28">
        <v>76363001</v>
      </c>
      <c r="E333" s="28">
        <v>1575987</v>
      </c>
      <c r="F333" s="28">
        <v>76363001</v>
      </c>
      <c r="G333" s="28">
        <v>1575987</v>
      </c>
      <c r="H333" s="28">
        <v>0</v>
      </c>
      <c r="I333" s="28">
        <v>90270492</v>
      </c>
      <c r="J333" s="25"/>
    </row>
    <row r="334" spans="1:10" s="16" customFormat="1" x14ac:dyDescent="0.2">
      <c r="A334" s="26" t="s">
        <v>961</v>
      </c>
      <c r="B334" s="30" t="s">
        <v>962</v>
      </c>
      <c r="C334" s="28">
        <v>74787014</v>
      </c>
      <c r="D334" s="28">
        <v>76363001</v>
      </c>
      <c r="E334" s="28">
        <v>1575987</v>
      </c>
      <c r="F334" s="28">
        <v>76363001</v>
      </c>
      <c r="G334" s="28">
        <v>1575987</v>
      </c>
      <c r="H334" s="28">
        <v>0</v>
      </c>
      <c r="I334" s="28">
        <v>90270492</v>
      </c>
      <c r="J334" s="25"/>
    </row>
    <row r="335" spans="1:10" s="16" customFormat="1" x14ac:dyDescent="0.2">
      <c r="A335" s="22" t="s">
        <v>979</v>
      </c>
      <c r="B335" s="29" t="s">
        <v>980</v>
      </c>
      <c r="C335" s="24">
        <v>74787014</v>
      </c>
      <c r="D335" s="24">
        <v>76381981</v>
      </c>
      <c r="E335" s="24">
        <v>1594967</v>
      </c>
      <c r="F335" s="24">
        <v>76381981</v>
      </c>
      <c r="G335" s="24">
        <v>1594967</v>
      </c>
      <c r="H335" s="24">
        <v>0</v>
      </c>
      <c r="I335" s="24">
        <v>90270492</v>
      </c>
      <c r="J335" s="25"/>
    </row>
    <row r="336" spans="1:10" s="16" customFormat="1" x14ac:dyDescent="0.2">
      <c r="A336" s="26" t="s">
        <v>981</v>
      </c>
      <c r="B336" s="30" t="s">
        <v>982</v>
      </c>
      <c r="C336" s="28">
        <v>74787014</v>
      </c>
      <c r="D336" s="28">
        <v>76381981</v>
      </c>
      <c r="E336" s="28">
        <v>1594967</v>
      </c>
      <c r="F336" s="28">
        <v>76381981</v>
      </c>
      <c r="G336" s="28">
        <v>1594967</v>
      </c>
      <c r="H336" s="28">
        <v>0</v>
      </c>
      <c r="I336" s="28">
        <v>90270492</v>
      </c>
      <c r="J336" s="25"/>
    </row>
    <row r="337" spans="1:10" s="16" customFormat="1" ht="25.5" x14ac:dyDescent="0.2">
      <c r="A337" s="26" t="s">
        <v>1266</v>
      </c>
      <c r="B337" s="30" t="s">
        <v>3032</v>
      </c>
      <c r="C337" s="28">
        <v>62297783</v>
      </c>
      <c r="D337" s="28">
        <v>63892750</v>
      </c>
      <c r="E337" s="28">
        <v>1594967</v>
      </c>
      <c r="F337" s="28">
        <v>63892750</v>
      </c>
      <c r="G337" s="28">
        <v>1594967</v>
      </c>
      <c r="H337" s="28">
        <v>0</v>
      </c>
      <c r="I337" s="28">
        <v>79297776</v>
      </c>
      <c r="J337" s="25"/>
    </row>
    <row r="338" spans="1:10" s="16" customFormat="1" x14ac:dyDescent="0.2">
      <c r="A338" s="26" t="s">
        <v>1267</v>
      </c>
      <c r="B338" s="30" t="s">
        <v>1268</v>
      </c>
      <c r="C338" s="28">
        <v>62297783</v>
      </c>
      <c r="D338" s="28">
        <v>63892750</v>
      </c>
      <c r="E338" s="28">
        <v>1594967</v>
      </c>
      <c r="F338" s="28">
        <v>63892750</v>
      </c>
      <c r="G338" s="28">
        <v>1594967</v>
      </c>
      <c r="H338" s="28">
        <v>0</v>
      </c>
      <c r="I338" s="28">
        <v>79297776</v>
      </c>
      <c r="J338" s="25"/>
    </row>
    <row r="339" spans="1:10" s="16" customFormat="1" ht="25.5" x14ac:dyDescent="0.2">
      <c r="A339" s="26" t="s">
        <v>1475</v>
      </c>
      <c r="B339" s="30" t="s">
        <v>1476</v>
      </c>
      <c r="C339" s="28">
        <v>12489231</v>
      </c>
      <c r="D339" s="28">
        <v>12489231</v>
      </c>
      <c r="E339" s="28">
        <v>0</v>
      </c>
      <c r="F339" s="28">
        <v>12489231</v>
      </c>
      <c r="G339" s="28">
        <v>0</v>
      </c>
      <c r="H339" s="28">
        <v>0</v>
      </c>
      <c r="I339" s="28">
        <v>10972716</v>
      </c>
      <c r="J339" s="25"/>
    </row>
    <row r="340" spans="1:10" s="16" customFormat="1" ht="25.5" x14ac:dyDescent="0.2">
      <c r="A340" s="26" t="s">
        <v>1513</v>
      </c>
      <c r="B340" s="30" t="s">
        <v>1514</v>
      </c>
      <c r="C340" s="28">
        <v>12489231</v>
      </c>
      <c r="D340" s="28">
        <v>12489231</v>
      </c>
      <c r="E340" s="28">
        <v>0</v>
      </c>
      <c r="F340" s="28">
        <v>12489231</v>
      </c>
      <c r="G340" s="28">
        <v>0</v>
      </c>
      <c r="H340" s="28">
        <v>0</v>
      </c>
      <c r="I340" s="28">
        <v>10972716</v>
      </c>
      <c r="J340" s="25"/>
    </row>
    <row r="341" spans="1:10" s="16" customFormat="1" ht="25.5" x14ac:dyDescent="0.2">
      <c r="A341" s="26" t="s">
        <v>1565</v>
      </c>
      <c r="B341" s="30" t="s">
        <v>1566</v>
      </c>
      <c r="C341" s="28">
        <v>12489231</v>
      </c>
      <c r="D341" s="28">
        <v>12489231</v>
      </c>
      <c r="E341" s="28">
        <v>0</v>
      </c>
      <c r="F341" s="28">
        <v>12489231</v>
      </c>
      <c r="G341" s="28">
        <v>0</v>
      </c>
      <c r="H341" s="28">
        <v>0</v>
      </c>
      <c r="I341" s="28">
        <v>10972716</v>
      </c>
      <c r="J341" s="25"/>
    </row>
    <row r="342" spans="1:10" s="16" customFormat="1" ht="25.5" x14ac:dyDescent="0.2">
      <c r="A342" s="26" t="s">
        <v>1567</v>
      </c>
      <c r="B342" s="30" t="s">
        <v>1568</v>
      </c>
      <c r="C342" s="28">
        <v>12489231</v>
      </c>
      <c r="D342" s="28">
        <v>12489231</v>
      </c>
      <c r="E342" s="28">
        <v>0</v>
      </c>
      <c r="F342" s="28">
        <v>12489231</v>
      </c>
      <c r="G342" s="28">
        <v>0</v>
      </c>
      <c r="H342" s="28">
        <v>0</v>
      </c>
      <c r="I342" s="28">
        <v>10972716</v>
      </c>
      <c r="J342" s="25"/>
    </row>
    <row r="343" spans="1:10" s="16" customFormat="1" ht="12" x14ac:dyDescent="0.2">
      <c r="A343" s="25"/>
      <c r="B343" s="25"/>
      <c r="C343" s="25"/>
      <c r="D343" s="25"/>
      <c r="E343" s="25"/>
      <c r="F343" s="25"/>
      <c r="G343" s="25"/>
      <c r="H343" s="25"/>
      <c r="I343" s="25"/>
      <c r="J343" s="25"/>
    </row>
    <row r="344" spans="1:10" s="16" customFormat="1" x14ac:dyDescent="0.2">
      <c r="A344" s="74" t="s">
        <v>2776</v>
      </c>
      <c r="B344" s="74"/>
      <c r="C344" s="74"/>
      <c r="D344" s="74"/>
      <c r="E344" s="74"/>
      <c r="F344" s="74"/>
      <c r="G344" s="74"/>
      <c r="H344" s="74"/>
      <c r="I344" s="74"/>
      <c r="J344" s="74"/>
    </row>
    <row r="345" spans="1:10" s="16" customFormat="1" x14ac:dyDescent="0.2">
      <c r="A345" s="22" t="s">
        <v>2772</v>
      </c>
      <c r="B345" s="25"/>
      <c r="C345" s="25"/>
      <c r="D345" s="25"/>
      <c r="E345" s="25"/>
      <c r="F345" s="25"/>
      <c r="G345" s="25"/>
      <c r="H345" s="25"/>
      <c r="I345" s="25"/>
      <c r="J345" s="25"/>
    </row>
    <row r="346" spans="1:10" s="16" customFormat="1" ht="12" x14ac:dyDescent="0.2">
      <c r="A346" s="25"/>
      <c r="B346" s="25"/>
      <c r="C346" s="25"/>
      <c r="D346" s="25"/>
      <c r="E346" s="25"/>
      <c r="F346" s="25"/>
      <c r="G346" s="25"/>
      <c r="H346" s="25"/>
      <c r="I346" s="25"/>
      <c r="J346" s="25"/>
    </row>
    <row r="347" spans="1:10" s="16" customFormat="1" ht="12.75" customHeight="1" x14ac:dyDescent="0.2">
      <c r="A347" s="22" t="s">
        <v>16</v>
      </c>
      <c r="B347" s="29" t="s">
        <v>2421</v>
      </c>
      <c r="C347" s="24">
        <v>264600</v>
      </c>
      <c r="D347" s="24">
        <v>264600</v>
      </c>
      <c r="E347" s="24">
        <v>0</v>
      </c>
      <c r="F347" s="24">
        <v>263800</v>
      </c>
      <c r="G347" s="24">
        <v>-800</v>
      </c>
      <c r="H347" s="24">
        <v>-800</v>
      </c>
      <c r="I347" s="24">
        <v>227350</v>
      </c>
      <c r="J347" s="25"/>
    </row>
    <row r="348" spans="1:10" s="16" customFormat="1" x14ac:dyDescent="0.2">
      <c r="A348" s="26" t="s">
        <v>958</v>
      </c>
      <c r="B348" s="30" t="s">
        <v>959</v>
      </c>
      <c r="C348" s="28">
        <v>264600</v>
      </c>
      <c r="D348" s="28">
        <v>264600</v>
      </c>
      <c r="E348" s="28">
        <v>0</v>
      </c>
      <c r="F348" s="28">
        <v>263800</v>
      </c>
      <c r="G348" s="28">
        <v>-800</v>
      </c>
      <c r="H348" s="28">
        <v>-800</v>
      </c>
      <c r="I348" s="28">
        <v>227350</v>
      </c>
      <c r="J348" s="25"/>
    </row>
    <row r="349" spans="1:10" s="16" customFormat="1" x14ac:dyDescent="0.2">
      <c r="A349" s="26" t="s">
        <v>960</v>
      </c>
      <c r="B349" s="30" t="s">
        <v>959</v>
      </c>
      <c r="C349" s="28">
        <v>264600</v>
      </c>
      <c r="D349" s="28">
        <v>264600</v>
      </c>
      <c r="E349" s="28">
        <v>0</v>
      </c>
      <c r="F349" s="28">
        <v>263800</v>
      </c>
      <c r="G349" s="28">
        <v>-800</v>
      </c>
      <c r="H349" s="28">
        <v>-800</v>
      </c>
      <c r="I349" s="28">
        <v>227350</v>
      </c>
      <c r="J349" s="25"/>
    </row>
    <row r="350" spans="1:10" s="16" customFormat="1" x14ac:dyDescent="0.2">
      <c r="A350" s="26" t="s">
        <v>961</v>
      </c>
      <c r="B350" s="30" t="s">
        <v>962</v>
      </c>
      <c r="C350" s="28">
        <v>264600</v>
      </c>
      <c r="D350" s="28">
        <v>264600</v>
      </c>
      <c r="E350" s="28">
        <v>0</v>
      </c>
      <c r="F350" s="28">
        <v>263800</v>
      </c>
      <c r="G350" s="28">
        <v>-800</v>
      </c>
      <c r="H350" s="28">
        <v>-800</v>
      </c>
      <c r="I350" s="28">
        <v>227350</v>
      </c>
      <c r="J350" s="25"/>
    </row>
    <row r="351" spans="1:10" s="16" customFormat="1" x14ac:dyDescent="0.2">
      <c r="A351" s="22" t="s">
        <v>979</v>
      </c>
      <c r="B351" s="29" t="s">
        <v>980</v>
      </c>
      <c r="C351" s="24">
        <v>264600</v>
      </c>
      <c r="D351" s="24">
        <v>264600</v>
      </c>
      <c r="E351" s="24">
        <v>0</v>
      </c>
      <c r="F351" s="24">
        <v>263800</v>
      </c>
      <c r="G351" s="24">
        <v>-800</v>
      </c>
      <c r="H351" s="24">
        <v>-800</v>
      </c>
      <c r="I351" s="24">
        <v>227350</v>
      </c>
      <c r="J351" s="25"/>
    </row>
    <row r="352" spans="1:10" s="16" customFormat="1" x14ac:dyDescent="0.2">
      <c r="A352" s="26" t="s">
        <v>981</v>
      </c>
      <c r="B352" s="30" t="s">
        <v>982</v>
      </c>
      <c r="C352" s="28">
        <v>264600</v>
      </c>
      <c r="D352" s="28">
        <v>264600</v>
      </c>
      <c r="E352" s="28">
        <v>0</v>
      </c>
      <c r="F352" s="28">
        <v>263800</v>
      </c>
      <c r="G352" s="28">
        <v>-800</v>
      </c>
      <c r="H352" s="28">
        <v>-800</v>
      </c>
      <c r="I352" s="28">
        <v>227350</v>
      </c>
      <c r="J352" s="25"/>
    </row>
    <row r="353" spans="1:10" s="16" customFormat="1" ht="25.5" x14ac:dyDescent="0.2">
      <c r="A353" s="26" t="s">
        <v>1475</v>
      </c>
      <c r="B353" s="30" t="s">
        <v>1476</v>
      </c>
      <c r="C353" s="28">
        <v>264600</v>
      </c>
      <c r="D353" s="28">
        <v>264600</v>
      </c>
      <c r="E353" s="28">
        <v>0</v>
      </c>
      <c r="F353" s="28">
        <v>263800</v>
      </c>
      <c r="G353" s="28">
        <v>-800</v>
      </c>
      <c r="H353" s="28">
        <v>-800</v>
      </c>
      <c r="I353" s="28">
        <v>227350</v>
      </c>
      <c r="J353" s="25"/>
    </row>
    <row r="354" spans="1:10" s="16" customFormat="1" ht="25.5" x14ac:dyDescent="0.2">
      <c r="A354" s="26" t="s">
        <v>1513</v>
      </c>
      <c r="B354" s="30" t="s">
        <v>1514</v>
      </c>
      <c r="C354" s="28">
        <v>264600</v>
      </c>
      <c r="D354" s="28">
        <v>264600</v>
      </c>
      <c r="E354" s="28">
        <v>0</v>
      </c>
      <c r="F354" s="28">
        <v>263800</v>
      </c>
      <c r="G354" s="28">
        <v>-800</v>
      </c>
      <c r="H354" s="28">
        <v>-800</v>
      </c>
      <c r="I354" s="28">
        <v>227350</v>
      </c>
      <c r="J354" s="25"/>
    </row>
    <row r="355" spans="1:10" s="16" customFormat="1" ht="25.5" x14ac:dyDescent="0.2">
      <c r="A355" s="26" t="s">
        <v>1565</v>
      </c>
      <c r="B355" s="30" t="s">
        <v>1566</v>
      </c>
      <c r="C355" s="28">
        <v>264600</v>
      </c>
      <c r="D355" s="28">
        <v>264600</v>
      </c>
      <c r="E355" s="28">
        <v>0</v>
      </c>
      <c r="F355" s="28">
        <v>263800</v>
      </c>
      <c r="G355" s="28">
        <v>-800</v>
      </c>
      <c r="H355" s="28">
        <v>-800</v>
      </c>
      <c r="I355" s="28">
        <v>227350</v>
      </c>
      <c r="J355" s="25"/>
    </row>
    <row r="356" spans="1:10" s="16" customFormat="1" ht="38.25" x14ac:dyDescent="0.2">
      <c r="A356" s="26" t="s">
        <v>1569</v>
      </c>
      <c r="B356" s="30" t="s">
        <v>1570</v>
      </c>
      <c r="C356" s="28">
        <v>264600</v>
      </c>
      <c r="D356" s="28">
        <v>264600</v>
      </c>
      <c r="E356" s="28">
        <v>0</v>
      </c>
      <c r="F356" s="28">
        <v>263800</v>
      </c>
      <c r="G356" s="28">
        <v>-800</v>
      </c>
      <c r="H356" s="28">
        <v>-800</v>
      </c>
      <c r="I356" s="28">
        <v>227350</v>
      </c>
      <c r="J356" s="25"/>
    </row>
    <row r="357" spans="1:10" s="16" customFormat="1" x14ac:dyDescent="0.2">
      <c r="A357" s="26" t="s">
        <v>2400</v>
      </c>
      <c r="B357" s="30" t="s">
        <v>2401</v>
      </c>
      <c r="C357" s="28">
        <v>0</v>
      </c>
      <c r="D357" s="28">
        <v>0</v>
      </c>
      <c r="E357" s="28">
        <v>0</v>
      </c>
      <c r="F357" s="28">
        <v>800</v>
      </c>
      <c r="G357" s="28">
        <v>0</v>
      </c>
      <c r="H357" s="28">
        <v>0</v>
      </c>
      <c r="I357" s="28">
        <v>12650</v>
      </c>
      <c r="J357" s="25"/>
    </row>
    <row r="358" spans="1:10" s="16" customFormat="1" ht="12" x14ac:dyDescent="0.2">
      <c r="A358" s="25"/>
      <c r="B358" s="25"/>
      <c r="C358" s="25"/>
      <c r="D358" s="25"/>
      <c r="E358" s="25"/>
      <c r="F358" s="25"/>
      <c r="G358" s="25"/>
      <c r="H358" s="25"/>
      <c r="I358" s="25"/>
      <c r="J358" s="25"/>
    </row>
    <row r="359" spans="1:10" s="16" customFormat="1" x14ac:dyDescent="0.2">
      <c r="A359" s="74" t="s">
        <v>2777</v>
      </c>
      <c r="B359" s="74"/>
      <c r="C359" s="74"/>
      <c r="D359" s="74"/>
      <c r="E359" s="74"/>
      <c r="F359" s="74"/>
      <c r="G359" s="74"/>
      <c r="H359" s="74"/>
      <c r="I359" s="74"/>
      <c r="J359" s="74"/>
    </row>
    <row r="360" spans="1:10" s="16" customFormat="1" ht="12.75" customHeight="1" x14ac:dyDescent="0.2">
      <c r="A360" s="22" t="s">
        <v>2772</v>
      </c>
      <c r="B360" s="25"/>
      <c r="C360" s="25"/>
      <c r="D360" s="25"/>
      <c r="E360" s="25"/>
      <c r="F360" s="25"/>
      <c r="G360" s="25"/>
      <c r="H360" s="25"/>
      <c r="I360" s="25"/>
      <c r="J360" s="25"/>
    </row>
    <row r="361" spans="1:10" s="16" customFormat="1" ht="12" x14ac:dyDescent="0.2">
      <c r="A361" s="25"/>
      <c r="B361" s="25"/>
      <c r="C361" s="25"/>
      <c r="D361" s="25"/>
      <c r="E361" s="25"/>
      <c r="F361" s="25"/>
      <c r="G361" s="25"/>
      <c r="H361" s="25"/>
      <c r="I361" s="25"/>
      <c r="J361" s="25"/>
    </row>
    <row r="362" spans="1:10" s="16" customFormat="1" x14ac:dyDescent="0.2">
      <c r="A362" s="22" t="s">
        <v>16</v>
      </c>
      <c r="B362" s="29" t="s">
        <v>2421</v>
      </c>
      <c r="C362" s="24">
        <v>9889383</v>
      </c>
      <c r="D362" s="24">
        <v>5843759</v>
      </c>
      <c r="E362" s="24">
        <v>-4045624</v>
      </c>
      <c r="F362" s="24">
        <v>999210</v>
      </c>
      <c r="G362" s="24">
        <v>-8890173</v>
      </c>
      <c r="H362" s="24">
        <v>-4844549</v>
      </c>
      <c r="I362" s="24">
        <v>609331</v>
      </c>
      <c r="J362" s="25"/>
    </row>
    <row r="363" spans="1:10" s="16" customFormat="1" x14ac:dyDescent="0.2">
      <c r="A363" s="26" t="s">
        <v>958</v>
      </c>
      <c r="B363" s="30" t="s">
        <v>959</v>
      </c>
      <c r="C363" s="28">
        <v>9889383</v>
      </c>
      <c r="D363" s="28">
        <v>5843759</v>
      </c>
      <c r="E363" s="28">
        <v>-4045624</v>
      </c>
      <c r="F363" s="28">
        <v>999210</v>
      </c>
      <c r="G363" s="28">
        <v>-8890173</v>
      </c>
      <c r="H363" s="28">
        <v>-4844549</v>
      </c>
      <c r="I363" s="28">
        <v>609331</v>
      </c>
      <c r="J363" s="25"/>
    </row>
    <row r="364" spans="1:10" s="16" customFormat="1" x14ac:dyDescent="0.2">
      <c r="A364" s="26" t="s">
        <v>960</v>
      </c>
      <c r="B364" s="30" t="s">
        <v>959</v>
      </c>
      <c r="C364" s="28">
        <v>9889383</v>
      </c>
      <c r="D364" s="28">
        <v>5843759</v>
      </c>
      <c r="E364" s="28">
        <v>-4045624</v>
      </c>
      <c r="F364" s="28">
        <v>999210</v>
      </c>
      <c r="G364" s="28">
        <v>-8890173</v>
      </c>
      <c r="H364" s="28">
        <v>-4844549</v>
      </c>
      <c r="I364" s="28">
        <v>609331</v>
      </c>
      <c r="J364" s="25"/>
    </row>
    <row r="365" spans="1:10" s="16" customFormat="1" x14ac:dyDescent="0.2">
      <c r="A365" s="26" t="s">
        <v>961</v>
      </c>
      <c r="B365" s="30" t="s">
        <v>962</v>
      </c>
      <c r="C365" s="28">
        <v>9889383</v>
      </c>
      <c r="D365" s="28">
        <v>5843759</v>
      </c>
      <c r="E365" s="28">
        <v>-4045624</v>
      </c>
      <c r="F365" s="28">
        <v>999210</v>
      </c>
      <c r="G365" s="28">
        <v>-8890173</v>
      </c>
      <c r="H365" s="28">
        <v>-4844549</v>
      </c>
      <c r="I365" s="28">
        <v>609331</v>
      </c>
      <c r="J365" s="25"/>
    </row>
    <row r="366" spans="1:10" s="16" customFormat="1" x14ac:dyDescent="0.2">
      <c r="A366" s="22" t="s">
        <v>979</v>
      </c>
      <c r="B366" s="29" t="s">
        <v>980</v>
      </c>
      <c r="C366" s="24">
        <v>9889383</v>
      </c>
      <c r="D366" s="24">
        <v>5843759</v>
      </c>
      <c r="E366" s="24">
        <v>-4045624</v>
      </c>
      <c r="F366" s="24">
        <v>999210</v>
      </c>
      <c r="G366" s="24">
        <v>-8890173</v>
      </c>
      <c r="H366" s="24">
        <v>-4844549</v>
      </c>
      <c r="I366" s="24">
        <v>609331</v>
      </c>
      <c r="J366" s="25"/>
    </row>
    <row r="367" spans="1:10" s="16" customFormat="1" x14ac:dyDescent="0.2">
      <c r="A367" s="26" t="s">
        <v>981</v>
      </c>
      <c r="B367" s="30" t="s">
        <v>982</v>
      </c>
      <c r="C367" s="28">
        <v>9889383</v>
      </c>
      <c r="D367" s="28">
        <v>5843759</v>
      </c>
      <c r="E367" s="28">
        <v>-4045624</v>
      </c>
      <c r="F367" s="28">
        <v>999210</v>
      </c>
      <c r="G367" s="28">
        <v>-8890173</v>
      </c>
      <c r="H367" s="28">
        <v>-4844549</v>
      </c>
      <c r="I367" s="28">
        <v>609331</v>
      </c>
      <c r="J367" s="25"/>
    </row>
    <row r="368" spans="1:10" s="16" customFormat="1" ht="25.5" x14ac:dyDescent="0.2">
      <c r="A368" s="26" t="s">
        <v>1266</v>
      </c>
      <c r="B368" s="30" t="s">
        <v>3032</v>
      </c>
      <c r="C368" s="28">
        <v>9889383</v>
      </c>
      <c r="D368" s="28">
        <v>5843759</v>
      </c>
      <c r="E368" s="28">
        <v>-4045624</v>
      </c>
      <c r="F368" s="28">
        <v>999210</v>
      </c>
      <c r="G368" s="28">
        <v>-8890173</v>
      </c>
      <c r="H368" s="28">
        <v>-4844549</v>
      </c>
      <c r="I368" s="28">
        <v>609331</v>
      </c>
      <c r="J368" s="25"/>
    </row>
    <row r="369" spans="1:10" s="16" customFormat="1" x14ac:dyDescent="0.2">
      <c r="A369" s="26" t="s">
        <v>1267</v>
      </c>
      <c r="B369" s="30" t="s">
        <v>1268</v>
      </c>
      <c r="C369" s="28">
        <v>9889383</v>
      </c>
      <c r="D369" s="28">
        <v>5843759</v>
      </c>
      <c r="E369" s="28">
        <v>-4045624</v>
      </c>
      <c r="F369" s="28">
        <v>999210</v>
      </c>
      <c r="G369" s="28">
        <v>-8890173</v>
      </c>
      <c r="H369" s="28">
        <v>-4844549</v>
      </c>
      <c r="I369" s="28">
        <v>609331</v>
      </c>
      <c r="J369" s="25"/>
    </row>
    <row r="370" spans="1:10" s="16" customFormat="1" x14ac:dyDescent="0.2">
      <c r="A370" s="26" t="s">
        <v>2400</v>
      </c>
      <c r="B370" s="30" t="s">
        <v>2401</v>
      </c>
      <c r="C370" s="28">
        <v>0</v>
      </c>
      <c r="D370" s="28">
        <v>0</v>
      </c>
      <c r="E370" s="28">
        <v>0</v>
      </c>
      <c r="F370" s="28">
        <v>4844549</v>
      </c>
      <c r="G370" s="28">
        <v>0</v>
      </c>
      <c r="H370" s="28">
        <v>0</v>
      </c>
      <c r="I370" s="28">
        <v>6317676</v>
      </c>
      <c r="J370" s="25"/>
    </row>
    <row r="371" spans="1:10" s="16" customFormat="1" ht="12" x14ac:dyDescent="0.2">
      <c r="A371" s="25"/>
      <c r="B371" s="25"/>
      <c r="C371" s="25"/>
      <c r="D371" s="25"/>
      <c r="E371" s="25"/>
      <c r="F371" s="25"/>
      <c r="G371" s="25"/>
      <c r="H371" s="25"/>
      <c r="I371" s="25"/>
      <c r="J371" s="25"/>
    </row>
    <row r="372" spans="1:10" s="16" customFormat="1" ht="12.75" customHeight="1" x14ac:dyDescent="0.2">
      <c r="A372" s="74" t="s">
        <v>2778</v>
      </c>
      <c r="B372" s="74"/>
      <c r="C372" s="74"/>
      <c r="D372" s="74"/>
      <c r="E372" s="74"/>
      <c r="F372" s="74"/>
      <c r="G372" s="74"/>
      <c r="H372" s="74"/>
      <c r="I372" s="74"/>
      <c r="J372" s="74"/>
    </row>
    <row r="373" spans="1:10" s="16" customFormat="1" x14ac:dyDescent="0.2">
      <c r="A373" s="22" t="s">
        <v>2779</v>
      </c>
      <c r="B373" s="25"/>
      <c r="C373" s="25"/>
      <c r="D373" s="25"/>
      <c r="E373" s="25"/>
      <c r="F373" s="25"/>
      <c r="G373" s="25"/>
      <c r="H373" s="25"/>
      <c r="I373" s="25"/>
      <c r="J373" s="25"/>
    </row>
    <row r="374" spans="1:10" s="16" customFormat="1" ht="12" x14ac:dyDescent="0.2">
      <c r="A374" s="25"/>
      <c r="B374" s="25"/>
      <c r="C374" s="25"/>
      <c r="D374" s="25"/>
      <c r="E374" s="25"/>
      <c r="F374" s="25"/>
      <c r="G374" s="25"/>
      <c r="H374" s="25"/>
      <c r="I374" s="25"/>
      <c r="J374" s="25"/>
    </row>
    <row r="375" spans="1:10" s="16" customFormat="1" x14ac:dyDescent="0.2">
      <c r="A375" s="22" t="s">
        <v>16</v>
      </c>
      <c r="B375" s="29" t="s">
        <v>2421</v>
      </c>
      <c r="C375" s="24">
        <v>512418</v>
      </c>
      <c r="D375" s="24">
        <v>512418</v>
      </c>
      <c r="E375" s="24">
        <v>0</v>
      </c>
      <c r="F375" s="24">
        <v>512418</v>
      </c>
      <c r="G375" s="24">
        <v>0</v>
      </c>
      <c r="H375" s="24">
        <v>0</v>
      </c>
      <c r="I375" s="24">
        <v>72418</v>
      </c>
      <c r="J375" s="25"/>
    </row>
    <row r="376" spans="1:10" s="16" customFormat="1" x14ac:dyDescent="0.2">
      <c r="A376" s="26" t="s">
        <v>958</v>
      </c>
      <c r="B376" s="30" t="s">
        <v>959</v>
      </c>
      <c r="C376" s="28">
        <v>512418</v>
      </c>
      <c r="D376" s="28">
        <v>512418</v>
      </c>
      <c r="E376" s="28">
        <v>0</v>
      </c>
      <c r="F376" s="28">
        <v>512418</v>
      </c>
      <c r="G376" s="28">
        <v>0</v>
      </c>
      <c r="H376" s="28">
        <v>0</v>
      </c>
      <c r="I376" s="28">
        <v>72418</v>
      </c>
      <c r="J376" s="25"/>
    </row>
    <row r="377" spans="1:10" s="16" customFormat="1" x14ac:dyDescent="0.2">
      <c r="A377" s="26" t="s">
        <v>960</v>
      </c>
      <c r="B377" s="30" t="s">
        <v>959</v>
      </c>
      <c r="C377" s="28">
        <v>512418</v>
      </c>
      <c r="D377" s="28">
        <v>512418</v>
      </c>
      <c r="E377" s="28">
        <v>0</v>
      </c>
      <c r="F377" s="28">
        <v>512418</v>
      </c>
      <c r="G377" s="28">
        <v>0</v>
      </c>
      <c r="H377" s="28">
        <v>0</v>
      </c>
      <c r="I377" s="28">
        <v>72418</v>
      </c>
      <c r="J377" s="25"/>
    </row>
    <row r="378" spans="1:10" s="16" customFormat="1" x14ac:dyDescent="0.2">
      <c r="A378" s="26" t="s">
        <v>961</v>
      </c>
      <c r="B378" s="30" t="s">
        <v>962</v>
      </c>
      <c r="C378" s="28">
        <v>512418</v>
      </c>
      <c r="D378" s="28">
        <v>512418</v>
      </c>
      <c r="E378" s="28">
        <v>0</v>
      </c>
      <c r="F378" s="28">
        <v>512418</v>
      </c>
      <c r="G378" s="28">
        <v>0</v>
      </c>
      <c r="H378" s="28">
        <v>0</v>
      </c>
      <c r="I378" s="28">
        <v>72418</v>
      </c>
      <c r="J378" s="25"/>
    </row>
    <row r="379" spans="1:10" s="16" customFormat="1" x14ac:dyDescent="0.2">
      <c r="A379" s="22" t="s">
        <v>979</v>
      </c>
      <c r="B379" s="29" t="s">
        <v>980</v>
      </c>
      <c r="C379" s="24">
        <v>512418</v>
      </c>
      <c r="D379" s="24">
        <v>512418</v>
      </c>
      <c r="E379" s="24">
        <v>0</v>
      </c>
      <c r="F379" s="24">
        <v>512418</v>
      </c>
      <c r="G379" s="24">
        <v>0</v>
      </c>
      <c r="H379" s="24">
        <v>0</v>
      </c>
      <c r="I379" s="24">
        <v>72418</v>
      </c>
      <c r="J379" s="25"/>
    </row>
    <row r="380" spans="1:10" s="16" customFormat="1" x14ac:dyDescent="0.2">
      <c r="A380" s="26" t="s">
        <v>981</v>
      </c>
      <c r="B380" s="30" t="s">
        <v>982</v>
      </c>
      <c r="C380" s="28">
        <v>512418</v>
      </c>
      <c r="D380" s="28">
        <v>512418</v>
      </c>
      <c r="E380" s="28">
        <v>0</v>
      </c>
      <c r="F380" s="28">
        <v>512418</v>
      </c>
      <c r="G380" s="28">
        <v>0</v>
      </c>
      <c r="H380" s="28">
        <v>0</v>
      </c>
      <c r="I380" s="28">
        <v>72418</v>
      </c>
      <c r="J380" s="25"/>
    </row>
    <row r="381" spans="1:10" s="16" customFormat="1" ht="25.5" x14ac:dyDescent="0.2">
      <c r="A381" s="26" t="s">
        <v>1266</v>
      </c>
      <c r="B381" s="30" t="s">
        <v>3032</v>
      </c>
      <c r="C381" s="28">
        <v>512418</v>
      </c>
      <c r="D381" s="28">
        <v>512418</v>
      </c>
      <c r="E381" s="28">
        <v>0</v>
      </c>
      <c r="F381" s="28">
        <v>512418</v>
      </c>
      <c r="G381" s="28">
        <v>0</v>
      </c>
      <c r="H381" s="28">
        <v>0</v>
      </c>
      <c r="I381" s="28">
        <v>72418</v>
      </c>
      <c r="J381" s="25"/>
    </row>
    <row r="382" spans="1:10" s="16" customFormat="1" x14ac:dyDescent="0.2">
      <c r="A382" s="26" t="s">
        <v>1267</v>
      </c>
      <c r="B382" s="30" t="s">
        <v>1268</v>
      </c>
      <c r="C382" s="28">
        <v>512418</v>
      </c>
      <c r="D382" s="28">
        <v>512418</v>
      </c>
      <c r="E382" s="28">
        <v>0</v>
      </c>
      <c r="F382" s="28">
        <v>512418</v>
      </c>
      <c r="G382" s="28">
        <v>0</v>
      </c>
      <c r="H382" s="28">
        <v>0</v>
      </c>
      <c r="I382" s="28">
        <v>72418</v>
      </c>
      <c r="J382" s="25"/>
    </row>
    <row r="383" spans="1:10" s="16" customFormat="1" ht="24.75" customHeight="1" x14ac:dyDescent="0.2">
      <c r="A383" s="25"/>
      <c r="B383" s="25"/>
      <c r="C383" s="25"/>
      <c r="D383" s="25"/>
      <c r="E383" s="25"/>
      <c r="F383" s="25"/>
      <c r="G383" s="25"/>
      <c r="H383" s="25"/>
      <c r="I383" s="25"/>
      <c r="J383" s="25"/>
    </row>
    <row r="384" spans="1:10" s="16" customFormat="1" x14ac:dyDescent="0.2">
      <c r="A384" s="74" t="s">
        <v>2780</v>
      </c>
      <c r="B384" s="74"/>
      <c r="C384" s="74"/>
      <c r="D384" s="74"/>
      <c r="E384" s="74"/>
      <c r="F384" s="74"/>
      <c r="G384" s="74"/>
      <c r="H384" s="74"/>
      <c r="I384" s="74"/>
      <c r="J384" s="74"/>
    </row>
    <row r="385" spans="1:10" s="16" customFormat="1" x14ac:dyDescent="0.2">
      <c r="A385" s="22" t="s">
        <v>2772</v>
      </c>
      <c r="B385" s="25"/>
      <c r="C385" s="25"/>
      <c r="D385" s="25"/>
      <c r="E385" s="25"/>
      <c r="F385" s="25"/>
      <c r="G385" s="25"/>
      <c r="H385" s="25"/>
      <c r="I385" s="25"/>
      <c r="J385" s="25"/>
    </row>
    <row r="386" spans="1:10" s="16" customFormat="1" ht="12" x14ac:dyDescent="0.2">
      <c r="A386" s="25"/>
      <c r="B386" s="25"/>
      <c r="C386" s="25"/>
      <c r="D386" s="25"/>
      <c r="E386" s="25"/>
      <c r="F386" s="25"/>
      <c r="G386" s="25"/>
      <c r="H386" s="25"/>
      <c r="I386" s="25"/>
      <c r="J386" s="25"/>
    </row>
    <row r="387" spans="1:10" s="16" customFormat="1" x14ac:dyDescent="0.2">
      <c r="A387" s="22" t="s">
        <v>16</v>
      </c>
      <c r="B387" s="29" t="s">
        <v>2421</v>
      </c>
      <c r="C387" s="24">
        <v>0</v>
      </c>
      <c r="D387" s="24">
        <v>0</v>
      </c>
      <c r="E387" s="24">
        <v>0</v>
      </c>
      <c r="F387" s="24">
        <v>0</v>
      </c>
      <c r="G387" s="24">
        <v>0</v>
      </c>
      <c r="H387" s="24">
        <v>0</v>
      </c>
      <c r="I387" s="24">
        <v>45000000</v>
      </c>
      <c r="J387" s="25"/>
    </row>
    <row r="388" spans="1:10" s="16" customFormat="1" x14ac:dyDescent="0.2">
      <c r="A388" s="26" t="s">
        <v>958</v>
      </c>
      <c r="B388" s="30" t="s">
        <v>959</v>
      </c>
      <c r="C388" s="28">
        <v>0</v>
      </c>
      <c r="D388" s="28">
        <v>0</v>
      </c>
      <c r="E388" s="28">
        <v>0</v>
      </c>
      <c r="F388" s="28">
        <v>0</v>
      </c>
      <c r="G388" s="28">
        <v>0</v>
      </c>
      <c r="H388" s="28">
        <v>0</v>
      </c>
      <c r="I388" s="28">
        <v>45000000</v>
      </c>
      <c r="J388" s="25"/>
    </row>
    <row r="389" spans="1:10" s="16" customFormat="1" x14ac:dyDescent="0.2">
      <c r="A389" s="26" t="s">
        <v>960</v>
      </c>
      <c r="B389" s="30" t="s">
        <v>959</v>
      </c>
      <c r="C389" s="28">
        <v>0</v>
      </c>
      <c r="D389" s="28">
        <v>0</v>
      </c>
      <c r="E389" s="28">
        <v>0</v>
      </c>
      <c r="F389" s="28">
        <v>0</v>
      </c>
      <c r="G389" s="28">
        <v>0</v>
      </c>
      <c r="H389" s="28">
        <v>0</v>
      </c>
      <c r="I389" s="28">
        <v>45000000</v>
      </c>
      <c r="J389" s="25"/>
    </row>
    <row r="390" spans="1:10" s="16" customFormat="1" x14ac:dyDescent="0.2">
      <c r="A390" s="26" t="s">
        <v>961</v>
      </c>
      <c r="B390" s="30" t="s">
        <v>962</v>
      </c>
      <c r="C390" s="28">
        <v>0</v>
      </c>
      <c r="D390" s="28">
        <v>0</v>
      </c>
      <c r="E390" s="28">
        <v>0</v>
      </c>
      <c r="F390" s="28">
        <v>0</v>
      </c>
      <c r="G390" s="28">
        <v>0</v>
      </c>
      <c r="H390" s="28">
        <v>0</v>
      </c>
      <c r="I390" s="28">
        <v>45000000</v>
      </c>
      <c r="J390" s="25"/>
    </row>
    <row r="391" spans="1:10" s="16" customFormat="1" x14ac:dyDescent="0.2">
      <c r="A391" s="22" t="s">
        <v>1749</v>
      </c>
      <c r="B391" s="29" t="s">
        <v>2422</v>
      </c>
      <c r="C391" s="24">
        <v>0</v>
      </c>
      <c r="D391" s="24">
        <v>0</v>
      </c>
      <c r="E391" s="24">
        <v>0</v>
      </c>
      <c r="F391" s="24">
        <v>0</v>
      </c>
      <c r="G391" s="24">
        <v>0</v>
      </c>
      <c r="H391" s="24">
        <v>0</v>
      </c>
      <c r="I391" s="24">
        <v>45000000</v>
      </c>
      <c r="J391" s="25"/>
    </row>
    <row r="392" spans="1:10" s="16" customFormat="1" x14ac:dyDescent="0.2">
      <c r="A392" s="22" t="s">
        <v>1750</v>
      </c>
      <c r="B392" s="29" t="s">
        <v>2423</v>
      </c>
      <c r="C392" s="24">
        <v>0</v>
      </c>
      <c r="D392" s="24">
        <v>0</v>
      </c>
      <c r="E392" s="24">
        <v>0</v>
      </c>
      <c r="F392" s="24">
        <v>0</v>
      </c>
      <c r="G392" s="24">
        <v>0</v>
      </c>
      <c r="H392" s="24">
        <v>0</v>
      </c>
      <c r="I392" s="24">
        <v>-45000000</v>
      </c>
      <c r="J392" s="25"/>
    </row>
    <row r="393" spans="1:10" s="16" customFormat="1" x14ac:dyDescent="0.2">
      <c r="A393" s="26" t="s">
        <v>2328</v>
      </c>
      <c r="B393" s="30" t="s">
        <v>2329</v>
      </c>
      <c r="C393" s="28">
        <v>0</v>
      </c>
      <c r="D393" s="28">
        <v>0</v>
      </c>
      <c r="E393" s="28">
        <v>0</v>
      </c>
      <c r="F393" s="28">
        <v>0</v>
      </c>
      <c r="G393" s="28">
        <v>0</v>
      </c>
      <c r="H393" s="28">
        <v>0</v>
      </c>
      <c r="I393" s="28">
        <v>-45000000</v>
      </c>
      <c r="J393" s="25"/>
    </row>
    <row r="394" spans="1:10" s="16" customFormat="1" ht="12" x14ac:dyDescent="0.2">
      <c r="A394" s="25"/>
      <c r="B394" s="25"/>
      <c r="C394" s="25"/>
      <c r="D394" s="25"/>
      <c r="E394" s="25"/>
      <c r="F394" s="25"/>
      <c r="G394" s="25"/>
      <c r="H394" s="25"/>
      <c r="I394" s="25"/>
      <c r="J394" s="25"/>
    </row>
    <row r="395" spans="1:10" s="16" customFormat="1" x14ac:dyDescent="0.2">
      <c r="A395" s="74" t="s">
        <v>3070</v>
      </c>
      <c r="B395" s="74"/>
      <c r="C395" s="74"/>
      <c r="D395" s="74"/>
      <c r="E395" s="74"/>
      <c r="F395" s="74"/>
      <c r="G395" s="74"/>
      <c r="H395" s="74"/>
      <c r="I395" s="74"/>
      <c r="J395" s="74"/>
    </row>
    <row r="396" spans="1:10" s="16" customFormat="1" x14ac:dyDescent="0.2">
      <c r="A396" s="22" t="s">
        <v>2772</v>
      </c>
      <c r="B396" s="25"/>
      <c r="C396" s="25"/>
      <c r="D396" s="25"/>
      <c r="E396" s="25"/>
      <c r="F396" s="25"/>
      <c r="G396" s="25"/>
      <c r="H396" s="25"/>
      <c r="I396" s="25"/>
      <c r="J396" s="25"/>
    </row>
    <row r="397" spans="1:10" s="16" customFormat="1" ht="12" x14ac:dyDescent="0.2">
      <c r="A397" s="25"/>
      <c r="B397" s="25"/>
      <c r="C397" s="25"/>
      <c r="D397" s="25"/>
      <c r="E397" s="25"/>
      <c r="F397" s="25"/>
      <c r="G397" s="25"/>
      <c r="H397" s="25"/>
      <c r="I397" s="25"/>
      <c r="J397" s="25"/>
    </row>
    <row r="398" spans="1:10" s="16" customFormat="1" x14ac:dyDescent="0.2">
      <c r="A398" s="22" t="s">
        <v>16</v>
      </c>
      <c r="B398" s="29" t="s">
        <v>2421</v>
      </c>
      <c r="C398" s="24">
        <v>2383000</v>
      </c>
      <c r="D398" s="24">
        <v>2383000</v>
      </c>
      <c r="E398" s="24">
        <v>0</v>
      </c>
      <c r="F398" s="24">
        <v>1884747</v>
      </c>
      <c r="G398" s="24">
        <v>-498253</v>
      </c>
      <c r="H398" s="24">
        <v>-498253</v>
      </c>
      <c r="I398" s="24">
        <v>0</v>
      </c>
      <c r="J398" s="25"/>
    </row>
    <row r="399" spans="1:10" s="16" customFormat="1" x14ac:dyDescent="0.2">
      <c r="A399" s="26" t="s">
        <v>958</v>
      </c>
      <c r="B399" s="30" t="s">
        <v>959</v>
      </c>
      <c r="C399" s="28">
        <v>2383000</v>
      </c>
      <c r="D399" s="28">
        <v>2383000</v>
      </c>
      <c r="E399" s="28">
        <v>0</v>
      </c>
      <c r="F399" s="28">
        <v>1884747</v>
      </c>
      <c r="G399" s="28">
        <v>-498253</v>
      </c>
      <c r="H399" s="28">
        <v>-498253</v>
      </c>
      <c r="I399" s="28">
        <v>0</v>
      </c>
      <c r="J399" s="25"/>
    </row>
    <row r="400" spans="1:10" s="16" customFormat="1" x14ac:dyDescent="0.2">
      <c r="A400" s="26" t="s">
        <v>960</v>
      </c>
      <c r="B400" s="30" t="s">
        <v>959</v>
      </c>
      <c r="C400" s="28">
        <v>2383000</v>
      </c>
      <c r="D400" s="28">
        <v>2383000</v>
      </c>
      <c r="E400" s="28">
        <v>0</v>
      </c>
      <c r="F400" s="28">
        <v>1884747</v>
      </c>
      <c r="G400" s="28">
        <v>-498253</v>
      </c>
      <c r="H400" s="28">
        <v>-498253</v>
      </c>
      <c r="I400" s="28">
        <v>0</v>
      </c>
      <c r="J400" s="25"/>
    </row>
    <row r="401" spans="1:10" s="16" customFormat="1" x14ac:dyDescent="0.2">
      <c r="A401" s="26" t="s">
        <v>961</v>
      </c>
      <c r="B401" s="30" t="s">
        <v>962</v>
      </c>
      <c r="C401" s="28">
        <v>2383000</v>
      </c>
      <c r="D401" s="28">
        <v>2383000</v>
      </c>
      <c r="E401" s="28">
        <v>0</v>
      </c>
      <c r="F401" s="28">
        <v>1884747</v>
      </c>
      <c r="G401" s="28">
        <v>-498253</v>
      </c>
      <c r="H401" s="28">
        <v>-498253</v>
      </c>
      <c r="I401" s="28">
        <v>0</v>
      </c>
      <c r="J401" s="25"/>
    </row>
    <row r="402" spans="1:10" s="16" customFormat="1" x14ac:dyDescent="0.2">
      <c r="A402" s="22" t="s">
        <v>979</v>
      </c>
      <c r="B402" s="29" t="s">
        <v>980</v>
      </c>
      <c r="C402" s="24">
        <v>2383000</v>
      </c>
      <c r="D402" s="24">
        <v>2383000</v>
      </c>
      <c r="E402" s="24">
        <v>0</v>
      </c>
      <c r="F402" s="24">
        <v>1884747</v>
      </c>
      <c r="G402" s="24">
        <v>-498253</v>
      </c>
      <c r="H402" s="24">
        <v>-498253</v>
      </c>
      <c r="I402" s="24">
        <v>0</v>
      </c>
      <c r="J402" s="25"/>
    </row>
    <row r="403" spans="1:10" s="16" customFormat="1" x14ac:dyDescent="0.2">
      <c r="A403" s="26" t="s">
        <v>981</v>
      </c>
      <c r="B403" s="30" t="s">
        <v>982</v>
      </c>
      <c r="C403" s="28">
        <v>0</v>
      </c>
      <c r="D403" s="28">
        <v>701029</v>
      </c>
      <c r="E403" s="28">
        <v>701029</v>
      </c>
      <c r="F403" s="28">
        <v>691553</v>
      </c>
      <c r="G403" s="28">
        <v>0</v>
      </c>
      <c r="H403" s="28">
        <v>-9476</v>
      </c>
      <c r="I403" s="28">
        <v>0</v>
      </c>
      <c r="J403" s="25"/>
    </row>
    <row r="404" spans="1:10" s="16" customFormat="1" ht="25.5" x14ac:dyDescent="0.2">
      <c r="A404" s="26" t="s">
        <v>1266</v>
      </c>
      <c r="B404" s="30" t="s">
        <v>3032</v>
      </c>
      <c r="C404" s="28">
        <v>0</v>
      </c>
      <c r="D404" s="28">
        <v>701029</v>
      </c>
      <c r="E404" s="28">
        <v>701029</v>
      </c>
      <c r="F404" s="28">
        <v>691553</v>
      </c>
      <c r="G404" s="28">
        <v>0</v>
      </c>
      <c r="H404" s="28">
        <v>-9476</v>
      </c>
      <c r="I404" s="28">
        <v>0</v>
      </c>
      <c r="J404" s="25"/>
    </row>
    <row r="405" spans="1:10" s="16" customFormat="1" x14ac:dyDescent="0.2">
      <c r="A405" s="26" t="s">
        <v>1267</v>
      </c>
      <c r="B405" s="30" t="s">
        <v>1268</v>
      </c>
      <c r="C405" s="28">
        <v>0</v>
      </c>
      <c r="D405" s="28">
        <v>701029</v>
      </c>
      <c r="E405" s="28">
        <v>701029</v>
      </c>
      <c r="F405" s="28">
        <v>691553</v>
      </c>
      <c r="G405" s="28">
        <v>0</v>
      </c>
      <c r="H405" s="28">
        <v>-9476</v>
      </c>
      <c r="I405" s="28">
        <v>0</v>
      </c>
      <c r="J405" s="25"/>
    </row>
    <row r="406" spans="1:10" s="16" customFormat="1" x14ac:dyDescent="0.2">
      <c r="A406" s="26" t="s">
        <v>1599</v>
      </c>
      <c r="B406" s="30" t="s">
        <v>1600</v>
      </c>
      <c r="C406" s="28">
        <v>2383000</v>
      </c>
      <c r="D406" s="28">
        <v>1681971</v>
      </c>
      <c r="E406" s="28">
        <v>-701029</v>
      </c>
      <c r="F406" s="28">
        <v>1193194</v>
      </c>
      <c r="G406" s="28">
        <v>-1189806</v>
      </c>
      <c r="H406" s="28">
        <v>-488777</v>
      </c>
      <c r="I406" s="28">
        <v>0</v>
      </c>
      <c r="J406" s="25"/>
    </row>
    <row r="407" spans="1:10" s="16" customFormat="1" x14ac:dyDescent="0.2">
      <c r="A407" s="26" t="s">
        <v>1601</v>
      </c>
      <c r="B407" s="30" t="s">
        <v>1602</v>
      </c>
      <c r="C407" s="28">
        <v>2383000</v>
      </c>
      <c r="D407" s="28">
        <v>1681971</v>
      </c>
      <c r="E407" s="28">
        <v>-701029</v>
      </c>
      <c r="F407" s="28">
        <v>1193194</v>
      </c>
      <c r="G407" s="28">
        <v>-1189806</v>
      </c>
      <c r="H407" s="28">
        <v>-488777</v>
      </c>
      <c r="I407" s="28">
        <v>0</v>
      </c>
      <c r="J407" s="25"/>
    </row>
    <row r="408" spans="1:10" s="16" customFormat="1" x14ac:dyDescent="0.2">
      <c r="A408" s="26" t="s">
        <v>2400</v>
      </c>
      <c r="B408" s="30" t="s">
        <v>2401</v>
      </c>
      <c r="C408" s="28">
        <v>0</v>
      </c>
      <c r="D408" s="28">
        <v>0</v>
      </c>
      <c r="E408" s="28">
        <v>0</v>
      </c>
      <c r="F408" s="28">
        <v>498253</v>
      </c>
      <c r="G408" s="28">
        <v>0</v>
      </c>
      <c r="H408" s="28">
        <v>0</v>
      </c>
      <c r="I408" s="28">
        <v>0</v>
      </c>
      <c r="J408" s="25"/>
    </row>
    <row r="409" spans="1:10" s="16" customFormat="1" ht="12" x14ac:dyDescent="0.2">
      <c r="A409" s="25"/>
      <c r="B409" s="25"/>
      <c r="C409" s="25"/>
      <c r="D409" s="25"/>
      <c r="E409" s="25"/>
      <c r="F409" s="25"/>
      <c r="G409" s="25"/>
      <c r="H409" s="25"/>
      <c r="I409" s="25"/>
      <c r="J409" s="25"/>
    </row>
    <row r="410" spans="1:10" s="16" customFormat="1" ht="25.5" customHeight="1" x14ac:dyDescent="0.2">
      <c r="A410" s="74" t="s">
        <v>2781</v>
      </c>
      <c r="B410" s="74"/>
      <c r="C410" s="74"/>
      <c r="D410" s="74"/>
      <c r="E410" s="74"/>
      <c r="F410" s="74"/>
      <c r="G410" s="74"/>
      <c r="H410" s="74"/>
      <c r="I410" s="74"/>
      <c r="J410" s="74"/>
    </row>
    <row r="411" spans="1:10" s="16" customFormat="1" x14ac:dyDescent="0.2">
      <c r="A411" s="22" t="s">
        <v>2772</v>
      </c>
      <c r="B411" s="25"/>
      <c r="C411" s="25"/>
      <c r="D411" s="25"/>
      <c r="E411" s="25"/>
      <c r="F411" s="25"/>
      <c r="G411" s="25"/>
      <c r="H411" s="25"/>
      <c r="I411" s="25"/>
      <c r="J411" s="25"/>
    </row>
    <row r="412" spans="1:10" s="16" customFormat="1" ht="12" x14ac:dyDescent="0.2">
      <c r="A412" s="25"/>
      <c r="B412" s="25"/>
      <c r="C412" s="25"/>
      <c r="D412" s="25"/>
      <c r="E412" s="25"/>
      <c r="F412" s="25"/>
      <c r="G412" s="25"/>
      <c r="H412" s="25"/>
      <c r="I412" s="25"/>
      <c r="J412" s="25"/>
    </row>
    <row r="413" spans="1:10" s="16" customFormat="1" x14ac:dyDescent="0.2">
      <c r="A413" s="22" t="s">
        <v>16</v>
      </c>
      <c r="B413" s="29" t="s">
        <v>2421</v>
      </c>
      <c r="C413" s="24">
        <v>101192238</v>
      </c>
      <c r="D413" s="24">
        <v>172203144</v>
      </c>
      <c r="E413" s="24">
        <v>71010906</v>
      </c>
      <c r="F413" s="24">
        <v>252357968</v>
      </c>
      <c r="G413" s="24">
        <v>151165730</v>
      </c>
      <c r="H413" s="24">
        <v>80154824</v>
      </c>
      <c r="I413" s="24">
        <v>74812183</v>
      </c>
      <c r="J413" s="25"/>
    </row>
    <row r="414" spans="1:10" s="16" customFormat="1" x14ac:dyDescent="0.2">
      <c r="A414" s="26" t="s">
        <v>741</v>
      </c>
      <c r="B414" s="30" t="s">
        <v>742</v>
      </c>
      <c r="C414" s="28">
        <v>40614497</v>
      </c>
      <c r="D414" s="28">
        <v>80200797</v>
      </c>
      <c r="E414" s="28">
        <v>39586300</v>
      </c>
      <c r="F414" s="28">
        <v>168729695</v>
      </c>
      <c r="G414" s="28">
        <v>128115198</v>
      </c>
      <c r="H414" s="28">
        <v>88528898</v>
      </c>
      <c r="I414" s="28">
        <v>40427053</v>
      </c>
      <c r="J414" s="25"/>
    </row>
    <row r="415" spans="1:10" s="16" customFormat="1" x14ac:dyDescent="0.2">
      <c r="A415" s="26" t="s">
        <v>786</v>
      </c>
      <c r="B415" s="30" t="s">
        <v>787</v>
      </c>
      <c r="C415" s="28">
        <v>40614497</v>
      </c>
      <c r="D415" s="28">
        <v>80200797</v>
      </c>
      <c r="E415" s="28">
        <v>39586300</v>
      </c>
      <c r="F415" s="28">
        <v>168729695</v>
      </c>
      <c r="G415" s="28">
        <v>128115198</v>
      </c>
      <c r="H415" s="28">
        <v>88528898</v>
      </c>
      <c r="I415" s="28">
        <v>40427053</v>
      </c>
      <c r="J415" s="25"/>
    </row>
    <row r="416" spans="1:10" s="16" customFormat="1" x14ac:dyDescent="0.2">
      <c r="A416" s="26" t="s">
        <v>788</v>
      </c>
      <c r="B416" s="30" t="s">
        <v>789</v>
      </c>
      <c r="C416" s="28">
        <v>40439497</v>
      </c>
      <c r="D416" s="28">
        <v>80025797</v>
      </c>
      <c r="E416" s="28">
        <v>39586300</v>
      </c>
      <c r="F416" s="28">
        <v>168729695</v>
      </c>
      <c r="G416" s="28">
        <v>128290198</v>
      </c>
      <c r="H416" s="28">
        <v>88703898</v>
      </c>
      <c r="I416" s="28">
        <v>40241005</v>
      </c>
      <c r="J416" s="25"/>
    </row>
    <row r="417" spans="1:10" s="16" customFormat="1" ht="12.75" customHeight="1" x14ac:dyDescent="0.2">
      <c r="A417" s="26" t="s">
        <v>806</v>
      </c>
      <c r="B417" s="30" t="s">
        <v>807</v>
      </c>
      <c r="C417" s="28">
        <v>175000</v>
      </c>
      <c r="D417" s="28">
        <v>175000</v>
      </c>
      <c r="E417" s="28">
        <v>0</v>
      </c>
      <c r="F417" s="28">
        <v>0</v>
      </c>
      <c r="G417" s="28">
        <v>-175000</v>
      </c>
      <c r="H417" s="28">
        <v>-175000</v>
      </c>
      <c r="I417" s="28">
        <v>186048</v>
      </c>
      <c r="J417" s="25"/>
    </row>
    <row r="418" spans="1:10" s="16" customFormat="1" x14ac:dyDescent="0.2">
      <c r="A418" s="26" t="s">
        <v>958</v>
      </c>
      <c r="B418" s="30" t="s">
        <v>959</v>
      </c>
      <c r="C418" s="28">
        <v>60577741</v>
      </c>
      <c r="D418" s="28">
        <v>92002347</v>
      </c>
      <c r="E418" s="28">
        <v>31424606</v>
      </c>
      <c r="F418" s="28">
        <v>83628273</v>
      </c>
      <c r="G418" s="28">
        <v>23050532</v>
      </c>
      <c r="H418" s="28">
        <v>-8374074</v>
      </c>
      <c r="I418" s="28">
        <v>34385130</v>
      </c>
      <c r="J418" s="25"/>
    </row>
    <row r="419" spans="1:10" s="16" customFormat="1" x14ac:dyDescent="0.2">
      <c r="A419" s="26" t="s">
        <v>960</v>
      </c>
      <c r="B419" s="30" t="s">
        <v>959</v>
      </c>
      <c r="C419" s="28">
        <v>60577741</v>
      </c>
      <c r="D419" s="28">
        <v>92002347</v>
      </c>
      <c r="E419" s="28">
        <v>31424606</v>
      </c>
      <c r="F419" s="28">
        <v>83628273</v>
      </c>
      <c r="G419" s="28">
        <v>23050532</v>
      </c>
      <c r="H419" s="28">
        <v>-8374074</v>
      </c>
      <c r="I419" s="28">
        <v>34385130</v>
      </c>
      <c r="J419" s="25"/>
    </row>
    <row r="420" spans="1:10" s="16" customFormat="1" x14ac:dyDescent="0.2">
      <c r="A420" s="26" t="s">
        <v>961</v>
      </c>
      <c r="B420" s="30" t="s">
        <v>962</v>
      </c>
      <c r="C420" s="28">
        <v>60577741</v>
      </c>
      <c r="D420" s="28">
        <v>92002347</v>
      </c>
      <c r="E420" s="28">
        <v>31424606</v>
      </c>
      <c r="F420" s="28">
        <v>83628273</v>
      </c>
      <c r="G420" s="28">
        <v>23050532</v>
      </c>
      <c r="H420" s="28">
        <v>-8374074</v>
      </c>
      <c r="I420" s="28">
        <v>34385130</v>
      </c>
      <c r="J420" s="25"/>
    </row>
    <row r="421" spans="1:10" s="16" customFormat="1" x14ac:dyDescent="0.2">
      <c r="A421" s="22" t="s">
        <v>979</v>
      </c>
      <c r="B421" s="29" t="s">
        <v>980</v>
      </c>
      <c r="C421" s="24">
        <v>114750354</v>
      </c>
      <c r="D421" s="24">
        <v>185761370</v>
      </c>
      <c r="E421" s="24">
        <v>71011016</v>
      </c>
      <c r="F421" s="24">
        <v>161132204</v>
      </c>
      <c r="G421" s="24">
        <v>46381850</v>
      </c>
      <c r="H421" s="24">
        <v>-24629166</v>
      </c>
      <c r="I421" s="24">
        <v>75544122</v>
      </c>
      <c r="J421" s="25"/>
    </row>
    <row r="422" spans="1:10" s="16" customFormat="1" x14ac:dyDescent="0.2">
      <c r="A422" s="26" t="s">
        <v>981</v>
      </c>
      <c r="B422" s="30" t="s">
        <v>982</v>
      </c>
      <c r="C422" s="28">
        <v>14909854</v>
      </c>
      <c r="D422" s="28">
        <v>25977868</v>
      </c>
      <c r="E422" s="28">
        <v>11068014</v>
      </c>
      <c r="F422" s="28">
        <v>12929972</v>
      </c>
      <c r="G422" s="28">
        <v>-1979882</v>
      </c>
      <c r="H422" s="28">
        <v>-13047896</v>
      </c>
      <c r="I422" s="28">
        <v>5991383</v>
      </c>
      <c r="J422" s="25"/>
    </row>
    <row r="423" spans="1:10" s="16" customFormat="1" x14ac:dyDescent="0.2">
      <c r="A423" s="26" t="s">
        <v>983</v>
      </c>
      <c r="B423" s="30" t="s">
        <v>984</v>
      </c>
      <c r="C423" s="28">
        <v>11876723</v>
      </c>
      <c r="D423" s="28">
        <v>12888256</v>
      </c>
      <c r="E423" s="28">
        <v>1011533</v>
      </c>
      <c r="F423" s="28">
        <v>3147340</v>
      </c>
      <c r="G423" s="28">
        <v>-8729383</v>
      </c>
      <c r="H423" s="28">
        <v>-9740916</v>
      </c>
      <c r="I423" s="28">
        <v>5249856</v>
      </c>
      <c r="J423" s="25"/>
    </row>
    <row r="424" spans="1:10" s="16" customFormat="1" x14ac:dyDescent="0.2">
      <c r="A424" s="26" t="s">
        <v>985</v>
      </c>
      <c r="B424" s="30" t="s">
        <v>986</v>
      </c>
      <c r="C424" s="28">
        <v>521243</v>
      </c>
      <c r="D424" s="28">
        <v>583338</v>
      </c>
      <c r="E424" s="28">
        <v>62095</v>
      </c>
      <c r="F424" s="28">
        <v>493548</v>
      </c>
      <c r="G424" s="28">
        <v>-27695</v>
      </c>
      <c r="H424" s="28">
        <v>-89790</v>
      </c>
      <c r="I424" s="28">
        <v>403934</v>
      </c>
      <c r="J424" s="25"/>
    </row>
    <row r="425" spans="1:10" s="16" customFormat="1" x14ac:dyDescent="0.2">
      <c r="A425" s="26" t="s">
        <v>1053</v>
      </c>
      <c r="B425" s="30" t="s">
        <v>1054</v>
      </c>
      <c r="C425" s="28">
        <v>11355480</v>
      </c>
      <c r="D425" s="28">
        <v>12304918</v>
      </c>
      <c r="E425" s="28">
        <v>949438</v>
      </c>
      <c r="F425" s="28">
        <v>2653792</v>
      </c>
      <c r="G425" s="28">
        <v>-8701688</v>
      </c>
      <c r="H425" s="28">
        <v>-9651126</v>
      </c>
      <c r="I425" s="28">
        <v>4845922</v>
      </c>
      <c r="J425" s="25"/>
    </row>
    <row r="426" spans="1:10" s="16" customFormat="1" ht="25.5" x14ac:dyDescent="0.2">
      <c r="A426" s="26" t="s">
        <v>1266</v>
      </c>
      <c r="B426" s="30" t="s">
        <v>3032</v>
      </c>
      <c r="C426" s="28">
        <v>2858131</v>
      </c>
      <c r="D426" s="28">
        <v>12897860</v>
      </c>
      <c r="E426" s="28">
        <v>10039729</v>
      </c>
      <c r="F426" s="28">
        <v>9765880</v>
      </c>
      <c r="G426" s="28">
        <v>6907749</v>
      </c>
      <c r="H426" s="28">
        <v>-3131980</v>
      </c>
      <c r="I426" s="28">
        <v>546195</v>
      </c>
      <c r="J426" s="25"/>
    </row>
    <row r="427" spans="1:10" s="16" customFormat="1" x14ac:dyDescent="0.2">
      <c r="A427" s="26" t="s">
        <v>1267</v>
      </c>
      <c r="B427" s="30" t="s">
        <v>1268</v>
      </c>
      <c r="C427" s="28">
        <v>2858131</v>
      </c>
      <c r="D427" s="28">
        <v>12897860</v>
      </c>
      <c r="E427" s="28">
        <v>10039729</v>
      </c>
      <c r="F427" s="28">
        <v>9765880</v>
      </c>
      <c r="G427" s="28">
        <v>6907749</v>
      </c>
      <c r="H427" s="28">
        <v>-3131980</v>
      </c>
      <c r="I427" s="28">
        <v>546195</v>
      </c>
      <c r="J427" s="25"/>
    </row>
    <row r="428" spans="1:10" s="16" customFormat="1" ht="25.5" x14ac:dyDescent="0.2">
      <c r="A428" s="26" t="s">
        <v>1475</v>
      </c>
      <c r="B428" s="30" t="s">
        <v>1476</v>
      </c>
      <c r="C428" s="28">
        <v>175000</v>
      </c>
      <c r="D428" s="28">
        <v>191752</v>
      </c>
      <c r="E428" s="28">
        <v>16752</v>
      </c>
      <c r="F428" s="28">
        <v>16752</v>
      </c>
      <c r="G428" s="28">
        <v>-158248</v>
      </c>
      <c r="H428" s="28">
        <v>-175000</v>
      </c>
      <c r="I428" s="28">
        <v>195332</v>
      </c>
      <c r="J428" s="25"/>
    </row>
    <row r="429" spans="1:10" s="16" customFormat="1" ht="25.5" x14ac:dyDescent="0.2">
      <c r="A429" s="26" t="s">
        <v>1477</v>
      </c>
      <c r="B429" s="30" t="s">
        <v>1478</v>
      </c>
      <c r="C429" s="28">
        <v>0</v>
      </c>
      <c r="D429" s="28">
        <v>16752</v>
      </c>
      <c r="E429" s="28">
        <v>16752</v>
      </c>
      <c r="F429" s="28">
        <v>16752</v>
      </c>
      <c r="G429" s="28">
        <v>0</v>
      </c>
      <c r="H429" s="28">
        <v>0</v>
      </c>
      <c r="I429" s="28">
        <v>9284</v>
      </c>
      <c r="J429" s="25"/>
    </row>
    <row r="430" spans="1:10" s="16" customFormat="1" x14ac:dyDescent="0.2">
      <c r="A430" s="26" t="s">
        <v>1479</v>
      </c>
      <c r="B430" s="30" t="s">
        <v>1480</v>
      </c>
      <c r="C430" s="28">
        <v>0</v>
      </c>
      <c r="D430" s="28">
        <v>16752</v>
      </c>
      <c r="E430" s="28">
        <v>16752</v>
      </c>
      <c r="F430" s="28">
        <v>16752</v>
      </c>
      <c r="G430" s="28">
        <v>0</v>
      </c>
      <c r="H430" s="28">
        <v>0</v>
      </c>
      <c r="I430" s="28">
        <v>0</v>
      </c>
      <c r="J430" s="25"/>
    </row>
    <row r="431" spans="1:10" s="16" customFormat="1" x14ac:dyDescent="0.2">
      <c r="A431" s="26" t="s">
        <v>1499</v>
      </c>
      <c r="B431" s="30" t="s">
        <v>1500</v>
      </c>
      <c r="C431" s="28">
        <v>0</v>
      </c>
      <c r="D431" s="28">
        <v>0</v>
      </c>
      <c r="E431" s="28">
        <v>0</v>
      </c>
      <c r="F431" s="28">
        <v>0</v>
      </c>
      <c r="G431" s="28">
        <v>0</v>
      </c>
      <c r="H431" s="28">
        <v>0</v>
      </c>
      <c r="I431" s="28">
        <v>9284</v>
      </c>
      <c r="J431" s="25"/>
    </row>
    <row r="432" spans="1:10" s="16" customFormat="1" ht="25.5" x14ac:dyDescent="0.2">
      <c r="A432" s="26" t="s">
        <v>1513</v>
      </c>
      <c r="B432" s="30" t="s">
        <v>1514</v>
      </c>
      <c r="C432" s="28">
        <v>175000</v>
      </c>
      <c r="D432" s="28">
        <v>175000</v>
      </c>
      <c r="E432" s="28">
        <v>0</v>
      </c>
      <c r="F432" s="28">
        <v>0</v>
      </c>
      <c r="G432" s="28">
        <v>-175000</v>
      </c>
      <c r="H432" s="28">
        <v>-175000</v>
      </c>
      <c r="I432" s="28">
        <v>186048</v>
      </c>
      <c r="J432" s="25"/>
    </row>
    <row r="433" spans="1:10" s="16" customFormat="1" x14ac:dyDescent="0.2">
      <c r="A433" s="26" t="s">
        <v>1575</v>
      </c>
      <c r="B433" s="30" t="s">
        <v>1576</v>
      </c>
      <c r="C433" s="28">
        <v>175000</v>
      </c>
      <c r="D433" s="28">
        <v>175000</v>
      </c>
      <c r="E433" s="28">
        <v>0</v>
      </c>
      <c r="F433" s="28">
        <v>0</v>
      </c>
      <c r="G433" s="28">
        <v>-175000</v>
      </c>
      <c r="H433" s="28">
        <v>-175000</v>
      </c>
      <c r="I433" s="28">
        <v>186048</v>
      </c>
      <c r="J433" s="25"/>
    </row>
    <row r="434" spans="1:10" s="16" customFormat="1" x14ac:dyDescent="0.2">
      <c r="A434" s="26" t="s">
        <v>1599</v>
      </c>
      <c r="B434" s="30" t="s">
        <v>1600</v>
      </c>
      <c r="C434" s="28">
        <v>99840500</v>
      </c>
      <c r="D434" s="28">
        <v>159783502</v>
      </c>
      <c r="E434" s="28">
        <v>59943002</v>
      </c>
      <c r="F434" s="28">
        <v>148202232</v>
      </c>
      <c r="G434" s="28">
        <v>48361732</v>
      </c>
      <c r="H434" s="28">
        <v>-11581270</v>
      </c>
      <c r="I434" s="28">
        <v>69552739</v>
      </c>
      <c r="J434" s="25"/>
    </row>
    <row r="435" spans="1:10" s="16" customFormat="1" x14ac:dyDescent="0.2">
      <c r="A435" s="26" t="s">
        <v>1601</v>
      </c>
      <c r="B435" s="30" t="s">
        <v>1602</v>
      </c>
      <c r="C435" s="28">
        <v>99840500</v>
      </c>
      <c r="D435" s="28">
        <v>159783502</v>
      </c>
      <c r="E435" s="28">
        <v>59943002</v>
      </c>
      <c r="F435" s="28">
        <v>148202232</v>
      </c>
      <c r="G435" s="28">
        <v>48361732</v>
      </c>
      <c r="H435" s="28">
        <v>-11581270</v>
      </c>
      <c r="I435" s="28">
        <v>69552739</v>
      </c>
      <c r="J435" s="25"/>
    </row>
    <row r="436" spans="1:10" s="16" customFormat="1" x14ac:dyDescent="0.2">
      <c r="A436" s="22" t="s">
        <v>1749</v>
      </c>
      <c r="B436" s="29" t="s">
        <v>2422</v>
      </c>
      <c r="C436" s="24">
        <v>-13558116</v>
      </c>
      <c r="D436" s="24">
        <v>-13558226</v>
      </c>
      <c r="E436" s="24">
        <v>-110</v>
      </c>
      <c r="F436" s="24">
        <v>91225764</v>
      </c>
      <c r="G436" s="24">
        <v>104783880</v>
      </c>
      <c r="H436" s="24">
        <v>104783990</v>
      </c>
      <c r="I436" s="24">
        <v>-731939</v>
      </c>
      <c r="J436" s="25"/>
    </row>
    <row r="437" spans="1:10" s="16" customFormat="1" x14ac:dyDescent="0.2">
      <c r="A437" s="22" t="s">
        <v>1750</v>
      </c>
      <c r="B437" s="29" t="s">
        <v>2423</v>
      </c>
      <c r="C437" s="24">
        <v>13558116</v>
      </c>
      <c r="D437" s="24">
        <v>13558226</v>
      </c>
      <c r="E437" s="24">
        <v>110</v>
      </c>
      <c r="F437" s="24">
        <v>-91225764</v>
      </c>
      <c r="G437" s="24">
        <v>-104783880</v>
      </c>
      <c r="H437" s="24">
        <v>-104783990</v>
      </c>
      <c r="I437" s="24">
        <v>731939</v>
      </c>
      <c r="J437" s="25"/>
    </row>
    <row r="438" spans="1:10" s="16" customFormat="1" x14ac:dyDescent="0.2">
      <c r="A438" s="26" t="s">
        <v>1752</v>
      </c>
      <c r="B438" s="30" t="s">
        <v>1753</v>
      </c>
      <c r="C438" s="28">
        <v>13558116</v>
      </c>
      <c r="D438" s="28">
        <v>13558226</v>
      </c>
      <c r="E438" s="28">
        <v>110</v>
      </c>
      <c r="F438" s="28">
        <v>-91225764</v>
      </c>
      <c r="G438" s="28">
        <v>-104783880</v>
      </c>
      <c r="H438" s="28">
        <v>-104783990</v>
      </c>
      <c r="I438" s="28">
        <v>731939</v>
      </c>
      <c r="J438" s="25"/>
    </row>
    <row r="439" spans="1:10" s="16" customFormat="1" x14ac:dyDescent="0.2">
      <c r="A439" s="26" t="s">
        <v>1754</v>
      </c>
      <c r="B439" s="30" t="s">
        <v>1755</v>
      </c>
      <c r="C439" s="28">
        <v>13558116</v>
      </c>
      <c r="D439" s="28">
        <v>13558226</v>
      </c>
      <c r="E439" s="28">
        <v>110</v>
      </c>
      <c r="F439" s="28">
        <v>0</v>
      </c>
      <c r="G439" s="28">
        <v>-13558116</v>
      </c>
      <c r="H439" s="28">
        <v>-13558226</v>
      </c>
      <c r="I439" s="28">
        <v>0</v>
      </c>
      <c r="J439" s="25"/>
    </row>
    <row r="440" spans="1:10" s="16" customFormat="1" x14ac:dyDescent="0.2">
      <c r="A440" s="26" t="s">
        <v>1790</v>
      </c>
      <c r="B440" s="30" t="s">
        <v>1791</v>
      </c>
      <c r="C440" s="28">
        <v>0</v>
      </c>
      <c r="D440" s="28">
        <v>0</v>
      </c>
      <c r="E440" s="28">
        <v>0</v>
      </c>
      <c r="F440" s="28">
        <v>-91225764</v>
      </c>
      <c r="G440" s="28">
        <v>0</v>
      </c>
      <c r="H440" s="28">
        <v>0</v>
      </c>
      <c r="I440" s="28">
        <v>731939</v>
      </c>
      <c r="J440" s="25"/>
    </row>
    <row r="441" spans="1:10" s="16" customFormat="1" ht="25.5" x14ac:dyDescent="0.2">
      <c r="A441" s="26" t="s">
        <v>1752</v>
      </c>
      <c r="B441" s="30" t="s">
        <v>2379</v>
      </c>
      <c r="C441" s="28">
        <v>0</v>
      </c>
      <c r="D441" s="28">
        <v>0</v>
      </c>
      <c r="E441" s="28">
        <v>0</v>
      </c>
      <c r="F441" s="28">
        <v>-91327654</v>
      </c>
      <c r="G441" s="28">
        <v>0</v>
      </c>
      <c r="H441" s="28">
        <v>0</v>
      </c>
      <c r="I441" s="28">
        <v>731106</v>
      </c>
      <c r="J441" s="25"/>
    </row>
    <row r="442" spans="1:10" s="16" customFormat="1" ht="25.5" x14ac:dyDescent="0.2">
      <c r="A442" s="26" t="s">
        <v>2388</v>
      </c>
      <c r="B442" s="30" t="s">
        <v>2389</v>
      </c>
      <c r="C442" s="28">
        <v>13558116</v>
      </c>
      <c r="D442" s="28">
        <v>13558226</v>
      </c>
      <c r="E442" s="28">
        <v>110</v>
      </c>
      <c r="F442" s="28">
        <v>-91327654</v>
      </c>
      <c r="G442" s="28">
        <v>-104885770</v>
      </c>
      <c r="H442" s="28">
        <v>-104885880</v>
      </c>
      <c r="I442" s="28">
        <v>731106</v>
      </c>
      <c r="J442" s="25"/>
    </row>
    <row r="443" spans="1:10" s="16" customFormat="1" x14ac:dyDescent="0.2">
      <c r="A443" s="26" t="s">
        <v>2400</v>
      </c>
      <c r="B443" s="30" t="s">
        <v>2401</v>
      </c>
      <c r="C443" s="28">
        <v>0</v>
      </c>
      <c r="D443" s="28">
        <v>0</v>
      </c>
      <c r="E443" s="28">
        <v>0</v>
      </c>
      <c r="F443" s="28">
        <v>8374074</v>
      </c>
      <c r="G443" s="28">
        <v>0</v>
      </c>
      <c r="H443" s="28">
        <v>0</v>
      </c>
      <c r="I443" s="28">
        <v>12206221</v>
      </c>
      <c r="J443" s="25"/>
    </row>
    <row r="444" spans="1:10" s="16" customFormat="1" ht="12" x14ac:dyDescent="0.2">
      <c r="A444" s="25"/>
      <c r="B444" s="25"/>
      <c r="C444" s="25"/>
      <c r="D444" s="25"/>
      <c r="E444" s="25"/>
      <c r="F444" s="25"/>
      <c r="G444" s="25"/>
      <c r="H444" s="25"/>
      <c r="I444" s="25"/>
      <c r="J444" s="25"/>
    </row>
    <row r="445" spans="1:10" s="16" customFormat="1" ht="12.75" customHeight="1" x14ac:dyDescent="0.2">
      <c r="A445" s="74" t="s">
        <v>2782</v>
      </c>
      <c r="B445" s="74"/>
      <c r="C445" s="74"/>
      <c r="D445" s="74"/>
      <c r="E445" s="74"/>
      <c r="F445" s="74"/>
      <c r="G445" s="74"/>
      <c r="H445" s="74"/>
      <c r="I445" s="74"/>
      <c r="J445" s="74"/>
    </row>
    <row r="446" spans="1:10" s="16" customFormat="1" x14ac:dyDescent="0.2">
      <c r="A446" s="22" t="s">
        <v>2772</v>
      </c>
      <c r="B446" s="25"/>
      <c r="C446" s="25"/>
      <c r="D446" s="25"/>
      <c r="E446" s="25"/>
      <c r="F446" s="25"/>
      <c r="G446" s="25"/>
      <c r="H446" s="25"/>
      <c r="I446" s="25"/>
      <c r="J446" s="25"/>
    </row>
    <row r="447" spans="1:10" s="16" customFormat="1" ht="12" x14ac:dyDescent="0.2">
      <c r="A447" s="25"/>
      <c r="B447" s="25"/>
      <c r="C447" s="25"/>
      <c r="D447" s="25"/>
      <c r="E447" s="25"/>
      <c r="F447" s="25"/>
      <c r="G447" s="25"/>
      <c r="H447" s="25"/>
      <c r="I447" s="25"/>
      <c r="J447" s="25"/>
    </row>
    <row r="448" spans="1:10" s="16" customFormat="1" x14ac:dyDescent="0.2">
      <c r="A448" s="22" t="s">
        <v>16</v>
      </c>
      <c r="B448" s="29" t="s">
        <v>2421</v>
      </c>
      <c r="C448" s="24">
        <v>101017238</v>
      </c>
      <c r="D448" s="24">
        <v>171702291</v>
      </c>
      <c r="E448" s="24">
        <v>70685053</v>
      </c>
      <c r="F448" s="24">
        <v>252134006</v>
      </c>
      <c r="G448" s="24">
        <v>151116768</v>
      </c>
      <c r="H448" s="24">
        <v>80431715</v>
      </c>
      <c r="I448" s="24">
        <v>74612796</v>
      </c>
      <c r="J448" s="25"/>
    </row>
    <row r="449" spans="1:10" s="16" customFormat="1" x14ac:dyDescent="0.2">
      <c r="A449" s="26" t="s">
        <v>741</v>
      </c>
      <c r="B449" s="30" t="s">
        <v>742</v>
      </c>
      <c r="C449" s="28">
        <v>40439497</v>
      </c>
      <c r="D449" s="28">
        <v>79699944</v>
      </c>
      <c r="E449" s="28">
        <v>39260447</v>
      </c>
      <c r="F449" s="28">
        <v>168505733</v>
      </c>
      <c r="G449" s="28">
        <v>128066236</v>
      </c>
      <c r="H449" s="28">
        <v>88805789</v>
      </c>
      <c r="I449" s="28">
        <v>40227666</v>
      </c>
      <c r="J449" s="25"/>
    </row>
    <row r="450" spans="1:10" s="16" customFormat="1" x14ac:dyDescent="0.2">
      <c r="A450" s="26" t="s">
        <v>786</v>
      </c>
      <c r="B450" s="30" t="s">
        <v>787</v>
      </c>
      <c r="C450" s="28">
        <v>40439497</v>
      </c>
      <c r="D450" s="28">
        <v>79699944</v>
      </c>
      <c r="E450" s="28">
        <v>39260447</v>
      </c>
      <c r="F450" s="28">
        <v>168505733</v>
      </c>
      <c r="G450" s="28">
        <v>128066236</v>
      </c>
      <c r="H450" s="28">
        <v>88805789</v>
      </c>
      <c r="I450" s="28">
        <v>40227666</v>
      </c>
      <c r="J450" s="25"/>
    </row>
    <row r="451" spans="1:10" s="16" customFormat="1" x14ac:dyDescent="0.2">
      <c r="A451" s="26" t="s">
        <v>788</v>
      </c>
      <c r="B451" s="30" t="s">
        <v>789</v>
      </c>
      <c r="C451" s="28">
        <v>40439497</v>
      </c>
      <c r="D451" s="28">
        <v>79699944</v>
      </c>
      <c r="E451" s="28">
        <v>39260447</v>
      </c>
      <c r="F451" s="28">
        <v>168505733</v>
      </c>
      <c r="G451" s="28">
        <v>128066236</v>
      </c>
      <c r="H451" s="28">
        <v>88805789</v>
      </c>
      <c r="I451" s="28">
        <v>40227666</v>
      </c>
      <c r="J451" s="25"/>
    </row>
    <row r="452" spans="1:10" s="16" customFormat="1" x14ac:dyDescent="0.2">
      <c r="A452" s="26" t="s">
        <v>958</v>
      </c>
      <c r="B452" s="30" t="s">
        <v>959</v>
      </c>
      <c r="C452" s="28">
        <v>60577741</v>
      </c>
      <c r="D452" s="28">
        <v>92002347</v>
      </c>
      <c r="E452" s="28">
        <v>31424606</v>
      </c>
      <c r="F452" s="28">
        <v>83628273</v>
      </c>
      <c r="G452" s="28">
        <v>23050532</v>
      </c>
      <c r="H452" s="28">
        <v>-8374074</v>
      </c>
      <c r="I452" s="28">
        <v>34385130</v>
      </c>
      <c r="J452" s="25"/>
    </row>
    <row r="453" spans="1:10" s="16" customFormat="1" x14ac:dyDescent="0.2">
      <c r="A453" s="26" t="s">
        <v>960</v>
      </c>
      <c r="B453" s="30" t="s">
        <v>959</v>
      </c>
      <c r="C453" s="28">
        <v>60577741</v>
      </c>
      <c r="D453" s="28">
        <v>92002347</v>
      </c>
      <c r="E453" s="28">
        <v>31424606</v>
      </c>
      <c r="F453" s="28">
        <v>83628273</v>
      </c>
      <c r="G453" s="28">
        <v>23050532</v>
      </c>
      <c r="H453" s="28">
        <v>-8374074</v>
      </c>
      <c r="I453" s="28">
        <v>34385130</v>
      </c>
      <c r="J453" s="25"/>
    </row>
    <row r="454" spans="1:10" s="16" customFormat="1" x14ac:dyDescent="0.2">
      <c r="A454" s="26" t="s">
        <v>961</v>
      </c>
      <c r="B454" s="30" t="s">
        <v>962</v>
      </c>
      <c r="C454" s="28">
        <v>60577741</v>
      </c>
      <c r="D454" s="28">
        <v>92002347</v>
      </c>
      <c r="E454" s="28">
        <v>31424606</v>
      </c>
      <c r="F454" s="28">
        <v>83628273</v>
      </c>
      <c r="G454" s="28">
        <v>23050532</v>
      </c>
      <c r="H454" s="28">
        <v>-8374074</v>
      </c>
      <c r="I454" s="28">
        <v>34385130</v>
      </c>
      <c r="J454" s="25"/>
    </row>
    <row r="455" spans="1:10" s="16" customFormat="1" x14ac:dyDescent="0.2">
      <c r="A455" s="22" t="s">
        <v>979</v>
      </c>
      <c r="B455" s="29" t="s">
        <v>980</v>
      </c>
      <c r="C455" s="24">
        <v>114499682</v>
      </c>
      <c r="D455" s="24">
        <v>185184735</v>
      </c>
      <c r="E455" s="24">
        <v>70685053</v>
      </c>
      <c r="F455" s="24">
        <v>161009892</v>
      </c>
      <c r="G455" s="24">
        <v>46510210</v>
      </c>
      <c r="H455" s="24">
        <v>-24174843</v>
      </c>
      <c r="I455" s="24">
        <v>75260775</v>
      </c>
      <c r="J455" s="25"/>
    </row>
    <row r="456" spans="1:10" s="16" customFormat="1" x14ac:dyDescent="0.2">
      <c r="A456" s="26" t="s">
        <v>981</v>
      </c>
      <c r="B456" s="30" t="s">
        <v>982</v>
      </c>
      <c r="C456" s="28">
        <v>14659182</v>
      </c>
      <c r="D456" s="28">
        <v>25593002</v>
      </c>
      <c r="E456" s="28">
        <v>10933820</v>
      </c>
      <c r="F456" s="28">
        <v>12815960</v>
      </c>
      <c r="G456" s="28">
        <v>-1843222</v>
      </c>
      <c r="H456" s="28">
        <v>-12777042</v>
      </c>
      <c r="I456" s="28">
        <v>5708036</v>
      </c>
      <c r="J456" s="25"/>
    </row>
    <row r="457" spans="1:10" s="16" customFormat="1" x14ac:dyDescent="0.2">
      <c r="A457" s="26" t="s">
        <v>983</v>
      </c>
      <c r="B457" s="30" t="s">
        <v>984</v>
      </c>
      <c r="C457" s="28">
        <v>11801051</v>
      </c>
      <c r="D457" s="28">
        <v>12702542</v>
      </c>
      <c r="E457" s="28">
        <v>901491</v>
      </c>
      <c r="F457" s="28">
        <v>3057480</v>
      </c>
      <c r="G457" s="28">
        <v>-8743571</v>
      </c>
      <c r="H457" s="28">
        <v>-9645062</v>
      </c>
      <c r="I457" s="28">
        <v>5161841</v>
      </c>
      <c r="J457" s="25"/>
    </row>
    <row r="458" spans="1:10" s="16" customFormat="1" x14ac:dyDescent="0.2">
      <c r="A458" s="26" t="s">
        <v>985</v>
      </c>
      <c r="B458" s="30" t="s">
        <v>986</v>
      </c>
      <c r="C458" s="28">
        <v>521243</v>
      </c>
      <c r="D458" s="28">
        <v>521243</v>
      </c>
      <c r="E458" s="28">
        <v>0</v>
      </c>
      <c r="F458" s="28">
        <v>461564</v>
      </c>
      <c r="G458" s="28">
        <v>-59679</v>
      </c>
      <c r="H458" s="28">
        <v>-59679</v>
      </c>
      <c r="I458" s="28">
        <v>401593</v>
      </c>
      <c r="J458" s="25"/>
    </row>
    <row r="459" spans="1:10" s="16" customFormat="1" x14ac:dyDescent="0.2">
      <c r="A459" s="26" t="s">
        <v>1053</v>
      </c>
      <c r="B459" s="30" t="s">
        <v>1054</v>
      </c>
      <c r="C459" s="28">
        <v>11279808</v>
      </c>
      <c r="D459" s="28">
        <v>12181299</v>
      </c>
      <c r="E459" s="28">
        <v>901491</v>
      </c>
      <c r="F459" s="28">
        <v>2595916</v>
      </c>
      <c r="G459" s="28">
        <v>-8683892</v>
      </c>
      <c r="H459" s="28">
        <v>-9585383</v>
      </c>
      <c r="I459" s="28">
        <v>4760248</v>
      </c>
      <c r="J459" s="25"/>
    </row>
    <row r="460" spans="1:10" s="16" customFormat="1" ht="25.5" x14ac:dyDescent="0.2">
      <c r="A460" s="26" t="s">
        <v>1266</v>
      </c>
      <c r="B460" s="30" t="s">
        <v>3032</v>
      </c>
      <c r="C460" s="28">
        <v>2858131</v>
      </c>
      <c r="D460" s="28">
        <v>12890460</v>
      </c>
      <c r="E460" s="28">
        <v>10032329</v>
      </c>
      <c r="F460" s="28">
        <v>9758480</v>
      </c>
      <c r="G460" s="28">
        <v>6900349</v>
      </c>
      <c r="H460" s="28">
        <v>-3131980</v>
      </c>
      <c r="I460" s="28">
        <v>546195</v>
      </c>
      <c r="J460" s="25"/>
    </row>
    <row r="461" spans="1:10" s="16" customFormat="1" x14ac:dyDescent="0.2">
      <c r="A461" s="26" t="s">
        <v>1267</v>
      </c>
      <c r="B461" s="30" t="s">
        <v>1268</v>
      </c>
      <c r="C461" s="28">
        <v>2858131</v>
      </c>
      <c r="D461" s="28">
        <v>12890460</v>
      </c>
      <c r="E461" s="28">
        <v>10032329</v>
      </c>
      <c r="F461" s="28">
        <v>9758480</v>
      </c>
      <c r="G461" s="28">
        <v>6900349</v>
      </c>
      <c r="H461" s="28">
        <v>-3131980</v>
      </c>
      <c r="I461" s="28">
        <v>546195</v>
      </c>
      <c r="J461" s="25"/>
    </row>
    <row r="462" spans="1:10" s="16" customFormat="1" x14ac:dyDescent="0.2">
      <c r="A462" s="26" t="s">
        <v>1599</v>
      </c>
      <c r="B462" s="30" t="s">
        <v>1600</v>
      </c>
      <c r="C462" s="28">
        <v>99840500</v>
      </c>
      <c r="D462" s="28">
        <v>159591733</v>
      </c>
      <c r="E462" s="28">
        <v>59751233</v>
      </c>
      <c r="F462" s="28">
        <v>148193932</v>
      </c>
      <c r="G462" s="28">
        <v>48353432</v>
      </c>
      <c r="H462" s="28">
        <v>-11397801</v>
      </c>
      <c r="I462" s="28">
        <v>69552739</v>
      </c>
      <c r="J462" s="25"/>
    </row>
    <row r="463" spans="1:10" s="16" customFormat="1" x14ac:dyDescent="0.2">
      <c r="A463" s="26" t="s">
        <v>1601</v>
      </c>
      <c r="B463" s="30" t="s">
        <v>1602</v>
      </c>
      <c r="C463" s="28">
        <v>99840500</v>
      </c>
      <c r="D463" s="28">
        <v>159591733</v>
      </c>
      <c r="E463" s="28">
        <v>59751233</v>
      </c>
      <c r="F463" s="28">
        <v>148193932</v>
      </c>
      <c r="G463" s="28">
        <v>48353432</v>
      </c>
      <c r="H463" s="28">
        <v>-11397801</v>
      </c>
      <c r="I463" s="28">
        <v>69552739</v>
      </c>
      <c r="J463" s="25"/>
    </row>
    <row r="464" spans="1:10" s="16" customFormat="1" x14ac:dyDescent="0.2">
      <c r="A464" s="22" t="s">
        <v>1749</v>
      </c>
      <c r="B464" s="29" t="s">
        <v>2422</v>
      </c>
      <c r="C464" s="24">
        <v>-13482444</v>
      </c>
      <c r="D464" s="24">
        <v>-13482444</v>
      </c>
      <c r="E464" s="24">
        <v>0</v>
      </c>
      <c r="F464" s="24">
        <v>91124114</v>
      </c>
      <c r="G464" s="24">
        <v>104606558</v>
      </c>
      <c r="H464" s="24">
        <v>104606558</v>
      </c>
      <c r="I464" s="24">
        <v>-647979</v>
      </c>
      <c r="J464" s="25"/>
    </row>
    <row r="465" spans="1:10" s="16" customFormat="1" x14ac:dyDescent="0.2">
      <c r="A465" s="22" t="s">
        <v>1750</v>
      </c>
      <c r="B465" s="29" t="s">
        <v>2423</v>
      </c>
      <c r="C465" s="24">
        <v>13482444</v>
      </c>
      <c r="D465" s="24">
        <v>13482444</v>
      </c>
      <c r="E465" s="24">
        <v>0</v>
      </c>
      <c r="F465" s="24">
        <v>-91124114</v>
      </c>
      <c r="G465" s="24">
        <v>-104606558</v>
      </c>
      <c r="H465" s="24">
        <v>-104606558</v>
      </c>
      <c r="I465" s="24">
        <v>647979</v>
      </c>
      <c r="J465" s="25"/>
    </row>
    <row r="466" spans="1:10" s="16" customFormat="1" x14ac:dyDescent="0.2">
      <c r="A466" s="26" t="s">
        <v>1752</v>
      </c>
      <c r="B466" s="30" t="s">
        <v>1753</v>
      </c>
      <c r="C466" s="28">
        <v>13482444</v>
      </c>
      <c r="D466" s="28">
        <v>13482444</v>
      </c>
      <c r="E466" s="28">
        <v>0</v>
      </c>
      <c r="F466" s="28">
        <v>-91124114</v>
      </c>
      <c r="G466" s="28">
        <v>-104606558</v>
      </c>
      <c r="H466" s="28">
        <v>-104606558</v>
      </c>
      <c r="I466" s="28">
        <v>647979</v>
      </c>
      <c r="J466" s="25"/>
    </row>
    <row r="467" spans="1:10" s="16" customFormat="1" x14ac:dyDescent="0.2">
      <c r="A467" s="26" t="s">
        <v>1754</v>
      </c>
      <c r="B467" s="30" t="s">
        <v>1755</v>
      </c>
      <c r="C467" s="28">
        <v>13482444</v>
      </c>
      <c r="D467" s="28">
        <v>13482444</v>
      </c>
      <c r="E467" s="28">
        <v>0</v>
      </c>
      <c r="F467" s="28">
        <v>0</v>
      </c>
      <c r="G467" s="28">
        <v>-13482444</v>
      </c>
      <c r="H467" s="28">
        <v>-13482444</v>
      </c>
      <c r="I467" s="28">
        <v>0</v>
      </c>
      <c r="J467" s="25"/>
    </row>
    <row r="468" spans="1:10" s="16" customFormat="1" x14ac:dyDescent="0.2">
      <c r="A468" s="26" t="s">
        <v>1790</v>
      </c>
      <c r="B468" s="30" t="s">
        <v>1791</v>
      </c>
      <c r="C468" s="28">
        <v>0</v>
      </c>
      <c r="D468" s="28">
        <v>0</v>
      </c>
      <c r="E468" s="28">
        <v>0</v>
      </c>
      <c r="F468" s="28">
        <v>-91124114</v>
      </c>
      <c r="G468" s="28">
        <v>0</v>
      </c>
      <c r="H468" s="28">
        <v>0</v>
      </c>
      <c r="I468" s="28">
        <v>647979</v>
      </c>
      <c r="J468" s="25"/>
    </row>
    <row r="469" spans="1:10" s="16" customFormat="1" ht="25.5" x14ac:dyDescent="0.2">
      <c r="A469" s="26" t="s">
        <v>1752</v>
      </c>
      <c r="B469" s="30" t="s">
        <v>2379</v>
      </c>
      <c r="C469" s="28">
        <v>0</v>
      </c>
      <c r="D469" s="28">
        <v>0</v>
      </c>
      <c r="E469" s="28">
        <v>0</v>
      </c>
      <c r="F469" s="28">
        <v>-91124114</v>
      </c>
      <c r="G469" s="28">
        <v>0</v>
      </c>
      <c r="H469" s="28">
        <v>0</v>
      </c>
      <c r="I469" s="28">
        <v>647979</v>
      </c>
      <c r="J469" s="25"/>
    </row>
    <row r="470" spans="1:10" s="16" customFormat="1" ht="25.5" x14ac:dyDescent="0.2">
      <c r="A470" s="26" t="s">
        <v>2388</v>
      </c>
      <c r="B470" s="30" t="s">
        <v>2389</v>
      </c>
      <c r="C470" s="28">
        <v>13482444</v>
      </c>
      <c r="D470" s="28">
        <v>13482444</v>
      </c>
      <c r="E470" s="28">
        <v>0</v>
      </c>
      <c r="F470" s="28">
        <v>-91124114</v>
      </c>
      <c r="G470" s="28">
        <v>-104606558</v>
      </c>
      <c r="H470" s="28">
        <v>-104606558</v>
      </c>
      <c r="I470" s="28">
        <v>647979</v>
      </c>
      <c r="J470" s="25"/>
    </row>
    <row r="471" spans="1:10" s="16" customFormat="1" x14ac:dyDescent="0.2">
      <c r="A471" s="26" t="s">
        <v>2400</v>
      </c>
      <c r="B471" s="30" t="s">
        <v>2401</v>
      </c>
      <c r="C471" s="28">
        <v>0</v>
      </c>
      <c r="D471" s="28">
        <v>0</v>
      </c>
      <c r="E471" s="28">
        <v>0</v>
      </c>
      <c r="F471" s="28">
        <v>8374074</v>
      </c>
      <c r="G471" s="28">
        <v>0</v>
      </c>
      <c r="H471" s="28">
        <v>0</v>
      </c>
      <c r="I471" s="28">
        <v>12206221</v>
      </c>
      <c r="J471" s="25"/>
    </row>
    <row r="472" spans="1:10" s="16" customFormat="1" ht="25.5" customHeight="1" x14ac:dyDescent="0.2">
      <c r="A472" s="25"/>
      <c r="B472" s="25"/>
      <c r="C472" s="25"/>
      <c r="D472" s="25"/>
      <c r="E472" s="25"/>
      <c r="F472" s="25"/>
      <c r="G472" s="25"/>
      <c r="H472" s="25"/>
      <c r="I472" s="25"/>
      <c r="J472" s="25"/>
    </row>
    <row r="473" spans="1:10" s="16" customFormat="1" x14ac:dyDescent="0.2">
      <c r="A473" s="74" t="s">
        <v>3071</v>
      </c>
      <c r="B473" s="74"/>
      <c r="C473" s="74"/>
      <c r="D473" s="74"/>
      <c r="E473" s="74"/>
      <c r="F473" s="74"/>
      <c r="G473" s="74"/>
      <c r="H473" s="74"/>
      <c r="I473" s="74"/>
      <c r="J473" s="74"/>
    </row>
    <row r="474" spans="1:10" s="16" customFormat="1" x14ac:dyDescent="0.2">
      <c r="A474" s="22" t="s">
        <v>2772</v>
      </c>
      <c r="B474" s="25"/>
      <c r="C474" s="25"/>
      <c r="D474" s="25"/>
      <c r="E474" s="25"/>
      <c r="F474" s="25"/>
      <c r="G474" s="25"/>
      <c r="H474" s="25"/>
      <c r="I474" s="25"/>
      <c r="J474" s="25"/>
    </row>
    <row r="475" spans="1:10" s="16" customFormat="1" ht="12" x14ac:dyDescent="0.2">
      <c r="A475" s="25"/>
      <c r="B475" s="25"/>
      <c r="C475" s="25"/>
      <c r="D475" s="25"/>
      <c r="E475" s="25"/>
      <c r="F475" s="25"/>
      <c r="G475" s="25"/>
      <c r="H475" s="25"/>
      <c r="I475" s="25"/>
      <c r="J475" s="25"/>
    </row>
    <row r="476" spans="1:10" s="16" customFormat="1" x14ac:dyDescent="0.2">
      <c r="A476" s="22" t="s">
        <v>16</v>
      </c>
      <c r="B476" s="29" t="s">
        <v>2421</v>
      </c>
      <c r="C476" s="24">
        <v>0</v>
      </c>
      <c r="D476" s="24">
        <v>223963</v>
      </c>
      <c r="E476" s="24">
        <v>223963</v>
      </c>
      <c r="F476" s="24">
        <v>223962</v>
      </c>
      <c r="G476" s="24">
        <v>223962</v>
      </c>
      <c r="H476" s="24">
        <v>-1</v>
      </c>
      <c r="I476" s="24">
        <v>0</v>
      </c>
      <c r="J476" s="25"/>
    </row>
    <row r="477" spans="1:10" s="16" customFormat="1" x14ac:dyDescent="0.2">
      <c r="A477" s="26" t="s">
        <v>741</v>
      </c>
      <c r="B477" s="30" t="s">
        <v>742</v>
      </c>
      <c r="C477" s="28">
        <v>0</v>
      </c>
      <c r="D477" s="28">
        <v>223963</v>
      </c>
      <c r="E477" s="28">
        <v>223963</v>
      </c>
      <c r="F477" s="28">
        <v>223962</v>
      </c>
      <c r="G477" s="28">
        <v>0</v>
      </c>
      <c r="H477" s="28">
        <v>-1</v>
      </c>
      <c r="I477" s="28">
        <v>0</v>
      </c>
      <c r="J477" s="25"/>
    </row>
    <row r="478" spans="1:10" s="16" customFormat="1" x14ac:dyDescent="0.2">
      <c r="A478" s="26" t="s">
        <v>786</v>
      </c>
      <c r="B478" s="30" t="s">
        <v>787</v>
      </c>
      <c r="C478" s="28">
        <v>0</v>
      </c>
      <c r="D478" s="28">
        <v>223963</v>
      </c>
      <c r="E478" s="28">
        <v>223963</v>
      </c>
      <c r="F478" s="28">
        <v>223962</v>
      </c>
      <c r="G478" s="28">
        <v>0</v>
      </c>
      <c r="H478" s="28">
        <v>-1</v>
      </c>
      <c r="I478" s="28">
        <v>0</v>
      </c>
      <c r="J478" s="25"/>
    </row>
    <row r="479" spans="1:10" s="16" customFormat="1" x14ac:dyDescent="0.2">
      <c r="A479" s="26" t="s">
        <v>788</v>
      </c>
      <c r="B479" s="30" t="s">
        <v>789</v>
      </c>
      <c r="C479" s="28">
        <v>0</v>
      </c>
      <c r="D479" s="28">
        <v>223963</v>
      </c>
      <c r="E479" s="28">
        <v>223963</v>
      </c>
      <c r="F479" s="28">
        <v>223962</v>
      </c>
      <c r="G479" s="28">
        <v>0</v>
      </c>
      <c r="H479" s="28">
        <v>-1</v>
      </c>
      <c r="I479" s="28">
        <v>0</v>
      </c>
      <c r="J479" s="25"/>
    </row>
    <row r="480" spans="1:10" s="16" customFormat="1" x14ac:dyDescent="0.2">
      <c r="A480" s="22" t="s">
        <v>979</v>
      </c>
      <c r="B480" s="29" t="s">
        <v>980</v>
      </c>
      <c r="C480" s="24">
        <v>0</v>
      </c>
      <c r="D480" s="24">
        <v>223963</v>
      </c>
      <c r="E480" s="24">
        <v>223963</v>
      </c>
      <c r="F480" s="24">
        <v>35451</v>
      </c>
      <c r="G480" s="24">
        <v>35451</v>
      </c>
      <c r="H480" s="24">
        <v>-188512</v>
      </c>
      <c r="I480" s="24">
        <v>0</v>
      </c>
      <c r="J480" s="25"/>
    </row>
    <row r="481" spans="1:10" s="16" customFormat="1" x14ac:dyDescent="0.2">
      <c r="A481" s="26" t="s">
        <v>981</v>
      </c>
      <c r="B481" s="30" t="s">
        <v>982</v>
      </c>
      <c r="C481" s="28">
        <v>0</v>
      </c>
      <c r="D481" s="28">
        <v>32194</v>
      </c>
      <c r="E481" s="28">
        <v>32194</v>
      </c>
      <c r="F481" s="28">
        <v>27151</v>
      </c>
      <c r="G481" s="28">
        <v>0</v>
      </c>
      <c r="H481" s="28">
        <v>-5043</v>
      </c>
      <c r="I481" s="28">
        <v>0</v>
      </c>
      <c r="J481" s="25"/>
    </row>
    <row r="482" spans="1:10" s="16" customFormat="1" x14ac:dyDescent="0.2">
      <c r="A482" s="26" t="s">
        <v>983</v>
      </c>
      <c r="B482" s="30" t="s">
        <v>984</v>
      </c>
      <c r="C482" s="28">
        <v>0</v>
      </c>
      <c r="D482" s="28">
        <v>32194</v>
      </c>
      <c r="E482" s="28">
        <v>32194</v>
      </c>
      <c r="F482" s="28">
        <v>27151</v>
      </c>
      <c r="G482" s="28">
        <v>0</v>
      </c>
      <c r="H482" s="28">
        <v>-5043</v>
      </c>
      <c r="I482" s="28">
        <v>0</v>
      </c>
      <c r="J482" s="25"/>
    </row>
    <row r="483" spans="1:10" s="16" customFormat="1" x14ac:dyDescent="0.2">
      <c r="A483" s="26" t="s">
        <v>985</v>
      </c>
      <c r="B483" s="30" t="s">
        <v>986</v>
      </c>
      <c r="C483" s="28">
        <v>0</v>
      </c>
      <c r="D483" s="28">
        <v>25095</v>
      </c>
      <c r="E483" s="28">
        <v>25095</v>
      </c>
      <c r="F483" s="28">
        <v>20052</v>
      </c>
      <c r="G483" s="28">
        <v>0</v>
      </c>
      <c r="H483" s="28">
        <v>-5043</v>
      </c>
      <c r="I483" s="28">
        <v>0</v>
      </c>
      <c r="J483" s="25"/>
    </row>
    <row r="484" spans="1:10" s="16" customFormat="1" x14ac:dyDescent="0.2">
      <c r="A484" s="26" t="s">
        <v>1053</v>
      </c>
      <c r="B484" s="30" t="s">
        <v>1054</v>
      </c>
      <c r="C484" s="28">
        <v>0</v>
      </c>
      <c r="D484" s="28">
        <v>7099</v>
      </c>
      <c r="E484" s="28">
        <v>7099</v>
      </c>
      <c r="F484" s="28">
        <v>7099</v>
      </c>
      <c r="G484" s="28">
        <v>0</v>
      </c>
      <c r="H484" s="28">
        <v>0</v>
      </c>
      <c r="I484" s="28">
        <v>0</v>
      </c>
      <c r="J484" s="25"/>
    </row>
    <row r="485" spans="1:10" s="16" customFormat="1" ht="24" customHeight="1" x14ac:dyDescent="0.2">
      <c r="A485" s="26" t="s">
        <v>1599</v>
      </c>
      <c r="B485" s="30" t="s">
        <v>1600</v>
      </c>
      <c r="C485" s="28">
        <v>0</v>
      </c>
      <c r="D485" s="28">
        <v>191769</v>
      </c>
      <c r="E485" s="28">
        <v>191769</v>
      </c>
      <c r="F485" s="28">
        <v>8300</v>
      </c>
      <c r="G485" s="28">
        <v>0</v>
      </c>
      <c r="H485" s="28">
        <v>-183469</v>
      </c>
      <c r="I485" s="28">
        <v>0</v>
      </c>
      <c r="J485" s="25"/>
    </row>
    <row r="486" spans="1:10" s="16" customFormat="1" x14ac:dyDescent="0.2">
      <c r="A486" s="26" t="s">
        <v>1601</v>
      </c>
      <c r="B486" s="30" t="s">
        <v>1602</v>
      </c>
      <c r="C486" s="28">
        <v>0</v>
      </c>
      <c r="D486" s="28">
        <v>191769</v>
      </c>
      <c r="E486" s="28">
        <v>191769</v>
      </c>
      <c r="F486" s="28">
        <v>8300</v>
      </c>
      <c r="G486" s="28">
        <v>0</v>
      </c>
      <c r="H486" s="28">
        <v>-183469</v>
      </c>
      <c r="I486" s="28">
        <v>0</v>
      </c>
      <c r="J486" s="25"/>
    </row>
    <row r="487" spans="1:10" s="16" customFormat="1" x14ac:dyDescent="0.2">
      <c r="A487" s="22" t="s">
        <v>1749</v>
      </c>
      <c r="B487" s="29" t="s">
        <v>2422</v>
      </c>
      <c r="C487" s="24">
        <v>0</v>
      </c>
      <c r="D487" s="24">
        <v>0</v>
      </c>
      <c r="E487" s="24">
        <v>0</v>
      </c>
      <c r="F487" s="24">
        <v>188511</v>
      </c>
      <c r="G487" s="24">
        <v>188511</v>
      </c>
      <c r="H487" s="24">
        <v>188511</v>
      </c>
      <c r="I487" s="24">
        <v>0</v>
      </c>
      <c r="J487" s="25"/>
    </row>
    <row r="488" spans="1:10" s="16" customFormat="1" x14ac:dyDescent="0.2">
      <c r="A488" s="22" t="s">
        <v>1750</v>
      </c>
      <c r="B488" s="29" t="s">
        <v>2423</v>
      </c>
      <c r="C488" s="24">
        <v>0</v>
      </c>
      <c r="D488" s="24">
        <v>0</v>
      </c>
      <c r="E488" s="24">
        <v>0</v>
      </c>
      <c r="F488" s="24">
        <v>-188511</v>
      </c>
      <c r="G488" s="24">
        <v>-188511</v>
      </c>
      <c r="H488" s="24">
        <v>-188511</v>
      </c>
      <c r="I488" s="24">
        <v>0</v>
      </c>
      <c r="J488" s="25"/>
    </row>
    <row r="489" spans="1:10" s="16" customFormat="1" x14ac:dyDescent="0.2">
      <c r="A489" s="26" t="s">
        <v>1752</v>
      </c>
      <c r="B489" s="30" t="s">
        <v>1753</v>
      </c>
      <c r="C489" s="28">
        <v>0</v>
      </c>
      <c r="D489" s="28">
        <v>0</v>
      </c>
      <c r="E489" s="28">
        <v>0</v>
      </c>
      <c r="F489" s="28">
        <v>-188511</v>
      </c>
      <c r="G489" s="28">
        <v>0</v>
      </c>
      <c r="H489" s="28">
        <v>0</v>
      </c>
      <c r="I489" s="28">
        <v>0</v>
      </c>
      <c r="J489" s="25"/>
    </row>
    <row r="490" spans="1:10" s="16" customFormat="1" x14ac:dyDescent="0.2">
      <c r="A490" s="26" t="s">
        <v>1790</v>
      </c>
      <c r="B490" s="30" t="s">
        <v>1791</v>
      </c>
      <c r="C490" s="28">
        <v>0</v>
      </c>
      <c r="D490" s="28">
        <v>0</v>
      </c>
      <c r="E490" s="28">
        <v>0</v>
      </c>
      <c r="F490" s="28">
        <v>-188511</v>
      </c>
      <c r="G490" s="28">
        <v>0</v>
      </c>
      <c r="H490" s="28">
        <v>0</v>
      </c>
      <c r="I490" s="28">
        <v>0</v>
      </c>
      <c r="J490" s="25"/>
    </row>
    <row r="491" spans="1:10" s="16" customFormat="1" ht="25.5" x14ac:dyDescent="0.2">
      <c r="A491" s="26" t="s">
        <v>1752</v>
      </c>
      <c r="B491" s="30" t="s">
        <v>2379</v>
      </c>
      <c r="C491" s="28">
        <v>0</v>
      </c>
      <c r="D491" s="28">
        <v>0</v>
      </c>
      <c r="E491" s="28">
        <v>0</v>
      </c>
      <c r="F491" s="28">
        <v>-188511</v>
      </c>
      <c r="G491" s="28">
        <v>0</v>
      </c>
      <c r="H491" s="28">
        <v>0</v>
      </c>
      <c r="I491" s="28">
        <v>0</v>
      </c>
      <c r="J491" s="25"/>
    </row>
    <row r="492" spans="1:10" s="16" customFormat="1" ht="25.5" x14ac:dyDescent="0.2">
      <c r="A492" s="26" t="s">
        <v>2388</v>
      </c>
      <c r="B492" s="30" t="s">
        <v>2389</v>
      </c>
      <c r="C492" s="28">
        <v>0</v>
      </c>
      <c r="D492" s="28">
        <v>0</v>
      </c>
      <c r="E492" s="28">
        <v>0</v>
      </c>
      <c r="F492" s="28">
        <v>-188511</v>
      </c>
      <c r="G492" s="28">
        <v>0</v>
      </c>
      <c r="H492" s="28">
        <v>0</v>
      </c>
      <c r="I492" s="28">
        <v>0</v>
      </c>
      <c r="J492" s="25"/>
    </row>
    <row r="493" spans="1:10" s="16" customFormat="1" ht="12" x14ac:dyDescent="0.2">
      <c r="A493" s="25"/>
      <c r="B493" s="25"/>
      <c r="C493" s="25"/>
      <c r="D493" s="25"/>
      <c r="E493" s="25"/>
      <c r="F493" s="25"/>
      <c r="G493" s="25"/>
      <c r="H493" s="25"/>
      <c r="I493" s="25"/>
      <c r="J493" s="25"/>
    </row>
    <row r="494" spans="1:10" s="16" customFormat="1" x14ac:dyDescent="0.2">
      <c r="A494" s="74" t="s">
        <v>2783</v>
      </c>
      <c r="B494" s="74"/>
      <c r="C494" s="74"/>
      <c r="D494" s="74"/>
      <c r="E494" s="74"/>
      <c r="F494" s="74"/>
      <c r="G494" s="74"/>
      <c r="H494" s="74"/>
      <c r="I494" s="74"/>
      <c r="J494" s="74"/>
    </row>
    <row r="495" spans="1:10" s="16" customFormat="1" x14ac:dyDescent="0.2">
      <c r="A495" s="22" t="s">
        <v>2772</v>
      </c>
      <c r="B495" s="25"/>
      <c r="C495" s="25"/>
      <c r="D495" s="25"/>
      <c r="E495" s="25"/>
      <c r="F495" s="25"/>
      <c r="G495" s="25"/>
      <c r="H495" s="25"/>
      <c r="I495" s="25"/>
      <c r="J495" s="25"/>
    </row>
    <row r="496" spans="1:10" s="16" customFormat="1" ht="12" x14ac:dyDescent="0.2">
      <c r="A496" s="25"/>
      <c r="B496" s="25"/>
      <c r="C496" s="25"/>
      <c r="D496" s="25"/>
      <c r="E496" s="25"/>
      <c r="F496" s="25"/>
      <c r="G496" s="25"/>
      <c r="H496" s="25"/>
      <c r="I496" s="25"/>
      <c r="J496" s="25"/>
    </row>
    <row r="497" spans="1:10" s="16" customFormat="1" x14ac:dyDescent="0.2">
      <c r="A497" s="22" t="s">
        <v>16</v>
      </c>
      <c r="B497" s="29" t="s">
        <v>2421</v>
      </c>
      <c r="C497" s="24">
        <v>0</v>
      </c>
      <c r="D497" s="24">
        <v>0</v>
      </c>
      <c r="E497" s="24">
        <v>0</v>
      </c>
      <c r="F497" s="24">
        <v>0</v>
      </c>
      <c r="G497" s="24">
        <v>0</v>
      </c>
      <c r="H497" s="24">
        <v>0</v>
      </c>
      <c r="I497" s="24">
        <v>13339</v>
      </c>
      <c r="J497" s="25"/>
    </row>
    <row r="498" spans="1:10" s="16" customFormat="1" x14ac:dyDescent="0.2">
      <c r="A498" s="26" t="s">
        <v>741</v>
      </c>
      <c r="B498" s="30" t="s">
        <v>742</v>
      </c>
      <c r="C498" s="28">
        <v>0</v>
      </c>
      <c r="D498" s="28">
        <v>0</v>
      </c>
      <c r="E498" s="28">
        <v>0</v>
      </c>
      <c r="F498" s="28">
        <v>0</v>
      </c>
      <c r="G498" s="28">
        <v>0</v>
      </c>
      <c r="H498" s="28">
        <v>0</v>
      </c>
      <c r="I498" s="28">
        <v>13339</v>
      </c>
      <c r="J498" s="25"/>
    </row>
    <row r="499" spans="1:10" s="16" customFormat="1" x14ac:dyDescent="0.2">
      <c r="A499" s="26" t="s">
        <v>786</v>
      </c>
      <c r="B499" s="30" t="s">
        <v>787</v>
      </c>
      <c r="C499" s="28">
        <v>0</v>
      </c>
      <c r="D499" s="28">
        <v>0</v>
      </c>
      <c r="E499" s="28">
        <v>0</v>
      </c>
      <c r="F499" s="28">
        <v>0</v>
      </c>
      <c r="G499" s="28">
        <v>0</v>
      </c>
      <c r="H499" s="28">
        <v>0</v>
      </c>
      <c r="I499" s="28">
        <v>13339</v>
      </c>
      <c r="J499" s="25"/>
    </row>
    <row r="500" spans="1:10" s="16" customFormat="1" x14ac:dyDescent="0.2">
      <c r="A500" s="26" t="s">
        <v>788</v>
      </c>
      <c r="B500" s="30" t="s">
        <v>789</v>
      </c>
      <c r="C500" s="28">
        <v>0</v>
      </c>
      <c r="D500" s="28">
        <v>0</v>
      </c>
      <c r="E500" s="28">
        <v>0</v>
      </c>
      <c r="F500" s="28">
        <v>0</v>
      </c>
      <c r="G500" s="28">
        <v>0</v>
      </c>
      <c r="H500" s="28">
        <v>0</v>
      </c>
      <c r="I500" s="28">
        <v>13339</v>
      </c>
      <c r="J500" s="25"/>
    </row>
    <row r="501" spans="1:10" s="16" customFormat="1" x14ac:dyDescent="0.2">
      <c r="A501" s="22" t="s">
        <v>979</v>
      </c>
      <c r="B501" s="29" t="s">
        <v>980</v>
      </c>
      <c r="C501" s="24">
        <v>75672</v>
      </c>
      <c r="D501" s="24">
        <v>68272</v>
      </c>
      <c r="E501" s="24">
        <v>-7400</v>
      </c>
      <c r="F501" s="24">
        <v>57023</v>
      </c>
      <c r="G501" s="24">
        <v>-18649</v>
      </c>
      <c r="H501" s="24">
        <v>-11249</v>
      </c>
      <c r="I501" s="24">
        <v>94408</v>
      </c>
      <c r="J501" s="25"/>
    </row>
    <row r="502" spans="1:10" s="16" customFormat="1" x14ac:dyDescent="0.2">
      <c r="A502" s="26" t="s">
        <v>981</v>
      </c>
      <c r="B502" s="30" t="s">
        <v>982</v>
      </c>
      <c r="C502" s="28">
        <v>75672</v>
      </c>
      <c r="D502" s="28">
        <v>68272</v>
      </c>
      <c r="E502" s="28">
        <v>-7400</v>
      </c>
      <c r="F502" s="28">
        <v>57023</v>
      </c>
      <c r="G502" s="28">
        <v>-18649</v>
      </c>
      <c r="H502" s="28">
        <v>-11249</v>
      </c>
      <c r="I502" s="28">
        <v>94408</v>
      </c>
      <c r="J502" s="25"/>
    </row>
    <row r="503" spans="1:10" s="16" customFormat="1" ht="12.75" customHeight="1" x14ac:dyDescent="0.2">
      <c r="A503" s="26" t="s">
        <v>983</v>
      </c>
      <c r="B503" s="30" t="s">
        <v>984</v>
      </c>
      <c r="C503" s="28">
        <v>75672</v>
      </c>
      <c r="D503" s="28">
        <v>51520</v>
      </c>
      <c r="E503" s="28">
        <v>-24152</v>
      </c>
      <c r="F503" s="28">
        <v>40271</v>
      </c>
      <c r="G503" s="28">
        <v>-35401</v>
      </c>
      <c r="H503" s="28">
        <v>-11249</v>
      </c>
      <c r="I503" s="28">
        <v>85124</v>
      </c>
      <c r="J503" s="25"/>
    </row>
    <row r="504" spans="1:10" s="16" customFormat="1" x14ac:dyDescent="0.2">
      <c r="A504" s="26" t="s">
        <v>985</v>
      </c>
      <c r="B504" s="30" t="s">
        <v>986</v>
      </c>
      <c r="C504" s="28">
        <v>0</v>
      </c>
      <c r="D504" s="28">
        <v>0</v>
      </c>
      <c r="E504" s="28">
        <v>0</v>
      </c>
      <c r="F504" s="28">
        <v>0</v>
      </c>
      <c r="G504" s="28">
        <v>0</v>
      </c>
      <c r="H504" s="28">
        <v>0</v>
      </c>
      <c r="I504" s="28">
        <v>2341</v>
      </c>
      <c r="J504" s="25"/>
    </row>
    <row r="505" spans="1:10" s="16" customFormat="1" x14ac:dyDescent="0.2">
      <c r="A505" s="26" t="s">
        <v>1053</v>
      </c>
      <c r="B505" s="30" t="s">
        <v>1054</v>
      </c>
      <c r="C505" s="28">
        <v>75672</v>
      </c>
      <c r="D505" s="28">
        <v>51520</v>
      </c>
      <c r="E505" s="28">
        <v>-24152</v>
      </c>
      <c r="F505" s="28">
        <v>40271</v>
      </c>
      <c r="G505" s="28">
        <v>-35401</v>
      </c>
      <c r="H505" s="28">
        <v>-11249</v>
      </c>
      <c r="I505" s="28">
        <v>82783</v>
      </c>
      <c r="J505" s="25"/>
    </row>
    <row r="506" spans="1:10" s="16" customFormat="1" ht="25.5" x14ac:dyDescent="0.2">
      <c r="A506" s="26" t="s">
        <v>1475</v>
      </c>
      <c r="B506" s="30" t="s">
        <v>1476</v>
      </c>
      <c r="C506" s="28">
        <v>0</v>
      </c>
      <c r="D506" s="28">
        <v>16752</v>
      </c>
      <c r="E506" s="28">
        <v>16752</v>
      </c>
      <c r="F506" s="28">
        <v>16752</v>
      </c>
      <c r="G506" s="28">
        <v>0</v>
      </c>
      <c r="H506" s="28">
        <v>0</v>
      </c>
      <c r="I506" s="28">
        <v>9284</v>
      </c>
      <c r="J506" s="25"/>
    </row>
    <row r="507" spans="1:10" s="16" customFormat="1" ht="25.5" x14ac:dyDescent="0.2">
      <c r="A507" s="26" t="s">
        <v>1477</v>
      </c>
      <c r="B507" s="30" t="s">
        <v>1478</v>
      </c>
      <c r="C507" s="28">
        <v>0</v>
      </c>
      <c r="D507" s="28">
        <v>16752</v>
      </c>
      <c r="E507" s="28">
        <v>16752</v>
      </c>
      <c r="F507" s="28">
        <v>16752</v>
      </c>
      <c r="G507" s="28">
        <v>0</v>
      </c>
      <c r="H507" s="28">
        <v>0</v>
      </c>
      <c r="I507" s="28">
        <v>9284</v>
      </c>
      <c r="J507" s="25"/>
    </row>
    <row r="508" spans="1:10" s="16" customFormat="1" x14ac:dyDescent="0.2">
      <c r="A508" s="26" t="s">
        <v>1479</v>
      </c>
      <c r="B508" s="30" t="s">
        <v>1480</v>
      </c>
      <c r="C508" s="28">
        <v>0</v>
      </c>
      <c r="D508" s="28">
        <v>16752</v>
      </c>
      <c r="E508" s="28">
        <v>16752</v>
      </c>
      <c r="F508" s="28">
        <v>16752</v>
      </c>
      <c r="G508" s="28">
        <v>0</v>
      </c>
      <c r="H508" s="28">
        <v>0</v>
      </c>
      <c r="I508" s="28">
        <v>0</v>
      </c>
      <c r="J508" s="25"/>
    </row>
    <row r="509" spans="1:10" s="16" customFormat="1" x14ac:dyDescent="0.2">
      <c r="A509" s="26" t="s">
        <v>1499</v>
      </c>
      <c r="B509" s="30" t="s">
        <v>1500</v>
      </c>
      <c r="C509" s="28">
        <v>0</v>
      </c>
      <c r="D509" s="28">
        <v>0</v>
      </c>
      <c r="E509" s="28">
        <v>0</v>
      </c>
      <c r="F509" s="28">
        <v>0</v>
      </c>
      <c r="G509" s="28">
        <v>0</v>
      </c>
      <c r="H509" s="28">
        <v>0</v>
      </c>
      <c r="I509" s="28">
        <v>9284</v>
      </c>
      <c r="J509" s="25"/>
    </row>
    <row r="510" spans="1:10" s="16" customFormat="1" x14ac:dyDescent="0.2">
      <c r="A510" s="22" t="s">
        <v>1749</v>
      </c>
      <c r="B510" s="29" t="s">
        <v>2422</v>
      </c>
      <c r="C510" s="24">
        <v>-75672</v>
      </c>
      <c r="D510" s="24">
        <v>-68272</v>
      </c>
      <c r="E510" s="24">
        <v>7400</v>
      </c>
      <c r="F510" s="24">
        <v>-57023</v>
      </c>
      <c r="G510" s="24">
        <v>18649</v>
      </c>
      <c r="H510" s="24">
        <v>11249</v>
      </c>
      <c r="I510" s="24">
        <v>-81069</v>
      </c>
      <c r="J510" s="25"/>
    </row>
    <row r="511" spans="1:10" s="16" customFormat="1" x14ac:dyDescent="0.2">
      <c r="A511" s="22" t="s">
        <v>1750</v>
      </c>
      <c r="B511" s="29" t="s">
        <v>2423</v>
      </c>
      <c r="C511" s="24">
        <v>75672</v>
      </c>
      <c r="D511" s="24">
        <v>68272</v>
      </c>
      <c r="E511" s="24">
        <v>-7400</v>
      </c>
      <c r="F511" s="24">
        <v>57023</v>
      </c>
      <c r="G511" s="24">
        <v>-18649</v>
      </c>
      <c r="H511" s="24">
        <v>-11249</v>
      </c>
      <c r="I511" s="24">
        <v>81069</v>
      </c>
      <c r="J511" s="25"/>
    </row>
    <row r="512" spans="1:10" s="16" customFormat="1" x14ac:dyDescent="0.2">
      <c r="A512" s="26" t="s">
        <v>1752</v>
      </c>
      <c r="B512" s="30" t="s">
        <v>1753</v>
      </c>
      <c r="C512" s="28">
        <v>75672</v>
      </c>
      <c r="D512" s="28">
        <v>68272</v>
      </c>
      <c r="E512" s="28">
        <v>-7400</v>
      </c>
      <c r="F512" s="28">
        <v>57023</v>
      </c>
      <c r="G512" s="28">
        <v>-18649</v>
      </c>
      <c r="H512" s="28">
        <v>-11249</v>
      </c>
      <c r="I512" s="28">
        <v>81069</v>
      </c>
      <c r="J512" s="25"/>
    </row>
    <row r="513" spans="1:10" s="16" customFormat="1" x14ac:dyDescent="0.2">
      <c r="A513" s="26" t="s">
        <v>1754</v>
      </c>
      <c r="B513" s="30" t="s">
        <v>1755</v>
      </c>
      <c r="C513" s="28">
        <v>75672</v>
      </c>
      <c r="D513" s="28">
        <v>68272</v>
      </c>
      <c r="E513" s="28">
        <v>-7400</v>
      </c>
      <c r="F513" s="28">
        <v>0</v>
      </c>
      <c r="G513" s="28">
        <v>-75672</v>
      </c>
      <c r="H513" s="28">
        <v>-68272</v>
      </c>
      <c r="I513" s="28">
        <v>0</v>
      </c>
      <c r="J513" s="25"/>
    </row>
    <row r="514" spans="1:10" s="16" customFormat="1" x14ac:dyDescent="0.2">
      <c r="A514" s="26" t="s">
        <v>1790</v>
      </c>
      <c r="B514" s="30" t="s">
        <v>1791</v>
      </c>
      <c r="C514" s="28">
        <v>0</v>
      </c>
      <c r="D514" s="28">
        <v>0</v>
      </c>
      <c r="E514" s="28">
        <v>0</v>
      </c>
      <c r="F514" s="28">
        <v>57023</v>
      </c>
      <c r="G514" s="28">
        <v>0</v>
      </c>
      <c r="H514" s="28">
        <v>0</v>
      </c>
      <c r="I514" s="28">
        <v>81069</v>
      </c>
      <c r="J514" s="25"/>
    </row>
    <row r="515" spans="1:10" s="16" customFormat="1" ht="25.5" x14ac:dyDescent="0.2">
      <c r="A515" s="26" t="s">
        <v>1752</v>
      </c>
      <c r="B515" s="30" t="s">
        <v>2379</v>
      </c>
      <c r="C515" s="28">
        <v>0</v>
      </c>
      <c r="D515" s="28">
        <v>0</v>
      </c>
      <c r="E515" s="28">
        <v>0</v>
      </c>
      <c r="F515" s="28">
        <v>64423</v>
      </c>
      <c r="G515" s="28">
        <v>0</v>
      </c>
      <c r="H515" s="28">
        <v>0</v>
      </c>
      <c r="I515" s="28">
        <v>83236</v>
      </c>
      <c r="J515" s="25"/>
    </row>
    <row r="516" spans="1:10" s="16" customFormat="1" ht="25.5" x14ac:dyDescent="0.2">
      <c r="A516" s="26" t="s">
        <v>2388</v>
      </c>
      <c r="B516" s="30" t="s">
        <v>2389</v>
      </c>
      <c r="C516" s="28">
        <v>75672</v>
      </c>
      <c r="D516" s="28">
        <v>68272</v>
      </c>
      <c r="E516" s="28">
        <v>-7400</v>
      </c>
      <c r="F516" s="28">
        <v>64423</v>
      </c>
      <c r="G516" s="28">
        <v>-11249</v>
      </c>
      <c r="H516" s="28">
        <v>-3849</v>
      </c>
      <c r="I516" s="28">
        <v>83236</v>
      </c>
      <c r="J516" s="25"/>
    </row>
    <row r="517" spans="1:10" s="16" customFormat="1" ht="12" x14ac:dyDescent="0.2">
      <c r="A517" s="25"/>
      <c r="B517" s="25"/>
      <c r="C517" s="25"/>
      <c r="D517" s="25"/>
      <c r="E517" s="25"/>
      <c r="F517" s="25"/>
      <c r="G517" s="25"/>
      <c r="H517" s="25"/>
      <c r="I517" s="25"/>
      <c r="J517" s="25"/>
    </row>
    <row r="518" spans="1:10" s="16" customFormat="1" ht="25.5" customHeight="1" x14ac:dyDescent="0.2">
      <c r="A518" s="74" t="s">
        <v>2784</v>
      </c>
      <c r="B518" s="74"/>
      <c r="C518" s="74"/>
      <c r="D518" s="74"/>
      <c r="E518" s="74"/>
      <c r="F518" s="74"/>
      <c r="G518" s="74"/>
      <c r="H518" s="74"/>
      <c r="I518" s="74"/>
      <c r="J518" s="74"/>
    </row>
    <row r="519" spans="1:10" s="16" customFormat="1" x14ac:dyDescent="0.2">
      <c r="A519" s="22" t="s">
        <v>2772</v>
      </c>
      <c r="B519" s="25"/>
      <c r="C519" s="25"/>
      <c r="D519" s="25"/>
      <c r="E519" s="25"/>
      <c r="F519" s="25"/>
      <c r="G519" s="25"/>
      <c r="H519" s="25"/>
      <c r="I519" s="25"/>
      <c r="J519" s="25"/>
    </row>
    <row r="520" spans="1:10" s="16" customFormat="1" ht="12" x14ac:dyDescent="0.2">
      <c r="A520" s="25"/>
      <c r="B520" s="25"/>
      <c r="C520" s="25"/>
      <c r="D520" s="25"/>
      <c r="E520" s="25"/>
      <c r="F520" s="25"/>
      <c r="G520" s="25"/>
      <c r="H520" s="25"/>
      <c r="I520" s="25"/>
      <c r="J520" s="25"/>
    </row>
    <row r="521" spans="1:10" s="16" customFormat="1" ht="12.75" customHeight="1" x14ac:dyDescent="0.2">
      <c r="A521" s="22" t="s">
        <v>16</v>
      </c>
      <c r="B521" s="29" t="s">
        <v>2421</v>
      </c>
      <c r="C521" s="24">
        <v>175000</v>
      </c>
      <c r="D521" s="24">
        <v>175000</v>
      </c>
      <c r="E521" s="24">
        <v>0</v>
      </c>
      <c r="F521" s="24">
        <v>0</v>
      </c>
      <c r="G521" s="24">
        <v>-175000</v>
      </c>
      <c r="H521" s="24">
        <v>-175000</v>
      </c>
      <c r="I521" s="24">
        <v>186048</v>
      </c>
      <c r="J521" s="25"/>
    </row>
    <row r="522" spans="1:10" s="16" customFormat="1" x14ac:dyDescent="0.2">
      <c r="A522" s="26" t="s">
        <v>741</v>
      </c>
      <c r="B522" s="30" t="s">
        <v>742</v>
      </c>
      <c r="C522" s="28">
        <v>175000</v>
      </c>
      <c r="D522" s="28">
        <v>175000</v>
      </c>
      <c r="E522" s="28">
        <v>0</v>
      </c>
      <c r="F522" s="28">
        <v>0</v>
      </c>
      <c r="G522" s="28">
        <v>-175000</v>
      </c>
      <c r="H522" s="28">
        <v>-175000</v>
      </c>
      <c r="I522" s="28">
        <v>186048</v>
      </c>
      <c r="J522" s="25"/>
    </row>
    <row r="523" spans="1:10" s="16" customFormat="1" x14ac:dyDescent="0.2">
      <c r="A523" s="26" t="s">
        <v>786</v>
      </c>
      <c r="B523" s="30" t="s">
        <v>787</v>
      </c>
      <c r="C523" s="28">
        <v>175000</v>
      </c>
      <c r="D523" s="28">
        <v>175000</v>
      </c>
      <c r="E523" s="28">
        <v>0</v>
      </c>
      <c r="F523" s="28">
        <v>0</v>
      </c>
      <c r="G523" s="28">
        <v>-175000</v>
      </c>
      <c r="H523" s="28">
        <v>-175000</v>
      </c>
      <c r="I523" s="28">
        <v>186048</v>
      </c>
      <c r="J523" s="25"/>
    </row>
    <row r="524" spans="1:10" s="16" customFormat="1" x14ac:dyDescent="0.2">
      <c r="A524" s="26" t="s">
        <v>806</v>
      </c>
      <c r="B524" s="30" t="s">
        <v>807</v>
      </c>
      <c r="C524" s="28">
        <v>175000</v>
      </c>
      <c r="D524" s="28">
        <v>175000</v>
      </c>
      <c r="E524" s="28">
        <v>0</v>
      </c>
      <c r="F524" s="28">
        <v>0</v>
      </c>
      <c r="G524" s="28">
        <v>-175000</v>
      </c>
      <c r="H524" s="28">
        <v>-175000</v>
      </c>
      <c r="I524" s="28">
        <v>186048</v>
      </c>
      <c r="J524" s="25"/>
    </row>
    <row r="525" spans="1:10" s="16" customFormat="1" x14ac:dyDescent="0.2">
      <c r="A525" s="22" t="s">
        <v>979</v>
      </c>
      <c r="B525" s="29" t="s">
        <v>980</v>
      </c>
      <c r="C525" s="24">
        <v>175000</v>
      </c>
      <c r="D525" s="24">
        <v>182400</v>
      </c>
      <c r="E525" s="24">
        <v>7400</v>
      </c>
      <c r="F525" s="24">
        <v>7400</v>
      </c>
      <c r="G525" s="24">
        <v>-167600</v>
      </c>
      <c r="H525" s="24">
        <v>-175000</v>
      </c>
      <c r="I525" s="24">
        <v>186048</v>
      </c>
      <c r="J525" s="25"/>
    </row>
    <row r="526" spans="1:10" s="16" customFormat="1" x14ac:dyDescent="0.2">
      <c r="A526" s="26" t="s">
        <v>981</v>
      </c>
      <c r="B526" s="30" t="s">
        <v>982</v>
      </c>
      <c r="C526" s="28">
        <v>175000</v>
      </c>
      <c r="D526" s="28">
        <v>182400</v>
      </c>
      <c r="E526" s="28">
        <v>7400</v>
      </c>
      <c r="F526" s="28">
        <v>7400</v>
      </c>
      <c r="G526" s="28">
        <v>-167600</v>
      </c>
      <c r="H526" s="28">
        <v>-175000</v>
      </c>
      <c r="I526" s="28">
        <v>186048</v>
      </c>
      <c r="J526" s="25"/>
    </row>
    <row r="527" spans="1:10" s="16" customFormat="1" ht="25.5" x14ac:dyDescent="0.2">
      <c r="A527" s="26" t="s">
        <v>1266</v>
      </c>
      <c r="B527" s="30" t="s">
        <v>3032</v>
      </c>
      <c r="C527" s="28">
        <v>0</v>
      </c>
      <c r="D527" s="28">
        <v>7400</v>
      </c>
      <c r="E527" s="28">
        <v>7400</v>
      </c>
      <c r="F527" s="28">
        <v>7400</v>
      </c>
      <c r="G527" s="28">
        <v>0</v>
      </c>
      <c r="H527" s="28">
        <v>0</v>
      </c>
      <c r="I527" s="28">
        <v>0</v>
      </c>
      <c r="J527" s="25"/>
    </row>
    <row r="528" spans="1:10" s="16" customFormat="1" x14ac:dyDescent="0.2">
      <c r="A528" s="26" t="s">
        <v>1267</v>
      </c>
      <c r="B528" s="30" t="s">
        <v>1268</v>
      </c>
      <c r="C528" s="28">
        <v>0</v>
      </c>
      <c r="D528" s="28">
        <v>7400</v>
      </c>
      <c r="E528" s="28">
        <v>7400</v>
      </c>
      <c r="F528" s="28">
        <v>7400</v>
      </c>
      <c r="G528" s="28">
        <v>0</v>
      </c>
      <c r="H528" s="28">
        <v>0</v>
      </c>
      <c r="I528" s="28">
        <v>0</v>
      </c>
      <c r="J528" s="25"/>
    </row>
    <row r="529" spans="1:10" s="16" customFormat="1" ht="25.5" x14ac:dyDescent="0.2">
      <c r="A529" s="26" t="s">
        <v>1475</v>
      </c>
      <c r="B529" s="30" t="s">
        <v>1476</v>
      </c>
      <c r="C529" s="28">
        <v>175000</v>
      </c>
      <c r="D529" s="28">
        <v>175000</v>
      </c>
      <c r="E529" s="28">
        <v>0</v>
      </c>
      <c r="F529" s="28">
        <v>0</v>
      </c>
      <c r="G529" s="28">
        <v>-175000</v>
      </c>
      <c r="H529" s="28">
        <v>-175000</v>
      </c>
      <c r="I529" s="28">
        <v>186048</v>
      </c>
      <c r="J529" s="25"/>
    </row>
    <row r="530" spans="1:10" s="16" customFormat="1" ht="25.5" x14ac:dyDescent="0.2">
      <c r="A530" s="26" t="s">
        <v>1513</v>
      </c>
      <c r="B530" s="30" t="s">
        <v>1514</v>
      </c>
      <c r="C530" s="28">
        <v>175000</v>
      </c>
      <c r="D530" s="28">
        <v>175000</v>
      </c>
      <c r="E530" s="28">
        <v>0</v>
      </c>
      <c r="F530" s="28">
        <v>0</v>
      </c>
      <c r="G530" s="28">
        <v>-175000</v>
      </c>
      <c r="H530" s="28">
        <v>-175000</v>
      </c>
      <c r="I530" s="28">
        <v>186048</v>
      </c>
      <c r="J530" s="25"/>
    </row>
    <row r="531" spans="1:10" s="16" customFormat="1" x14ac:dyDescent="0.2">
      <c r="A531" s="26" t="s">
        <v>1575</v>
      </c>
      <c r="B531" s="30" t="s">
        <v>1576</v>
      </c>
      <c r="C531" s="28">
        <v>175000</v>
      </c>
      <c r="D531" s="28">
        <v>175000</v>
      </c>
      <c r="E531" s="28">
        <v>0</v>
      </c>
      <c r="F531" s="28">
        <v>0</v>
      </c>
      <c r="G531" s="28">
        <v>-175000</v>
      </c>
      <c r="H531" s="28">
        <v>-175000</v>
      </c>
      <c r="I531" s="28">
        <v>186048</v>
      </c>
      <c r="J531" s="25"/>
    </row>
    <row r="532" spans="1:10" s="16" customFormat="1" x14ac:dyDescent="0.2">
      <c r="A532" s="22" t="s">
        <v>1749</v>
      </c>
      <c r="B532" s="29" t="s">
        <v>2422</v>
      </c>
      <c r="C532" s="24">
        <v>0</v>
      </c>
      <c r="D532" s="24">
        <v>-7400</v>
      </c>
      <c r="E532" s="24">
        <v>-7400</v>
      </c>
      <c r="F532" s="24">
        <v>-7400</v>
      </c>
      <c r="G532" s="24">
        <v>-7400</v>
      </c>
      <c r="H532" s="24">
        <v>0</v>
      </c>
      <c r="I532" s="24">
        <v>0</v>
      </c>
      <c r="J532" s="25"/>
    </row>
    <row r="533" spans="1:10" s="16" customFormat="1" x14ac:dyDescent="0.2">
      <c r="A533" s="22" t="s">
        <v>1750</v>
      </c>
      <c r="B533" s="29" t="s">
        <v>2423</v>
      </c>
      <c r="C533" s="24">
        <v>0</v>
      </c>
      <c r="D533" s="24">
        <v>7400</v>
      </c>
      <c r="E533" s="24">
        <v>7400</v>
      </c>
      <c r="F533" s="24">
        <v>7400</v>
      </c>
      <c r="G533" s="24">
        <v>7400</v>
      </c>
      <c r="H533" s="24">
        <v>0</v>
      </c>
      <c r="I533" s="24">
        <v>0</v>
      </c>
      <c r="J533" s="25"/>
    </row>
    <row r="534" spans="1:10" s="16" customFormat="1" x14ac:dyDescent="0.2">
      <c r="A534" s="26" t="s">
        <v>1752</v>
      </c>
      <c r="B534" s="30" t="s">
        <v>1753</v>
      </c>
      <c r="C534" s="28">
        <v>0</v>
      </c>
      <c r="D534" s="28">
        <v>7400</v>
      </c>
      <c r="E534" s="28">
        <v>7400</v>
      </c>
      <c r="F534" s="28">
        <v>7400</v>
      </c>
      <c r="G534" s="28">
        <v>0</v>
      </c>
      <c r="H534" s="28">
        <v>0</v>
      </c>
      <c r="I534" s="28">
        <v>0</v>
      </c>
      <c r="J534" s="25"/>
    </row>
    <row r="535" spans="1:10" s="16" customFormat="1" x14ac:dyDescent="0.2">
      <c r="A535" s="26" t="s">
        <v>1754</v>
      </c>
      <c r="B535" s="30" t="s">
        <v>1755</v>
      </c>
      <c r="C535" s="28">
        <v>0</v>
      </c>
      <c r="D535" s="28">
        <v>7400</v>
      </c>
      <c r="E535" s="28">
        <v>7400</v>
      </c>
      <c r="F535" s="28">
        <v>0</v>
      </c>
      <c r="G535" s="28">
        <v>0</v>
      </c>
      <c r="H535" s="28">
        <v>-7400</v>
      </c>
      <c r="I535" s="28">
        <v>0</v>
      </c>
      <c r="J535" s="25"/>
    </row>
    <row r="536" spans="1:10" s="16" customFormat="1" x14ac:dyDescent="0.2">
      <c r="A536" s="26" t="s">
        <v>1790</v>
      </c>
      <c r="B536" s="30" t="s">
        <v>1791</v>
      </c>
      <c r="C536" s="28">
        <v>0</v>
      </c>
      <c r="D536" s="28">
        <v>0</v>
      </c>
      <c r="E536" s="28">
        <v>0</v>
      </c>
      <c r="F536" s="28">
        <v>7400</v>
      </c>
      <c r="G536" s="28">
        <v>0</v>
      </c>
      <c r="H536" s="28">
        <v>0</v>
      </c>
      <c r="I536" s="28">
        <v>0</v>
      </c>
      <c r="J536" s="25"/>
    </row>
    <row r="537" spans="1:10" s="16" customFormat="1" ht="12.75" customHeight="1" x14ac:dyDescent="0.2">
      <c r="A537" s="26" t="s">
        <v>2388</v>
      </c>
      <c r="B537" s="30" t="s">
        <v>2389</v>
      </c>
      <c r="C537" s="28">
        <v>0</v>
      </c>
      <c r="D537" s="28">
        <v>7400</v>
      </c>
      <c r="E537" s="28">
        <v>7400</v>
      </c>
      <c r="F537" s="28">
        <v>0</v>
      </c>
      <c r="G537" s="28">
        <v>0</v>
      </c>
      <c r="H537" s="28">
        <v>-7400</v>
      </c>
      <c r="I537" s="28">
        <v>0</v>
      </c>
      <c r="J537" s="25"/>
    </row>
    <row r="538" spans="1:10" s="16" customFormat="1" ht="12" x14ac:dyDescent="0.2">
      <c r="A538" s="25"/>
      <c r="B538" s="25"/>
      <c r="C538" s="25"/>
      <c r="D538" s="25"/>
      <c r="E538" s="25"/>
      <c r="F538" s="25"/>
      <c r="G538" s="25"/>
      <c r="H538" s="25"/>
      <c r="I538" s="25"/>
      <c r="J538" s="25"/>
    </row>
    <row r="539" spans="1:10" s="16" customFormat="1" ht="25.5" customHeight="1" x14ac:dyDescent="0.2">
      <c r="A539" s="74" t="s">
        <v>2785</v>
      </c>
      <c r="B539" s="74"/>
      <c r="C539" s="74"/>
      <c r="D539" s="74"/>
      <c r="E539" s="74"/>
      <c r="F539" s="74"/>
      <c r="G539" s="74"/>
      <c r="H539" s="74"/>
      <c r="I539" s="74"/>
      <c r="J539" s="74"/>
    </row>
    <row r="540" spans="1:10" s="16" customFormat="1" x14ac:dyDescent="0.2">
      <c r="A540" s="22" t="s">
        <v>2772</v>
      </c>
      <c r="B540" s="25"/>
      <c r="C540" s="25"/>
      <c r="D540" s="25"/>
      <c r="E540" s="25"/>
      <c r="F540" s="25"/>
      <c r="G540" s="25"/>
      <c r="H540" s="25"/>
      <c r="I540" s="25"/>
      <c r="J540" s="25"/>
    </row>
    <row r="541" spans="1:10" s="16" customFormat="1" ht="12" x14ac:dyDescent="0.2">
      <c r="A541" s="25"/>
      <c r="B541" s="25"/>
      <c r="C541" s="25"/>
      <c r="D541" s="25"/>
      <c r="E541" s="25"/>
      <c r="F541" s="25"/>
      <c r="G541" s="25"/>
      <c r="H541" s="25"/>
      <c r="I541" s="25"/>
      <c r="J541" s="25"/>
    </row>
    <row r="542" spans="1:10" s="16" customFormat="1" x14ac:dyDescent="0.2">
      <c r="A542" s="22" t="s">
        <v>16</v>
      </c>
      <c r="B542" s="29" t="s">
        <v>2421</v>
      </c>
      <c r="C542" s="24">
        <v>0</v>
      </c>
      <c r="D542" s="24">
        <v>101890</v>
      </c>
      <c r="E542" s="24">
        <v>101890</v>
      </c>
      <c r="F542" s="24">
        <v>0</v>
      </c>
      <c r="G542" s="24">
        <v>0</v>
      </c>
      <c r="H542" s="24">
        <v>-101890</v>
      </c>
      <c r="I542" s="24">
        <v>0</v>
      </c>
      <c r="J542" s="25"/>
    </row>
    <row r="543" spans="1:10" s="16" customFormat="1" x14ac:dyDescent="0.2">
      <c r="A543" s="26" t="s">
        <v>741</v>
      </c>
      <c r="B543" s="30" t="s">
        <v>742</v>
      </c>
      <c r="C543" s="28">
        <v>0</v>
      </c>
      <c r="D543" s="28">
        <v>101890</v>
      </c>
      <c r="E543" s="28">
        <v>101890</v>
      </c>
      <c r="F543" s="28">
        <v>0</v>
      </c>
      <c r="G543" s="28">
        <v>0</v>
      </c>
      <c r="H543" s="28">
        <v>-101890</v>
      </c>
      <c r="I543" s="28">
        <v>0</v>
      </c>
      <c r="J543" s="25"/>
    </row>
    <row r="544" spans="1:10" s="16" customFormat="1" x14ac:dyDescent="0.2">
      <c r="A544" s="26" t="s">
        <v>786</v>
      </c>
      <c r="B544" s="30" t="s">
        <v>787</v>
      </c>
      <c r="C544" s="28">
        <v>0</v>
      </c>
      <c r="D544" s="28">
        <v>101890</v>
      </c>
      <c r="E544" s="28">
        <v>101890</v>
      </c>
      <c r="F544" s="28">
        <v>0</v>
      </c>
      <c r="G544" s="28">
        <v>0</v>
      </c>
      <c r="H544" s="28">
        <v>-101890</v>
      </c>
      <c r="I544" s="28">
        <v>0</v>
      </c>
      <c r="J544" s="25"/>
    </row>
    <row r="545" spans="1:10" s="16" customFormat="1" x14ac:dyDescent="0.2">
      <c r="A545" s="26" t="s">
        <v>788</v>
      </c>
      <c r="B545" s="30" t="s">
        <v>789</v>
      </c>
      <c r="C545" s="28">
        <v>0</v>
      </c>
      <c r="D545" s="28">
        <v>101890</v>
      </c>
      <c r="E545" s="28">
        <v>101890</v>
      </c>
      <c r="F545" s="28">
        <v>0</v>
      </c>
      <c r="G545" s="28">
        <v>0</v>
      </c>
      <c r="H545" s="28">
        <v>-101890</v>
      </c>
      <c r="I545" s="28">
        <v>0</v>
      </c>
      <c r="J545" s="25"/>
    </row>
    <row r="546" spans="1:10" s="16" customFormat="1" x14ac:dyDescent="0.2">
      <c r="A546" s="22" t="s">
        <v>979</v>
      </c>
      <c r="B546" s="29" t="s">
        <v>980</v>
      </c>
      <c r="C546" s="24">
        <v>0</v>
      </c>
      <c r="D546" s="24">
        <v>102000</v>
      </c>
      <c r="E546" s="24">
        <v>102000</v>
      </c>
      <c r="F546" s="24">
        <v>22438</v>
      </c>
      <c r="G546" s="24">
        <v>22438</v>
      </c>
      <c r="H546" s="24">
        <v>-79562</v>
      </c>
      <c r="I546" s="24">
        <v>2891</v>
      </c>
      <c r="J546" s="25"/>
    </row>
    <row r="547" spans="1:10" s="16" customFormat="1" x14ac:dyDescent="0.2">
      <c r="A547" s="26" t="s">
        <v>981</v>
      </c>
      <c r="B547" s="30" t="s">
        <v>982</v>
      </c>
      <c r="C547" s="28">
        <v>0</v>
      </c>
      <c r="D547" s="28">
        <v>102000</v>
      </c>
      <c r="E547" s="28">
        <v>102000</v>
      </c>
      <c r="F547" s="28">
        <v>22438</v>
      </c>
      <c r="G547" s="28">
        <v>0</v>
      </c>
      <c r="H547" s="28">
        <v>-79562</v>
      </c>
      <c r="I547" s="28">
        <v>2891</v>
      </c>
      <c r="J547" s="25"/>
    </row>
    <row r="548" spans="1:10" s="16" customFormat="1" x14ac:dyDescent="0.2">
      <c r="A548" s="26" t="s">
        <v>983</v>
      </c>
      <c r="B548" s="30" t="s">
        <v>984</v>
      </c>
      <c r="C548" s="28">
        <v>0</v>
      </c>
      <c r="D548" s="28">
        <v>102000</v>
      </c>
      <c r="E548" s="28">
        <v>102000</v>
      </c>
      <c r="F548" s="28">
        <v>22438</v>
      </c>
      <c r="G548" s="28">
        <v>0</v>
      </c>
      <c r="H548" s="28">
        <v>-79562</v>
      </c>
      <c r="I548" s="28">
        <v>2891</v>
      </c>
      <c r="J548" s="25"/>
    </row>
    <row r="549" spans="1:10" s="16" customFormat="1" x14ac:dyDescent="0.2">
      <c r="A549" s="26" t="s">
        <v>985</v>
      </c>
      <c r="B549" s="30" t="s">
        <v>986</v>
      </c>
      <c r="C549" s="28">
        <v>0</v>
      </c>
      <c r="D549" s="28">
        <v>37000</v>
      </c>
      <c r="E549" s="28">
        <v>37000</v>
      </c>
      <c r="F549" s="28">
        <v>11932</v>
      </c>
      <c r="G549" s="28">
        <v>0</v>
      </c>
      <c r="H549" s="28">
        <v>-25068</v>
      </c>
      <c r="I549" s="28">
        <v>0</v>
      </c>
      <c r="J549" s="25"/>
    </row>
    <row r="550" spans="1:10" s="16" customFormat="1" x14ac:dyDescent="0.2">
      <c r="A550" s="26" t="s">
        <v>1053</v>
      </c>
      <c r="B550" s="30" t="s">
        <v>1054</v>
      </c>
      <c r="C550" s="28">
        <v>0</v>
      </c>
      <c r="D550" s="28">
        <v>65000</v>
      </c>
      <c r="E550" s="28">
        <v>65000</v>
      </c>
      <c r="F550" s="28">
        <v>10506</v>
      </c>
      <c r="G550" s="28">
        <v>0</v>
      </c>
      <c r="H550" s="28">
        <v>-54494</v>
      </c>
      <c r="I550" s="28">
        <v>2891</v>
      </c>
      <c r="J550" s="25"/>
    </row>
    <row r="551" spans="1:10" s="16" customFormat="1" ht="12.75" customHeight="1" x14ac:dyDescent="0.2">
      <c r="A551" s="22" t="s">
        <v>1749</v>
      </c>
      <c r="B551" s="29" t="s">
        <v>2422</v>
      </c>
      <c r="C551" s="24">
        <v>0</v>
      </c>
      <c r="D551" s="24">
        <v>-110</v>
      </c>
      <c r="E551" s="24">
        <v>-110</v>
      </c>
      <c r="F551" s="24">
        <v>-22438</v>
      </c>
      <c r="G551" s="24">
        <v>-22438</v>
      </c>
      <c r="H551" s="24">
        <v>-22328</v>
      </c>
      <c r="I551" s="24">
        <v>-2891</v>
      </c>
      <c r="J551" s="25"/>
    </row>
    <row r="552" spans="1:10" s="16" customFormat="1" x14ac:dyDescent="0.2">
      <c r="A552" s="22" t="s">
        <v>1750</v>
      </c>
      <c r="B552" s="29" t="s">
        <v>2423</v>
      </c>
      <c r="C552" s="24">
        <v>0</v>
      </c>
      <c r="D552" s="24">
        <v>110</v>
      </c>
      <c r="E552" s="24">
        <v>110</v>
      </c>
      <c r="F552" s="24">
        <v>22438</v>
      </c>
      <c r="G552" s="24">
        <v>22438</v>
      </c>
      <c r="H552" s="24">
        <v>22328</v>
      </c>
      <c r="I552" s="24">
        <v>2891</v>
      </c>
      <c r="J552" s="25"/>
    </row>
    <row r="553" spans="1:10" s="16" customFormat="1" x14ac:dyDescent="0.2">
      <c r="A553" s="26" t="s">
        <v>1752</v>
      </c>
      <c r="B553" s="30" t="s">
        <v>1753</v>
      </c>
      <c r="C553" s="28">
        <v>0</v>
      </c>
      <c r="D553" s="28">
        <v>110</v>
      </c>
      <c r="E553" s="28">
        <v>110</v>
      </c>
      <c r="F553" s="28">
        <v>22438</v>
      </c>
      <c r="G553" s="28">
        <v>0</v>
      </c>
      <c r="H553" s="28">
        <v>22328</v>
      </c>
      <c r="I553" s="28">
        <v>2891</v>
      </c>
      <c r="J553" s="25"/>
    </row>
    <row r="554" spans="1:10" s="16" customFormat="1" x14ac:dyDescent="0.2">
      <c r="A554" s="26" t="s">
        <v>1754</v>
      </c>
      <c r="B554" s="30" t="s">
        <v>1755</v>
      </c>
      <c r="C554" s="28">
        <v>0</v>
      </c>
      <c r="D554" s="28">
        <v>110</v>
      </c>
      <c r="E554" s="28">
        <v>110</v>
      </c>
      <c r="F554" s="28">
        <v>0</v>
      </c>
      <c r="G554" s="28">
        <v>0</v>
      </c>
      <c r="H554" s="28">
        <v>-110</v>
      </c>
      <c r="I554" s="28">
        <v>0</v>
      </c>
      <c r="J554" s="25"/>
    </row>
    <row r="555" spans="1:10" s="16" customFormat="1" x14ac:dyDescent="0.2">
      <c r="A555" s="26" t="s">
        <v>1790</v>
      </c>
      <c r="B555" s="30" t="s">
        <v>1791</v>
      </c>
      <c r="C555" s="28">
        <v>0</v>
      </c>
      <c r="D555" s="28">
        <v>0</v>
      </c>
      <c r="E555" s="28">
        <v>0</v>
      </c>
      <c r="F555" s="28">
        <v>22438</v>
      </c>
      <c r="G555" s="28">
        <v>0</v>
      </c>
      <c r="H555" s="28">
        <v>0</v>
      </c>
      <c r="I555" s="28">
        <v>2891</v>
      </c>
      <c r="J555" s="25"/>
    </row>
    <row r="556" spans="1:10" s="16" customFormat="1" ht="25.5" x14ac:dyDescent="0.2">
      <c r="A556" s="26" t="s">
        <v>1752</v>
      </c>
      <c r="B556" s="30" t="s">
        <v>2379</v>
      </c>
      <c r="C556" s="28">
        <v>0</v>
      </c>
      <c r="D556" s="28">
        <v>0</v>
      </c>
      <c r="E556" s="28">
        <v>0</v>
      </c>
      <c r="F556" s="28">
        <v>-79452</v>
      </c>
      <c r="G556" s="28">
        <v>0</v>
      </c>
      <c r="H556" s="28">
        <v>0</v>
      </c>
      <c r="I556" s="28">
        <v>-109</v>
      </c>
      <c r="J556" s="25"/>
    </row>
    <row r="557" spans="1:10" s="16" customFormat="1" ht="25.5" x14ac:dyDescent="0.2">
      <c r="A557" s="26" t="s">
        <v>2388</v>
      </c>
      <c r="B557" s="30" t="s">
        <v>2389</v>
      </c>
      <c r="C557" s="28">
        <v>0</v>
      </c>
      <c r="D557" s="28">
        <v>110</v>
      </c>
      <c r="E557" s="28">
        <v>110</v>
      </c>
      <c r="F557" s="28">
        <v>-79452</v>
      </c>
      <c r="G557" s="28">
        <v>0</v>
      </c>
      <c r="H557" s="28">
        <v>-79562</v>
      </c>
      <c r="I557" s="28">
        <v>-109</v>
      </c>
      <c r="J557" s="25"/>
    </row>
    <row r="558" spans="1:10" s="16" customFormat="1" ht="12" x14ac:dyDescent="0.2">
      <c r="A558" s="25"/>
      <c r="B558" s="25"/>
      <c r="C558" s="25"/>
      <c r="D558" s="25"/>
      <c r="E558" s="25"/>
      <c r="F558" s="25"/>
      <c r="G558" s="25"/>
      <c r="H558" s="25"/>
      <c r="I558" s="25"/>
      <c r="J558" s="25"/>
    </row>
    <row r="559" spans="1:10" s="16" customFormat="1" x14ac:dyDescent="0.2">
      <c r="A559" s="74" t="s">
        <v>2695</v>
      </c>
      <c r="B559" s="74"/>
      <c r="C559" s="74"/>
      <c r="D559" s="74"/>
      <c r="E559" s="74"/>
      <c r="F559" s="74"/>
      <c r="G559" s="74"/>
      <c r="H559" s="74"/>
      <c r="I559" s="74"/>
      <c r="J559" s="74"/>
    </row>
    <row r="560" spans="1:10" s="16" customFormat="1" x14ac:dyDescent="0.2">
      <c r="A560" s="22" t="s">
        <v>2772</v>
      </c>
      <c r="B560" s="25"/>
      <c r="C560" s="25"/>
      <c r="D560" s="25"/>
      <c r="E560" s="25"/>
      <c r="F560" s="25"/>
      <c r="G560" s="25"/>
      <c r="H560" s="25"/>
      <c r="I560" s="25"/>
      <c r="J560" s="25"/>
    </row>
    <row r="561" spans="1:10" s="16" customFormat="1" ht="12" x14ac:dyDescent="0.2">
      <c r="A561" s="25"/>
      <c r="B561" s="25"/>
      <c r="C561" s="25"/>
      <c r="D561" s="25"/>
      <c r="E561" s="25"/>
      <c r="F561" s="25"/>
      <c r="G561" s="25"/>
      <c r="H561" s="25"/>
      <c r="I561" s="25"/>
      <c r="J561" s="25"/>
    </row>
    <row r="562" spans="1:10" s="16" customFormat="1" x14ac:dyDescent="0.2">
      <c r="A562" s="22" t="s">
        <v>16</v>
      </c>
      <c r="B562" s="29" t="s">
        <v>2421</v>
      </c>
      <c r="C562" s="24">
        <v>135964746</v>
      </c>
      <c r="D562" s="24">
        <v>155102536</v>
      </c>
      <c r="E562" s="24">
        <v>19137790</v>
      </c>
      <c r="F562" s="24">
        <v>136054238</v>
      </c>
      <c r="G562" s="24">
        <v>89492</v>
      </c>
      <c r="H562" s="24">
        <v>-19048298</v>
      </c>
      <c r="I562" s="24">
        <v>20965219</v>
      </c>
      <c r="J562" s="25"/>
    </row>
    <row r="563" spans="1:10" s="16" customFormat="1" x14ac:dyDescent="0.2">
      <c r="A563" s="26" t="s">
        <v>958</v>
      </c>
      <c r="B563" s="30" t="s">
        <v>959</v>
      </c>
      <c r="C563" s="28">
        <v>135964746</v>
      </c>
      <c r="D563" s="28">
        <v>155102536</v>
      </c>
      <c r="E563" s="28">
        <v>19137790</v>
      </c>
      <c r="F563" s="28">
        <v>136054238</v>
      </c>
      <c r="G563" s="28">
        <v>89492</v>
      </c>
      <c r="H563" s="28">
        <v>-19048298</v>
      </c>
      <c r="I563" s="28">
        <v>20965219</v>
      </c>
      <c r="J563" s="25"/>
    </row>
    <row r="564" spans="1:10" s="16" customFormat="1" ht="12.75" customHeight="1" x14ac:dyDescent="0.2">
      <c r="A564" s="26" t="s">
        <v>960</v>
      </c>
      <c r="B564" s="30" t="s">
        <v>959</v>
      </c>
      <c r="C564" s="28">
        <v>135964746</v>
      </c>
      <c r="D564" s="28">
        <v>155102536</v>
      </c>
      <c r="E564" s="28">
        <v>19137790</v>
      </c>
      <c r="F564" s="28">
        <v>136054238</v>
      </c>
      <c r="G564" s="28">
        <v>89492</v>
      </c>
      <c r="H564" s="28">
        <v>-19048298</v>
      </c>
      <c r="I564" s="28">
        <v>20965219</v>
      </c>
      <c r="J564" s="25"/>
    </row>
    <row r="565" spans="1:10" s="16" customFormat="1" x14ac:dyDescent="0.2">
      <c r="A565" s="26" t="s">
        <v>961</v>
      </c>
      <c r="B565" s="30" t="s">
        <v>962</v>
      </c>
      <c r="C565" s="28">
        <v>135964746</v>
      </c>
      <c r="D565" s="28">
        <v>155102536</v>
      </c>
      <c r="E565" s="28">
        <v>19137790</v>
      </c>
      <c r="F565" s="28">
        <v>136054238</v>
      </c>
      <c r="G565" s="28">
        <v>89492</v>
      </c>
      <c r="H565" s="28">
        <v>-19048298</v>
      </c>
      <c r="I565" s="28">
        <v>20965219</v>
      </c>
      <c r="J565" s="25"/>
    </row>
    <row r="566" spans="1:10" s="16" customFormat="1" x14ac:dyDescent="0.2">
      <c r="A566" s="22" t="s">
        <v>979</v>
      </c>
      <c r="B566" s="29" t="s">
        <v>980</v>
      </c>
      <c r="C566" s="24">
        <v>135964746</v>
      </c>
      <c r="D566" s="24">
        <v>155102536</v>
      </c>
      <c r="E566" s="24">
        <v>19137790</v>
      </c>
      <c r="F566" s="24">
        <v>136054238</v>
      </c>
      <c r="G566" s="24">
        <v>89492</v>
      </c>
      <c r="H566" s="24">
        <v>-19048298</v>
      </c>
      <c r="I566" s="24">
        <v>20965219</v>
      </c>
      <c r="J566" s="25"/>
    </row>
    <row r="567" spans="1:10" s="16" customFormat="1" x14ac:dyDescent="0.2">
      <c r="A567" s="26" t="s">
        <v>981</v>
      </c>
      <c r="B567" s="30" t="s">
        <v>982</v>
      </c>
      <c r="C567" s="28">
        <v>131131179</v>
      </c>
      <c r="D567" s="28">
        <v>137579617</v>
      </c>
      <c r="E567" s="28">
        <v>6448438</v>
      </c>
      <c r="F567" s="28">
        <v>119359453</v>
      </c>
      <c r="G567" s="28">
        <v>-11771726</v>
      </c>
      <c r="H567" s="28">
        <v>-18220164</v>
      </c>
      <c r="I567" s="28">
        <v>623723</v>
      </c>
      <c r="J567" s="25"/>
    </row>
    <row r="568" spans="1:10" s="16" customFormat="1" x14ac:dyDescent="0.2">
      <c r="A568" s="26" t="s">
        <v>983</v>
      </c>
      <c r="B568" s="30" t="s">
        <v>984</v>
      </c>
      <c r="C568" s="28">
        <v>1278379</v>
      </c>
      <c r="D568" s="28">
        <v>1824417</v>
      </c>
      <c r="E568" s="28">
        <v>546038</v>
      </c>
      <c r="F568" s="28">
        <v>1311453</v>
      </c>
      <c r="G568" s="28">
        <v>33074</v>
      </c>
      <c r="H568" s="28">
        <v>-512964</v>
      </c>
      <c r="I568" s="28">
        <v>623723</v>
      </c>
      <c r="J568" s="25"/>
    </row>
    <row r="569" spans="1:10" s="16" customFormat="1" x14ac:dyDescent="0.2">
      <c r="A569" s="26" t="s">
        <v>985</v>
      </c>
      <c r="B569" s="30" t="s">
        <v>986</v>
      </c>
      <c r="C569" s="28">
        <v>151812</v>
      </c>
      <c r="D569" s="28">
        <v>357912</v>
      </c>
      <c r="E569" s="28">
        <v>206100</v>
      </c>
      <c r="F569" s="28">
        <v>240764</v>
      </c>
      <c r="G569" s="28">
        <v>88952</v>
      </c>
      <c r="H569" s="28">
        <v>-117148</v>
      </c>
      <c r="I569" s="28">
        <v>95862</v>
      </c>
      <c r="J569" s="25"/>
    </row>
    <row r="570" spans="1:10" s="16" customFormat="1" x14ac:dyDescent="0.2">
      <c r="A570" s="26" t="s">
        <v>1053</v>
      </c>
      <c r="B570" s="30" t="s">
        <v>1054</v>
      </c>
      <c r="C570" s="28">
        <v>1126567</v>
      </c>
      <c r="D570" s="28">
        <v>1466505</v>
      </c>
      <c r="E570" s="28">
        <v>339938</v>
      </c>
      <c r="F570" s="28">
        <v>1070689</v>
      </c>
      <c r="G570" s="28">
        <v>-55878</v>
      </c>
      <c r="H570" s="28">
        <v>-395816</v>
      </c>
      <c r="I570" s="28">
        <v>527861</v>
      </c>
      <c r="J570" s="25"/>
    </row>
    <row r="571" spans="1:10" s="16" customFormat="1" ht="25.5" x14ac:dyDescent="0.2">
      <c r="A571" s="26" t="s">
        <v>1266</v>
      </c>
      <c r="B571" s="30" t="s">
        <v>3032</v>
      </c>
      <c r="C571" s="28">
        <v>129852800</v>
      </c>
      <c r="D571" s="28">
        <v>135755200</v>
      </c>
      <c r="E571" s="28">
        <v>5902400</v>
      </c>
      <c r="F571" s="28">
        <v>118048000</v>
      </c>
      <c r="G571" s="28">
        <v>-11804800</v>
      </c>
      <c r="H571" s="28">
        <v>-17707200</v>
      </c>
      <c r="I571" s="28">
        <v>0</v>
      </c>
      <c r="J571" s="25"/>
    </row>
    <row r="572" spans="1:10" s="16" customFormat="1" x14ac:dyDescent="0.2">
      <c r="A572" s="26" t="s">
        <v>1267</v>
      </c>
      <c r="B572" s="30" t="s">
        <v>1268</v>
      </c>
      <c r="C572" s="28">
        <v>129852800</v>
      </c>
      <c r="D572" s="28">
        <v>135755200</v>
      </c>
      <c r="E572" s="28">
        <v>5902400</v>
      </c>
      <c r="F572" s="28">
        <v>118048000</v>
      </c>
      <c r="G572" s="28">
        <v>-11804800</v>
      </c>
      <c r="H572" s="28">
        <v>-17707200</v>
      </c>
      <c r="I572" s="28">
        <v>0</v>
      </c>
      <c r="J572" s="25"/>
    </row>
    <row r="573" spans="1:10" s="16" customFormat="1" x14ac:dyDescent="0.2">
      <c r="A573" s="26" t="s">
        <v>1599</v>
      </c>
      <c r="B573" s="30" t="s">
        <v>1600</v>
      </c>
      <c r="C573" s="28">
        <v>4833567</v>
      </c>
      <c r="D573" s="28">
        <v>17522919</v>
      </c>
      <c r="E573" s="28">
        <v>12689352</v>
      </c>
      <c r="F573" s="28">
        <v>16694785</v>
      </c>
      <c r="G573" s="28">
        <v>11861218</v>
      </c>
      <c r="H573" s="28">
        <v>-828134</v>
      </c>
      <c r="I573" s="28">
        <v>20341496</v>
      </c>
      <c r="J573" s="25"/>
    </row>
    <row r="574" spans="1:10" s="16" customFormat="1" x14ac:dyDescent="0.2">
      <c r="A574" s="26" t="s">
        <v>1601</v>
      </c>
      <c r="B574" s="30" t="s">
        <v>1602</v>
      </c>
      <c r="C574" s="28">
        <v>4833567</v>
      </c>
      <c r="D574" s="28">
        <v>17522919</v>
      </c>
      <c r="E574" s="28">
        <v>12689352</v>
      </c>
      <c r="F574" s="28">
        <v>16694785</v>
      </c>
      <c r="G574" s="28">
        <v>11861218</v>
      </c>
      <c r="H574" s="28">
        <v>-828134</v>
      </c>
      <c r="I574" s="28">
        <v>20341496</v>
      </c>
      <c r="J574" s="25"/>
    </row>
    <row r="575" spans="1:10" s="16" customFormat="1" x14ac:dyDescent="0.2">
      <c r="A575" s="26" t="s">
        <v>2400</v>
      </c>
      <c r="B575" s="30" t="s">
        <v>2401</v>
      </c>
      <c r="C575" s="28">
        <v>0</v>
      </c>
      <c r="D575" s="28">
        <v>0</v>
      </c>
      <c r="E575" s="28">
        <v>0</v>
      </c>
      <c r="F575" s="28">
        <v>19048298</v>
      </c>
      <c r="G575" s="28">
        <v>0</v>
      </c>
      <c r="H575" s="28">
        <v>0</v>
      </c>
      <c r="I575" s="28">
        <v>33899432</v>
      </c>
      <c r="J575" s="25"/>
    </row>
    <row r="576" spans="1:10" s="16" customFormat="1" ht="12" x14ac:dyDescent="0.2">
      <c r="A576" s="25"/>
      <c r="B576" s="25"/>
      <c r="C576" s="25"/>
      <c r="D576" s="25"/>
      <c r="E576" s="25"/>
      <c r="F576" s="25"/>
      <c r="G576" s="25"/>
      <c r="H576" s="25"/>
      <c r="I576" s="25"/>
      <c r="J576" s="25"/>
    </row>
    <row r="577" spans="1:10" s="16" customFormat="1" x14ac:dyDescent="0.2">
      <c r="A577" s="74" t="s">
        <v>2786</v>
      </c>
      <c r="B577" s="74"/>
      <c r="C577" s="74"/>
      <c r="D577" s="74"/>
      <c r="E577" s="74"/>
      <c r="F577" s="74"/>
      <c r="G577" s="74"/>
      <c r="H577" s="74"/>
      <c r="I577" s="74"/>
      <c r="J577" s="74"/>
    </row>
    <row r="578" spans="1:10" s="16" customFormat="1" x14ac:dyDescent="0.2">
      <c r="A578" s="22" t="s">
        <v>2772</v>
      </c>
      <c r="B578" s="25"/>
      <c r="C578" s="25"/>
      <c r="D578" s="25"/>
      <c r="E578" s="25"/>
      <c r="F578" s="25"/>
      <c r="G578" s="25"/>
      <c r="H578" s="25"/>
      <c r="I578" s="25"/>
      <c r="J578" s="25"/>
    </row>
    <row r="579" spans="1:10" s="16" customFormat="1" ht="12" x14ac:dyDescent="0.2">
      <c r="A579" s="25"/>
      <c r="B579" s="25"/>
      <c r="C579" s="25"/>
      <c r="D579" s="25"/>
      <c r="E579" s="25"/>
      <c r="F579" s="25"/>
      <c r="G579" s="25"/>
      <c r="H579" s="25"/>
      <c r="I579" s="25"/>
      <c r="J579" s="25"/>
    </row>
    <row r="580" spans="1:10" s="16" customFormat="1" ht="12.75" customHeight="1" x14ac:dyDescent="0.2">
      <c r="A580" s="22" t="s">
        <v>16</v>
      </c>
      <c r="B580" s="29" t="s">
        <v>2421</v>
      </c>
      <c r="C580" s="24">
        <v>5233042</v>
      </c>
      <c r="D580" s="24">
        <v>18449607</v>
      </c>
      <c r="E580" s="24">
        <v>13216565</v>
      </c>
      <c r="F580" s="24">
        <v>17159020</v>
      </c>
      <c r="G580" s="24">
        <v>11925978</v>
      </c>
      <c r="H580" s="24">
        <v>-1290587</v>
      </c>
      <c r="I580" s="24">
        <v>20686478</v>
      </c>
      <c r="J580" s="25"/>
    </row>
    <row r="581" spans="1:10" s="16" customFormat="1" x14ac:dyDescent="0.2">
      <c r="A581" s="26" t="s">
        <v>958</v>
      </c>
      <c r="B581" s="30" t="s">
        <v>959</v>
      </c>
      <c r="C581" s="28">
        <v>5233042</v>
      </c>
      <c r="D581" s="28">
        <v>18449607</v>
      </c>
      <c r="E581" s="28">
        <v>13216565</v>
      </c>
      <c r="F581" s="28">
        <v>17159020</v>
      </c>
      <c r="G581" s="28">
        <v>11925978</v>
      </c>
      <c r="H581" s="28">
        <v>-1290587</v>
      </c>
      <c r="I581" s="28">
        <v>20686478</v>
      </c>
      <c r="J581" s="25"/>
    </row>
    <row r="582" spans="1:10" s="16" customFormat="1" x14ac:dyDescent="0.2">
      <c r="A582" s="26" t="s">
        <v>960</v>
      </c>
      <c r="B582" s="30" t="s">
        <v>959</v>
      </c>
      <c r="C582" s="28">
        <v>5233042</v>
      </c>
      <c r="D582" s="28">
        <v>18449607</v>
      </c>
      <c r="E582" s="28">
        <v>13216565</v>
      </c>
      <c r="F582" s="28">
        <v>17159020</v>
      </c>
      <c r="G582" s="28">
        <v>11925978</v>
      </c>
      <c r="H582" s="28">
        <v>-1290587</v>
      </c>
      <c r="I582" s="28">
        <v>20686478</v>
      </c>
      <c r="J582" s="25"/>
    </row>
    <row r="583" spans="1:10" s="16" customFormat="1" x14ac:dyDescent="0.2">
      <c r="A583" s="26" t="s">
        <v>961</v>
      </c>
      <c r="B583" s="30" t="s">
        <v>962</v>
      </c>
      <c r="C583" s="28">
        <v>5233042</v>
      </c>
      <c r="D583" s="28">
        <v>18449607</v>
      </c>
      <c r="E583" s="28">
        <v>13216565</v>
      </c>
      <c r="F583" s="28">
        <v>17159020</v>
      </c>
      <c r="G583" s="28">
        <v>11925978</v>
      </c>
      <c r="H583" s="28">
        <v>-1290587</v>
      </c>
      <c r="I583" s="28">
        <v>20686478</v>
      </c>
      <c r="J583" s="25"/>
    </row>
    <row r="584" spans="1:10" s="16" customFormat="1" x14ac:dyDescent="0.2">
      <c r="A584" s="22" t="s">
        <v>979</v>
      </c>
      <c r="B584" s="29" t="s">
        <v>980</v>
      </c>
      <c r="C584" s="24">
        <v>5233042</v>
      </c>
      <c r="D584" s="24">
        <v>18449607</v>
      </c>
      <c r="E584" s="24">
        <v>13216565</v>
      </c>
      <c r="F584" s="24">
        <v>17159020</v>
      </c>
      <c r="G584" s="24">
        <v>11925978</v>
      </c>
      <c r="H584" s="24">
        <v>-1290587</v>
      </c>
      <c r="I584" s="24">
        <v>20686478</v>
      </c>
      <c r="J584" s="25"/>
    </row>
    <row r="585" spans="1:10" s="16" customFormat="1" x14ac:dyDescent="0.2">
      <c r="A585" s="26" t="s">
        <v>981</v>
      </c>
      <c r="B585" s="30" t="s">
        <v>982</v>
      </c>
      <c r="C585" s="28">
        <v>405301</v>
      </c>
      <c r="D585" s="28">
        <v>929687</v>
      </c>
      <c r="E585" s="28">
        <v>524386</v>
      </c>
      <c r="F585" s="28">
        <v>467233</v>
      </c>
      <c r="G585" s="28">
        <v>61932</v>
      </c>
      <c r="H585" s="28">
        <v>-462454</v>
      </c>
      <c r="I585" s="28">
        <v>344982</v>
      </c>
      <c r="J585" s="25"/>
    </row>
    <row r="586" spans="1:10" s="16" customFormat="1" x14ac:dyDescent="0.2">
      <c r="A586" s="26" t="s">
        <v>983</v>
      </c>
      <c r="B586" s="30" t="s">
        <v>984</v>
      </c>
      <c r="C586" s="28">
        <v>405301</v>
      </c>
      <c r="D586" s="28">
        <v>929687</v>
      </c>
      <c r="E586" s="28">
        <v>524386</v>
      </c>
      <c r="F586" s="28">
        <v>467233</v>
      </c>
      <c r="G586" s="28">
        <v>61932</v>
      </c>
      <c r="H586" s="28">
        <v>-462454</v>
      </c>
      <c r="I586" s="28">
        <v>344982</v>
      </c>
      <c r="J586" s="25"/>
    </row>
    <row r="587" spans="1:10" s="16" customFormat="1" x14ac:dyDescent="0.2">
      <c r="A587" s="26" t="s">
        <v>985</v>
      </c>
      <c r="B587" s="30" t="s">
        <v>986</v>
      </c>
      <c r="C587" s="28">
        <v>73743</v>
      </c>
      <c r="D587" s="28">
        <v>275583</v>
      </c>
      <c r="E587" s="28">
        <v>201840</v>
      </c>
      <c r="F587" s="28">
        <v>164055</v>
      </c>
      <c r="G587" s="28">
        <v>90312</v>
      </c>
      <c r="H587" s="28">
        <v>-111528</v>
      </c>
      <c r="I587" s="28">
        <v>69465</v>
      </c>
      <c r="J587" s="25"/>
    </row>
    <row r="588" spans="1:10" s="16" customFormat="1" x14ac:dyDescent="0.2">
      <c r="A588" s="26" t="s">
        <v>1053</v>
      </c>
      <c r="B588" s="30" t="s">
        <v>1054</v>
      </c>
      <c r="C588" s="28">
        <v>331558</v>
      </c>
      <c r="D588" s="28">
        <v>654104</v>
      </c>
      <c r="E588" s="28">
        <v>322546</v>
      </c>
      <c r="F588" s="28">
        <v>303178</v>
      </c>
      <c r="G588" s="28">
        <v>-28380</v>
      </c>
      <c r="H588" s="28">
        <v>-350926</v>
      </c>
      <c r="I588" s="28">
        <v>275517</v>
      </c>
      <c r="J588" s="25"/>
    </row>
    <row r="589" spans="1:10" s="16" customFormat="1" x14ac:dyDescent="0.2">
      <c r="A589" s="26" t="s">
        <v>1599</v>
      </c>
      <c r="B589" s="30" t="s">
        <v>1600</v>
      </c>
      <c r="C589" s="28">
        <v>4827741</v>
      </c>
      <c r="D589" s="28">
        <v>17519920</v>
      </c>
      <c r="E589" s="28">
        <v>12692179</v>
      </c>
      <c r="F589" s="28">
        <v>16691787</v>
      </c>
      <c r="G589" s="28">
        <v>11864046</v>
      </c>
      <c r="H589" s="28">
        <v>-828133</v>
      </c>
      <c r="I589" s="28">
        <v>20341496</v>
      </c>
      <c r="J589" s="25"/>
    </row>
    <row r="590" spans="1:10" s="16" customFormat="1" x14ac:dyDescent="0.2">
      <c r="A590" s="26" t="s">
        <v>1601</v>
      </c>
      <c r="B590" s="30" t="s">
        <v>1602</v>
      </c>
      <c r="C590" s="28">
        <v>4827741</v>
      </c>
      <c r="D590" s="28">
        <v>17519920</v>
      </c>
      <c r="E590" s="28">
        <v>12692179</v>
      </c>
      <c r="F590" s="28">
        <v>16691787</v>
      </c>
      <c r="G590" s="28">
        <v>11864046</v>
      </c>
      <c r="H590" s="28">
        <v>-828133</v>
      </c>
      <c r="I590" s="28">
        <v>20341496</v>
      </c>
      <c r="J590" s="25"/>
    </row>
    <row r="591" spans="1:10" s="16" customFormat="1" x14ac:dyDescent="0.2">
      <c r="A591" s="26" t="s">
        <v>2400</v>
      </c>
      <c r="B591" s="30" t="s">
        <v>2401</v>
      </c>
      <c r="C591" s="28">
        <v>0</v>
      </c>
      <c r="D591" s="28">
        <v>0</v>
      </c>
      <c r="E591" s="28">
        <v>0</v>
      </c>
      <c r="F591" s="28">
        <v>1290587</v>
      </c>
      <c r="G591" s="28">
        <v>0</v>
      </c>
      <c r="H591" s="28">
        <v>0</v>
      </c>
      <c r="I591" s="28">
        <v>2524107</v>
      </c>
      <c r="J591" s="25"/>
    </row>
    <row r="592" spans="1:10" s="16" customFormat="1" ht="12.75" customHeight="1" x14ac:dyDescent="0.2">
      <c r="A592" s="25"/>
      <c r="B592" s="25"/>
      <c r="C592" s="25"/>
      <c r="D592" s="25"/>
      <c r="E592" s="25"/>
      <c r="F592" s="25"/>
      <c r="G592" s="25"/>
      <c r="H592" s="25"/>
      <c r="I592" s="25"/>
      <c r="J592" s="25"/>
    </row>
    <row r="593" spans="1:10" s="16" customFormat="1" x14ac:dyDescent="0.2">
      <c r="A593" s="74" t="s">
        <v>2787</v>
      </c>
      <c r="B593" s="74"/>
      <c r="C593" s="74"/>
      <c r="D593" s="74"/>
      <c r="E593" s="74"/>
      <c r="F593" s="74"/>
      <c r="G593" s="74"/>
      <c r="H593" s="74"/>
      <c r="I593" s="74"/>
      <c r="J593" s="74"/>
    </row>
    <row r="594" spans="1:10" s="16" customFormat="1" x14ac:dyDescent="0.2">
      <c r="A594" s="22" t="s">
        <v>2772</v>
      </c>
      <c r="B594" s="25"/>
      <c r="C594" s="25"/>
      <c r="D594" s="25"/>
      <c r="E594" s="25"/>
      <c r="F594" s="25"/>
      <c r="G594" s="25"/>
      <c r="H594" s="25"/>
      <c r="I594" s="25"/>
      <c r="J594" s="25"/>
    </row>
    <row r="595" spans="1:10" s="16" customFormat="1" ht="12" x14ac:dyDescent="0.2">
      <c r="A595" s="25"/>
      <c r="B595" s="25"/>
      <c r="C595" s="25"/>
      <c r="D595" s="25"/>
      <c r="E595" s="25"/>
      <c r="F595" s="25"/>
      <c r="G595" s="25"/>
      <c r="H595" s="25"/>
      <c r="I595" s="25"/>
      <c r="J595" s="25"/>
    </row>
    <row r="596" spans="1:10" s="16" customFormat="1" x14ac:dyDescent="0.2">
      <c r="A596" s="22" t="s">
        <v>16</v>
      </c>
      <c r="B596" s="29" t="s">
        <v>2421</v>
      </c>
      <c r="C596" s="24">
        <v>878904</v>
      </c>
      <c r="D596" s="24">
        <v>897729</v>
      </c>
      <c r="E596" s="24">
        <v>18825</v>
      </c>
      <c r="F596" s="24">
        <v>847218</v>
      </c>
      <c r="G596" s="24">
        <v>-31686</v>
      </c>
      <c r="H596" s="24">
        <v>-50511</v>
      </c>
      <c r="I596" s="24">
        <v>278741</v>
      </c>
      <c r="J596" s="25"/>
    </row>
    <row r="597" spans="1:10" s="16" customFormat="1" x14ac:dyDescent="0.2">
      <c r="A597" s="26" t="s">
        <v>958</v>
      </c>
      <c r="B597" s="30" t="s">
        <v>959</v>
      </c>
      <c r="C597" s="28">
        <v>878904</v>
      </c>
      <c r="D597" s="28">
        <v>897729</v>
      </c>
      <c r="E597" s="28">
        <v>18825</v>
      </c>
      <c r="F597" s="28">
        <v>847218</v>
      </c>
      <c r="G597" s="28">
        <v>-31686</v>
      </c>
      <c r="H597" s="28">
        <v>-50511</v>
      </c>
      <c r="I597" s="28">
        <v>278741</v>
      </c>
      <c r="J597" s="25"/>
    </row>
    <row r="598" spans="1:10" s="16" customFormat="1" x14ac:dyDescent="0.2">
      <c r="A598" s="26" t="s">
        <v>960</v>
      </c>
      <c r="B598" s="30" t="s">
        <v>959</v>
      </c>
      <c r="C598" s="28">
        <v>878904</v>
      </c>
      <c r="D598" s="28">
        <v>897729</v>
      </c>
      <c r="E598" s="28">
        <v>18825</v>
      </c>
      <c r="F598" s="28">
        <v>847218</v>
      </c>
      <c r="G598" s="28">
        <v>-31686</v>
      </c>
      <c r="H598" s="28">
        <v>-50511</v>
      </c>
      <c r="I598" s="28">
        <v>278741</v>
      </c>
      <c r="J598" s="25"/>
    </row>
    <row r="599" spans="1:10" s="16" customFormat="1" x14ac:dyDescent="0.2">
      <c r="A599" s="26" t="s">
        <v>961</v>
      </c>
      <c r="B599" s="30" t="s">
        <v>962</v>
      </c>
      <c r="C599" s="28">
        <v>878904</v>
      </c>
      <c r="D599" s="28">
        <v>897729</v>
      </c>
      <c r="E599" s="28">
        <v>18825</v>
      </c>
      <c r="F599" s="28">
        <v>847218</v>
      </c>
      <c r="G599" s="28">
        <v>-31686</v>
      </c>
      <c r="H599" s="28">
        <v>-50511</v>
      </c>
      <c r="I599" s="28">
        <v>278741</v>
      </c>
      <c r="J599" s="25"/>
    </row>
    <row r="600" spans="1:10" s="16" customFormat="1" x14ac:dyDescent="0.2">
      <c r="A600" s="22" t="s">
        <v>979</v>
      </c>
      <c r="B600" s="29" t="s">
        <v>980</v>
      </c>
      <c r="C600" s="24">
        <v>878904</v>
      </c>
      <c r="D600" s="24">
        <v>897729</v>
      </c>
      <c r="E600" s="24">
        <v>18825</v>
      </c>
      <c r="F600" s="24">
        <v>847218</v>
      </c>
      <c r="G600" s="24">
        <v>-31686</v>
      </c>
      <c r="H600" s="24">
        <v>-50511</v>
      </c>
      <c r="I600" s="24">
        <v>278741</v>
      </c>
      <c r="J600" s="25"/>
    </row>
    <row r="601" spans="1:10" s="16" customFormat="1" x14ac:dyDescent="0.2">
      <c r="A601" s="26" t="s">
        <v>981</v>
      </c>
      <c r="B601" s="30" t="s">
        <v>982</v>
      </c>
      <c r="C601" s="28">
        <v>873078</v>
      </c>
      <c r="D601" s="28">
        <v>894730</v>
      </c>
      <c r="E601" s="28">
        <v>21652</v>
      </c>
      <c r="F601" s="28">
        <v>844220</v>
      </c>
      <c r="G601" s="28">
        <v>-28858</v>
      </c>
      <c r="H601" s="28">
        <v>-50510</v>
      </c>
      <c r="I601" s="28">
        <v>278741</v>
      </c>
      <c r="J601" s="25"/>
    </row>
    <row r="602" spans="1:10" s="16" customFormat="1" x14ac:dyDescent="0.2">
      <c r="A602" s="26" t="s">
        <v>983</v>
      </c>
      <c r="B602" s="30" t="s">
        <v>984</v>
      </c>
      <c r="C602" s="28">
        <v>873078</v>
      </c>
      <c r="D602" s="28">
        <v>894730</v>
      </c>
      <c r="E602" s="28">
        <v>21652</v>
      </c>
      <c r="F602" s="28">
        <v>844220</v>
      </c>
      <c r="G602" s="28">
        <v>-28858</v>
      </c>
      <c r="H602" s="28">
        <v>-50510</v>
      </c>
      <c r="I602" s="28">
        <v>278741</v>
      </c>
      <c r="J602" s="25"/>
    </row>
    <row r="603" spans="1:10" s="16" customFormat="1" x14ac:dyDescent="0.2">
      <c r="A603" s="26" t="s">
        <v>985</v>
      </c>
      <c r="B603" s="30" t="s">
        <v>986</v>
      </c>
      <c r="C603" s="28">
        <v>78069</v>
      </c>
      <c r="D603" s="28">
        <v>82329</v>
      </c>
      <c r="E603" s="28">
        <v>4260</v>
      </c>
      <c r="F603" s="28">
        <v>76709</v>
      </c>
      <c r="G603" s="28">
        <v>-1360</v>
      </c>
      <c r="H603" s="28">
        <v>-5620</v>
      </c>
      <c r="I603" s="28">
        <v>26397</v>
      </c>
      <c r="J603" s="25"/>
    </row>
    <row r="604" spans="1:10" s="16" customFormat="1" ht="12.75" customHeight="1" x14ac:dyDescent="0.2">
      <c r="A604" s="26" t="s">
        <v>1053</v>
      </c>
      <c r="B604" s="30" t="s">
        <v>1054</v>
      </c>
      <c r="C604" s="28">
        <v>795009</v>
      </c>
      <c r="D604" s="28">
        <v>812401</v>
      </c>
      <c r="E604" s="28">
        <v>17392</v>
      </c>
      <c r="F604" s="28">
        <v>767511</v>
      </c>
      <c r="G604" s="28">
        <v>-27498</v>
      </c>
      <c r="H604" s="28">
        <v>-44890</v>
      </c>
      <c r="I604" s="28">
        <v>252344</v>
      </c>
      <c r="J604" s="25"/>
    </row>
    <row r="605" spans="1:10" s="16" customFormat="1" x14ac:dyDescent="0.2">
      <c r="A605" s="26" t="s">
        <v>1599</v>
      </c>
      <c r="B605" s="30" t="s">
        <v>1600</v>
      </c>
      <c r="C605" s="28">
        <v>5826</v>
      </c>
      <c r="D605" s="28">
        <v>2999</v>
      </c>
      <c r="E605" s="28">
        <v>-2827</v>
      </c>
      <c r="F605" s="28">
        <v>2998</v>
      </c>
      <c r="G605" s="28">
        <v>-2828</v>
      </c>
      <c r="H605" s="28">
        <v>-1</v>
      </c>
      <c r="I605" s="28">
        <v>0</v>
      </c>
      <c r="J605" s="25"/>
    </row>
    <row r="606" spans="1:10" s="16" customFormat="1" x14ac:dyDescent="0.2">
      <c r="A606" s="26" t="s">
        <v>1601</v>
      </c>
      <c r="B606" s="30" t="s">
        <v>1602</v>
      </c>
      <c r="C606" s="28">
        <v>5826</v>
      </c>
      <c r="D606" s="28">
        <v>2999</v>
      </c>
      <c r="E606" s="28">
        <v>-2827</v>
      </c>
      <c r="F606" s="28">
        <v>2998</v>
      </c>
      <c r="G606" s="28">
        <v>-2828</v>
      </c>
      <c r="H606" s="28">
        <v>-1</v>
      </c>
      <c r="I606" s="28">
        <v>0</v>
      </c>
      <c r="J606" s="25"/>
    </row>
    <row r="607" spans="1:10" s="16" customFormat="1" x14ac:dyDescent="0.2">
      <c r="A607" s="26" t="s">
        <v>2400</v>
      </c>
      <c r="B607" s="30" t="s">
        <v>2401</v>
      </c>
      <c r="C607" s="28">
        <v>0</v>
      </c>
      <c r="D607" s="28">
        <v>0</v>
      </c>
      <c r="E607" s="28">
        <v>0</v>
      </c>
      <c r="F607" s="28">
        <v>50511</v>
      </c>
      <c r="G607" s="28">
        <v>0</v>
      </c>
      <c r="H607" s="28">
        <v>0</v>
      </c>
      <c r="I607" s="28">
        <v>18825</v>
      </c>
      <c r="J607" s="25"/>
    </row>
    <row r="608" spans="1:10" s="16" customFormat="1" ht="12" x14ac:dyDescent="0.2">
      <c r="A608" s="25"/>
      <c r="B608" s="25"/>
      <c r="C608" s="25"/>
      <c r="D608" s="25"/>
      <c r="E608" s="25"/>
      <c r="F608" s="25"/>
      <c r="G608" s="25"/>
      <c r="H608" s="25"/>
      <c r="I608" s="25"/>
      <c r="J608" s="25"/>
    </row>
    <row r="609" spans="1:10" s="16" customFormat="1" x14ac:dyDescent="0.2">
      <c r="A609" s="74" t="s">
        <v>2788</v>
      </c>
      <c r="B609" s="74"/>
      <c r="C609" s="74"/>
      <c r="D609" s="74"/>
      <c r="E609" s="74"/>
      <c r="F609" s="74"/>
      <c r="G609" s="74"/>
      <c r="H609" s="74"/>
      <c r="I609" s="74"/>
      <c r="J609" s="74"/>
    </row>
    <row r="610" spans="1:10" s="16" customFormat="1" x14ac:dyDescent="0.2">
      <c r="A610" s="22" t="s">
        <v>2772</v>
      </c>
      <c r="B610" s="25"/>
      <c r="C610" s="25"/>
      <c r="D610" s="25"/>
      <c r="E610" s="25"/>
      <c r="F610" s="25"/>
      <c r="G610" s="25"/>
      <c r="H610" s="25"/>
      <c r="I610" s="25"/>
      <c r="J610" s="25"/>
    </row>
    <row r="611" spans="1:10" s="16" customFormat="1" ht="12" x14ac:dyDescent="0.2">
      <c r="A611" s="25"/>
      <c r="B611" s="25"/>
      <c r="C611" s="25"/>
      <c r="D611" s="25"/>
      <c r="E611" s="25"/>
      <c r="F611" s="25"/>
      <c r="G611" s="25"/>
      <c r="H611" s="25"/>
      <c r="I611" s="25"/>
      <c r="J611" s="25"/>
    </row>
    <row r="612" spans="1:10" s="16" customFormat="1" x14ac:dyDescent="0.2">
      <c r="A612" s="22" t="s">
        <v>16</v>
      </c>
      <c r="B612" s="29" t="s">
        <v>2421</v>
      </c>
      <c r="C612" s="24">
        <v>129852800</v>
      </c>
      <c r="D612" s="24">
        <v>135755200</v>
      </c>
      <c r="E612" s="24">
        <v>5902400</v>
      </c>
      <c r="F612" s="24">
        <v>118048000</v>
      </c>
      <c r="G612" s="24">
        <v>-11804800</v>
      </c>
      <c r="H612" s="24">
        <v>-17707200</v>
      </c>
      <c r="I612" s="24">
        <v>0</v>
      </c>
      <c r="J612" s="25"/>
    </row>
    <row r="613" spans="1:10" s="16" customFormat="1" x14ac:dyDescent="0.2">
      <c r="A613" s="26" t="s">
        <v>958</v>
      </c>
      <c r="B613" s="30" t="s">
        <v>959</v>
      </c>
      <c r="C613" s="28">
        <v>129852800</v>
      </c>
      <c r="D613" s="28">
        <v>135755200</v>
      </c>
      <c r="E613" s="28">
        <v>5902400</v>
      </c>
      <c r="F613" s="28">
        <v>118048000</v>
      </c>
      <c r="G613" s="28">
        <v>-11804800</v>
      </c>
      <c r="H613" s="28">
        <v>-17707200</v>
      </c>
      <c r="I613" s="28">
        <v>0</v>
      </c>
      <c r="J613" s="25"/>
    </row>
    <row r="614" spans="1:10" s="16" customFormat="1" x14ac:dyDescent="0.2">
      <c r="A614" s="26" t="s">
        <v>960</v>
      </c>
      <c r="B614" s="30" t="s">
        <v>959</v>
      </c>
      <c r="C614" s="28">
        <v>129852800</v>
      </c>
      <c r="D614" s="28">
        <v>135755200</v>
      </c>
      <c r="E614" s="28">
        <v>5902400</v>
      </c>
      <c r="F614" s="28">
        <v>118048000</v>
      </c>
      <c r="G614" s="28">
        <v>-11804800</v>
      </c>
      <c r="H614" s="28">
        <v>-17707200</v>
      </c>
      <c r="I614" s="28">
        <v>0</v>
      </c>
      <c r="J614" s="25"/>
    </row>
    <row r="615" spans="1:10" s="16" customFormat="1" x14ac:dyDescent="0.2">
      <c r="A615" s="26" t="s">
        <v>961</v>
      </c>
      <c r="B615" s="30" t="s">
        <v>962</v>
      </c>
      <c r="C615" s="28">
        <v>129852800</v>
      </c>
      <c r="D615" s="28">
        <v>135755200</v>
      </c>
      <c r="E615" s="28">
        <v>5902400</v>
      </c>
      <c r="F615" s="28">
        <v>118048000</v>
      </c>
      <c r="G615" s="28">
        <v>-11804800</v>
      </c>
      <c r="H615" s="28">
        <v>-17707200</v>
      </c>
      <c r="I615" s="28">
        <v>0</v>
      </c>
      <c r="J615" s="25"/>
    </row>
    <row r="616" spans="1:10" s="16" customFormat="1" x14ac:dyDescent="0.2">
      <c r="A616" s="22" t="s">
        <v>979</v>
      </c>
      <c r="B616" s="29" t="s">
        <v>980</v>
      </c>
      <c r="C616" s="24">
        <v>129852800</v>
      </c>
      <c r="D616" s="24">
        <v>135755200</v>
      </c>
      <c r="E616" s="24">
        <v>5902400</v>
      </c>
      <c r="F616" s="24">
        <v>118048000</v>
      </c>
      <c r="G616" s="24">
        <v>-11804800</v>
      </c>
      <c r="H616" s="24">
        <v>-17707200</v>
      </c>
      <c r="I616" s="24">
        <v>0</v>
      </c>
      <c r="J616" s="25"/>
    </row>
    <row r="617" spans="1:10" s="16" customFormat="1" x14ac:dyDescent="0.2">
      <c r="A617" s="26" t="s">
        <v>981</v>
      </c>
      <c r="B617" s="30" t="s">
        <v>982</v>
      </c>
      <c r="C617" s="28">
        <v>129852800</v>
      </c>
      <c r="D617" s="28">
        <v>135755200</v>
      </c>
      <c r="E617" s="28">
        <v>5902400</v>
      </c>
      <c r="F617" s="28">
        <v>118048000</v>
      </c>
      <c r="G617" s="28">
        <v>-11804800</v>
      </c>
      <c r="H617" s="28">
        <v>-17707200</v>
      </c>
      <c r="I617" s="28">
        <v>0</v>
      </c>
      <c r="J617" s="25"/>
    </row>
    <row r="618" spans="1:10" s="16" customFormat="1" ht="25.5" x14ac:dyDescent="0.2">
      <c r="A618" s="26" t="s">
        <v>1266</v>
      </c>
      <c r="B618" s="30" t="s">
        <v>3032</v>
      </c>
      <c r="C618" s="28">
        <v>129852800</v>
      </c>
      <c r="D618" s="28">
        <v>135755200</v>
      </c>
      <c r="E618" s="28">
        <v>5902400</v>
      </c>
      <c r="F618" s="28">
        <v>118048000</v>
      </c>
      <c r="G618" s="28">
        <v>-11804800</v>
      </c>
      <c r="H618" s="28">
        <v>-17707200</v>
      </c>
      <c r="I618" s="28">
        <v>0</v>
      </c>
      <c r="J618" s="25"/>
    </row>
    <row r="619" spans="1:10" s="16" customFormat="1" ht="12.75" customHeight="1" x14ac:dyDescent="0.2">
      <c r="A619" s="26" t="s">
        <v>1267</v>
      </c>
      <c r="B619" s="30" t="s">
        <v>1268</v>
      </c>
      <c r="C619" s="28">
        <v>129852800</v>
      </c>
      <c r="D619" s="28">
        <v>135755200</v>
      </c>
      <c r="E619" s="28">
        <v>5902400</v>
      </c>
      <c r="F619" s="28">
        <v>118048000</v>
      </c>
      <c r="G619" s="28">
        <v>-11804800</v>
      </c>
      <c r="H619" s="28">
        <v>-17707200</v>
      </c>
      <c r="I619" s="28">
        <v>0</v>
      </c>
      <c r="J619" s="25"/>
    </row>
    <row r="620" spans="1:10" s="16" customFormat="1" x14ac:dyDescent="0.2">
      <c r="A620" s="26" t="s">
        <v>2400</v>
      </c>
      <c r="B620" s="30" t="s">
        <v>2401</v>
      </c>
      <c r="C620" s="28">
        <v>0</v>
      </c>
      <c r="D620" s="28">
        <v>0</v>
      </c>
      <c r="E620" s="28">
        <v>0</v>
      </c>
      <c r="F620" s="28">
        <v>17707200</v>
      </c>
      <c r="G620" s="28">
        <v>0</v>
      </c>
      <c r="H620" s="28">
        <v>0</v>
      </c>
      <c r="I620" s="28">
        <v>31356500</v>
      </c>
      <c r="J620" s="25"/>
    </row>
    <row r="621" spans="1:10" s="16" customFormat="1" ht="12" x14ac:dyDescent="0.2">
      <c r="A621" s="25"/>
      <c r="B621" s="25"/>
      <c r="C621" s="25"/>
      <c r="D621" s="25"/>
      <c r="E621" s="25"/>
      <c r="F621" s="25"/>
      <c r="G621" s="25"/>
      <c r="H621" s="25"/>
      <c r="I621" s="25"/>
      <c r="J621" s="25"/>
    </row>
    <row r="622" spans="1:10" s="16" customFormat="1" x14ac:dyDescent="0.2">
      <c r="A622" s="74" t="s">
        <v>2450</v>
      </c>
      <c r="B622" s="74"/>
      <c r="C622" s="74"/>
      <c r="D622" s="74"/>
      <c r="E622" s="74"/>
      <c r="F622" s="74"/>
      <c r="G622" s="74"/>
      <c r="H622" s="74"/>
      <c r="I622" s="74"/>
      <c r="J622" s="74"/>
    </row>
    <row r="623" spans="1:10" s="16" customFormat="1" x14ac:dyDescent="0.2">
      <c r="A623" s="22" t="s">
        <v>2772</v>
      </c>
      <c r="B623" s="25"/>
      <c r="C623" s="25"/>
      <c r="D623" s="25"/>
      <c r="E623" s="25"/>
      <c r="F623" s="25"/>
      <c r="G623" s="25"/>
      <c r="H623" s="25"/>
      <c r="I623" s="25"/>
      <c r="J623" s="25"/>
    </row>
    <row r="624" spans="1:10" s="16" customFormat="1" ht="12" x14ac:dyDescent="0.2">
      <c r="A624" s="25"/>
      <c r="B624" s="25"/>
      <c r="C624" s="25"/>
      <c r="D624" s="25"/>
      <c r="E624" s="25"/>
      <c r="F624" s="25"/>
      <c r="G624" s="25"/>
      <c r="H624" s="25"/>
      <c r="I624" s="25"/>
      <c r="J624" s="25"/>
    </row>
    <row r="625" spans="1:10" s="16" customFormat="1" x14ac:dyDescent="0.2">
      <c r="A625" s="22" t="s">
        <v>16</v>
      </c>
      <c r="B625" s="29" t="s">
        <v>2421</v>
      </c>
      <c r="C625" s="24">
        <v>96110</v>
      </c>
      <c r="D625" s="24">
        <v>96110</v>
      </c>
      <c r="E625" s="24">
        <v>0</v>
      </c>
      <c r="F625" s="24">
        <v>67147</v>
      </c>
      <c r="G625" s="24">
        <v>-28963</v>
      </c>
      <c r="H625" s="24">
        <v>-28963</v>
      </c>
      <c r="I625" s="24">
        <v>1938573</v>
      </c>
      <c r="J625" s="25"/>
    </row>
    <row r="626" spans="1:10" s="16" customFormat="1" x14ac:dyDescent="0.2">
      <c r="A626" s="26" t="s">
        <v>958</v>
      </c>
      <c r="B626" s="30" t="s">
        <v>959</v>
      </c>
      <c r="C626" s="28">
        <v>96110</v>
      </c>
      <c r="D626" s="28">
        <v>96110</v>
      </c>
      <c r="E626" s="28">
        <v>0</v>
      </c>
      <c r="F626" s="28">
        <v>67147</v>
      </c>
      <c r="G626" s="28">
        <v>-28963</v>
      </c>
      <c r="H626" s="28">
        <v>-28963</v>
      </c>
      <c r="I626" s="28">
        <v>1938573</v>
      </c>
      <c r="J626" s="25"/>
    </row>
    <row r="627" spans="1:10" s="16" customFormat="1" x14ac:dyDescent="0.2">
      <c r="A627" s="26" t="s">
        <v>960</v>
      </c>
      <c r="B627" s="30" t="s">
        <v>959</v>
      </c>
      <c r="C627" s="28">
        <v>96110</v>
      </c>
      <c r="D627" s="28">
        <v>96110</v>
      </c>
      <c r="E627" s="28">
        <v>0</v>
      </c>
      <c r="F627" s="28">
        <v>67147</v>
      </c>
      <c r="G627" s="28">
        <v>-28963</v>
      </c>
      <c r="H627" s="28">
        <v>-28963</v>
      </c>
      <c r="I627" s="28">
        <v>1938573</v>
      </c>
      <c r="J627" s="25"/>
    </row>
    <row r="628" spans="1:10" s="16" customFormat="1" x14ac:dyDescent="0.2">
      <c r="A628" s="26" t="s">
        <v>961</v>
      </c>
      <c r="B628" s="30" t="s">
        <v>962</v>
      </c>
      <c r="C628" s="28">
        <v>96110</v>
      </c>
      <c r="D628" s="28">
        <v>96110</v>
      </c>
      <c r="E628" s="28">
        <v>0</v>
      </c>
      <c r="F628" s="28">
        <v>67147</v>
      </c>
      <c r="G628" s="28">
        <v>-28963</v>
      </c>
      <c r="H628" s="28">
        <v>-28963</v>
      </c>
      <c r="I628" s="28">
        <v>1938573</v>
      </c>
      <c r="J628" s="25"/>
    </row>
    <row r="629" spans="1:10" s="16" customFormat="1" x14ac:dyDescent="0.2">
      <c r="A629" s="22" t="s">
        <v>979</v>
      </c>
      <c r="B629" s="29" t="s">
        <v>980</v>
      </c>
      <c r="C629" s="24">
        <v>96110</v>
      </c>
      <c r="D629" s="24">
        <v>96110</v>
      </c>
      <c r="E629" s="24">
        <v>0</v>
      </c>
      <c r="F629" s="24">
        <v>67147</v>
      </c>
      <c r="G629" s="24">
        <v>-28963</v>
      </c>
      <c r="H629" s="24">
        <v>-28963</v>
      </c>
      <c r="I629" s="24">
        <v>1938573</v>
      </c>
      <c r="J629" s="25"/>
    </row>
    <row r="630" spans="1:10" s="16" customFormat="1" x14ac:dyDescent="0.2">
      <c r="A630" s="26" t="s">
        <v>981</v>
      </c>
      <c r="B630" s="30" t="s">
        <v>982</v>
      </c>
      <c r="C630" s="28">
        <v>96110</v>
      </c>
      <c r="D630" s="28">
        <v>96110</v>
      </c>
      <c r="E630" s="28">
        <v>0</v>
      </c>
      <c r="F630" s="28">
        <v>67147</v>
      </c>
      <c r="G630" s="28">
        <v>-28963</v>
      </c>
      <c r="H630" s="28">
        <v>-28963</v>
      </c>
      <c r="I630" s="28">
        <v>515562</v>
      </c>
      <c r="J630" s="25"/>
    </row>
    <row r="631" spans="1:10" s="16" customFormat="1" x14ac:dyDescent="0.2">
      <c r="A631" s="26" t="s">
        <v>983</v>
      </c>
      <c r="B631" s="30" t="s">
        <v>984</v>
      </c>
      <c r="C631" s="28">
        <v>96110</v>
      </c>
      <c r="D631" s="28">
        <v>96110</v>
      </c>
      <c r="E631" s="28">
        <v>0</v>
      </c>
      <c r="F631" s="28">
        <v>67147</v>
      </c>
      <c r="G631" s="28">
        <v>-28963</v>
      </c>
      <c r="H631" s="28">
        <v>-28963</v>
      </c>
      <c r="I631" s="28">
        <v>515562</v>
      </c>
      <c r="J631" s="25"/>
    </row>
    <row r="632" spans="1:10" s="16" customFormat="1" x14ac:dyDescent="0.2">
      <c r="A632" s="26" t="s">
        <v>985</v>
      </c>
      <c r="B632" s="30" t="s">
        <v>986</v>
      </c>
      <c r="C632" s="28">
        <v>70038</v>
      </c>
      <c r="D632" s="28">
        <v>70038</v>
      </c>
      <c r="E632" s="28">
        <v>0</v>
      </c>
      <c r="F632" s="28">
        <v>41879</v>
      </c>
      <c r="G632" s="28">
        <v>-28159</v>
      </c>
      <c r="H632" s="28">
        <v>-28159</v>
      </c>
      <c r="I632" s="28">
        <v>501111</v>
      </c>
      <c r="J632" s="25"/>
    </row>
    <row r="633" spans="1:10" s="16" customFormat="1" x14ac:dyDescent="0.2">
      <c r="A633" s="26" t="s">
        <v>1053</v>
      </c>
      <c r="B633" s="30" t="s">
        <v>1054</v>
      </c>
      <c r="C633" s="28">
        <v>26072</v>
      </c>
      <c r="D633" s="28">
        <v>26072</v>
      </c>
      <c r="E633" s="28">
        <v>0</v>
      </c>
      <c r="F633" s="28">
        <v>25268</v>
      </c>
      <c r="G633" s="28">
        <v>-804</v>
      </c>
      <c r="H633" s="28">
        <v>-804</v>
      </c>
      <c r="I633" s="28">
        <v>14451</v>
      </c>
      <c r="J633" s="25"/>
    </row>
    <row r="634" spans="1:10" s="16" customFormat="1" x14ac:dyDescent="0.2">
      <c r="A634" s="26" t="s">
        <v>1599</v>
      </c>
      <c r="B634" s="30" t="s">
        <v>1600</v>
      </c>
      <c r="C634" s="28">
        <v>0</v>
      </c>
      <c r="D634" s="28">
        <v>0</v>
      </c>
      <c r="E634" s="28">
        <v>0</v>
      </c>
      <c r="F634" s="28">
        <v>0</v>
      </c>
      <c r="G634" s="28">
        <v>0</v>
      </c>
      <c r="H634" s="28">
        <v>0</v>
      </c>
      <c r="I634" s="28">
        <v>1423011</v>
      </c>
      <c r="J634" s="25"/>
    </row>
    <row r="635" spans="1:10" s="16" customFormat="1" ht="12.75" customHeight="1" x14ac:dyDescent="0.2">
      <c r="A635" s="26" t="s">
        <v>1601</v>
      </c>
      <c r="B635" s="30" t="s">
        <v>1602</v>
      </c>
      <c r="C635" s="28">
        <v>0</v>
      </c>
      <c r="D635" s="28">
        <v>0</v>
      </c>
      <c r="E635" s="28">
        <v>0</v>
      </c>
      <c r="F635" s="28">
        <v>0</v>
      </c>
      <c r="G635" s="28">
        <v>0</v>
      </c>
      <c r="H635" s="28">
        <v>0</v>
      </c>
      <c r="I635" s="28">
        <v>1423011</v>
      </c>
      <c r="J635" s="25"/>
    </row>
    <row r="636" spans="1:10" s="16" customFormat="1" x14ac:dyDescent="0.2">
      <c r="A636" s="26" t="s">
        <v>2400</v>
      </c>
      <c r="B636" s="30" t="s">
        <v>2401</v>
      </c>
      <c r="C636" s="28">
        <v>0</v>
      </c>
      <c r="D636" s="28">
        <v>0</v>
      </c>
      <c r="E636" s="28">
        <v>0</v>
      </c>
      <c r="F636" s="28">
        <v>28963</v>
      </c>
      <c r="G636" s="28">
        <v>0</v>
      </c>
      <c r="H636" s="28">
        <v>0</v>
      </c>
      <c r="I636" s="28">
        <v>130331</v>
      </c>
      <c r="J636" s="25"/>
    </row>
    <row r="637" spans="1:10" s="16" customFormat="1" ht="12" x14ac:dyDescent="0.2">
      <c r="A637" s="25"/>
      <c r="B637" s="25"/>
      <c r="C637" s="25"/>
      <c r="D637" s="25"/>
      <c r="E637" s="25"/>
      <c r="F637" s="25"/>
      <c r="G637" s="25"/>
      <c r="H637" s="25"/>
      <c r="I637" s="25"/>
      <c r="J637" s="25"/>
    </row>
    <row r="638" spans="1:10" s="16" customFormat="1" x14ac:dyDescent="0.2">
      <c r="A638" s="74" t="s">
        <v>2789</v>
      </c>
      <c r="B638" s="74"/>
      <c r="C638" s="74"/>
      <c r="D638" s="74"/>
      <c r="E638" s="74"/>
      <c r="F638" s="74"/>
      <c r="G638" s="74"/>
      <c r="H638" s="74"/>
      <c r="I638" s="74"/>
      <c r="J638" s="74"/>
    </row>
    <row r="639" spans="1:10" s="16" customFormat="1" x14ac:dyDescent="0.2">
      <c r="A639" s="22" t="s">
        <v>2772</v>
      </c>
      <c r="B639" s="25"/>
      <c r="C639" s="25"/>
      <c r="D639" s="25"/>
      <c r="E639" s="25"/>
      <c r="F639" s="25"/>
      <c r="G639" s="25"/>
      <c r="H639" s="25"/>
      <c r="I639" s="25"/>
      <c r="J639" s="25"/>
    </row>
    <row r="640" spans="1:10" s="16" customFormat="1" ht="12" x14ac:dyDescent="0.2">
      <c r="A640" s="25"/>
      <c r="B640" s="25"/>
      <c r="C640" s="25"/>
      <c r="D640" s="25"/>
      <c r="E640" s="25"/>
      <c r="F640" s="25"/>
      <c r="G640" s="25"/>
      <c r="H640" s="25"/>
      <c r="I640" s="25"/>
      <c r="J640" s="25"/>
    </row>
    <row r="641" spans="1:10" s="16" customFormat="1" x14ac:dyDescent="0.2">
      <c r="A641" s="22" t="s">
        <v>16</v>
      </c>
      <c r="B641" s="29" t="s">
        <v>2421</v>
      </c>
      <c r="C641" s="24">
        <v>0</v>
      </c>
      <c r="D641" s="24">
        <v>0</v>
      </c>
      <c r="E641" s="24">
        <v>0</v>
      </c>
      <c r="F641" s="24">
        <v>0</v>
      </c>
      <c r="G641" s="24">
        <v>0</v>
      </c>
      <c r="H641" s="24">
        <v>0</v>
      </c>
      <c r="I641" s="24">
        <v>1415780</v>
      </c>
      <c r="J641" s="25"/>
    </row>
    <row r="642" spans="1:10" s="16" customFormat="1" x14ac:dyDescent="0.2">
      <c r="A642" s="26" t="s">
        <v>958</v>
      </c>
      <c r="B642" s="30" t="s">
        <v>959</v>
      </c>
      <c r="C642" s="28">
        <v>0</v>
      </c>
      <c r="D642" s="28">
        <v>0</v>
      </c>
      <c r="E642" s="28">
        <v>0</v>
      </c>
      <c r="F642" s="28">
        <v>0</v>
      </c>
      <c r="G642" s="28">
        <v>0</v>
      </c>
      <c r="H642" s="28">
        <v>0</v>
      </c>
      <c r="I642" s="28">
        <v>1415780</v>
      </c>
      <c r="J642" s="25"/>
    </row>
    <row r="643" spans="1:10" s="16" customFormat="1" x14ac:dyDescent="0.2">
      <c r="A643" s="26" t="s">
        <v>960</v>
      </c>
      <c r="B643" s="30" t="s">
        <v>959</v>
      </c>
      <c r="C643" s="28">
        <v>0</v>
      </c>
      <c r="D643" s="28">
        <v>0</v>
      </c>
      <c r="E643" s="28">
        <v>0</v>
      </c>
      <c r="F643" s="28">
        <v>0</v>
      </c>
      <c r="G643" s="28">
        <v>0</v>
      </c>
      <c r="H643" s="28">
        <v>0</v>
      </c>
      <c r="I643" s="28">
        <v>1415780</v>
      </c>
      <c r="J643" s="25"/>
    </row>
    <row r="644" spans="1:10" s="16" customFormat="1" x14ac:dyDescent="0.2">
      <c r="A644" s="26" t="s">
        <v>961</v>
      </c>
      <c r="B644" s="30" t="s">
        <v>962</v>
      </c>
      <c r="C644" s="28">
        <v>0</v>
      </c>
      <c r="D644" s="28">
        <v>0</v>
      </c>
      <c r="E644" s="28">
        <v>0</v>
      </c>
      <c r="F644" s="28">
        <v>0</v>
      </c>
      <c r="G644" s="28">
        <v>0</v>
      </c>
      <c r="H644" s="28">
        <v>0</v>
      </c>
      <c r="I644" s="28">
        <v>1415780</v>
      </c>
      <c r="J644" s="25"/>
    </row>
    <row r="645" spans="1:10" s="16" customFormat="1" x14ac:dyDescent="0.2">
      <c r="A645" s="22" t="s">
        <v>979</v>
      </c>
      <c r="B645" s="29" t="s">
        <v>980</v>
      </c>
      <c r="C645" s="24">
        <v>0</v>
      </c>
      <c r="D645" s="24">
        <v>0</v>
      </c>
      <c r="E645" s="24">
        <v>0</v>
      </c>
      <c r="F645" s="24">
        <v>0</v>
      </c>
      <c r="G645" s="24">
        <v>0</v>
      </c>
      <c r="H645" s="24">
        <v>0</v>
      </c>
      <c r="I645" s="24">
        <v>1415780</v>
      </c>
      <c r="J645" s="25"/>
    </row>
    <row r="646" spans="1:10" s="16" customFormat="1" x14ac:dyDescent="0.2">
      <c r="A646" s="26" t="s">
        <v>1599</v>
      </c>
      <c r="B646" s="30" t="s">
        <v>1600</v>
      </c>
      <c r="C646" s="28">
        <v>0</v>
      </c>
      <c r="D646" s="28">
        <v>0</v>
      </c>
      <c r="E646" s="28">
        <v>0</v>
      </c>
      <c r="F646" s="28">
        <v>0</v>
      </c>
      <c r="G646" s="28">
        <v>0</v>
      </c>
      <c r="H646" s="28">
        <v>0</v>
      </c>
      <c r="I646" s="28">
        <v>1415780</v>
      </c>
      <c r="J646" s="25"/>
    </row>
    <row r="647" spans="1:10" s="16" customFormat="1" x14ac:dyDescent="0.2">
      <c r="A647" s="26" t="s">
        <v>1601</v>
      </c>
      <c r="B647" s="30" t="s">
        <v>1602</v>
      </c>
      <c r="C647" s="28">
        <v>0</v>
      </c>
      <c r="D647" s="28">
        <v>0</v>
      </c>
      <c r="E647" s="28">
        <v>0</v>
      </c>
      <c r="F647" s="28">
        <v>0</v>
      </c>
      <c r="G647" s="28">
        <v>0</v>
      </c>
      <c r="H647" s="28">
        <v>0</v>
      </c>
      <c r="I647" s="28">
        <v>1415780</v>
      </c>
      <c r="J647" s="25"/>
    </row>
    <row r="648" spans="1:10" s="16" customFormat="1" x14ac:dyDescent="0.2">
      <c r="A648" s="26" t="s">
        <v>2400</v>
      </c>
      <c r="B648" s="30" t="s">
        <v>2401</v>
      </c>
      <c r="C648" s="28">
        <v>0</v>
      </c>
      <c r="D648" s="28">
        <v>0</v>
      </c>
      <c r="E648" s="28">
        <v>0</v>
      </c>
      <c r="F648" s="28">
        <v>0</v>
      </c>
      <c r="G648" s="28">
        <v>0</v>
      </c>
      <c r="H648" s="28">
        <v>0</v>
      </c>
      <c r="I648" s="28">
        <v>34220</v>
      </c>
      <c r="J648" s="25"/>
    </row>
    <row r="649" spans="1:10" s="16" customFormat="1" ht="12" x14ac:dyDescent="0.2">
      <c r="A649" s="25"/>
      <c r="B649" s="25"/>
      <c r="C649" s="25"/>
      <c r="D649" s="25"/>
      <c r="E649" s="25"/>
      <c r="F649" s="25"/>
      <c r="G649" s="25"/>
      <c r="H649" s="25"/>
      <c r="I649" s="25"/>
      <c r="J649" s="25"/>
    </row>
    <row r="650" spans="1:10" s="16" customFormat="1" x14ac:dyDescent="0.2">
      <c r="A650" s="74" t="s">
        <v>2542</v>
      </c>
      <c r="B650" s="74"/>
      <c r="C650" s="74"/>
      <c r="D650" s="74"/>
      <c r="E650" s="74"/>
      <c r="F650" s="74"/>
      <c r="G650" s="74"/>
      <c r="H650" s="74"/>
      <c r="I650" s="74"/>
      <c r="J650" s="74"/>
    </row>
    <row r="651" spans="1:10" s="16" customFormat="1" ht="12.75" customHeight="1" x14ac:dyDescent="0.2">
      <c r="A651" s="22" t="s">
        <v>2772</v>
      </c>
      <c r="B651" s="25"/>
      <c r="C651" s="25"/>
      <c r="D651" s="25"/>
      <c r="E651" s="25"/>
      <c r="F651" s="25"/>
      <c r="G651" s="25"/>
      <c r="H651" s="25"/>
      <c r="I651" s="25"/>
      <c r="J651" s="25"/>
    </row>
    <row r="652" spans="1:10" s="16" customFormat="1" ht="12" x14ac:dyDescent="0.2">
      <c r="A652" s="25"/>
      <c r="B652" s="25"/>
      <c r="C652" s="25"/>
      <c r="D652" s="25"/>
      <c r="E652" s="25"/>
      <c r="F652" s="25"/>
      <c r="G652" s="25"/>
      <c r="H652" s="25"/>
      <c r="I652" s="25"/>
      <c r="J652" s="25"/>
    </row>
    <row r="653" spans="1:10" s="16" customFormat="1" x14ac:dyDescent="0.2">
      <c r="A653" s="22" t="s">
        <v>16</v>
      </c>
      <c r="B653" s="29" t="s">
        <v>2421</v>
      </c>
      <c r="C653" s="24">
        <v>96110</v>
      </c>
      <c r="D653" s="24">
        <v>96110</v>
      </c>
      <c r="E653" s="24">
        <v>0</v>
      </c>
      <c r="F653" s="24">
        <v>67147</v>
      </c>
      <c r="G653" s="24">
        <v>-28963</v>
      </c>
      <c r="H653" s="24">
        <v>-28963</v>
      </c>
      <c r="I653" s="24">
        <v>522793</v>
      </c>
      <c r="J653" s="25"/>
    </row>
    <row r="654" spans="1:10" s="16" customFormat="1" x14ac:dyDescent="0.2">
      <c r="A654" s="26" t="s">
        <v>958</v>
      </c>
      <c r="B654" s="30" t="s">
        <v>959</v>
      </c>
      <c r="C654" s="28">
        <v>96110</v>
      </c>
      <c r="D654" s="28">
        <v>96110</v>
      </c>
      <c r="E654" s="28">
        <v>0</v>
      </c>
      <c r="F654" s="28">
        <v>67147</v>
      </c>
      <c r="G654" s="28">
        <v>-28963</v>
      </c>
      <c r="H654" s="28">
        <v>-28963</v>
      </c>
      <c r="I654" s="28">
        <v>522793</v>
      </c>
      <c r="J654" s="25"/>
    </row>
    <row r="655" spans="1:10" s="16" customFormat="1" x14ac:dyDescent="0.2">
      <c r="A655" s="26" t="s">
        <v>960</v>
      </c>
      <c r="B655" s="30" t="s">
        <v>959</v>
      </c>
      <c r="C655" s="28">
        <v>96110</v>
      </c>
      <c r="D655" s="28">
        <v>96110</v>
      </c>
      <c r="E655" s="28">
        <v>0</v>
      </c>
      <c r="F655" s="28">
        <v>67147</v>
      </c>
      <c r="G655" s="28">
        <v>-28963</v>
      </c>
      <c r="H655" s="28">
        <v>-28963</v>
      </c>
      <c r="I655" s="28">
        <v>522793</v>
      </c>
      <c r="J655" s="25"/>
    </row>
    <row r="656" spans="1:10" s="16" customFormat="1" x14ac:dyDescent="0.2">
      <c r="A656" s="26" t="s">
        <v>961</v>
      </c>
      <c r="B656" s="30" t="s">
        <v>962</v>
      </c>
      <c r="C656" s="28">
        <v>96110</v>
      </c>
      <c r="D656" s="28">
        <v>96110</v>
      </c>
      <c r="E656" s="28">
        <v>0</v>
      </c>
      <c r="F656" s="28">
        <v>67147</v>
      </c>
      <c r="G656" s="28">
        <v>-28963</v>
      </c>
      <c r="H656" s="28">
        <v>-28963</v>
      </c>
      <c r="I656" s="28">
        <v>522793</v>
      </c>
      <c r="J656" s="25"/>
    </row>
    <row r="657" spans="1:10" s="16" customFormat="1" x14ac:dyDescent="0.2">
      <c r="A657" s="22" t="s">
        <v>979</v>
      </c>
      <c r="B657" s="29" t="s">
        <v>980</v>
      </c>
      <c r="C657" s="24">
        <v>96110</v>
      </c>
      <c r="D657" s="24">
        <v>96110</v>
      </c>
      <c r="E657" s="24">
        <v>0</v>
      </c>
      <c r="F657" s="24">
        <v>67147</v>
      </c>
      <c r="G657" s="24">
        <v>-28963</v>
      </c>
      <c r="H657" s="24">
        <v>-28963</v>
      </c>
      <c r="I657" s="24">
        <v>522793</v>
      </c>
      <c r="J657" s="25"/>
    </row>
    <row r="658" spans="1:10" s="16" customFormat="1" x14ac:dyDescent="0.2">
      <c r="A658" s="26" t="s">
        <v>981</v>
      </c>
      <c r="B658" s="30" t="s">
        <v>982</v>
      </c>
      <c r="C658" s="28">
        <v>96110</v>
      </c>
      <c r="D658" s="28">
        <v>96110</v>
      </c>
      <c r="E658" s="28">
        <v>0</v>
      </c>
      <c r="F658" s="28">
        <v>67147</v>
      </c>
      <c r="G658" s="28">
        <v>-28963</v>
      </c>
      <c r="H658" s="28">
        <v>-28963</v>
      </c>
      <c r="I658" s="28">
        <v>515562</v>
      </c>
      <c r="J658" s="25"/>
    </row>
    <row r="659" spans="1:10" s="16" customFormat="1" x14ac:dyDescent="0.2">
      <c r="A659" s="26" t="s">
        <v>983</v>
      </c>
      <c r="B659" s="30" t="s">
        <v>984</v>
      </c>
      <c r="C659" s="28">
        <v>96110</v>
      </c>
      <c r="D659" s="28">
        <v>96110</v>
      </c>
      <c r="E659" s="28">
        <v>0</v>
      </c>
      <c r="F659" s="28">
        <v>67147</v>
      </c>
      <c r="G659" s="28">
        <v>-28963</v>
      </c>
      <c r="H659" s="28">
        <v>-28963</v>
      </c>
      <c r="I659" s="28">
        <v>515562</v>
      </c>
      <c r="J659" s="25"/>
    </row>
    <row r="660" spans="1:10" s="16" customFormat="1" x14ac:dyDescent="0.2">
      <c r="A660" s="26" t="s">
        <v>985</v>
      </c>
      <c r="B660" s="30" t="s">
        <v>986</v>
      </c>
      <c r="C660" s="28">
        <v>70038</v>
      </c>
      <c r="D660" s="28">
        <v>70038</v>
      </c>
      <c r="E660" s="28">
        <v>0</v>
      </c>
      <c r="F660" s="28">
        <v>41879</v>
      </c>
      <c r="G660" s="28">
        <v>-28159</v>
      </c>
      <c r="H660" s="28">
        <v>-28159</v>
      </c>
      <c r="I660" s="28">
        <v>501111</v>
      </c>
      <c r="J660" s="25"/>
    </row>
    <row r="661" spans="1:10" s="16" customFormat="1" x14ac:dyDescent="0.2">
      <c r="A661" s="26" t="s">
        <v>1053</v>
      </c>
      <c r="B661" s="30" t="s">
        <v>1054</v>
      </c>
      <c r="C661" s="28">
        <v>26072</v>
      </c>
      <c r="D661" s="28">
        <v>26072</v>
      </c>
      <c r="E661" s="28">
        <v>0</v>
      </c>
      <c r="F661" s="28">
        <v>25268</v>
      </c>
      <c r="G661" s="28">
        <v>-804</v>
      </c>
      <c r="H661" s="28">
        <v>-804</v>
      </c>
      <c r="I661" s="28">
        <v>14451</v>
      </c>
      <c r="J661" s="25"/>
    </row>
    <row r="662" spans="1:10" s="16" customFormat="1" x14ac:dyDescent="0.2">
      <c r="A662" s="26" t="s">
        <v>1599</v>
      </c>
      <c r="B662" s="30" t="s">
        <v>1600</v>
      </c>
      <c r="C662" s="28">
        <v>0</v>
      </c>
      <c r="D662" s="28">
        <v>0</v>
      </c>
      <c r="E662" s="28">
        <v>0</v>
      </c>
      <c r="F662" s="28">
        <v>0</v>
      </c>
      <c r="G662" s="28">
        <v>0</v>
      </c>
      <c r="H662" s="28">
        <v>0</v>
      </c>
      <c r="I662" s="28">
        <v>7231</v>
      </c>
      <c r="J662" s="25"/>
    </row>
    <row r="663" spans="1:10" s="16" customFormat="1" x14ac:dyDescent="0.2">
      <c r="A663" s="26" t="s">
        <v>1601</v>
      </c>
      <c r="B663" s="30" t="s">
        <v>1602</v>
      </c>
      <c r="C663" s="28">
        <v>0</v>
      </c>
      <c r="D663" s="28">
        <v>0</v>
      </c>
      <c r="E663" s="28">
        <v>0</v>
      </c>
      <c r="F663" s="28">
        <v>0</v>
      </c>
      <c r="G663" s="28">
        <v>0</v>
      </c>
      <c r="H663" s="28">
        <v>0</v>
      </c>
      <c r="I663" s="28">
        <v>7231</v>
      </c>
      <c r="J663" s="25"/>
    </row>
    <row r="664" spans="1:10" s="16" customFormat="1" x14ac:dyDescent="0.2">
      <c r="A664" s="26" t="s">
        <v>2400</v>
      </c>
      <c r="B664" s="30" t="s">
        <v>2401</v>
      </c>
      <c r="C664" s="28">
        <v>0</v>
      </c>
      <c r="D664" s="28">
        <v>0</v>
      </c>
      <c r="E664" s="28">
        <v>0</v>
      </c>
      <c r="F664" s="28">
        <v>28963</v>
      </c>
      <c r="G664" s="28">
        <v>0</v>
      </c>
      <c r="H664" s="28">
        <v>0</v>
      </c>
      <c r="I664" s="28">
        <v>96111</v>
      </c>
      <c r="J664" s="25"/>
    </row>
    <row r="665" spans="1:10" s="16" customFormat="1" ht="12" x14ac:dyDescent="0.2">
      <c r="A665" s="25"/>
      <c r="B665" s="25"/>
      <c r="C665" s="25"/>
      <c r="D665" s="25"/>
      <c r="E665" s="25"/>
      <c r="F665" s="25"/>
      <c r="G665" s="25"/>
      <c r="H665" s="25"/>
      <c r="I665" s="25"/>
      <c r="J665" s="25"/>
    </row>
    <row r="666" spans="1:10" s="16" customFormat="1" x14ac:dyDescent="0.2">
      <c r="A666" s="74" t="s">
        <v>2543</v>
      </c>
      <c r="B666" s="74"/>
      <c r="C666" s="74"/>
      <c r="D666" s="74"/>
      <c r="E666" s="74"/>
      <c r="F666" s="74"/>
      <c r="G666" s="74"/>
      <c r="H666" s="74"/>
      <c r="I666" s="74"/>
      <c r="J666" s="74"/>
    </row>
    <row r="667" spans="1:10" s="16" customFormat="1" ht="12.75" customHeight="1" x14ac:dyDescent="0.2">
      <c r="A667" s="22" t="s">
        <v>2772</v>
      </c>
      <c r="B667" s="25"/>
      <c r="C667" s="25"/>
      <c r="D667" s="25"/>
      <c r="E667" s="25"/>
      <c r="F667" s="25"/>
      <c r="G667" s="25"/>
      <c r="H667" s="25"/>
      <c r="I667" s="25"/>
      <c r="J667" s="25"/>
    </row>
    <row r="668" spans="1:10" s="16" customFormat="1" ht="12" x14ac:dyDescent="0.2">
      <c r="A668" s="25"/>
      <c r="B668" s="25"/>
      <c r="C668" s="25"/>
      <c r="D668" s="25"/>
      <c r="E668" s="25"/>
      <c r="F668" s="25"/>
      <c r="G668" s="25"/>
      <c r="H668" s="25"/>
      <c r="I668" s="25"/>
      <c r="J668" s="25"/>
    </row>
    <row r="669" spans="1:10" s="16" customFormat="1" x14ac:dyDescent="0.2">
      <c r="A669" s="22" t="s">
        <v>16</v>
      </c>
      <c r="B669" s="29" t="s">
        <v>2421</v>
      </c>
      <c r="C669" s="24">
        <v>22721</v>
      </c>
      <c r="D669" s="24">
        <v>22721</v>
      </c>
      <c r="E669" s="24">
        <v>0</v>
      </c>
      <c r="F669" s="24">
        <v>15425</v>
      </c>
      <c r="G669" s="24">
        <v>-7296</v>
      </c>
      <c r="H669" s="24">
        <v>-7296</v>
      </c>
      <c r="I669" s="24">
        <v>42648</v>
      </c>
      <c r="J669" s="25"/>
    </row>
    <row r="670" spans="1:10" s="16" customFormat="1" x14ac:dyDescent="0.2">
      <c r="A670" s="26" t="s">
        <v>958</v>
      </c>
      <c r="B670" s="30" t="s">
        <v>959</v>
      </c>
      <c r="C670" s="28">
        <v>22721</v>
      </c>
      <c r="D670" s="28">
        <v>22721</v>
      </c>
      <c r="E670" s="28">
        <v>0</v>
      </c>
      <c r="F670" s="28">
        <v>15425</v>
      </c>
      <c r="G670" s="28">
        <v>-7296</v>
      </c>
      <c r="H670" s="28">
        <v>-7296</v>
      </c>
      <c r="I670" s="28">
        <v>42648</v>
      </c>
      <c r="J670" s="25"/>
    </row>
    <row r="671" spans="1:10" s="16" customFormat="1" x14ac:dyDescent="0.2">
      <c r="A671" s="26" t="s">
        <v>960</v>
      </c>
      <c r="B671" s="30" t="s">
        <v>959</v>
      </c>
      <c r="C671" s="28">
        <v>22721</v>
      </c>
      <c r="D671" s="28">
        <v>22721</v>
      </c>
      <c r="E671" s="28">
        <v>0</v>
      </c>
      <c r="F671" s="28">
        <v>15425</v>
      </c>
      <c r="G671" s="28">
        <v>-7296</v>
      </c>
      <c r="H671" s="28">
        <v>-7296</v>
      </c>
      <c r="I671" s="28">
        <v>42648</v>
      </c>
      <c r="J671" s="25"/>
    </row>
    <row r="672" spans="1:10" s="16" customFormat="1" x14ac:dyDescent="0.2">
      <c r="A672" s="26" t="s">
        <v>961</v>
      </c>
      <c r="B672" s="30" t="s">
        <v>962</v>
      </c>
      <c r="C672" s="28">
        <v>22721</v>
      </c>
      <c r="D672" s="28">
        <v>22721</v>
      </c>
      <c r="E672" s="28">
        <v>0</v>
      </c>
      <c r="F672" s="28">
        <v>15425</v>
      </c>
      <c r="G672" s="28">
        <v>-7296</v>
      </c>
      <c r="H672" s="28">
        <v>-7296</v>
      </c>
      <c r="I672" s="28">
        <v>42648</v>
      </c>
      <c r="J672" s="25"/>
    </row>
    <row r="673" spans="1:10" s="16" customFormat="1" x14ac:dyDescent="0.2">
      <c r="A673" s="22" t="s">
        <v>979</v>
      </c>
      <c r="B673" s="29" t="s">
        <v>980</v>
      </c>
      <c r="C673" s="24">
        <v>22721</v>
      </c>
      <c r="D673" s="24">
        <v>22721</v>
      </c>
      <c r="E673" s="24">
        <v>0</v>
      </c>
      <c r="F673" s="24">
        <v>15425</v>
      </c>
      <c r="G673" s="24">
        <v>-7296</v>
      </c>
      <c r="H673" s="24">
        <v>-7296</v>
      </c>
      <c r="I673" s="24">
        <v>42648</v>
      </c>
      <c r="J673" s="25"/>
    </row>
    <row r="674" spans="1:10" s="16" customFormat="1" x14ac:dyDescent="0.2">
      <c r="A674" s="26" t="s">
        <v>981</v>
      </c>
      <c r="B674" s="30" t="s">
        <v>982</v>
      </c>
      <c r="C674" s="28">
        <v>22721</v>
      </c>
      <c r="D674" s="28">
        <v>22721</v>
      </c>
      <c r="E674" s="28">
        <v>0</v>
      </c>
      <c r="F674" s="28">
        <v>15425</v>
      </c>
      <c r="G674" s="28">
        <v>-7296</v>
      </c>
      <c r="H674" s="28">
        <v>-7296</v>
      </c>
      <c r="I674" s="28">
        <v>41196</v>
      </c>
      <c r="J674" s="25"/>
    </row>
    <row r="675" spans="1:10" s="16" customFormat="1" x14ac:dyDescent="0.2">
      <c r="A675" s="26" t="s">
        <v>983</v>
      </c>
      <c r="B675" s="30" t="s">
        <v>984</v>
      </c>
      <c r="C675" s="28">
        <v>22721</v>
      </c>
      <c r="D675" s="28">
        <v>22721</v>
      </c>
      <c r="E675" s="28">
        <v>0</v>
      </c>
      <c r="F675" s="28">
        <v>15425</v>
      </c>
      <c r="G675" s="28">
        <v>-7296</v>
      </c>
      <c r="H675" s="28">
        <v>-7296</v>
      </c>
      <c r="I675" s="28">
        <v>41196</v>
      </c>
      <c r="J675" s="25"/>
    </row>
    <row r="676" spans="1:10" s="16" customFormat="1" x14ac:dyDescent="0.2">
      <c r="A676" s="26" t="s">
        <v>985</v>
      </c>
      <c r="B676" s="30" t="s">
        <v>986</v>
      </c>
      <c r="C676" s="28">
        <v>9968</v>
      </c>
      <c r="D676" s="28">
        <v>9968</v>
      </c>
      <c r="E676" s="28">
        <v>0</v>
      </c>
      <c r="F676" s="28">
        <v>7952</v>
      </c>
      <c r="G676" s="28">
        <v>-2016</v>
      </c>
      <c r="H676" s="28">
        <v>-2016</v>
      </c>
      <c r="I676" s="28">
        <v>19909</v>
      </c>
      <c r="J676" s="25"/>
    </row>
    <row r="677" spans="1:10" s="16" customFormat="1" x14ac:dyDescent="0.2">
      <c r="A677" s="26" t="s">
        <v>1053</v>
      </c>
      <c r="B677" s="30" t="s">
        <v>1054</v>
      </c>
      <c r="C677" s="28">
        <v>12753</v>
      </c>
      <c r="D677" s="28">
        <v>12753</v>
      </c>
      <c r="E677" s="28">
        <v>0</v>
      </c>
      <c r="F677" s="28">
        <v>7473</v>
      </c>
      <c r="G677" s="28">
        <v>-5280</v>
      </c>
      <c r="H677" s="28">
        <v>-5280</v>
      </c>
      <c r="I677" s="28">
        <v>21287</v>
      </c>
      <c r="J677" s="25"/>
    </row>
    <row r="678" spans="1:10" s="16" customFormat="1" x14ac:dyDescent="0.2">
      <c r="A678" s="26" t="s">
        <v>1599</v>
      </c>
      <c r="B678" s="30" t="s">
        <v>1600</v>
      </c>
      <c r="C678" s="28">
        <v>0</v>
      </c>
      <c r="D678" s="28">
        <v>0</v>
      </c>
      <c r="E678" s="28">
        <v>0</v>
      </c>
      <c r="F678" s="28">
        <v>0</v>
      </c>
      <c r="G678" s="28">
        <v>0</v>
      </c>
      <c r="H678" s="28">
        <v>0</v>
      </c>
      <c r="I678" s="28">
        <v>1452</v>
      </c>
      <c r="J678" s="25"/>
    </row>
    <row r="679" spans="1:10" s="16" customFormat="1" x14ac:dyDescent="0.2">
      <c r="A679" s="26" t="s">
        <v>1601</v>
      </c>
      <c r="B679" s="30" t="s">
        <v>1602</v>
      </c>
      <c r="C679" s="28">
        <v>0</v>
      </c>
      <c r="D679" s="28">
        <v>0</v>
      </c>
      <c r="E679" s="28">
        <v>0</v>
      </c>
      <c r="F679" s="28">
        <v>0</v>
      </c>
      <c r="G679" s="28">
        <v>0</v>
      </c>
      <c r="H679" s="28">
        <v>0</v>
      </c>
      <c r="I679" s="28">
        <v>1452</v>
      </c>
      <c r="J679" s="25"/>
    </row>
    <row r="680" spans="1:10" s="16" customFormat="1" x14ac:dyDescent="0.2">
      <c r="A680" s="26" t="s">
        <v>2400</v>
      </c>
      <c r="B680" s="30" t="s">
        <v>2401</v>
      </c>
      <c r="C680" s="28">
        <v>0</v>
      </c>
      <c r="D680" s="28">
        <v>0</v>
      </c>
      <c r="E680" s="28">
        <v>0</v>
      </c>
      <c r="F680" s="28">
        <v>7296</v>
      </c>
      <c r="G680" s="28">
        <v>0</v>
      </c>
      <c r="H680" s="28">
        <v>0</v>
      </c>
      <c r="I680" s="28">
        <v>22721</v>
      </c>
      <c r="J680" s="25"/>
    </row>
    <row r="681" spans="1:10" s="16" customFormat="1" ht="12" x14ac:dyDescent="0.2">
      <c r="A681" s="25"/>
      <c r="B681" s="25"/>
      <c r="C681" s="25"/>
      <c r="D681" s="25"/>
      <c r="E681" s="25"/>
      <c r="F681" s="25"/>
      <c r="G681" s="25"/>
      <c r="H681" s="25"/>
      <c r="I681" s="25"/>
      <c r="J681" s="25"/>
    </row>
    <row r="682" spans="1:10" s="16" customFormat="1" x14ac:dyDescent="0.2">
      <c r="A682" s="74" t="s">
        <v>2546</v>
      </c>
      <c r="B682" s="74"/>
      <c r="C682" s="74"/>
      <c r="D682" s="74"/>
      <c r="E682" s="74"/>
      <c r="F682" s="74"/>
      <c r="G682" s="74"/>
      <c r="H682" s="74"/>
      <c r="I682" s="74"/>
      <c r="J682" s="74"/>
    </row>
    <row r="683" spans="1:10" s="16" customFormat="1" x14ac:dyDescent="0.2">
      <c r="A683" s="22" t="s">
        <v>2772</v>
      </c>
      <c r="B683" s="25"/>
      <c r="C683" s="25"/>
      <c r="D683" s="25"/>
      <c r="E683" s="25"/>
      <c r="F683" s="25"/>
      <c r="G683" s="25"/>
      <c r="H683" s="25"/>
      <c r="I683" s="25"/>
      <c r="J683" s="25"/>
    </row>
    <row r="684" spans="1:10" s="16" customFormat="1" ht="12" x14ac:dyDescent="0.2">
      <c r="A684" s="25"/>
      <c r="B684" s="25"/>
      <c r="C684" s="25"/>
      <c r="D684" s="25"/>
      <c r="E684" s="25"/>
      <c r="F684" s="25"/>
      <c r="G684" s="25"/>
      <c r="H684" s="25"/>
      <c r="I684" s="25"/>
      <c r="J684" s="25"/>
    </row>
    <row r="685" spans="1:10" s="16" customFormat="1" x14ac:dyDescent="0.2">
      <c r="A685" s="22" t="s">
        <v>16</v>
      </c>
      <c r="B685" s="29" t="s">
        <v>2421</v>
      </c>
      <c r="C685" s="24">
        <v>22721</v>
      </c>
      <c r="D685" s="24">
        <v>22721</v>
      </c>
      <c r="E685" s="24">
        <v>0</v>
      </c>
      <c r="F685" s="24">
        <v>15425</v>
      </c>
      <c r="G685" s="24">
        <v>-7296</v>
      </c>
      <c r="H685" s="24">
        <v>-7296</v>
      </c>
      <c r="I685" s="24">
        <v>42648</v>
      </c>
      <c r="J685" s="25"/>
    </row>
    <row r="686" spans="1:10" s="16" customFormat="1" x14ac:dyDescent="0.2">
      <c r="A686" s="26" t="s">
        <v>958</v>
      </c>
      <c r="B686" s="30" t="s">
        <v>959</v>
      </c>
      <c r="C686" s="28">
        <v>22721</v>
      </c>
      <c r="D686" s="28">
        <v>22721</v>
      </c>
      <c r="E686" s="28">
        <v>0</v>
      </c>
      <c r="F686" s="28">
        <v>15425</v>
      </c>
      <c r="G686" s="28">
        <v>-7296</v>
      </c>
      <c r="H686" s="28">
        <v>-7296</v>
      </c>
      <c r="I686" s="28">
        <v>42648</v>
      </c>
      <c r="J686" s="25"/>
    </row>
    <row r="687" spans="1:10" s="16" customFormat="1" x14ac:dyDescent="0.2">
      <c r="A687" s="26" t="s">
        <v>960</v>
      </c>
      <c r="B687" s="30" t="s">
        <v>959</v>
      </c>
      <c r="C687" s="28">
        <v>22721</v>
      </c>
      <c r="D687" s="28">
        <v>22721</v>
      </c>
      <c r="E687" s="28">
        <v>0</v>
      </c>
      <c r="F687" s="28">
        <v>15425</v>
      </c>
      <c r="G687" s="28">
        <v>-7296</v>
      </c>
      <c r="H687" s="28">
        <v>-7296</v>
      </c>
      <c r="I687" s="28">
        <v>42648</v>
      </c>
      <c r="J687" s="25"/>
    </row>
    <row r="688" spans="1:10" s="16" customFormat="1" x14ac:dyDescent="0.2">
      <c r="A688" s="26" t="s">
        <v>961</v>
      </c>
      <c r="B688" s="30" t="s">
        <v>962</v>
      </c>
      <c r="C688" s="28">
        <v>22721</v>
      </c>
      <c r="D688" s="28">
        <v>22721</v>
      </c>
      <c r="E688" s="28">
        <v>0</v>
      </c>
      <c r="F688" s="28">
        <v>15425</v>
      </c>
      <c r="G688" s="28">
        <v>-7296</v>
      </c>
      <c r="H688" s="28">
        <v>-7296</v>
      </c>
      <c r="I688" s="28">
        <v>42648</v>
      </c>
      <c r="J688" s="25"/>
    </row>
    <row r="689" spans="1:10" s="16" customFormat="1" x14ac:dyDescent="0.2">
      <c r="A689" s="22" t="s">
        <v>979</v>
      </c>
      <c r="B689" s="29" t="s">
        <v>980</v>
      </c>
      <c r="C689" s="24">
        <v>22721</v>
      </c>
      <c r="D689" s="24">
        <v>22721</v>
      </c>
      <c r="E689" s="24">
        <v>0</v>
      </c>
      <c r="F689" s="24">
        <v>15425</v>
      </c>
      <c r="G689" s="24">
        <v>-7296</v>
      </c>
      <c r="H689" s="24">
        <v>-7296</v>
      </c>
      <c r="I689" s="24">
        <v>42648</v>
      </c>
      <c r="J689" s="25"/>
    </row>
    <row r="690" spans="1:10" s="16" customFormat="1" x14ac:dyDescent="0.2">
      <c r="A690" s="26" t="s">
        <v>981</v>
      </c>
      <c r="B690" s="30" t="s">
        <v>982</v>
      </c>
      <c r="C690" s="28">
        <v>22721</v>
      </c>
      <c r="D690" s="28">
        <v>22721</v>
      </c>
      <c r="E690" s="28">
        <v>0</v>
      </c>
      <c r="F690" s="28">
        <v>15425</v>
      </c>
      <c r="G690" s="28">
        <v>-7296</v>
      </c>
      <c r="H690" s="28">
        <v>-7296</v>
      </c>
      <c r="I690" s="28">
        <v>41196</v>
      </c>
      <c r="J690" s="25"/>
    </row>
    <row r="691" spans="1:10" s="16" customFormat="1" x14ac:dyDescent="0.2">
      <c r="A691" s="26" t="s">
        <v>983</v>
      </c>
      <c r="B691" s="30" t="s">
        <v>984</v>
      </c>
      <c r="C691" s="28">
        <v>22721</v>
      </c>
      <c r="D691" s="28">
        <v>22721</v>
      </c>
      <c r="E691" s="28">
        <v>0</v>
      </c>
      <c r="F691" s="28">
        <v>15425</v>
      </c>
      <c r="G691" s="28">
        <v>-7296</v>
      </c>
      <c r="H691" s="28">
        <v>-7296</v>
      </c>
      <c r="I691" s="28">
        <v>41196</v>
      </c>
      <c r="J691" s="25"/>
    </row>
    <row r="692" spans="1:10" s="16" customFormat="1" x14ac:dyDescent="0.2">
      <c r="A692" s="26" t="s">
        <v>985</v>
      </c>
      <c r="B692" s="30" t="s">
        <v>986</v>
      </c>
      <c r="C692" s="28">
        <v>9968</v>
      </c>
      <c r="D692" s="28">
        <v>9968</v>
      </c>
      <c r="E692" s="28">
        <v>0</v>
      </c>
      <c r="F692" s="28">
        <v>7952</v>
      </c>
      <c r="G692" s="28">
        <v>-2016</v>
      </c>
      <c r="H692" s="28">
        <v>-2016</v>
      </c>
      <c r="I692" s="28">
        <v>19909</v>
      </c>
      <c r="J692" s="25"/>
    </row>
    <row r="693" spans="1:10" s="16" customFormat="1" x14ac:dyDescent="0.2">
      <c r="A693" s="26" t="s">
        <v>1053</v>
      </c>
      <c r="B693" s="30" t="s">
        <v>1054</v>
      </c>
      <c r="C693" s="28">
        <v>12753</v>
      </c>
      <c r="D693" s="28">
        <v>12753</v>
      </c>
      <c r="E693" s="28">
        <v>0</v>
      </c>
      <c r="F693" s="28">
        <v>7473</v>
      </c>
      <c r="G693" s="28">
        <v>-5280</v>
      </c>
      <c r="H693" s="28">
        <v>-5280</v>
      </c>
      <c r="I693" s="28">
        <v>21287</v>
      </c>
      <c r="J693" s="25"/>
    </row>
    <row r="694" spans="1:10" s="16" customFormat="1" x14ac:dyDescent="0.2">
      <c r="A694" s="26" t="s">
        <v>1599</v>
      </c>
      <c r="B694" s="30" t="s">
        <v>1600</v>
      </c>
      <c r="C694" s="28">
        <v>0</v>
      </c>
      <c r="D694" s="28">
        <v>0</v>
      </c>
      <c r="E694" s="28">
        <v>0</v>
      </c>
      <c r="F694" s="28">
        <v>0</v>
      </c>
      <c r="G694" s="28">
        <v>0</v>
      </c>
      <c r="H694" s="28">
        <v>0</v>
      </c>
      <c r="I694" s="28">
        <v>1452</v>
      </c>
      <c r="J694" s="25"/>
    </row>
    <row r="695" spans="1:10" s="16" customFormat="1" x14ac:dyDescent="0.2">
      <c r="A695" s="26" t="s">
        <v>1601</v>
      </c>
      <c r="B695" s="30" t="s">
        <v>1602</v>
      </c>
      <c r="C695" s="28">
        <v>0</v>
      </c>
      <c r="D695" s="28">
        <v>0</v>
      </c>
      <c r="E695" s="28">
        <v>0</v>
      </c>
      <c r="F695" s="28">
        <v>0</v>
      </c>
      <c r="G695" s="28">
        <v>0</v>
      </c>
      <c r="H695" s="28">
        <v>0</v>
      </c>
      <c r="I695" s="28">
        <v>1452</v>
      </c>
      <c r="J695" s="25"/>
    </row>
    <row r="696" spans="1:10" s="16" customFormat="1" x14ac:dyDescent="0.2">
      <c r="A696" s="26" t="s">
        <v>2400</v>
      </c>
      <c r="B696" s="30" t="s">
        <v>2401</v>
      </c>
      <c r="C696" s="28">
        <v>0</v>
      </c>
      <c r="D696" s="28">
        <v>0</v>
      </c>
      <c r="E696" s="28">
        <v>0</v>
      </c>
      <c r="F696" s="28">
        <v>7296</v>
      </c>
      <c r="G696" s="28">
        <v>0</v>
      </c>
      <c r="H696" s="28">
        <v>0</v>
      </c>
      <c r="I696" s="28">
        <v>22721</v>
      </c>
      <c r="J696" s="25"/>
    </row>
    <row r="697" spans="1:10" s="16" customFormat="1" ht="12.75" customHeight="1" x14ac:dyDescent="0.2">
      <c r="A697" s="25"/>
      <c r="B697" s="25"/>
      <c r="C697" s="25"/>
      <c r="D697" s="25"/>
      <c r="E697" s="25"/>
      <c r="F697" s="25"/>
      <c r="G697" s="25"/>
      <c r="H697" s="25"/>
      <c r="I697" s="25"/>
      <c r="J697" s="25"/>
    </row>
    <row r="698" spans="1:10" s="16" customFormat="1" x14ac:dyDescent="0.2">
      <c r="A698" s="74" t="s">
        <v>2456</v>
      </c>
      <c r="B698" s="74"/>
      <c r="C698" s="74"/>
      <c r="D698" s="74"/>
      <c r="E698" s="74"/>
      <c r="F698" s="74"/>
      <c r="G698" s="74"/>
      <c r="H698" s="74"/>
      <c r="I698" s="74"/>
      <c r="J698" s="74"/>
    </row>
    <row r="699" spans="1:10" s="16" customFormat="1" x14ac:dyDescent="0.2">
      <c r="A699" s="22" t="s">
        <v>2772</v>
      </c>
      <c r="B699" s="25"/>
      <c r="C699" s="25"/>
      <c r="D699" s="25"/>
      <c r="E699" s="25"/>
      <c r="F699" s="25"/>
      <c r="G699" s="25"/>
      <c r="H699" s="25"/>
      <c r="I699" s="25"/>
      <c r="J699" s="25"/>
    </row>
    <row r="700" spans="1:10" s="16" customFormat="1" ht="12" x14ac:dyDescent="0.2">
      <c r="A700" s="25"/>
      <c r="B700" s="25"/>
      <c r="C700" s="25"/>
      <c r="D700" s="25"/>
      <c r="E700" s="25"/>
      <c r="F700" s="25"/>
      <c r="G700" s="25"/>
      <c r="H700" s="25"/>
      <c r="I700" s="25"/>
      <c r="J700" s="25"/>
    </row>
    <row r="701" spans="1:10" s="16" customFormat="1" x14ac:dyDescent="0.2">
      <c r="A701" s="22" t="s">
        <v>16</v>
      </c>
      <c r="B701" s="29" t="s">
        <v>2421</v>
      </c>
      <c r="C701" s="24">
        <v>355461</v>
      </c>
      <c r="D701" s="24">
        <v>1038136</v>
      </c>
      <c r="E701" s="24">
        <v>682675</v>
      </c>
      <c r="F701" s="24">
        <v>1014435</v>
      </c>
      <c r="G701" s="24">
        <v>658974</v>
      </c>
      <c r="H701" s="24">
        <v>-23701</v>
      </c>
      <c r="I701" s="24">
        <v>1905432</v>
      </c>
      <c r="J701" s="25"/>
    </row>
    <row r="702" spans="1:10" s="16" customFormat="1" x14ac:dyDescent="0.2">
      <c r="A702" s="26" t="s">
        <v>741</v>
      </c>
      <c r="B702" s="30" t="s">
        <v>742</v>
      </c>
      <c r="C702" s="28">
        <v>355461</v>
      </c>
      <c r="D702" s="28">
        <v>880131</v>
      </c>
      <c r="E702" s="28">
        <v>524670</v>
      </c>
      <c r="F702" s="28">
        <v>880131</v>
      </c>
      <c r="G702" s="28">
        <v>524670</v>
      </c>
      <c r="H702" s="28">
        <v>0</v>
      </c>
      <c r="I702" s="28">
        <v>100940</v>
      </c>
      <c r="J702" s="25"/>
    </row>
    <row r="703" spans="1:10" s="16" customFormat="1" x14ac:dyDescent="0.2">
      <c r="A703" s="26" t="s">
        <v>786</v>
      </c>
      <c r="B703" s="30" t="s">
        <v>787</v>
      </c>
      <c r="C703" s="28">
        <v>355461</v>
      </c>
      <c r="D703" s="28">
        <v>880131</v>
      </c>
      <c r="E703" s="28">
        <v>524670</v>
      </c>
      <c r="F703" s="28">
        <v>880131</v>
      </c>
      <c r="G703" s="28">
        <v>524670</v>
      </c>
      <c r="H703" s="28">
        <v>0</v>
      </c>
      <c r="I703" s="28">
        <v>100940</v>
      </c>
      <c r="J703" s="25"/>
    </row>
    <row r="704" spans="1:10" s="16" customFormat="1" x14ac:dyDescent="0.2">
      <c r="A704" s="26" t="s">
        <v>806</v>
      </c>
      <c r="B704" s="30" t="s">
        <v>807</v>
      </c>
      <c r="C704" s="28">
        <v>355461</v>
      </c>
      <c r="D704" s="28">
        <v>880131</v>
      </c>
      <c r="E704" s="28">
        <v>524670</v>
      </c>
      <c r="F704" s="28">
        <v>880131</v>
      </c>
      <c r="G704" s="28">
        <v>524670</v>
      </c>
      <c r="H704" s="28">
        <v>0</v>
      </c>
      <c r="I704" s="28">
        <v>100940</v>
      </c>
      <c r="J704" s="25"/>
    </row>
    <row r="705" spans="1:10" s="16" customFormat="1" x14ac:dyDescent="0.2">
      <c r="A705" s="26" t="s">
        <v>808</v>
      </c>
      <c r="B705" s="30" t="s">
        <v>809</v>
      </c>
      <c r="C705" s="28">
        <v>0</v>
      </c>
      <c r="D705" s="28">
        <v>158005</v>
      </c>
      <c r="E705" s="28">
        <v>158005</v>
      </c>
      <c r="F705" s="28">
        <v>134304</v>
      </c>
      <c r="G705" s="28">
        <v>0</v>
      </c>
      <c r="H705" s="28">
        <v>-23701</v>
      </c>
      <c r="I705" s="28">
        <v>693020</v>
      </c>
      <c r="J705" s="25"/>
    </row>
    <row r="706" spans="1:10" s="16" customFormat="1" x14ac:dyDescent="0.2">
      <c r="A706" s="26" t="s">
        <v>832</v>
      </c>
      <c r="B706" s="30" t="s">
        <v>833</v>
      </c>
      <c r="C706" s="28">
        <v>0</v>
      </c>
      <c r="D706" s="28">
        <v>158005</v>
      </c>
      <c r="E706" s="28">
        <v>158005</v>
      </c>
      <c r="F706" s="28">
        <v>134304</v>
      </c>
      <c r="G706" s="28">
        <v>0</v>
      </c>
      <c r="H706" s="28">
        <v>-23701</v>
      </c>
      <c r="I706" s="28">
        <v>693020</v>
      </c>
      <c r="J706" s="25"/>
    </row>
    <row r="707" spans="1:10" s="16" customFormat="1" ht="25.5" x14ac:dyDescent="0.2">
      <c r="A707" s="26" t="s">
        <v>838</v>
      </c>
      <c r="B707" s="30" t="s">
        <v>839</v>
      </c>
      <c r="C707" s="28">
        <v>0</v>
      </c>
      <c r="D707" s="28">
        <v>158005</v>
      </c>
      <c r="E707" s="28">
        <v>158005</v>
      </c>
      <c r="F707" s="28">
        <v>134304</v>
      </c>
      <c r="G707" s="28">
        <v>0</v>
      </c>
      <c r="H707" s="28">
        <v>-23701</v>
      </c>
      <c r="I707" s="28">
        <v>693020</v>
      </c>
      <c r="J707" s="25"/>
    </row>
    <row r="708" spans="1:10" s="16" customFormat="1" ht="25.5" x14ac:dyDescent="0.2">
      <c r="A708" s="26" t="s">
        <v>842</v>
      </c>
      <c r="B708" s="30" t="s">
        <v>843</v>
      </c>
      <c r="C708" s="28">
        <v>0</v>
      </c>
      <c r="D708" s="28">
        <v>158005</v>
      </c>
      <c r="E708" s="28">
        <v>158005</v>
      </c>
      <c r="F708" s="28">
        <v>134304</v>
      </c>
      <c r="G708" s="28">
        <v>0</v>
      </c>
      <c r="H708" s="28">
        <v>-23701</v>
      </c>
      <c r="I708" s="28">
        <v>693020</v>
      </c>
      <c r="J708" s="25"/>
    </row>
    <row r="709" spans="1:10" s="16" customFormat="1" x14ac:dyDescent="0.2">
      <c r="A709" s="26" t="s">
        <v>958</v>
      </c>
      <c r="B709" s="30" t="s">
        <v>959</v>
      </c>
      <c r="C709" s="28">
        <v>0</v>
      </c>
      <c r="D709" s="28">
        <v>0</v>
      </c>
      <c r="E709" s="28">
        <v>0</v>
      </c>
      <c r="F709" s="28">
        <v>0</v>
      </c>
      <c r="G709" s="28">
        <v>0</v>
      </c>
      <c r="H709" s="28">
        <v>0</v>
      </c>
      <c r="I709" s="28">
        <v>1111472</v>
      </c>
      <c r="J709" s="25"/>
    </row>
    <row r="710" spans="1:10" s="16" customFormat="1" x14ac:dyDescent="0.2">
      <c r="A710" s="26" t="s">
        <v>960</v>
      </c>
      <c r="B710" s="30" t="s">
        <v>959</v>
      </c>
      <c r="C710" s="28">
        <v>0</v>
      </c>
      <c r="D710" s="28">
        <v>0</v>
      </c>
      <c r="E710" s="28">
        <v>0</v>
      </c>
      <c r="F710" s="28">
        <v>0</v>
      </c>
      <c r="G710" s="28">
        <v>0</v>
      </c>
      <c r="H710" s="28">
        <v>0</v>
      </c>
      <c r="I710" s="28">
        <v>1111472</v>
      </c>
      <c r="J710" s="25"/>
    </row>
    <row r="711" spans="1:10" s="16" customFormat="1" x14ac:dyDescent="0.2">
      <c r="A711" s="26" t="s">
        <v>961</v>
      </c>
      <c r="B711" s="30" t="s">
        <v>962</v>
      </c>
      <c r="C711" s="28">
        <v>0</v>
      </c>
      <c r="D711" s="28">
        <v>0</v>
      </c>
      <c r="E711" s="28">
        <v>0</v>
      </c>
      <c r="F711" s="28">
        <v>0</v>
      </c>
      <c r="G711" s="28">
        <v>0</v>
      </c>
      <c r="H711" s="28">
        <v>0</v>
      </c>
      <c r="I711" s="28">
        <v>1111472</v>
      </c>
      <c r="J711" s="25"/>
    </row>
    <row r="712" spans="1:10" s="16" customFormat="1" x14ac:dyDescent="0.2">
      <c r="A712" s="22" t="s">
        <v>979</v>
      </c>
      <c r="B712" s="29" t="s">
        <v>980</v>
      </c>
      <c r="C712" s="24">
        <v>355461</v>
      </c>
      <c r="D712" s="24">
        <v>1038136</v>
      </c>
      <c r="E712" s="24">
        <v>682675</v>
      </c>
      <c r="F712" s="24">
        <v>1014435</v>
      </c>
      <c r="G712" s="24">
        <v>658974</v>
      </c>
      <c r="H712" s="24">
        <v>-23701</v>
      </c>
      <c r="I712" s="24">
        <v>1905432</v>
      </c>
      <c r="J712" s="25"/>
    </row>
    <row r="713" spans="1:10" s="16" customFormat="1" x14ac:dyDescent="0.2">
      <c r="A713" s="26" t="s">
        <v>981</v>
      </c>
      <c r="B713" s="30" t="s">
        <v>982</v>
      </c>
      <c r="C713" s="28">
        <v>355461</v>
      </c>
      <c r="D713" s="28">
        <v>1038136</v>
      </c>
      <c r="E713" s="28">
        <v>682675</v>
      </c>
      <c r="F713" s="28">
        <v>1014435</v>
      </c>
      <c r="G713" s="28">
        <v>658974</v>
      </c>
      <c r="H713" s="28">
        <v>-23701</v>
      </c>
      <c r="I713" s="28">
        <v>805252</v>
      </c>
      <c r="J713" s="25"/>
    </row>
    <row r="714" spans="1:10" s="16" customFormat="1" x14ac:dyDescent="0.2">
      <c r="A714" s="26" t="s">
        <v>983</v>
      </c>
      <c r="B714" s="30" t="s">
        <v>984</v>
      </c>
      <c r="C714" s="28">
        <v>0</v>
      </c>
      <c r="D714" s="28">
        <v>0</v>
      </c>
      <c r="E714" s="28">
        <v>0</v>
      </c>
      <c r="F714" s="28">
        <v>0</v>
      </c>
      <c r="G714" s="28">
        <v>0</v>
      </c>
      <c r="H714" s="28">
        <v>0</v>
      </c>
      <c r="I714" s="28">
        <v>11292</v>
      </c>
      <c r="J714" s="25"/>
    </row>
    <row r="715" spans="1:10" s="16" customFormat="1" x14ac:dyDescent="0.2">
      <c r="A715" s="26" t="s">
        <v>1053</v>
      </c>
      <c r="B715" s="30" t="s">
        <v>1054</v>
      </c>
      <c r="C715" s="28">
        <v>0</v>
      </c>
      <c r="D715" s="28">
        <v>0</v>
      </c>
      <c r="E715" s="28">
        <v>0</v>
      </c>
      <c r="F715" s="28">
        <v>0</v>
      </c>
      <c r="G715" s="28">
        <v>0</v>
      </c>
      <c r="H715" s="28">
        <v>0</v>
      </c>
      <c r="I715" s="28">
        <v>11292</v>
      </c>
      <c r="J715" s="25"/>
    </row>
    <row r="716" spans="1:10" s="16" customFormat="1" ht="25.5" x14ac:dyDescent="0.2">
      <c r="A716" s="26" t="s">
        <v>1266</v>
      </c>
      <c r="B716" s="30" t="s">
        <v>3032</v>
      </c>
      <c r="C716" s="28">
        <v>0</v>
      </c>
      <c r="D716" s="28">
        <v>0</v>
      </c>
      <c r="E716" s="28">
        <v>0</v>
      </c>
      <c r="F716" s="28">
        <v>0</v>
      </c>
      <c r="G716" s="28">
        <v>0</v>
      </c>
      <c r="H716" s="28">
        <v>0</v>
      </c>
      <c r="I716" s="28">
        <v>378847</v>
      </c>
      <c r="J716" s="25"/>
    </row>
    <row r="717" spans="1:10" s="16" customFormat="1" x14ac:dyDescent="0.2">
      <c r="A717" s="26" t="s">
        <v>1267</v>
      </c>
      <c r="B717" s="30" t="s">
        <v>1268</v>
      </c>
      <c r="C717" s="28">
        <v>0</v>
      </c>
      <c r="D717" s="28">
        <v>0</v>
      </c>
      <c r="E717" s="28">
        <v>0</v>
      </c>
      <c r="F717" s="28">
        <v>0</v>
      </c>
      <c r="G717" s="28">
        <v>0</v>
      </c>
      <c r="H717" s="28">
        <v>0</v>
      </c>
      <c r="I717" s="28">
        <v>378847</v>
      </c>
      <c r="J717" s="25"/>
    </row>
    <row r="718" spans="1:10" s="16" customFormat="1" ht="25.5" x14ac:dyDescent="0.2">
      <c r="A718" s="26" t="s">
        <v>1475</v>
      </c>
      <c r="B718" s="30" t="s">
        <v>1476</v>
      </c>
      <c r="C718" s="28">
        <v>355461</v>
      </c>
      <c r="D718" s="28">
        <v>1038136</v>
      </c>
      <c r="E718" s="28">
        <v>682675</v>
      </c>
      <c r="F718" s="28">
        <v>1014435</v>
      </c>
      <c r="G718" s="28">
        <v>658974</v>
      </c>
      <c r="H718" s="28">
        <v>-23701</v>
      </c>
      <c r="I718" s="28">
        <v>415113</v>
      </c>
      <c r="J718" s="25"/>
    </row>
    <row r="719" spans="1:10" s="16" customFormat="1" ht="25.5" x14ac:dyDescent="0.2">
      <c r="A719" s="26" t="s">
        <v>1477</v>
      </c>
      <c r="B719" s="30" t="s">
        <v>1478</v>
      </c>
      <c r="C719" s="28">
        <v>0</v>
      </c>
      <c r="D719" s="28">
        <v>158005</v>
      </c>
      <c r="E719" s="28">
        <v>158005</v>
      </c>
      <c r="F719" s="28">
        <v>134304</v>
      </c>
      <c r="G719" s="28">
        <v>0</v>
      </c>
      <c r="H719" s="28">
        <v>-23701</v>
      </c>
      <c r="I719" s="28">
        <v>314173</v>
      </c>
      <c r="J719" s="25"/>
    </row>
    <row r="720" spans="1:10" s="16" customFormat="1" ht="12.75" customHeight="1" x14ac:dyDescent="0.2">
      <c r="A720" s="26" t="s">
        <v>1499</v>
      </c>
      <c r="B720" s="30" t="s">
        <v>1500</v>
      </c>
      <c r="C720" s="28">
        <v>0</v>
      </c>
      <c r="D720" s="28">
        <v>158005</v>
      </c>
      <c r="E720" s="28">
        <v>158005</v>
      </c>
      <c r="F720" s="28">
        <v>134304</v>
      </c>
      <c r="G720" s="28">
        <v>0</v>
      </c>
      <c r="H720" s="28">
        <v>-23701</v>
      </c>
      <c r="I720" s="28">
        <v>314173</v>
      </c>
      <c r="J720" s="25"/>
    </row>
    <row r="721" spans="1:10" s="16" customFormat="1" ht="25.5" x14ac:dyDescent="0.2">
      <c r="A721" s="26" t="s">
        <v>1513</v>
      </c>
      <c r="B721" s="30" t="s">
        <v>1514</v>
      </c>
      <c r="C721" s="28">
        <v>355461</v>
      </c>
      <c r="D721" s="28">
        <v>880131</v>
      </c>
      <c r="E721" s="28">
        <v>524670</v>
      </c>
      <c r="F721" s="28">
        <v>880131</v>
      </c>
      <c r="G721" s="28">
        <v>524670</v>
      </c>
      <c r="H721" s="28">
        <v>0</v>
      </c>
      <c r="I721" s="28">
        <v>100940</v>
      </c>
      <c r="J721" s="25"/>
    </row>
    <row r="722" spans="1:10" s="16" customFormat="1" x14ac:dyDescent="0.2">
      <c r="A722" s="26" t="s">
        <v>1575</v>
      </c>
      <c r="B722" s="30" t="s">
        <v>1576</v>
      </c>
      <c r="C722" s="28">
        <v>355461</v>
      </c>
      <c r="D722" s="28">
        <v>880131</v>
      </c>
      <c r="E722" s="28">
        <v>524670</v>
      </c>
      <c r="F722" s="28">
        <v>880131</v>
      </c>
      <c r="G722" s="28">
        <v>524670</v>
      </c>
      <c r="H722" s="28">
        <v>0</v>
      </c>
      <c r="I722" s="28">
        <v>100940</v>
      </c>
      <c r="J722" s="25"/>
    </row>
    <row r="723" spans="1:10" s="16" customFormat="1" x14ac:dyDescent="0.2">
      <c r="A723" s="26" t="s">
        <v>1599</v>
      </c>
      <c r="B723" s="30" t="s">
        <v>1600</v>
      </c>
      <c r="C723" s="28">
        <v>0</v>
      </c>
      <c r="D723" s="28">
        <v>0</v>
      </c>
      <c r="E723" s="28">
        <v>0</v>
      </c>
      <c r="F723" s="28">
        <v>0</v>
      </c>
      <c r="G723" s="28">
        <v>0</v>
      </c>
      <c r="H723" s="28">
        <v>0</v>
      </c>
      <c r="I723" s="28">
        <v>1100180</v>
      </c>
      <c r="J723" s="25"/>
    </row>
    <row r="724" spans="1:10" s="16" customFormat="1" x14ac:dyDescent="0.2">
      <c r="A724" s="26" t="s">
        <v>1601</v>
      </c>
      <c r="B724" s="30" t="s">
        <v>1602</v>
      </c>
      <c r="C724" s="28">
        <v>0</v>
      </c>
      <c r="D724" s="28">
        <v>0</v>
      </c>
      <c r="E724" s="28">
        <v>0</v>
      </c>
      <c r="F724" s="28">
        <v>0</v>
      </c>
      <c r="G724" s="28">
        <v>0</v>
      </c>
      <c r="H724" s="28">
        <v>0</v>
      </c>
      <c r="I724" s="28">
        <v>1100180</v>
      </c>
      <c r="J724" s="25"/>
    </row>
    <row r="725" spans="1:10" s="16" customFormat="1" x14ac:dyDescent="0.2">
      <c r="A725" s="26" t="s">
        <v>2400</v>
      </c>
      <c r="B725" s="30" t="s">
        <v>2401</v>
      </c>
      <c r="C725" s="28">
        <v>0</v>
      </c>
      <c r="D725" s="28">
        <v>0</v>
      </c>
      <c r="E725" s="28">
        <v>0</v>
      </c>
      <c r="F725" s="28">
        <v>0</v>
      </c>
      <c r="G725" s="28">
        <v>0</v>
      </c>
      <c r="H725" s="28">
        <v>0</v>
      </c>
      <c r="I725" s="28">
        <v>41155</v>
      </c>
      <c r="J725" s="25"/>
    </row>
    <row r="726" spans="1:10" s="16" customFormat="1" ht="12" x14ac:dyDescent="0.2">
      <c r="A726" s="25"/>
      <c r="B726" s="25"/>
      <c r="C726" s="25"/>
      <c r="D726" s="25"/>
      <c r="E726" s="25"/>
      <c r="F726" s="25"/>
      <c r="G726" s="25"/>
      <c r="H726" s="25"/>
      <c r="I726" s="25"/>
      <c r="J726" s="25"/>
    </row>
    <row r="727" spans="1:10" s="16" customFormat="1" x14ac:dyDescent="0.2">
      <c r="A727" s="74" t="s">
        <v>2790</v>
      </c>
      <c r="B727" s="74"/>
      <c r="C727" s="74"/>
      <c r="D727" s="74"/>
      <c r="E727" s="74"/>
      <c r="F727" s="74"/>
      <c r="G727" s="74"/>
      <c r="H727" s="74"/>
      <c r="I727" s="74"/>
      <c r="J727" s="74"/>
    </row>
    <row r="728" spans="1:10" s="16" customFormat="1" x14ac:dyDescent="0.2">
      <c r="A728" s="22" t="s">
        <v>2772</v>
      </c>
      <c r="B728" s="25"/>
      <c r="C728" s="25"/>
      <c r="D728" s="25"/>
      <c r="E728" s="25"/>
      <c r="F728" s="25"/>
      <c r="G728" s="25"/>
      <c r="H728" s="25"/>
      <c r="I728" s="25"/>
      <c r="J728" s="25"/>
    </row>
    <row r="729" spans="1:10" s="16" customFormat="1" ht="12" x14ac:dyDescent="0.2">
      <c r="A729" s="25"/>
      <c r="B729" s="25"/>
      <c r="C729" s="25"/>
      <c r="D729" s="25"/>
      <c r="E729" s="25"/>
      <c r="F729" s="25"/>
      <c r="G729" s="25"/>
      <c r="H729" s="25"/>
      <c r="I729" s="25"/>
      <c r="J729" s="25"/>
    </row>
    <row r="730" spans="1:10" s="16" customFormat="1" x14ac:dyDescent="0.2">
      <c r="A730" s="22" t="s">
        <v>16</v>
      </c>
      <c r="B730" s="29" t="s">
        <v>2421</v>
      </c>
      <c r="C730" s="24">
        <v>0</v>
      </c>
      <c r="D730" s="24">
        <v>158005</v>
      </c>
      <c r="E730" s="24">
        <v>158005</v>
      </c>
      <c r="F730" s="24">
        <v>134304</v>
      </c>
      <c r="G730" s="24">
        <v>134304</v>
      </c>
      <c r="H730" s="24">
        <v>-23701</v>
      </c>
      <c r="I730" s="24">
        <v>1425645</v>
      </c>
      <c r="J730" s="25"/>
    </row>
    <row r="731" spans="1:10" s="16" customFormat="1" x14ac:dyDescent="0.2">
      <c r="A731" s="26" t="s">
        <v>808</v>
      </c>
      <c r="B731" s="30" t="s">
        <v>809</v>
      </c>
      <c r="C731" s="28">
        <v>0</v>
      </c>
      <c r="D731" s="28">
        <v>158005</v>
      </c>
      <c r="E731" s="28">
        <v>158005</v>
      </c>
      <c r="F731" s="28">
        <v>134304</v>
      </c>
      <c r="G731" s="28">
        <v>0</v>
      </c>
      <c r="H731" s="28">
        <v>-23701</v>
      </c>
      <c r="I731" s="28">
        <v>314173</v>
      </c>
      <c r="J731" s="25"/>
    </row>
    <row r="732" spans="1:10" s="16" customFormat="1" x14ac:dyDescent="0.2">
      <c r="A732" s="26" t="s">
        <v>832</v>
      </c>
      <c r="B732" s="30" t="s">
        <v>833</v>
      </c>
      <c r="C732" s="28">
        <v>0</v>
      </c>
      <c r="D732" s="28">
        <v>158005</v>
      </c>
      <c r="E732" s="28">
        <v>158005</v>
      </c>
      <c r="F732" s="28">
        <v>134304</v>
      </c>
      <c r="G732" s="28">
        <v>0</v>
      </c>
      <c r="H732" s="28">
        <v>-23701</v>
      </c>
      <c r="I732" s="28">
        <v>314173</v>
      </c>
      <c r="J732" s="25"/>
    </row>
    <row r="733" spans="1:10" s="16" customFormat="1" ht="25.5" x14ac:dyDescent="0.2">
      <c r="A733" s="26" t="s">
        <v>838</v>
      </c>
      <c r="B733" s="30" t="s">
        <v>839</v>
      </c>
      <c r="C733" s="28">
        <v>0</v>
      </c>
      <c r="D733" s="28">
        <v>158005</v>
      </c>
      <c r="E733" s="28">
        <v>158005</v>
      </c>
      <c r="F733" s="28">
        <v>134304</v>
      </c>
      <c r="G733" s="28">
        <v>0</v>
      </c>
      <c r="H733" s="28">
        <v>-23701</v>
      </c>
      <c r="I733" s="28">
        <v>314173</v>
      </c>
      <c r="J733" s="25"/>
    </row>
    <row r="734" spans="1:10" s="16" customFormat="1" ht="25.5" x14ac:dyDescent="0.2">
      <c r="A734" s="26" t="s">
        <v>842</v>
      </c>
      <c r="B734" s="30" t="s">
        <v>843</v>
      </c>
      <c r="C734" s="28">
        <v>0</v>
      </c>
      <c r="D734" s="28">
        <v>158005</v>
      </c>
      <c r="E734" s="28">
        <v>158005</v>
      </c>
      <c r="F734" s="28">
        <v>134304</v>
      </c>
      <c r="G734" s="28">
        <v>0</v>
      </c>
      <c r="H734" s="28">
        <v>-23701</v>
      </c>
      <c r="I734" s="28">
        <v>314173</v>
      </c>
      <c r="J734" s="25"/>
    </row>
    <row r="735" spans="1:10" s="16" customFormat="1" x14ac:dyDescent="0.2">
      <c r="A735" s="26" t="s">
        <v>958</v>
      </c>
      <c r="B735" s="30" t="s">
        <v>959</v>
      </c>
      <c r="C735" s="28">
        <v>0</v>
      </c>
      <c r="D735" s="28">
        <v>0</v>
      </c>
      <c r="E735" s="28">
        <v>0</v>
      </c>
      <c r="F735" s="28">
        <v>0</v>
      </c>
      <c r="G735" s="28">
        <v>0</v>
      </c>
      <c r="H735" s="28">
        <v>0</v>
      </c>
      <c r="I735" s="28">
        <v>1111472</v>
      </c>
      <c r="J735" s="25"/>
    </row>
    <row r="736" spans="1:10" s="16" customFormat="1" x14ac:dyDescent="0.2">
      <c r="A736" s="26" t="s">
        <v>960</v>
      </c>
      <c r="B736" s="30" t="s">
        <v>959</v>
      </c>
      <c r="C736" s="28">
        <v>0</v>
      </c>
      <c r="D736" s="28">
        <v>0</v>
      </c>
      <c r="E736" s="28">
        <v>0</v>
      </c>
      <c r="F736" s="28">
        <v>0</v>
      </c>
      <c r="G736" s="28">
        <v>0</v>
      </c>
      <c r="H736" s="28">
        <v>0</v>
      </c>
      <c r="I736" s="28">
        <v>1111472</v>
      </c>
      <c r="J736" s="25"/>
    </row>
    <row r="737" spans="1:10" s="16" customFormat="1" x14ac:dyDescent="0.2">
      <c r="A737" s="26" t="s">
        <v>961</v>
      </c>
      <c r="B737" s="30" t="s">
        <v>962</v>
      </c>
      <c r="C737" s="28">
        <v>0</v>
      </c>
      <c r="D737" s="28">
        <v>0</v>
      </c>
      <c r="E737" s="28">
        <v>0</v>
      </c>
      <c r="F737" s="28">
        <v>0</v>
      </c>
      <c r="G737" s="28">
        <v>0</v>
      </c>
      <c r="H737" s="28">
        <v>0</v>
      </c>
      <c r="I737" s="28">
        <v>1111472</v>
      </c>
      <c r="J737" s="25"/>
    </row>
    <row r="738" spans="1:10" s="16" customFormat="1" x14ac:dyDescent="0.2">
      <c r="A738" s="22" t="s">
        <v>979</v>
      </c>
      <c r="B738" s="29" t="s">
        <v>980</v>
      </c>
      <c r="C738" s="24">
        <v>0</v>
      </c>
      <c r="D738" s="24">
        <v>158005</v>
      </c>
      <c r="E738" s="24">
        <v>158005</v>
      </c>
      <c r="F738" s="24">
        <v>134304</v>
      </c>
      <c r="G738" s="24">
        <v>134304</v>
      </c>
      <c r="H738" s="24">
        <v>-23701</v>
      </c>
      <c r="I738" s="24">
        <v>1425645</v>
      </c>
      <c r="J738" s="25"/>
    </row>
    <row r="739" spans="1:10" s="16" customFormat="1" ht="12.75" customHeight="1" x14ac:dyDescent="0.2">
      <c r="A739" s="26" t="s">
        <v>981</v>
      </c>
      <c r="B739" s="30" t="s">
        <v>982</v>
      </c>
      <c r="C739" s="28">
        <v>0</v>
      </c>
      <c r="D739" s="28">
        <v>158005</v>
      </c>
      <c r="E739" s="28">
        <v>158005</v>
      </c>
      <c r="F739" s="28">
        <v>134304</v>
      </c>
      <c r="G739" s="28">
        <v>0</v>
      </c>
      <c r="H739" s="28">
        <v>-23701</v>
      </c>
      <c r="I739" s="28">
        <v>325465</v>
      </c>
      <c r="J739" s="25"/>
    </row>
    <row r="740" spans="1:10" s="16" customFormat="1" x14ac:dyDescent="0.2">
      <c r="A740" s="26" t="s">
        <v>983</v>
      </c>
      <c r="B740" s="30" t="s">
        <v>984</v>
      </c>
      <c r="C740" s="28">
        <v>0</v>
      </c>
      <c r="D740" s="28">
        <v>0</v>
      </c>
      <c r="E740" s="28">
        <v>0</v>
      </c>
      <c r="F740" s="28">
        <v>0</v>
      </c>
      <c r="G740" s="28">
        <v>0</v>
      </c>
      <c r="H740" s="28">
        <v>0</v>
      </c>
      <c r="I740" s="28">
        <v>11292</v>
      </c>
      <c r="J740" s="25"/>
    </row>
    <row r="741" spans="1:10" s="16" customFormat="1" x14ac:dyDescent="0.2">
      <c r="A741" s="26" t="s">
        <v>1053</v>
      </c>
      <c r="B741" s="30" t="s">
        <v>1054</v>
      </c>
      <c r="C741" s="28">
        <v>0</v>
      </c>
      <c r="D741" s="28">
        <v>0</v>
      </c>
      <c r="E741" s="28">
        <v>0</v>
      </c>
      <c r="F741" s="28">
        <v>0</v>
      </c>
      <c r="G741" s="28">
        <v>0</v>
      </c>
      <c r="H741" s="28">
        <v>0</v>
      </c>
      <c r="I741" s="28">
        <v>11292</v>
      </c>
      <c r="J741" s="25"/>
    </row>
    <row r="742" spans="1:10" s="16" customFormat="1" ht="25.5" x14ac:dyDescent="0.2">
      <c r="A742" s="26" t="s">
        <v>1475</v>
      </c>
      <c r="B742" s="30" t="s">
        <v>1476</v>
      </c>
      <c r="C742" s="28">
        <v>0</v>
      </c>
      <c r="D742" s="28">
        <v>158005</v>
      </c>
      <c r="E742" s="28">
        <v>158005</v>
      </c>
      <c r="F742" s="28">
        <v>134304</v>
      </c>
      <c r="G742" s="28">
        <v>0</v>
      </c>
      <c r="H742" s="28">
        <v>-23701</v>
      </c>
      <c r="I742" s="28">
        <v>314173</v>
      </c>
      <c r="J742" s="25"/>
    </row>
    <row r="743" spans="1:10" s="16" customFormat="1" ht="25.5" x14ac:dyDescent="0.2">
      <c r="A743" s="26" t="s">
        <v>1477</v>
      </c>
      <c r="B743" s="30" t="s">
        <v>1478</v>
      </c>
      <c r="C743" s="28">
        <v>0</v>
      </c>
      <c r="D743" s="28">
        <v>158005</v>
      </c>
      <c r="E743" s="28">
        <v>158005</v>
      </c>
      <c r="F743" s="28">
        <v>134304</v>
      </c>
      <c r="G743" s="28">
        <v>0</v>
      </c>
      <c r="H743" s="28">
        <v>-23701</v>
      </c>
      <c r="I743" s="28">
        <v>314173</v>
      </c>
      <c r="J743" s="25"/>
    </row>
    <row r="744" spans="1:10" s="16" customFormat="1" x14ac:dyDescent="0.2">
      <c r="A744" s="26" t="s">
        <v>1499</v>
      </c>
      <c r="B744" s="30" t="s">
        <v>1500</v>
      </c>
      <c r="C744" s="28">
        <v>0</v>
      </c>
      <c r="D744" s="28">
        <v>158005</v>
      </c>
      <c r="E744" s="28">
        <v>158005</v>
      </c>
      <c r="F744" s="28">
        <v>134304</v>
      </c>
      <c r="G744" s="28">
        <v>0</v>
      </c>
      <c r="H744" s="28">
        <v>-23701</v>
      </c>
      <c r="I744" s="28">
        <v>314173</v>
      </c>
      <c r="J744" s="25"/>
    </row>
    <row r="745" spans="1:10" s="16" customFormat="1" x14ac:dyDescent="0.2">
      <c r="A745" s="26" t="s">
        <v>1599</v>
      </c>
      <c r="B745" s="30" t="s">
        <v>1600</v>
      </c>
      <c r="C745" s="28">
        <v>0</v>
      </c>
      <c r="D745" s="28">
        <v>0</v>
      </c>
      <c r="E745" s="28">
        <v>0</v>
      </c>
      <c r="F745" s="28">
        <v>0</v>
      </c>
      <c r="G745" s="28">
        <v>0</v>
      </c>
      <c r="H745" s="28">
        <v>0</v>
      </c>
      <c r="I745" s="28">
        <v>1100180</v>
      </c>
      <c r="J745" s="25"/>
    </row>
    <row r="746" spans="1:10" s="16" customFormat="1" x14ac:dyDescent="0.2">
      <c r="A746" s="26" t="s">
        <v>1601</v>
      </c>
      <c r="B746" s="30" t="s">
        <v>1602</v>
      </c>
      <c r="C746" s="28">
        <v>0</v>
      </c>
      <c r="D746" s="28">
        <v>0</v>
      </c>
      <c r="E746" s="28">
        <v>0</v>
      </c>
      <c r="F746" s="28">
        <v>0</v>
      </c>
      <c r="G746" s="28">
        <v>0</v>
      </c>
      <c r="H746" s="28">
        <v>0</v>
      </c>
      <c r="I746" s="28">
        <v>1100180</v>
      </c>
      <c r="J746" s="25"/>
    </row>
    <row r="747" spans="1:10" s="16" customFormat="1" x14ac:dyDescent="0.2">
      <c r="A747" s="26" t="s">
        <v>2400</v>
      </c>
      <c r="B747" s="30" t="s">
        <v>2401</v>
      </c>
      <c r="C747" s="28">
        <v>0</v>
      </c>
      <c r="D747" s="28">
        <v>0</v>
      </c>
      <c r="E747" s="28">
        <v>0</v>
      </c>
      <c r="F747" s="28">
        <v>0</v>
      </c>
      <c r="G747" s="28">
        <v>0</v>
      </c>
      <c r="H747" s="28">
        <v>0</v>
      </c>
      <c r="I747" s="28">
        <v>41155</v>
      </c>
      <c r="J747" s="25"/>
    </row>
    <row r="748" spans="1:10" s="16" customFormat="1" ht="12" x14ac:dyDescent="0.2">
      <c r="A748" s="25"/>
      <c r="B748" s="25"/>
      <c r="C748" s="25"/>
      <c r="D748" s="25"/>
      <c r="E748" s="25"/>
      <c r="F748" s="25"/>
      <c r="G748" s="25"/>
      <c r="H748" s="25"/>
      <c r="I748" s="25"/>
      <c r="J748" s="25"/>
    </row>
    <row r="749" spans="1:10" s="16" customFormat="1" x14ac:dyDescent="0.2">
      <c r="A749" s="74" t="s">
        <v>2791</v>
      </c>
      <c r="B749" s="74"/>
      <c r="C749" s="74"/>
      <c r="D749" s="74"/>
      <c r="E749" s="74"/>
      <c r="F749" s="74"/>
      <c r="G749" s="74"/>
      <c r="H749" s="74"/>
      <c r="I749" s="74"/>
      <c r="J749" s="74"/>
    </row>
    <row r="750" spans="1:10" s="16" customFormat="1" x14ac:dyDescent="0.2">
      <c r="A750" s="22" t="s">
        <v>2772</v>
      </c>
      <c r="B750" s="25"/>
      <c r="C750" s="25"/>
      <c r="D750" s="25"/>
      <c r="E750" s="25"/>
      <c r="F750" s="25"/>
      <c r="G750" s="25"/>
      <c r="H750" s="25"/>
      <c r="I750" s="25"/>
      <c r="J750" s="25"/>
    </row>
    <row r="751" spans="1:10" s="16" customFormat="1" ht="12" x14ac:dyDescent="0.2">
      <c r="A751" s="25"/>
      <c r="B751" s="25"/>
      <c r="C751" s="25"/>
      <c r="D751" s="25"/>
      <c r="E751" s="25"/>
      <c r="F751" s="25"/>
      <c r="G751" s="25"/>
      <c r="H751" s="25"/>
      <c r="I751" s="25"/>
      <c r="J751" s="25"/>
    </row>
    <row r="752" spans="1:10" s="16" customFormat="1" x14ac:dyDescent="0.2">
      <c r="A752" s="22" t="s">
        <v>16</v>
      </c>
      <c r="B752" s="29" t="s">
        <v>2421</v>
      </c>
      <c r="C752" s="24">
        <v>355461</v>
      </c>
      <c r="D752" s="24">
        <v>880131</v>
      </c>
      <c r="E752" s="24">
        <v>524670</v>
      </c>
      <c r="F752" s="24">
        <v>880131</v>
      </c>
      <c r="G752" s="24">
        <v>524670</v>
      </c>
      <c r="H752" s="24">
        <v>0</v>
      </c>
      <c r="I752" s="24">
        <v>479787</v>
      </c>
      <c r="J752" s="25"/>
    </row>
    <row r="753" spans="1:10" s="16" customFormat="1" x14ac:dyDescent="0.2">
      <c r="A753" s="26" t="s">
        <v>741</v>
      </c>
      <c r="B753" s="30" t="s">
        <v>742</v>
      </c>
      <c r="C753" s="28">
        <v>355461</v>
      </c>
      <c r="D753" s="28">
        <v>880131</v>
      </c>
      <c r="E753" s="28">
        <v>524670</v>
      </c>
      <c r="F753" s="28">
        <v>880131</v>
      </c>
      <c r="G753" s="28">
        <v>524670</v>
      </c>
      <c r="H753" s="28">
        <v>0</v>
      </c>
      <c r="I753" s="28">
        <v>100940</v>
      </c>
      <c r="J753" s="25"/>
    </row>
    <row r="754" spans="1:10" s="16" customFormat="1" x14ac:dyDescent="0.2">
      <c r="A754" s="26" t="s">
        <v>786</v>
      </c>
      <c r="B754" s="30" t="s">
        <v>787</v>
      </c>
      <c r="C754" s="28">
        <v>355461</v>
      </c>
      <c r="D754" s="28">
        <v>880131</v>
      </c>
      <c r="E754" s="28">
        <v>524670</v>
      </c>
      <c r="F754" s="28">
        <v>880131</v>
      </c>
      <c r="G754" s="28">
        <v>524670</v>
      </c>
      <c r="H754" s="28">
        <v>0</v>
      </c>
      <c r="I754" s="28">
        <v>100940</v>
      </c>
      <c r="J754" s="25"/>
    </row>
    <row r="755" spans="1:10" s="16" customFormat="1" x14ac:dyDescent="0.2">
      <c r="A755" s="26" t="s">
        <v>806</v>
      </c>
      <c r="B755" s="30" t="s">
        <v>807</v>
      </c>
      <c r="C755" s="28">
        <v>355461</v>
      </c>
      <c r="D755" s="28">
        <v>880131</v>
      </c>
      <c r="E755" s="28">
        <v>524670</v>
      </c>
      <c r="F755" s="28">
        <v>880131</v>
      </c>
      <c r="G755" s="28">
        <v>524670</v>
      </c>
      <c r="H755" s="28">
        <v>0</v>
      </c>
      <c r="I755" s="28">
        <v>100940</v>
      </c>
      <c r="J755" s="25"/>
    </row>
    <row r="756" spans="1:10" s="16" customFormat="1" x14ac:dyDescent="0.2">
      <c r="A756" s="26" t="s">
        <v>808</v>
      </c>
      <c r="B756" s="30" t="s">
        <v>809</v>
      </c>
      <c r="C756" s="28">
        <v>0</v>
      </c>
      <c r="D756" s="28">
        <v>0</v>
      </c>
      <c r="E756" s="28">
        <v>0</v>
      </c>
      <c r="F756" s="28">
        <v>0</v>
      </c>
      <c r="G756" s="28">
        <v>0</v>
      </c>
      <c r="H756" s="28">
        <v>0</v>
      </c>
      <c r="I756" s="28">
        <v>378847</v>
      </c>
      <c r="J756" s="25"/>
    </row>
    <row r="757" spans="1:10" s="16" customFormat="1" x14ac:dyDescent="0.2">
      <c r="A757" s="26" t="s">
        <v>832</v>
      </c>
      <c r="B757" s="30" t="s">
        <v>833</v>
      </c>
      <c r="C757" s="28">
        <v>0</v>
      </c>
      <c r="D757" s="28">
        <v>0</v>
      </c>
      <c r="E757" s="28">
        <v>0</v>
      </c>
      <c r="F757" s="28">
        <v>0</v>
      </c>
      <c r="G757" s="28">
        <v>0</v>
      </c>
      <c r="H757" s="28">
        <v>0</v>
      </c>
      <c r="I757" s="28">
        <v>378847</v>
      </c>
      <c r="J757" s="25"/>
    </row>
    <row r="758" spans="1:10" s="16" customFormat="1" ht="25.5" x14ac:dyDescent="0.2">
      <c r="A758" s="26" t="s">
        <v>838</v>
      </c>
      <c r="B758" s="30" t="s">
        <v>839</v>
      </c>
      <c r="C758" s="28">
        <v>0</v>
      </c>
      <c r="D758" s="28">
        <v>0</v>
      </c>
      <c r="E758" s="28">
        <v>0</v>
      </c>
      <c r="F758" s="28">
        <v>0</v>
      </c>
      <c r="G758" s="28">
        <v>0</v>
      </c>
      <c r="H758" s="28">
        <v>0</v>
      </c>
      <c r="I758" s="28">
        <v>378847</v>
      </c>
      <c r="J758" s="25"/>
    </row>
    <row r="759" spans="1:10" s="16" customFormat="1" ht="12.75" customHeight="1" x14ac:dyDescent="0.2">
      <c r="A759" s="26" t="s">
        <v>842</v>
      </c>
      <c r="B759" s="30" t="s">
        <v>843</v>
      </c>
      <c r="C759" s="28">
        <v>0</v>
      </c>
      <c r="D759" s="28">
        <v>0</v>
      </c>
      <c r="E759" s="28">
        <v>0</v>
      </c>
      <c r="F759" s="28">
        <v>0</v>
      </c>
      <c r="G759" s="28">
        <v>0</v>
      </c>
      <c r="H759" s="28">
        <v>0</v>
      </c>
      <c r="I759" s="28">
        <v>378847</v>
      </c>
      <c r="J759" s="25"/>
    </row>
    <row r="760" spans="1:10" s="16" customFormat="1" x14ac:dyDescent="0.2">
      <c r="A760" s="22" t="s">
        <v>979</v>
      </c>
      <c r="B760" s="29" t="s">
        <v>980</v>
      </c>
      <c r="C760" s="24">
        <v>355461</v>
      </c>
      <c r="D760" s="24">
        <v>880131</v>
      </c>
      <c r="E760" s="24">
        <v>524670</v>
      </c>
      <c r="F760" s="24">
        <v>880131</v>
      </c>
      <c r="G760" s="24">
        <v>524670</v>
      </c>
      <c r="H760" s="24">
        <v>0</v>
      </c>
      <c r="I760" s="24">
        <v>479787</v>
      </c>
      <c r="J760" s="25"/>
    </row>
    <row r="761" spans="1:10" s="16" customFormat="1" x14ac:dyDescent="0.2">
      <c r="A761" s="26" t="s">
        <v>981</v>
      </c>
      <c r="B761" s="30" t="s">
        <v>982</v>
      </c>
      <c r="C761" s="28">
        <v>355461</v>
      </c>
      <c r="D761" s="28">
        <v>880131</v>
      </c>
      <c r="E761" s="28">
        <v>524670</v>
      </c>
      <c r="F761" s="28">
        <v>880131</v>
      </c>
      <c r="G761" s="28">
        <v>524670</v>
      </c>
      <c r="H761" s="28">
        <v>0</v>
      </c>
      <c r="I761" s="28">
        <v>479787</v>
      </c>
      <c r="J761" s="25"/>
    </row>
    <row r="762" spans="1:10" s="16" customFormat="1" ht="25.5" x14ac:dyDescent="0.2">
      <c r="A762" s="26" t="s">
        <v>1266</v>
      </c>
      <c r="B762" s="30" t="s">
        <v>3032</v>
      </c>
      <c r="C762" s="28">
        <v>0</v>
      </c>
      <c r="D762" s="28">
        <v>0</v>
      </c>
      <c r="E762" s="28">
        <v>0</v>
      </c>
      <c r="F762" s="28">
        <v>0</v>
      </c>
      <c r="G762" s="28">
        <v>0</v>
      </c>
      <c r="H762" s="28">
        <v>0</v>
      </c>
      <c r="I762" s="28">
        <v>378847</v>
      </c>
      <c r="J762" s="25"/>
    </row>
    <row r="763" spans="1:10" s="16" customFormat="1" x14ac:dyDescent="0.2">
      <c r="A763" s="26" t="s">
        <v>1267</v>
      </c>
      <c r="B763" s="30" t="s">
        <v>1268</v>
      </c>
      <c r="C763" s="28">
        <v>0</v>
      </c>
      <c r="D763" s="28">
        <v>0</v>
      </c>
      <c r="E763" s="28">
        <v>0</v>
      </c>
      <c r="F763" s="28">
        <v>0</v>
      </c>
      <c r="G763" s="28">
        <v>0</v>
      </c>
      <c r="H763" s="28">
        <v>0</v>
      </c>
      <c r="I763" s="28">
        <v>378847</v>
      </c>
      <c r="J763" s="25"/>
    </row>
    <row r="764" spans="1:10" s="16" customFormat="1" ht="25.5" x14ac:dyDescent="0.2">
      <c r="A764" s="26" t="s">
        <v>1475</v>
      </c>
      <c r="B764" s="30" t="s">
        <v>1476</v>
      </c>
      <c r="C764" s="28">
        <v>355461</v>
      </c>
      <c r="D764" s="28">
        <v>880131</v>
      </c>
      <c r="E764" s="28">
        <v>524670</v>
      </c>
      <c r="F764" s="28">
        <v>880131</v>
      </c>
      <c r="G764" s="28">
        <v>524670</v>
      </c>
      <c r="H764" s="28">
        <v>0</v>
      </c>
      <c r="I764" s="28">
        <v>100940</v>
      </c>
      <c r="J764" s="25"/>
    </row>
    <row r="765" spans="1:10" s="16" customFormat="1" ht="25.5" x14ac:dyDescent="0.2">
      <c r="A765" s="26" t="s">
        <v>1513</v>
      </c>
      <c r="B765" s="30" t="s">
        <v>1514</v>
      </c>
      <c r="C765" s="28">
        <v>355461</v>
      </c>
      <c r="D765" s="28">
        <v>880131</v>
      </c>
      <c r="E765" s="28">
        <v>524670</v>
      </c>
      <c r="F765" s="28">
        <v>880131</v>
      </c>
      <c r="G765" s="28">
        <v>524670</v>
      </c>
      <c r="H765" s="28">
        <v>0</v>
      </c>
      <c r="I765" s="28">
        <v>100940</v>
      </c>
      <c r="J765" s="25"/>
    </row>
    <row r="766" spans="1:10" s="16" customFormat="1" x14ac:dyDescent="0.2">
      <c r="A766" s="26" t="s">
        <v>1575</v>
      </c>
      <c r="B766" s="30" t="s">
        <v>1576</v>
      </c>
      <c r="C766" s="28">
        <v>355461</v>
      </c>
      <c r="D766" s="28">
        <v>880131</v>
      </c>
      <c r="E766" s="28">
        <v>524670</v>
      </c>
      <c r="F766" s="28">
        <v>880131</v>
      </c>
      <c r="G766" s="28">
        <v>524670</v>
      </c>
      <c r="H766" s="28">
        <v>0</v>
      </c>
      <c r="I766" s="28">
        <v>100940</v>
      </c>
      <c r="J766" s="25"/>
    </row>
    <row r="767" spans="1:10" s="16" customFormat="1" ht="12" x14ac:dyDescent="0.2">
      <c r="A767" s="25"/>
      <c r="B767" s="25"/>
      <c r="C767" s="25"/>
      <c r="D767" s="25"/>
      <c r="E767" s="25"/>
      <c r="F767" s="25"/>
      <c r="G767" s="25"/>
      <c r="H767" s="25"/>
      <c r="I767" s="25"/>
      <c r="J767" s="25"/>
    </row>
    <row r="768" spans="1:10" s="16" customFormat="1" x14ac:dyDescent="0.2">
      <c r="A768" s="74" t="s">
        <v>2459</v>
      </c>
      <c r="B768" s="74"/>
      <c r="C768" s="74"/>
      <c r="D768" s="74"/>
      <c r="E768" s="74"/>
      <c r="F768" s="74"/>
      <c r="G768" s="74"/>
      <c r="H768" s="74"/>
      <c r="I768" s="74"/>
      <c r="J768" s="74"/>
    </row>
    <row r="769" spans="1:10" s="16" customFormat="1" x14ac:dyDescent="0.2">
      <c r="A769" s="22" t="s">
        <v>2772</v>
      </c>
      <c r="B769" s="25"/>
      <c r="C769" s="25"/>
      <c r="D769" s="25"/>
      <c r="E769" s="25"/>
      <c r="F769" s="25"/>
      <c r="G769" s="25"/>
      <c r="H769" s="25"/>
      <c r="I769" s="25"/>
      <c r="J769" s="25"/>
    </row>
    <row r="770" spans="1:10" s="16" customFormat="1" ht="12" x14ac:dyDescent="0.2">
      <c r="A770" s="25"/>
      <c r="B770" s="25"/>
      <c r="C770" s="25"/>
      <c r="D770" s="25"/>
      <c r="E770" s="25"/>
      <c r="F770" s="25"/>
      <c r="G770" s="25"/>
      <c r="H770" s="25"/>
      <c r="I770" s="25"/>
      <c r="J770" s="25"/>
    </row>
    <row r="771" spans="1:10" s="16" customFormat="1" x14ac:dyDescent="0.2">
      <c r="A771" s="22" t="s">
        <v>16</v>
      </c>
      <c r="B771" s="29" t="s">
        <v>2421</v>
      </c>
      <c r="C771" s="24">
        <v>902957</v>
      </c>
      <c r="D771" s="24">
        <v>812957</v>
      </c>
      <c r="E771" s="24">
        <v>-90000</v>
      </c>
      <c r="F771" s="24">
        <v>616909</v>
      </c>
      <c r="G771" s="24">
        <v>-286048</v>
      </c>
      <c r="H771" s="24">
        <v>-196048</v>
      </c>
      <c r="I771" s="24">
        <v>20890</v>
      </c>
      <c r="J771" s="25"/>
    </row>
    <row r="772" spans="1:10" s="16" customFormat="1" x14ac:dyDescent="0.2">
      <c r="A772" s="26" t="s">
        <v>808</v>
      </c>
      <c r="B772" s="30" t="s">
        <v>809</v>
      </c>
      <c r="C772" s="28">
        <v>57199</v>
      </c>
      <c r="D772" s="28">
        <v>51199</v>
      </c>
      <c r="E772" s="28">
        <v>-6000</v>
      </c>
      <c r="F772" s="28">
        <v>17104</v>
      </c>
      <c r="G772" s="28">
        <v>-40095</v>
      </c>
      <c r="H772" s="28">
        <v>-34095</v>
      </c>
      <c r="I772" s="28">
        <v>20890</v>
      </c>
      <c r="J772" s="25"/>
    </row>
    <row r="773" spans="1:10" s="16" customFormat="1" x14ac:dyDescent="0.2">
      <c r="A773" s="26" t="s">
        <v>832</v>
      </c>
      <c r="B773" s="30" t="s">
        <v>833</v>
      </c>
      <c r="C773" s="28">
        <v>57199</v>
      </c>
      <c r="D773" s="28">
        <v>51199</v>
      </c>
      <c r="E773" s="28">
        <v>-6000</v>
      </c>
      <c r="F773" s="28">
        <v>17104</v>
      </c>
      <c r="G773" s="28">
        <v>-40095</v>
      </c>
      <c r="H773" s="28">
        <v>-34095</v>
      </c>
      <c r="I773" s="28">
        <v>20890</v>
      </c>
      <c r="J773" s="25"/>
    </row>
    <row r="774" spans="1:10" s="16" customFormat="1" ht="25.5" x14ac:dyDescent="0.2">
      <c r="A774" s="26" t="s">
        <v>838</v>
      </c>
      <c r="B774" s="30" t="s">
        <v>839</v>
      </c>
      <c r="C774" s="28">
        <v>57199</v>
      </c>
      <c r="D774" s="28">
        <v>51199</v>
      </c>
      <c r="E774" s="28">
        <v>-6000</v>
      </c>
      <c r="F774" s="28">
        <v>17104</v>
      </c>
      <c r="G774" s="28">
        <v>-40095</v>
      </c>
      <c r="H774" s="28">
        <v>-34095</v>
      </c>
      <c r="I774" s="28">
        <v>20890</v>
      </c>
      <c r="J774" s="25"/>
    </row>
    <row r="775" spans="1:10" s="16" customFormat="1" ht="25.5" x14ac:dyDescent="0.2">
      <c r="A775" s="26" t="s">
        <v>842</v>
      </c>
      <c r="B775" s="30" t="s">
        <v>843</v>
      </c>
      <c r="C775" s="28">
        <v>57199</v>
      </c>
      <c r="D775" s="28">
        <v>51199</v>
      </c>
      <c r="E775" s="28">
        <v>-6000</v>
      </c>
      <c r="F775" s="28">
        <v>17104</v>
      </c>
      <c r="G775" s="28">
        <v>-40095</v>
      </c>
      <c r="H775" s="28">
        <v>-34095</v>
      </c>
      <c r="I775" s="28">
        <v>20890</v>
      </c>
      <c r="J775" s="25"/>
    </row>
    <row r="776" spans="1:10" s="16" customFormat="1" x14ac:dyDescent="0.2">
      <c r="A776" s="26" t="s">
        <v>958</v>
      </c>
      <c r="B776" s="30" t="s">
        <v>959</v>
      </c>
      <c r="C776" s="28">
        <v>845758</v>
      </c>
      <c r="D776" s="28">
        <v>761758</v>
      </c>
      <c r="E776" s="28">
        <v>-84000</v>
      </c>
      <c r="F776" s="28">
        <v>599805</v>
      </c>
      <c r="G776" s="28">
        <v>-245953</v>
      </c>
      <c r="H776" s="28">
        <v>-161953</v>
      </c>
      <c r="I776" s="28">
        <v>0</v>
      </c>
      <c r="J776" s="25"/>
    </row>
    <row r="777" spans="1:10" s="16" customFormat="1" x14ac:dyDescent="0.2">
      <c r="A777" s="26" t="s">
        <v>960</v>
      </c>
      <c r="B777" s="30" t="s">
        <v>959</v>
      </c>
      <c r="C777" s="28">
        <v>845758</v>
      </c>
      <c r="D777" s="28">
        <v>761758</v>
      </c>
      <c r="E777" s="28">
        <v>-84000</v>
      </c>
      <c r="F777" s="28">
        <v>599805</v>
      </c>
      <c r="G777" s="28">
        <v>-245953</v>
      </c>
      <c r="H777" s="28">
        <v>-161953</v>
      </c>
      <c r="I777" s="28">
        <v>0</v>
      </c>
      <c r="J777" s="25"/>
    </row>
    <row r="778" spans="1:10" s="16" customFormat="1" x14ac:dyDescent="0.2">
      <c r="A778" s="26" t="s">
        <v>961</v>
      </c>
      <c r="B778" s="30" t="s">
        <v>962</v>
      </c>
      <c r="C778" s="28">
        <v>845758</v>
      </c>
      <c r="D778" s="28">
        <v>761758</v>
      </c>
      <c r="E778" s="28">
        <v>-84000</v>
      </c>
      <c r="F778" s="28">
        <v>599805</v>
      </c>
      <c r="G778" s="28">
        <v>-245953</v>
      </c>
      <c r="H778" s="28">
        <v>-161953</v>
      </c>
      <c r="I778" s="28">
        <v>0</v>
      </c>
      <c r="J778" s="25"/>
    </row>
    <row r="779" spans="1:10" s="16" customFormat="1" ht="12.75" customHeight="1" x14ac:dyDescent="0.2">
      <c r="A779" s="22" t="s">
        <v>979</v>
      </c>
      <c r="B779" s="29" t="s">
        <v>980</v>
      </c>
      <c r="C779" s="24">
        <v>937052</v>
      </c>
      <c r="D779" s="24">
        <v>847052</v>
      </c>
      <c r="E779" s="24">
        <v>-90000</v>
      </c>
      <c r="F779" s="24">
        <v>610596</v>
      </c>
      <c r="G779" s="24">
        <v>-326456</v>
      </c>
      <c r="H779" s="24">
        <v>-236456</v>
      </c>
      <c r="I779" s="24">
        <v>9113</v>
      </c>
      <c r="J779" s="25"/>
    </row>
    <row r="780" spans="1:10" s="16" customFormat="1" x14ac:dyDescent="0.2">
      <c r="A780" s="26" t="s">
        <v>981</v>
      </c>
      <c r="B780" s="30" t="s">
        <v>982</v>
      </c>
      <c r="C780" s="28">
        <v>937052</v>
      </c>
      <c r="D780" s="28">
        <v>847052</v>
      </c>
      <c r="E780" s="28">
        <v>-90000</v>
      </c>
      <c r="F780" s="28">
        <v>610596</v>
      </c>
      <c r="G780" s="28">
        <v>-326456</v>
      </c>
      <c r="H780" s="28">
        <v>-236456</v>
      </c>
      <c r="I780" s="28">
        <v>9113</v>
      </c>
      <c r="J780" s="25"/>
    </row>
    <row r="781" spans="1:10" s="16" customFormat="1" x14ac:dyDescent="0.2">
      <c r="A781" s="26" t="s">
        <v>983</v>
      </c>
      <c r="B781" s="30" t="s">
        <v>984</v>
      </c>
      <c r="C781" s="28">
        <v>937052</v>
      </c>
      <c r="D781" s="28">
        <v>847052</v>
      </c>
      <c r="E781" s="28">
        <v>-90000</v>
      </c>
      <c r="F781" s="28">
        <v>610596</v>
      </c>
      <c r="G781" s="28">
        <v>-326456</v>
      </c>
      <c r="H781" s="28">
        <v>-236456</v>
      </c>
      <c r="I781" s="28">
        <v>9113</v>
      </c>
      <c r="J781" s="25"/>
    </row>
    <row r="782" spans="1:10" s="16" customFormat="1" x14ac:dyDescent="0.2">
      <c r="A782" s="26" t="s">
        <v>985</v>
      </c>
      <c r="B782" s="30" t="s">
        <v>986</v>
      </c>
      <c r="C782" s="28">
        <v>644344</v>
      </c>
      <c r="D782" s="28">
        <v>644344</v>
      </c>
      <c r="E782" s="28">
        <v>0</v>
      </c>
      <c r="F782" s="28">
        <v>548899</v>
      </c>
      <c r="G782" s="28">
        <v>-95445</v>
      </c>
      <c r="H782" s="28">
        <v>-95445</v>
      </c>
      <c r="I782" s="28">
        <v>0</v>
      </c>
      <c r="J782" s="25"/>
    </row>
    <row r="783" spans="1:10" s="16" customFormat="1" x14ac:dyDescent="0.2">
      <c r="A783" s="26" t="s">
        <v>1053</v>
      </c>
      <c r="B783" s="30" t="s">
        <v>1054</v>
      </c>
      <c r="C783" s="28">
        <v>292708</v>
      </c>
      <c r="D783" s="28">
        <v>202708</v>
      </c>
      <c r="E783" s="28">
        <v>-90000</v>
      </c>
      <c r="F783" s="28">
        <v>61697</v>
      </c>
      <c r="G783" s="28">
        <v>-231011</v>
      </c>
      <c r="H783" s="28">
        <v>-141011</v>
      </c>
      <c r="I783" s="28">
        <v>9113</v>
      </c>
      <c r="J783" s="25"/>
    </row>
    <row r="784" spans="1:10" s="16" customFormat="1" x14ac:dyDescent="0.2">
      <c r="A784" s="22" t="s">
        <v>1749</v>
      </c>
      <c r="B784" s="29" t="s">
        <v>2422</v>
      </c>
      <c r="C784" s="24">
        <v>-34095</v>
      </c>
      <c r="D784" s="24">
        <v>-34095</v>
      </c>
      <c r="E784" s="24">
        <v>0</v>
      </c>
      <c r="F784" s="24">
        <v>6313</v>
      </c>
      <c r="G784" s="24">
        <v>40408</v>
      </c>
      <c r="H784" s="24">
        <v>40408</v>
      </c>
      <c r="I784" s="24">
        <v>11777</v>
      </c>
      <c r="J784" s="25"/>
    </row>
    <row r="785" spans="1:10" s="16" customFormat="1" x14ac:dyDescent="0.2">
      <c r="A785" s="22" t="s">
        <v>1750</v>
      </c>
      <c r="B785" s="29" t="s">
        <v>2423</v>
      </c>
      <c r="C785" s="24">
        <v>34095</v>
      </c>
      <c r="D785" s="24">
        <v>34095</v>
      </c>
      <c r="E785" s="24">
        <v>0</v>
      </c>
      <c r="F785" s="24">
        <v>-6313</v>
      </c>
      <c r="G785" s="24">
        <v>-40408</v>
      </c>
      <c r="H785" s="24">
        <v>-40408</v>
      </c>
      <c r="I785" s="24">
        <v>-11777</v>
      </c>
      <c r="J785" s="25"/>
    </row>
    <row r="786" spans="1:10" s="16" customFormat="1" x14ac:dyDescent="0.2">
      <c r="A786" s="26" t="s">
        <v>1752</v>
      </c>
      <c r="B786" s="30" t="s">
        <v>1753</v>
      </c>
      <c r="C786" s="28">
        <v>34095</v>
      </c>
      <c r="D786" s="28">
        <v>34095</v>
      </c>
      <c r="E786" s="28">
        <v>0</v>
      </c>
      <c r="F786" s="28">
        <v>-6313</v>
      </c>
      <c r="G786" s="28">
        <v>-40408</v>
      </c>
      <c r="H786" s="28">
        <v>-40408</v>
      </c>
      <c r="I786" s="28">
        <v>-11777</v>
      </c>
      <c r="J786" s="25"/>
    </row>
    <row r="787" spans="1:10" s="16" customFormat="1" x14ac:dyDescent="0.2">
      <c r="A787" s="26" t="s">
        <v>1754</v>
      </c>
      <c r="B787" s="30" t="s">
        <v>1755</v>
      </c>
      <c r="C787" s="28">
        <v>34095</v>
      </c>
      <c r="D787" s="28">
        <v>34095</v>
      </c>
      <c r="E787" s="28">
        <v>0</v>
      </c>
      <c r="F787" s="28">
        <v>0</v>
      </c>
      <c r="G787" s="28">
        <v>-34095</v>
      </c>
      <c r="H787" s="28">
        <v>-34095</v>
      </c>
      <c r="I787" s="28">
        <v>0</v>
      </c>
      <c r="J787" s="25"/>
    </row>
    <row r="788" spans="1:10" s="16" customFormat="1" x14ac:dyDescent="0.2">
      <c r="A788" s="26" t="s">
        <v>1790</v>
      </c>
      <c r="B788" s="30" t="s">
        <v>1791</v>
      </c>
      <c r="C788" s="28">
        <v>0</v>
      </c>
      <c r="D788" s="28">
        <v>0</v>
      </c>
      <c r="E788" s="28">
        <v>0</v>
      </c>
      <c r="F788" s="28">
        <v>-6313</v>
      </c>
      <c r="G788" s="28">
        <v>0</v>
      </c>
      <c r="H788" s="28">
        <v>0</v>
      </c>
      <c r="I788" s="28">
        <v>-11777</v>
      </c>
      <c r="J788" s="25"/>
    </row>
    <row r="789" spans="1:10" s="16" customFormat="1" ht="25.5" x14ac:dyDescent="0.2">
      <c r="A789" s="26" t="s">
        <v>1752</v>
      </c>
      <c r="B789" s="30" t="s">
        <v>2379</v>
      </c>
      <c r="C789" s="28">
        <v>0</v>
      </c>
      <c r="D789" s="28">
        <v>0</v>
      </c>
      <c r="E789" s="28">
        <v>0</v>
      </c>
      <c r="F789" s="28">
        <v>-6313</v>
      </c>
      <c r="G789" s="28">
        <v>0</v>
      </c>
      <c r="H789" s="28">
        <v>0</v>
      </c>
      <c r="I789" s="28">
        <v>-11777</v>
      </c>
      <c r="J789" s="25"/>
    </row>
    <row r="790" spans="1:10" s="16" customFormat="1" ht="25.5" x14ac:dyDescent="0.2">
      <c r="A790" s="26" t="s">
        <v>2388</v>
      </c>
      <c r="B790" s="30" t="s">
        <v>2389</v>
      </c>
      <c r="C790" s="28">
        <v>34095</v>
      </c>
      <c r="D790" s="28">
        <v>34095</v>
      </c>
      <c r="E790" s="28">
        <v>0</v>
      </c>
      <c r="F790" s="28">
        <v>-6313</v>
      </c>
      <c r="G790" s="28">
        <v>-40408</v>
      </c>
      <c r="H790" s="28">
        <v>-40408</v>
      </c>
      <c r="I790" s="28">
        <v>-11777</v>
      </c>
      <c r="J790" s="25"/>
    </row>
    <row r="791" spans="1:10" s="16" customFormat="1" x14ac:dyDescent="0.2">
      <c r="A791" s="26" t="s">
        <v>2400</v>
      </c>
      <c r="B791" s="30" t="s">
        <v>2401</v>
      </c>
      <c r="C791" s="28">
        <v>0</v>
      </c>
      <c r="D791" s="28">
        <v>0</v>
      </c>
      <c r="E791" s="28">
        <v>0</v>
      </c>
      <c r="F791" s="28">
        <v>161953</v>
      </c>
      <c r="G791" s="28">
        <v>0</v>
      </c>
      <c r="H791" s="28">
        <v>0</v>
      </c>
      <c r="I791" s="28">
        <v>0</v>
      </c>
      <c r="J791" s="25"/>
    </row>
    <row r="792" spans="1:10" s="16" customFormat="1" ht="12.75" customHeight="1" x14ac:dyDescent="0.2">
      <c r="A792" s="25"/>
      <c r="B792" s="25"/>
      <c r="C792" s="25"/>
      <c r="D792" s="25"/>
      <c r="E792" s="25"/>
      <c r="F792" s="25"/>
      <c r="G792" s="25"/>
      <c r="H792" s="25"/>
      <c r="I792" s="25"/>
      <c r="J792" s="25"/>
    </row>
    <row r="793" spans="1:10" s="16" customFormat="1" x14ac:dyDescent="0.2">
      <c r="A793" s="74" t="s">
        <v>2628</v>
      </c>
      <c r="B793" s="74"/>
      <c r="C793" s="74"/>
      <c r="D793" s="74"/>
      <c r="E793" s="74"/>
      <c r="F793" s="74"/>
      <c r="G793" s="74"/>
      <c r="H793" s="74"/>
      <c r="I793" s="74"/>
      <c r="J793" s="74"/>
    </row>
    <row r="794" spans="1:10" s="16" customFormat="1" x14ac:dyDescent="0.2">
      <c r="A794" s="22" t="s">
        <v>2772</v>
      </c>
      <c r="B794" s="25"/>
      <c r="C794" s="25"/>
      <c r="D794" s="25"/>
      <c r="E794" s="25"/>
      <c r="F794" s="25"/>
      <c r="G794" s="25"/>
      <c r="H794" s="25"/>
      <c r="I794" s="25"/>
      <c r="J794" s="25"/>
    </row>
    <row r="795" spans="1:10" s="16" customFormat="1" ht="12" x14ac:dyDescent="0.2">
      <c r="A795" s="25"/>
      <c r="B795" s="25"/>
      <c r="C795" s="25"/>
      <c r="D795" s="25"/>
      <c r="E795" s="25"/>
      <c r="F795" s="25"/>
      <c r="G795" s="25"/>
      <c r="H795" s="25"/>
      <c r="I795" s="25"/>
      <c r="J795" s="25"/>
    </row>
    <row r="796" spans="1:10" s="16" customFormat="1" x14ac:dyDescent="0.2">
      <c r="A796" s="22" t="s">
        <v>16</v>
      </c>
      <c r="B796" s="29" t="s">
        <v>2421</v>
      </c>
      <c r="C796" s="24">
        <v>57199</v>
      </c>
      <c r="D796" s="24">
        <v>51199</v>
      </c>
      <c r="E796" s="24">
        <v>-6000</v>
      </c>
      <c r="F796" s="24">
        <v>17104</v>
      </c>
      <c r="G796" s="24">
        <v>-40095</v>
      </c>
      <c r="H796" s="24">
        <v>-34095</v>
      </c>
      <c r="I796" s="24">
        <v>20890</v>
      </c>
      <c r="J796" s="25"/>
    </row>
    <row r="797" spans="1:10" s="16" customFormat="1" x14ac:dyDescent="0.2">
      <c r="A797" s="26" t="s">
        <v>808</v>
      </c>
      <c r="B797" s="30" t="s">
        <v>809</v>
      </c>
      <c r="C797" s="28">
        <v>57199</v>
      </c>
      <c r="D797" s="28">
        <v>51199</v>
      </c>
      <c r="E797" s="28">
        <v>-6000</v>
      </c>
      <c r="F797" s="28">
        <v>17104</v>
      </c>
      <c r="G797" s="28">
        <v>-40095</v>
      </c>
      <c r="H797" s="28">
        <v>-34095</v>
      </c>
      <c r="I797" s="28">
        <v>20890</v>
      </c>
      <c r="J797" s="25"/>
    </row>
    <row r="798" spans="1:10" s="16" customFormat="1" x14ac:dyDescent="0.2">
      <c r="A798" s="26" t="s">
        <v>832</v>
      </c>
      <c r="B798" s="30" t="s">
        <v>833</v>
      </c>
      <c r="C798" s="28">
        <v>57199</v>
      </c>
      <c r="D798" s="28">
        <v>51199</v>
      </c>
      <c r="E798" s="28">
        <v>-6000</v>
      </c>
      <c r="F798" s="28">
        <v>17104</v>
      </c>
      <c r="G798" s="28">
        <v>-40095</v>
      </c>
      <c r="H798" s="28">
        <v>-34095</v>
      </c>
      <c r="I798" s="28">
        <v>20890</v>
      </c>
      <c r="J798" s="25"/>
    </row>
    <row r="799" spans="1:10" s="16" customFormat="1" ht="25.5" x14ac:dyDescent="0.2">
      <c r="A799" s="26" t="s">
        <v>838</v>
      </c>
      <c r="B799" s="30" t="s">
        <v>839</v>
      </c>
      <c r="C799" s="28">
        <v>57199</v>
      </c>
      <c r="D799" s="28">
        <v>51199</v>
      </c>
      <c r="E799" s="28">
        <v>-6000</v>
      </c>
      <c r="F799" s="28">
        <v>17104</v>
      </c>
      <c r="G799" s="28">
        <v>-40095</v>
      </c>
      <c r="H799" s="28">
        <v>-34095</v>
      </c>
      <c r="I799" s="28">
        <v>20890</v>
      </c>
      <c r="J799" s="25"/>
    </row>
    <row r="800" spans="1:10" s="16" customFormat="1" ht="25.5" x14ac:dyDescent="0.2">
      <c r="A800" s="26" t="s">
        <v>842</v>
      </c>
      <c r="B800" s="30" t="s">
        <v>843</v>
      </c>
      <c r="C800" s="28">
        <v>57199</v>
      </c>
      <c r="D800" s="28">
        <v>51199</v>
      </c>
      <c r="E800" s="28">
        <v>-6000</v>
      </c>
      <c r="F800" s="28">
        <v>17104</v>
      </c>
      <c r="G800" s="28">
        <v>-40095</v>
      </c>
      <c r="H800" s="28">
        <v>-34095</v>
      </c>
      <c r="I800" s="28">
        <v>20890</v>
      </c>
      <c r="J800" s="25"/>
    </row>
    <row r="801" spans="1:10" s="16" customFormat="1" x14ac:dyDescent="0.2">
      <c r="A801" s="22" t="s">
        <v>979</v>
      </c>
      <c r="B801" s="29" t="s">
        <v>980</v>
      </c>
      <c r="C801" s="24">
        <v>91294</v>
      </c>
      <c r="D801" s="24">
        <v>85294</v>
      </c>
      <c r="E801" s="24">
        <v>-6000</v>
      </c>
      <c r="F801" s="24">
        <v>10791</v>
      </c>
      <c r="G801" s="24">
        <v>-80503</v>
      </c>
      <c r="H801" s="24">
        <v>-74503</v>
      </c>
      <c r="I801" s="24">
        <v>9113</v>
      </c>
      <c r="J801" s="25"/>
    </row>
    <row r="802" spans="1:10" s="16" customFormat="1" x14ac:dyDescent="0.2">
      <c r="A802" s="26" t="s">
        <v>981</v>
      </c>
      <c r="B802" s="30" t="s">
        <v>982</v>
      </c>
      <c r="C802" s="28">
        <v>91294</v>
      </c>
      <c r="D802" s="28">
        <v>85294</v>
      </c>
      <c r="E802" s="28">
        <v>-6000</v>
      </c>
      <c r="F802" s="28">
        <v>10791</v>
      </c>
      <c r="G802" s="28">
        <v>-80503</v>
      </c>
      <c r="H802" s="28">
        <v>-74503</v>
      </c>
      <c r="I802" s="28">
        <v>9113</v>
      </c>
      <c r="J802" s="25"/>
    </row>
    <row r="803" spans="1:10" s="16" customFormat="1" x14ac:dyDescent="0.2">
      <c r="A803" s="26" t="s">
        <v>983</v>
      </c>
      <c r="B803" s="30" t="s">
        <v>984</v>
      </c>
      <c r="C803" s="28">
        <v>91294</v>
      </c>
      <c r="D803" s="28">
        <v>85294</v>
      </c>
      <c r="E803" s="28">
        <v>-6000</v>
      </c>
      <c r="F803" s="28">
        <v>10791</v>
      </c>
      <c r="G803" s="28">
        <v>-80503</v>
      </c>
      <c r="H803" s="28">
        <v>-74503</v>
      </c>
      <c r="I803" s="28">
        <v>9113</v>
      </c>
      <c r="J803" s="25"/>
    </row>
    <row r="804" spans="1:10" s="16" customFormat="1" x14ac:dyDescent="0.2">
      <c r="A804" s="26" t="s">
        <v>1053</v>
      </c>
      <c r="B804" s="30" t="s">
        <v>1054</v>
      </c>
      <c r="C804" s="28">
        <v>91294</v>
      </c>
      <c r="D804" s="28">
        <v>85294</v>
      </c>
      <c r="E804" s="28">
        <v>-6000</v>
      </c>
      <c r="F804" s="28">
        <v>10791</v>
      </c>
      <c r="G804" s="28">
        <v>-80503</v>
      </c>
      <c r="H804" s="28">
        <v>-74503</v>
      </c>
      <c r="I804" s="28">
        <v>9113</v>
      </c>
      <c r="J804" s="25"/>
    </row>
    <row r="805" spans="1:10" s="16" customFormat="1" ht="12.75" customHeight="1" x14ac:dyDescent="0.2">
      <c r="A805" s="22" t="s">
        <v>1749</v>
      </c>
      <c r="B805" s="29" t="s">
        <v>2422</v>
      </c>
      <c r="C805" s="24">
        <v>-34095</v>
      </c>
      <c r="D805" s="24">
        <v>-34095</v>
      </c>
      <c r="E805" s="24">
        <v>0</v>
      </c>
      <c r="F805" s="24">
        <v>6313</v>
      </c>
      <c r="G805" s="24">
        <v>40408</v>
      </c>
      <c r="H805" s="24">
        <v>40408</v>
      </c>
      <c r="I805" s="24">
        <v>11777</v>
      </c>
      <c r="J805" s="25"/>
    </row>
    <row r="806" spans="1:10" s="16" customFormat="1" x14ac:dyDescent="0.2">
      <c r="A806" s="22" t="s">
        <v>1750</v>
      </c>
      <c r="B806" s="29" t="s">
        <v>2423</v>
      </c>
      <c r="C806" s="24">
        <v>34095</v>
      </c>
      <c r="D806" s="24">
        <v>34095</v>
      </c>
      <c r="E806" s="24">
        <v>0</v>
      </c>
      <c r="F806" s="24">
        <v>-6313</v>
      </c>
      <c r="G806" s="24">
        <v>-40408</v>
      </c>
      <c r="H806" s="24">
        <v>-40408</v>
      </c>
      <c r="I806" s="24">
        <v>-11777</v>
      </c>
      <c r="J806" s="25"/>
    </row>
    <row r="807" spans="1:10" s="16" customFormat="1" x14ac:dyDescent="0.2">
      <c r="A807" s="26" t="s">
        <v>1752</v>
      </c>
      <c r="B807" s="30" t="s">
        <v>1753</v>
      </c>
      <c r="C807" s="28">
        <v>34095</v>
      </c>
      <c r="D807" s="28">
        <v>34095</v>
      </c>
      <c r="E807" s="28">
        <v>0</v>
      </c>
      <c r="F807" s="28">
        <v>-6313</v>
      </c>
      <c r="G807" s="28">
        <v>-40408</v>
      </c>
      <c r="H807" s="28">
        <v>-40408</v>
      </c>
      <c r="I807" s="28">
        <v>-11777</v>
      </c>
      <c r="J807" s="25"/>
    </row>
    <row r="808" spans="1:10" s="16" customFormat="1" x14ac:dyDescent="0.2">
      <c r="A808" s="26" t="s">
        <v>1754</v>
      </c>
      <c r="B808" s="30" t="s">
        <v>1755</v>
      </c>
      <c r="C808" s="28">
        <v>34095</v>
      </c>
      <c r="D808" s="28">
        <v>34095</v>
      </c>
      <c r="E808" s="28">
        <v>0</v>
      </c>
      <c r="F808" s="28">
        <v>0</v>
      </c>
      <c r="G808" s="28">
        <v>-34095</v>
      </c>
      <c r="H808" s="28">
        <v>-34095</v>
      </c>
      <c r="I808" s="28">
        <v>0</v>
      </c>
      <c r="J808" s="25"/>
    </row>
    <row r="809" spans="1:10" s="16" customFormat="1" x14ac:dyDescent="0.2">
      <c r="A809" s="26" t="s">
        <v>1790</v>
      </c>
      <c r="B809" s="30" t="s">
        <v>1791</v>
      </c>
      <c r="C809" s="28">
        <v>0</v>
      </c>
      <c r="D809" s="28">
        <v>0</v>
      </c>
      <c r="E809" s="28">
        <v>0</v>
      </c>
      <c r="F809" s="28">
        <v>-6313</v>
      </c>
      <c r="G809" s="28">
        <v>0</v>
      </c>
      <c r="H809" s="28">
        <v>0</v>
      </c>
      <c r="I809" s="28">
        <v>-11777</v>
      </c>
      <c r="J809" s="25"/>
    </row>
    <row r="810" spans="1:10" s="16" customFormat="1" ht="25.5" x14ac:dyDescent="0.2">
      <c r="A810" s="26" t="s">
        <v>1752</v>
      </c>
      <c r="B810" s="30" t="s">
        <v>2379</v>
      </c>
      <c r="C810" s="28">
        <v>0</v>
      </c>
      <c r="D810" s="28">
        <v>0</v>
      </c>
      <c r="E810" s="28">
        <v>0</v>
      </c>
      <c r="F810" s="28">
        <v>-6313</v>
      </c>
      <c r="G810" s="28">
        <v>0</v>
      </c>
      <c r="H810" s="28">
        <v>0</v>
      </c>
      <c r="I810" s="28">
        <v>-11777</v>
      </c>
      <c r="J810" s="25"/>
    </row>
    <row r="811" spans="1:10" s="16" customFormat="1" ht="25.5" x14ac:dyDescent="0.2">
      <c r="A811" s="26" t="s">
        <v>2388</v>
      </c>
      <c r="B811" s="30" t="s">
        <v>2389</v>
      </c>
      <c r="C811" s="28">
        <v>34095</v>
      </c>
      <c r="D811" s="28">
        <v>34095</v>
      </c>
      <c r="E811" s="28">
        <v>0</v>
      </c>
      <c r="F811" s="28">
        <v>-6313</v>
      </c>
      <c r="G811" s="28">
        <v>-40408</v>
      </c>
      <c r="H811" s="28">
        <v>-40408</v>
      </c>
      <c r="I811" s="28">
        <v>-11777</v>
      </c>
      <c r="J811" s="25"/>
    </row>
    <row r="812" spans="1:10" s="16" customFormat="1" ht="12" x14ac:dyDescent="0.2">
      <c r="A812" s="25"/>
      <c r="B812" s="25"/>
      <c r="C812" s="25"/>
      <c r="D812" s="25"/>
      <c r="E812" s="25"/>
      <c r="F812" s="25"/>
      <c r="G812" s="25"/>
      <c r="H812" s="25"/>
      <c r="I812" s="25"/>
      <c r="J812" s="25"/>
    </row>
    <row r="813" spans="1:10" s="16" customFormat="1" x14ac:dyDescent="0.2">
      <c r="A813" s="74" t="s">
        <v>2468</v>
      </c>
      <c r="B813" s="74"/>
      <c r="C813" s="74"/>
      <c r="D813" s="74"/>
      <c r="E813" s="74"/>
      <c r="F813" s="74"/>
      <c r="G813" s="74"/>
      <c r="H813" s="74"/>
      <c r="I813" s="74"/>
      <c r="J813" s="74"/>
    </row>
    <row r="814" spans="1:10" s="16" customFormat="1" x14ac:dyDescent="0.2">
      <c r="A814" s="22" t="s">
        <v>2772</v>
      </c>
      <c r="B814" s="25"/>
      <c r="C814" s="25"/>
      <c r="D814" s="25"/>
      <c r="E814" s="25"/>
      <c r="F814" s="25"/>
      <c r="G814" s="25"/>
      <c r="H814" s="25"/>
      <c r="I814" s="25"/>
      <c r="J814" s="25"/>
    </row>
    <row r="815" spans="1:10" s="16" customFormat="1" ht="12" x14ac:dyDescent="0.2">
      <c r="A815" s="25"/>
      <c r="B815" s="25"/>
      <c r="C815" s="25"/>
      <c r="D815" s="25"/>
      <c r="E815" s="25"/>
      <c r="F815" s="25"/>
      <c r="G815" s="25"/>
      <c r="H815" s="25"/>
      <c r="I815" s="25"/>
      <c r="J815" s="25"/>
    </row>
    <row r="816" spans="1:10" s="16" customFormat="1" x14ac:dyDescent="0.2">
      <c r="A816" s="22" t="s">
        <v>16</v>
      </c>
      <c r="B816" s="29" t="s">
        <v>2421</v>
      </c>
      <c r="C816" s="24">
        <v>845758</v>
      </c>
      <c r="D816" s="24">
        <v>761758</v>
      </c>
      <c r="E816" s="24">
        <v>-84000</v>
      </c>
      <c r="F816" s="24">
        <v>599805</v>
      </c>
      <c r="G816" s="24">
        <v>-245953</v>
      </c>
      <c r="H816" s="24">
        <v>-161953</v>
      </c>
      <c r="I816" s="24">
        <v>0</v>
      </c>
      <c r="J816" s="25"/>
    </row>
    <row r="817" spans="1:10" s="16" customFormat="1" x14ac:dyDescent="0.2">
      <c r="A817" s="26" t="s">
        <v>958</v>
      </c>
      <c r="B817" s="30" t="s">
        <v>959</v>
      </c>
      <c r="C817" s="28">
        <v>845758</v>
      </c>
      <c r="D817" s="28">
        <v>761758</v>
      </c>
      <c r="E817" s="28">
        <v>-84000</v>
      </c>
      <c r="F817" s="28">
        <v>599805</v>
      </c>
      <c r="G817" s="28">
        <v>-245953</v>
      </c>
      <c r="H817" s="28">
        <v>-161953</v>
      </c>
      <c r="I817" s="28">
        <v>0</v>
      </c>
      <c r="J817" s="25"/>
    </row>
    <row r="818" spans="1:10" s="16" customFormat="1" x14ac:dyDescent="0.2">
      <c r="A818" s="26" t="s">
        <v>960</v>
      </c>
      <c r="B818" s="30" t="s">
        <v>959</v>
      </c>
      <c r="C818" s="28">
        <v>845758</v>
      </c>
      <c r="D818" s="28">
        <v>761758</v>
      </c>
      <c r="E818" s="28">
        <v>-84000</v>
      </c>
      <c r="F818" s="28">
        <v>599805</v>
      </c>
      <c r="G818" s="28">
        <v>-245953</v>
      </c>
      <c r="H818" s="28">
        <v>-161953</v>
      </c>
      <c r="I818" s="28">
        <v>0</v>
      </c>
      <c r="J818" s="25"/>
    </row>
    <row r="819" spans="1:10" s="16" customFormat="1" x14ac:dyDescent="0.2">
      <c r="A819" s="26" t="s">
        <v>961</v>
      </c>
      <c r="B819" s="30" t="s">
        <v>962</v>
      </c>
      <c r="C819" s="28">
        <v>845758</v>
      </c>
      <c r="D819" s="28">
        <v>761758</v>
      </c>
      <c r="E819" s="28">
        <v>-84000</v>
      </c>
      <c r="F819" s="28">
        <v>599805</v>
      </c>
      <c r="G819" s="28">
        <v>-245953</v>
      </c>
      <c r="H819" s="28">
        <v>-161953</v>
      </c>
      <c r="I819" s="28">
        <v>0</v>
      </c>
      <c r="J819" s="25"/>
    </row>
    <row r="820" spans="1:10" s="16" customFormat="1" x14ac:dyDescent="0.2">
      <c r="A820" s="22" t="s">
        <v>979</v>
      </c>
      <c r="B820" s="29" t="s">
        <v>980</v>
      </c>
      <c r="C820" s="24">
        <v>845758</v>
      </c>
      <c r="D820" s="24">
        <v>761758</v>
      </c>
      <c r="E820" s="24">
        <v>-84000</v>
      </c>
      <c r="F820" s="24">
        <v>599805</v>
      </c>
      <c r="G820" s="24">
        <v>-245953</v>
      </c>
      <c r="H820" s="24">
        <v>-161953</v>
      </c>
      <c r="I820" s="24">
        <v>0</v>
      </c>
      <c r="J820" s="25"/>
    </row>
    <row r="821" spans="1:10" s="16" customFormat="1" x14ac:dyDescent="0.2">
      <c r="A821" s="26" t="s">
        <v>981</v>
      </c>
      <c r="B821" s="30" t="s">
        <v>982</v>
      </c>
      <c r="C821" s="28">
        <v>845758</v>
      </c>
      <c r="D821" s="28">
        <v>761758</v>
      </c>
      <c r="E821" s="28">
        <v>-84000</v>
      </c>
      <c r="F821" s="28">
        <v>599805</v>
      </c>
      <c r="G821" s="28">
        <v>-245953</v>
      </c>
      <c r="H821" s="28">
        <v>-161953</v>
      </c>
      <c r="I821" s="28">
        <v>0</v>
      </c>
      <c r="J821" s="25"/>
    </row>
    <row r="822" spans="1:10" s="16" customFormat="1" x14ac:dyDescent="0.2">
      <c r="A822" s="26" t="s">
        <v>983</v>
      </c>
      <c r="B822" s="30" t="s">
        <v>984</v>
      </c>
      <c r="C822" s="28">
        <v>845758</v>
      </c>
      <c r="D822" s="28">
        <v>761758</v>
      </c>
      <c r="E822" s="28">
        <v>-84000</v>
      </c>
      <c r="F822" s="28">
        <v>599805</v>
      </c>
      <c r="G822" s="28">
        <v>-245953</v>
      </c>
      <c r="H822" s="28">
        <v>-161953</v>
      </c>
      <c r="I822" s="28">
        <v>0</v>
      </c>
      <c r="J822" s="25"/>
    </row>
    <row r="823" spans="1:10" s="16" customFormat="1" x14ac:dyDescent="0.2">
      <c r="A823" s="26" t="s">
        <v>985</v>
      </c>
      <c r="B823" s="30" t="s">
        <v>986</v>
      </c>
      <c r="C823" s="28">
        <v>644344</v>
      </c>
      <c r="D823" s="28">
        <v>644344</v>
      </c>
      <c r="E823" s="28">
        <v>0</v>
      </c>
      <c r="F823" s="28">
        <v>548899</v>
      </c>
      <c r="G823" s="28">
        <v>-95445</v>
      </c>
      <c r="H823" s="28">
        <v>-95445</v>
      </c>
      <c r="I823" s="28">
        <v>0</v>
      </c>
      <c r="J823" s="25"/>
    </row>
    <row r="824" spans="1:10" s="16" customFormat="1" x14ac:dyDescent="0.2">
      <c r="A824" s="26" t="s">
        <v>1053</v>
      </c>
      <c r="B824" s="30" t="s">
        <v>1054</v>
      </c>
      <c r="C824" s="28">
        <v>201414</v>
      </c>
      <c r="D824" s="28">
        <v>117414</v>
      </c>
      <c r="E824" s="28">
        <v>-84000</v>
      </c>
      <c r="F824" s="28">
        <v>50906</v>
      </c>
      <c r="G824" s="28">
        <v>-150508</v>
      </c>
      <c r="H824" s="28">
        <v>-66508</v>
      </c>
      <c r="I824" s="28">
        <v>0</v>
      </c>
      <c r="J824" s="25"/>
    </row>
    <row r="825" spans="1:10" s="16" customFormat="1" x14ac:dyDescent="0.2">
      <c r="A825" s="26" t="s">
        <v>2400</v>
      </c>
      <c r="B825" s="30" t="s">
        <v>2401</v>
      </c>
      <c r="C825" s="28">
        <v>0</v>
      </c>
      <c r="D825" s="28">
        <v>0</v>
      </c>
      <c r="E825" s="28">
        <v>0</v>
      </c>
      <c r="F825" s="28">
        <v>161953</v>
      </c>
      <c r="G825" s="28">
        <v>0</v>
      </c>
      <c r="H825" s="28">
        <v>0</v>
      </c>
      <c r="I825" s="28">
        <v>0</v>
      </c>
      <c r="J825" s="25"/>
    </row>
    <row r="826" spans="1:10" s="16" customFormat="1" ht="12" x14ac:dyDescent="0.2">
      <c r="A826" s="25"/>
      <c r="B826" s="25"/>
      <c r="C826" s="25"/>
      <c r="D826" s="25"/>
      <c r="E826" s="25"/>
      <c r="F826" s="25"/>
      <c r="G826" s="25"/>
      <c r="H826" s="25"/>
      <c r="I826" s="25"/>
      <c r="J826" s="25"/>
    </row>
    <row r="827" spans="1:10" s="16" customFormat="1" x14ac:dyDescent="0.2">
      <c r="A827" s="74" t="s">
        <v>2565</v>
      </c>
      <c r="B827" s="74"/>
      <c r="C827" s="74"/>
      <c r="D827" s="74"/>
      <c r="E827" s="74"/>
      <c r="F827" s="74"/>
      <c r="G827" s="74"/>
      <c r="H827" s="74"/>
      <c r="I827" s="74"/>
      <c r="J827" s="74"/>
    </row>
    <row r="828" spans="1:10" s="16" customFormat="1" x14ac:dyDescent="0.2">
      <c r="A828" s="22" t="s">
        <v>2772</v>
      </c>
      <c r="B828" s="25"/>
      <c r="C828" s="25"/>
      <c r="D828" s="25"/>
      <c r="E828" s="25"/>
      <c r="F828" s="25"/>
      <c r="G828" s="25"/>
      <c r="H828" s="25"/>
      <c r="I828" s="25"/>
      <c r="J828" s="25"/>
    </row>
    <row r="829" spans="1:10" s="16" customFormat="1" ht="12" x14ac:dyDescent="0.2">
      <c r="A829" s="25"/>
      <c r="B829" s="25"/>
      <c r="C829" s="25"/>
      <c r="D829" s="25"/>
      <c r="E829" s="25"/>
      <c r="F829" s="25"/>
      <c r="G829" s="25"/>
      <c r="H829" s="25"/>
      <c r="I829" s="25"/>
      <c r="J829" s="25"/>
    </row>
    <row r="830" spans="1:10" s="16" customFormat="1" x14ac:dyDescent="0.2">
      <c r="A830" s="22" t="s">
        <v>16</v>
      </c>
      <c r="B830" s="29" t="s">
        <v>2421</v>
      </c>
      <c r="C830" s="24">
        <v>55981300</v>
      </c>
      <c r="D830" s="24">
        <v>25268311</v>
      </c>
      <c r="E830" s="24">
        <v>-30712989</v>
      </c>
      <c r="F830" s="24">
        <v>25149272</v>
      </c>
      <c r="G830" s="24">
        <v>-30832028</v>
      </c>
      <c r="H830" s="24">
        <v>-119039</v>
      </c>
      <c r="I830" s="24">
        <v>119219</v>
      </c>
      <c r="J830" s="25"/>
    </row>
    <row r="831" spans="1:10" s="16" customFormat="1" x14ac:dyDescent="0.2">
      <c r="A831" s="26" t="s">
        <v>958</v>
      </c>
      <c r="B831" s="30" t="s">
        <v>959</v>
      </c>
      <c r="C831" s="28">
        <v>55981300</v>
      </c>
      <c r="D831" s="28">
        <v>25268311</v>
      </c>
      <c r="E831" s="28">
        <v>-30712989</v>
      </c>
      <c r="F831" s="28">
        <v>25149272</v>
      </c>
      <c r="G831" s="28">
        <v>-30832028</v>
      </c>
      <c r="H831" s="28">
        <v>-119039</v>
      </c>
      <c r="I831" s="28">
        <v>119219</v>
      </c>
      <c r="J831" s="25"/>
    </row>
    <row r="832" spans="1:10" s="16" customFormat="1" x14ac:dyDescent="0.2">
      <c r="A832" s="26" t="s">
        <v>960</v>
      </c>
      <c r="B832" s="30" t="s">
        <v>959</v>
      </c>
      <c r="C832" s="28">
        <v>55981300</v>
      </c>
      <c r="D832" s="28">
        <v>25268311</v>
      </c>
      <c r="E832" s="28">
        <v>-30712989</v>
      </c>
      <c r="F832" s="28">
        <v>25149272</v>
      </c>
      <c r="G832" s="28">
        <v>-30832028</v>
      </c>
      <c r="H832" s="28">
        <v>-119039</v>
      </c>
      <c r="I832" s="28">
        <v>119219</v>
      </c>
      <c r="J832" s="25"/>
    </row>
    <row r="833" spans="1:10" s="16" customFormat="1" x14ac:dyDescent="0.2">
      <c r="A833" s="26" t="s">
        <v>961</v>
      </c>
      <c r="B833" s="30" t="s">
        <v>962</v>
      </c>
      <c r="C833" s="28">
        <v>55981300</v>
      </c>
      <c r="D833" s="28">
        <v>25268311</v>
      </c>
      <c r="E833" s="28">
        <v>-30712989</v>
      </c>
      <c r="F833" s="28">
        <v>25149272</v>
      </c>
      <c r="G833" s="28">
        <v>-30832028</v>
      </c>
      <c r="H833" s="28">
        <v>-119039</v>
      </c>
      <c r="I833" s="28">
        <v>119219</v>
      </c>
      <c r="J833" s="25"/>
    </row>
    <row r="834" spans="1:10" s="16" customFormat="1" x14ac:dyDescent="0.2">
      <c r="A834" s="22" t="s">
        <v>979</v>
      </c>
      <c r="B834" s="29" t="s">
        <v>980</v>
      </c>
      <c r="C834" s="24">
        <v>55981300</v>
      </c>
      <c r="D834" s="24">
        <v>25268311</v>
      </c>
      <c r="E834" s="24">
        <v>-30712989</v>
      </c>
      <c r="F834" s="24">
        <v>25149272</v>
      </c>
      <c r="G834" s="24">
        <v>-30832028</v>
      </c>
      <c r="H834" s="24">
        <v>-119039</v>
      </c>
      <c r="I834" s="24">
        <v>119219</v>
      </c>
      <c r="J834" s="25"/>
    </row>
    <row r="835" spans="1:10" s="16" customFormat="1" x14ac:dyDescent="0.2">
      <c r="A835" s="26" t="s">
        <v>981</v>
      </c>
      <c r="B835" s="30" t="s">
        <v>982</v>
      </c>
      <c r="C835" s="28">
        <v>321300</v>
      </c>
      <c r="D835" s="28">
        <v>321300</v>
      </c>
      <c r="E835" s="28">
        <v>0</v>
      </c>
      <c r="F835" s="28">
        <v>202261</v>
      </c>
      <c r="G835" s="28">
        <v>-119039</v>
      </c>
      <c r="H835" s="28">
        <v>-119039</v>
      </c>
      <c r="I835" s="28">
        <v>119219</v>
      </c>
      <c r="J835" s="25"/>
    </row>
    <row r="836" spans="1:10" s="16" customFormat="1" x14ac:dyDescent="0.2">
      <c r="A836" s="26" t="s">
        <v>983</v>
      </c>
      <c r="B836" s="30" t="s">
        <v>984</v>
      </c>
      <c r="C836" s="28">
        <v>321300</v>
      </c>
      <c r="D836" s="28">
        <v>321300</v>
      </c>
      <c r="E836" s="28">
        <v>0</v>
      </c>
      <c r="F836" s="28">
        <v>202261</v>
      </c>
      <c r="G836" s="28">
        <v>-119039</v>
      </c>
      <c r="H836" s="28">
        <v>-119039</v>
      </c>
      <c r="I836" s="28">
        <v>119219</v>
      </c>
      <c r="J836" s="25"/>
    </row>
    <row r="837" spans="1:10" s="16" customFormat="1" x14ac:dyDescent="0.2">
      <c r="A837" s="26" t="s">
        <v>985</v>
      </c>
      <c r="B837" s="30" t="s">
        <v>986</v>
      </c>
      <c r="C837" s="28">
        <v>321300</v>
      </c>
      <c r="D837" s="28">
        <v>321300</v>
      </c>
      <c r="E837" s="28">
        <v>0</v>
      </c>
      <c r="F837" s="28">
        <v>202261</v>
      </c>
      <c r="G837" s="28">
        <v>-119039</v>
      </c>
      <c r="H837" s="28">
        <v>-119039</v>
      </c>
      <c r="I837" s="28">
        <v>119219</v>
      </c>
      <c r="J837" s="25"/>
    </row>
    <row r="838" spans="1:10" s="16" customFormat="1" x14ac:dyDescent="0.2">
      <c r="A838" s="26" t="s">
        <v>1599</v>
      </c>
      <c r="B838" s="30" t="s">
        <v>1600</v>
      </c>
      <c r="C838" s="28">
        <v>55660000</v>
      </c>
      <c r="D838" s="28">
        <v>24947011</v>
      </c>
      <c r="E838" s="28">
        <v>-30712989</v>
      </c>
      <c r="F838" s="28">
        <v>24947011</v>
      </c>
      <c r="G838" s="28">
        <v>-30712989</v>
      </c>
      <c r="H838" s="28">
        <v>0</v>
      </c>
      <c r="I838" s="28">
        <v>0</v>
      </c>
      <c r="J838" s="25"/>
    </row>
    <row r="839" spans="1:10" s="16" customFormat="1" x14ac:dyDescent="0.2">
      <c r="A839" s="26" t="s">
        <v>1601</v>
      </c>
      <c r="B839" s="30" t="s">
        <v>1602</v>
      </c>
      <c r="C839" s="28">
        <v>55660000</v>
      </c>
      <c r="D839" s="28">
        <v>24947011</v>
      </c>
      <c r="E839" s="28">
        <v>-30712989</v>
      </c>
      <c r="F839" s="28">
        <v>24947011</v>
      </c>
      <c r="G839" s="28">
        <v>-30712989</v>
      </c>
      <c r="H839" s="28">
        <v>0</v>
      </c>
      <c r="I839" s="28">
        <v>0</v>
      </c>
      <c r="J839" s="25"/>
    </row>
    <row r="840" spans="1:10" s="16" customFormat="1" x14ac:dyDescent="0.2">
      <c r="A840" s="26" t="s">
        <v>2400</v>
      </c>
      <c r="B840" s="30" t="s">
        <v>2401</v>
      </c>
      <c r="C840" s="28">
        <v>0</v>
      </c>
      <c r="D840" s="28">
        <v>0</v>
      </c>
      <c r="E840" s="28">
        <v>0</v>
      </c>
      <c r="F840" s="28">
        <v>119039</v>
      </c>
      <c r="G840" s="28">
        <v>0</v>
      </c>
      <c r="H840" s="28">
        <v>0</v>
      </c>
      <c r="I840" s="28">
        <v>23581</v>
      </c>
      <c r="J840" s="25"/>
    </row>
    <row r="841" spans="1:10" s="16" customFormat="1" ht="12" x14ac:dyDescent="0.2">
      <c r="A841" s="25"/>
      <c r="B841" s="25"/>
      <c r="C841" s="25"/>
      <c r="D841" s="25"/>
      <c r="E841" s="25"/>
      <c r="F841" s="25"/>
      <c r="G841" s="25"/>
      <c r="H841" s="25"/>
      <c r="I841" s="25"/>
      <c r="J841" s="25"/>
    </row>
    <row r="842" spans="1:10" s="16" customFormat="1" x14ac:dyDescent="0.2">
      <c r="A842" s="74" t="s">
        <v>3072</v>
      </c>
      <c r="B842" s="74"/>
      <c r="C842" s="74"/>
      <c r="D842" s="74"/>
      <c r="E842" s="74"/>
      <c r="F842" s="74"/>
      <c r="G842" s="74"/>
      <c r="H842" s="74"/>
      <c r="I842" s="74"/>
      <c r="J842" s="74"/>
    </row>
    <row r="843" spans="1:10" s="16" customFormat="1" x14ac:dyDescent="0.2">
      <c r="A843" s="22" t="s">
        <v>2772</v>
      </c>
      <c r="B843" s="25"/>
      <c r="C843" s="25"/>
      <c r="D843" s="25"/>
      <c r="E843" s="25"/>
      <c r="F843" s="25"/>
      <c r="G843" s="25"/>
      <c r="H843" s="25"/>
      <c r="I843" s="25"/>
      <c r="J843" s="25"/>
    </row>
    <row r="844" spans="1:10" s="16" customFormat="1" ht="12.75" customHeight="1" x14ac:dyDescent="0.2">
      <c r="A844" s="25"/>
      <c r="B844" s="25"/>
      <c r="C844" s="25"/>
      <c r="D844" s="25"/>
      <c r="E844" s="25"/>
      <c r="F844" s="25"/>
      <c r="G844" s="25"/>
      <c r="H844" s="25"/>
      <c r="I844" s="25"/>
      <c r="J844" s="25"/>
    </row>
    <row r="845" spans="1:10" s="16" customFormat="1" x14ac:dyDescent="0.2">
      <c r="A845" s="22" t="s">
        <v>16</v>
      </c>
      <c r="B845" s="29" t="s">
        <v>2421</v>
      </c>
      <c r="C845" s="24">
        <v>55660000</v>
      </c>
      <c r="D845" s="24">
        <v>24947011</v>
      </c>
      <c r="E845" s="24">
        <v>-30712989</v>
      </c>
      <c r="F845" s="24">
        <v>24947011</v>
      </c>
      <c r="G845" s="24">
        <v>-30712989</v>
      </c>
      <c r="H845" s="24">
        <v>0</v>
      </c>
      <c r="I845" s="24">
        <v>0</v>
      </c>
      <c r="J845" s="25"/>
    </row>
    <row r="846" spans="1:10" s="16" customFormat="1" x14ac:dyDescent="0.2">
      <c r="A846" s="26" t="s">
        <v>958</v>
      </c>
      <c r="B846" s="30" t="s">
        <v>959</v>
      </c>
      <c r="C846" s="28">
        <v>55660000</v>
      </c>
      <c r="D846" s="28">
        <v>24947011</v>
      </c>
      <c r="E846" s="28">
        <v>-30712989</v>
      </c>
      <c r="F846" s="28">
        <v>24947011</v>
      </c>
      <c r="G846" s="28">
        <v>-30712989</v>
      </c>
      <c r="H846" s="28">
        <v>0</v>
      </c>
      <c r="I846" s="28">
        <v>0</v>
      </c>
      <c r="J846" s="25"/>
    </row>
    <row r="847" spans="1:10" s="16" customFormat="1" x14ac:dyDescent="0.2">
      <c r="A847" s="26" t="s">
        <v>960</v>
      </c>
      <c r="B847" s="30" t="s">
        <v>959</v>
      </c>
      <c r="C847" s="28">
        <v>55660000</v>
      </c>
      <c r="D847" s="28">
        <v>24947011</v>
      </c>
      <c r="E847" s="28">
        <v>-30712989</v>
      </c>
      <c r="F847" s="28">
        <v>24947011</v>
      </c>
      <c r="G847" s="28">
        <v>-30712989</v>
      </c>
      <c r="H847" s="28">
        <v>0</v>
      </c>
      <c r="I847" s="28">
        <v>0</v>
      </c>
      <c r="J847" s="25"/>
    </row>
    <row r="848" spans="1:10" s="16" customFormat="1" x14ac:dyDescent="0.2">
      <c r="A848" s="26" t="s">
        <v>961</v>
      </c>
      <c r="B848" s="30" t="s">
        <v>962</v>
      </c>
      <c r="C848" s="28">
        <v>55660000</v>
      </c>
      <c r="D848" s="28">
        <v>24947011</v>
      </c>
      <c r="E848" s="28">
        <v>-30712989</v>
      </c>
      <c r="F848" s="28">
        <v>24947011</v>
      </c>
      <c r="G848" s="28">
        <v>-30712989</v>
      </c>
      <c r="H848" s="28">
        <v>0</v>
      </c>
      <c r="I848" s="28">
        <v>0</v>
      </c>
      <c r="J848" s="25"/>
    </row>
    <row r="849" spans="1:10" s="16" customFormat="1" x14ac:dyDescent="0.2">
      <c r="A849" s="22" t="s">
        <v>979</v>
      </c>
      <c r="B849" s="29" t="s">
        <v>980</v>
      </c>
      <c r="C849" s="24">
        <v>55660000</v>
      </c>
      <c r="D849" s="24">
        <v>24947011</v>
      </c>
      <c r="E849" s="24">
        <v>-30712989</v>
      </c>
      <c r="F849" s="24">
        <v>24947011</v>
      </c>
      <c r="G849" s="24">
        <v>-30712989</v>
      </c>
      <c r="H849" s="24">
        <v>0</v>
      </c>
      <c r="I849" s="24">
        <v>0</v>
      </c>
      <c r="J849" s="25"/>
    </row>
    <row r="850" spans="1:10" s="16" customFormat="1" x14ac:dyDescent="0.2">
      <c r="A850" s="26" t="s">
        <v>1599</v>
      </c>
      <c r="B850" s="30" t="s">
        <v>1600</v>
      </c>
      <c r="C850" s="28">
        <v>55660000</v>
      </c>
      <c r="D850" s="28">
        <v>24947011</v>
      </c>
      <c r="E850" s="28">
        <v>-30712989</v>
      </c>
      <c r="F850" s="28">
        <v>24947011</v>
      </c>
      <c r="G850" s="28">
        <v>-30712989</v>
      </c>
      <c r="H850" s="28">
        <v>0</v>
      </c>
      <c r="I850" s="28">
        <v>0</v>
      </c>
      <c r="J850" s="25"/>
    </row>
    <row r="851" spans="1:10" s="16" customFormat="1" x14ac:dyDescent="0.2">
      <c r="A851" s="26" t="s">
        <v>1601</v>
      </c>
      <c r="B851" s="30" t="s">
        <v>1602</v>
      </c>
      <c r="C851" s="28">
        <v>55660000</v>
      </c>
      <c r="D851" s="28">
        <v>24947011</v>
      </c>
      <c r="E851" s="28">
        <v>-30712989</v>
      </c>
      <c r="F851" s="28">
        <v>24947011</v>
      </c>
      <c r="G851" s="28">
        <v>-30712989</v>
      </c>
      <c r="H851" s="28">
        <v>0</v>
      </c>
      <c r="I851" s="28">
        <v>0</v>
      </c>
      <c r="J851" s="25"/>
    </row>
    <row r="852" spans="1:10" s="16" customFormat="1" ht="12" x14ac:dyDescent="0.2">
      <c r="A852" s="25"/>
      <c r="B852" s="25"/>
      <c r="C852" s="25"/>
      <c r="D852" s="25"/>
      <c r="E852" s="25"/>
      <c r="F852" s="25"/>
      <c r="G852" s="25"/>
      <c r="H852" s="25"/>
      <c r="I852" s="25"/>
      <c r="J852" s="25"/>
    </row>
    <row r="853" spans="1:10" s="16" customFormat="1" x14ac:dyDescent="0.2">
      <c r="A853" s="74" t="s">
        <v>2583</v>
      </c>
      <c r="B853" s="74"/>
      <c r="C853" s="74"/>
      <c r="D853" s="74"/>
      <c r="E853" s="74"/>
      <c r="F853" s="74"/>
      <c r="G853" s="74"/>
      <c r="H853" s="74"/>
      <c r="I853" s="74"/>
      <c r="J853" s="74"/>
    </row>
    <row r="854" spans="1:10" s="16" customFormat="1" x14ac:dyDescent="0.2">
      <c r="A854" s="22" t="s">
        <v>2772</v>
      </c>
      <c r="B854" s="25"/>
      <c r="C854" s="25"/>
      <c r="D854" s="25"/>
      <c r="E854" s="25"/>
      <c r="F854" s="25"/>
      <c r="G854" s="25"/>
      <c r="H854" s="25"/>
      <c r="I854" s="25"/>
      <c r="J854" s="25"/>
    </row>
    <row r="855" spans="1:10" s="16" customFormat="1" ht="12" x14ac:dyDescent="0.2">
      <c r="A855" s="25"/>
      <c r="B855" s="25"/>
      <c r="C855" s="25"/>
      <c r="D855" s="25"/>
      <c r="E855" s="25"/>
      <c r="F855" s="25"/>
      <c r="G855" s="25"/>
      <c r="H855" s="25"/>
      <c r="I855" s="25"/>
      <c r="J855" s="25"/>
    </row>
    <row r="856" spans="1:10" s="16" customFormat="1" x14ac:dyDescent="0.2">
      <c r="A856" s="22" t="s">
        <v>16</v>
      </c>
      <c r="B856" s="29" t="s">
        <v>2421</v>
      </c>
      <c r="C856" s="24">
        <v>321300</v>
      </c>
      <c r="D856" s="24">
        <v>321300</v>
      </c>
      <c r="E856" s="24">
        <v>0</v>
      </c>
      <c r="F856" s="24">
        <v>202261</v>
      </c>
      <c r="G856" s="24">
        <v>-119039</v>
      </c>
      <c r="H856" s="24">
        <v>-119039</v>
      </c>
      <c r="I856" s="24">
        <v>119219</v>
      </c>
      <c r="J856" s="25"/>
    </row>
    <row r="857" spans="1:10" s="16" customFormat="1" x14ac:dyDescent="0.2">
      <c r="A857" s="26" t="s">
        <v>958</v>
      </c>
      <c r="B857" s="30" t="s">
        <v>959</v>
      </c>
      <c r="C857" s="28">
        <v>321300</v>
      </c>
      <c r="D857" s="28">
        <v>321300</v>
      </c>
      <c r="E857" s="28">
        <v>0</v>
      </c>
      <c r="F857" s="28">
        <v>202261</v>
      </c>
      <c r="G857" s="28">
        <v>-119039</v>
      </c>
      <c r="H857" s="28">
        <v>-119039</v>
      </c>
      <c r="I857" s="28">
        <v>119219</v>
      </c>
      <c r="J857" s="25"/>
    </row>
    <row r="858" spans="1:10" s="16" customFormat="1" x14ac:dyDescent="0.2">
      <c r="A858" s="26" t="s">
        <v>960</v>
      </c>
      <c r="B858" s="30" t="s">
        <v>959</v>
      </c>
      <c r="C858" s="28">
        <v>321300</v>
      </c>
      <c r="D858" s="28">
        <v>321300</v>
      </c>
      <c r="E858" s="28">
        <v>0</v>
      </c>
      <c r="F858" s="28">
        <v>202261</v>
      </c>
      <c r="G858" s="28">
        <v>-119039</v>
      </c>
      <c r="H858" s="28">
        <v>-119039</v>
      </c>
      <c r="I858" s="28">
        <v>119219</v>
      </c>
      <c r="J858" s="25"/>
    </row>
    <row r="859" spans="1:10" s="16" customFormat="1" x14ac:dyDescent="0.2">
      <c r="A859" s="26" t="s">
        <v>961</v>
      </c>
      <c r="B859" s="30" t="s">
        <v>962</v>
      </c>
      <c r="C859" s="28">
        <v>321300</v>
      </c>
      <c r="D859" s="28">
        <v>321300</v>
      </c>
      <c r="E859" s="28">
        <v>0</v>
      </c>
      <c r="F859" s="28">
        <v>202261</v>
      </c>
      <c r="G859" s="28">
        <v>-119039</v>
      </c>
      <c r="H859" s="28">
        <v>-119039</v>
      </c>
      <c r="I859" s="28">
        <v>119219</v>
      </c>
      <c r="J859" s="25"/>
    </row>
    <row r="860" spans="1:10" s="16" customFormat="1" x14ac:dyDescent="0.2">
      <c r="A860" s="22" t="s">
        <v>979</v>
      </c>
      <c r="B860" s="29" t="s">
        <v>980</v>
      </c>
      <c r="C860" s="24">
        <v>321300</v>
      </c>
      <c r="D860" s="24">
        <v>321300</v>
      </c>
      <c r="E860" s="24">
        <v>0</v>
      </c>
      <c r="F860" s="24">
        <v>202261</v>
      </c>
      <c r="G860" s="24">
        <v>-119039</v>
      </c>
      <c r="H860" s="24">
        <v>-119039</v>
      </c>
      <c r="I860" s="24">
        <v>119219</v>
      </c>
      <c r="J860" s="25"/>
    </row>
    <row r="861" spans="1:10" s="16" customFormat="1" x14ac:dyDescent="0.2">
      <c r="A861" s="26" t="s">
        <v>981</v>
      </c>
      <c r="B861" s="30" t="s">
        <v>982</v>
      </c>
      <c r="C861" s="28">
        <v>321300</v>
      </c>
      <c r="D861" s="28">
        <v>321300</v>
      </c>
      <c r="E861" s="28">
        <v>0</v>
      </c>
      <c r="F861" s="28">
        <v>202261</v>
      </c>
      <c r="G861" s="28">
        <v>-119039</v>
      </c>
      <c r="H861" s="28">
        <v>-119039</v>
      </c>
      <c r="I861" s="28">
        <v>119219</v>
      </c>
      <c r="J861" s="25"/>
    </row>
    <row r="862" spans="1:10" s="16" customFormat="1" x14ac:dyDescent="0.2">
      <c r="A862" s="26" t="s">
        <v>983</v>
      </c>
      <c r="B862" s="30" t="s">
        <v>984</v>
      </c>
      <c r="C862" s="28">
        <v>321300</v>
      </c>
      <c r="D862" s="28">
        <v>321300</v>
      </c>
      <c r="E862" s="28">
        <v>0</v>
      </c>
      <c r="F862" s="28">
        <v>202261</v>
      </c>
      <c r="G862" s="28">
        <v>-119039</v>
      </c>
      <c r="H862" s="28">
        <v>-119039</v>
      </c>
      <c r="I862" s="28">
        <v>119219</v>
      </c>
      <c r="J862" s="25"/>
    </row>
    <row r="863" spans="1:10" s="16" customFormat="1" x14ac:dyDescent="0.2">
      <c r="A863" s="26" t="s">
        <v>985</v>
      </c>
      <c r="B863" s="30" t="s">
        <v>986</v>
      </c>
      <c r="C863" s="28">
        <v>321300</v>
      </c>
      <c r="D863" s="28">
        <v>321300</v>
      </c>
      <c r="E863" s="28">
        <v>0</v>
      </c>
      <c r="F863" s="28">
        <v>202261</v>
      </c>
      <c r="G863" s="28">
        <v>-119039</v>
      </c>
      <c r="H863" s="28">
        <v>-119039</v>
      </c>
      <c r="I863" s="28">
        <v>119219</v>
      </c>
      <c r="J863" s="25"/>
    </row>
    <row r="864" spans="1:10" s="16" customFormat="1" x14ac:dyDescent="0.2">
      <c r="A864" s="26" t="s">
        <v>2400</v>
      </c>
      <c r="B864" s="30" t="s">
        <v>2401</v>
      </c>
      <c r="C864" s="28">
        <v>0</v>
      </c>
      <c r="D864" s="28">
        <v>0</v>
      </c>
      <c r="E864" s="28">
        <v>0</v>
      </c>
      <c r="F864" s="28">
        <v>119039</v>
      </c>
      <c r="G864" s="28">
        <v>0</v>
      </c>
      <c r="H864" s="28">
        <v>0</v>
      </c>
      <c r="I864" s="28">
        <v>23581</v>
      </c>
      <c r="J864" s="25"/>
    </row>
    <row r="865" spans="1:10" s="16" customFormat="1" ht="12" x14ac:dyDescent="0.2">
      <c r="A865" s="25"/>
      <c r="B865" s="25"/>
      <c r="C865" s="25"/>
      <c r="D865" s="25"/>
      <c r="E865" s="25"/>
      <c r="F865" s="25"/>
      <c r="G865" s="25"/>
      <c r="H865" s="25"/>
      <c r="I865" s="25"/>
      <c r="J865" s="25"/>
    </row>
    <row r="866" spans="1:10" s="16" customFormat="1" x14ac:dyDescent="0.2">
      <c r="A866" s="74" t="s">
        <v>2477</v>
      </c>
      <c r="B866" s="74"/>
      <c r="C866" s="74"/>
      <c r="D866" s="74"/>
      <c r="E866" s="74"/>
      <c r="F866" s="74"/>
      <c r="G866" s="74"/>
      <c r="H866" s="74"/>
      <c r="I866" s="74"/>
      <c r="J866" s="74"/>
    </row>
    <row r="867" spans="1:10" s="16" customFormat="1" x14ac:dyDescent="0.2">
      <c r="A867" s="22" t="s">
        <v>2772</v>
      </c>
      <c r="B867" s="25"/>
      <c r="C867" s="25"/>
      <c r="D867" s="25"/>
      <c r="E867" s="25"/>
      <c r="F867" s="25"/>
      <c r="G867" s="25"/>
      <c r="H867" s="25"/>
      <c r="I867" s="25"/>
      <c r="J867" s="25"/>
    </row>
    <row r="868" spans="1:10" s="16" customFormat="1" ht="12" x14ac:dyDescent="0.2">
      <c r="A868" s="25"/>
      <c r="B868" s="25"/>
      <c r="C868" s="25"/>
      <c r="D868" s="25"/>
      <c r="E868" s="25"/>
      <c r="F868" s="25"/>
      <c r="G868" s="25"/>
      <c r="H868" s="25"/>
      <c r="I868" s="25"/>
      <c r="J868" s="25"/>
    </row>
    <row r="869" spans="1:10" x14ac:dyDescent="0.2">
      <c r="A869" s="22" t="s">
        <v>16</v>
      </c>
      <c r="B869" s="29" t="s">
        <v>2421</v>
      </c>
      <c r="C869" s="24">
        <v>6436152</v>
      </c>
      <c r="D869" s="24">
        <v>6585531</v>
      </c>
      <c r="E869" s="24">
        <v>149379</v>
      </c>
      <c r="F869" s="24">
        <v>6555809</v>
      </c>
      <c r="G869" s="24">
        <v>119657</v>
      </c>
      <c r="H869" s="24">
        <v>-29722</v>
      </c>
      <c r="I869" s="24">
        <v>5692121</v>
      </c>
      <c r="J869" s="25"/>
    </row>
    <row r="870" spans="1:10" x14ac:dyDescent="0.2">
      <c r="A870" s="26" t="s">
        <v>649</v>
      </c>
      <c r="B870" s="30" t="s">
        <v>650</v>
      </c>
      <c r="C870" s="28">
        <v>957194</v>
      </c>
      <c r="D870" s="28">
        <v>1159226</v>
      </c>
      <c r="E870" s="28">
        <v>202032</v>
      </c>
      <c r="F870" s="28">
        <v>1149869</v>
      </c>
      <c r="G870" s="28">
        <v>192675</v>
      </c>
      <c r="H870" s="28">
        <v>-9357</v>
      </c>
      <c r="I870" s="28">
        <v>988230</v>
      </c>
      <c r="J870" s="25"/>
    </row>
    <row r="871" spans="1:10" x14ac:dyDescent="0.2">
      <c r="A871" s="26" t="s">
        <v>741</v>
      </c>
      <c r="B871" s="30" t="s">
        <v>742</v>
      </c>
      <c r="C871" s="28">
        <v>0</v>
      </c>
      <c r="D871" s="28">
        <v>0</v>
      </c>
      <c r="E871" s="28">
        <v>0</v>
      </c>
      <c r="F871" s="28">
        <v>0</v>
      </c>
      <c r="G871" s="28">
        <v>0</v>
      </c>
      <c r="H871" s="28">
        <v>0</v>
      </c>
      <c r="I871" s="28">
        <v>165097</v>
      </c>
      <c r="J871" s="25"/>
    </row>
    <row r="872" spans="1:10" x14ac:dyDescent="0.2">
      <c r="A872" s="26" t="s">
        <v>786</v>
      </c>
      <c r="B872" s="30" t="s">
        <v>787</v>
      </c>
      <c r="C872" s="28">
        <v>0</v>
      </c>
      <c r="D872" s="28">
        <v>0</v>
      </c>
      <c r="E872" s="28">
        <v>0</v>
      </c>
      <c r="F872" s="28">
        <v>0</v>
      </c>
      <c r="G872" s="28">
        <v>0</v>
      </c>
      <c r="H872" s="28">
        <v>0</v>
      </c>
      <c r="I872" s="28">
        <v>165097</v>
      </c>
      <c r="J872" s="25"/>
    </row>
    <row r="873" spans="1:10" x14ac:dyDescent="0.2">
      <c r="A873" s="26" t="s">
        <v>788</v>
      </c>
      <c r="B873" s="30" t="s">
        <v>789</v>
      </c>
      <c r="C873" s="28">
        <v>0</v>
      </c>
      <c r="D873" s="28">
        <v>0</v>
      </c>
      <c r="E873" s="28">
        <v>0</v>
      </c>
      <c r="F873" s="28">
        <v>0</v>
      </c>
      <c r="G873" s="28">
        <v>0</v>
      </c>
      <c r="H873" s="28">
        <v>0</v>
      </c>
      <c r="I873" s="28">
        <v>165097</v>
      </c>
      <c r="J873" s="25"/>
    </row>
    <row r="874" spans="1:10" x14ac:dyDescent="0.2">
      <c r="A874" s="26" t="s">
        <v>808</v>
      </c>
      <c r="B874" s="30" t="s">
        <v>809</v>
      </c>
      <c r="C874" s="28">
        <v>0</v>
      </c>
      <c r="D874" s="28">
        <v>4500</v>
      </c>
      <c r="E874" s="28">
        <v>4500</v>
      </c>
      <c r="F874" s="28">
        <v>2527</v>
      </c>
      <c r="G874" s="28">
        <v>0</v>
      </c>
      <c r="H874" s="28">
        <v>-1973</v>
      </c>
      <c r="I874" s="28">
        <v>4500</v>
      </c>
      <c r="J874" s="25"/>
    </row>
    <row r="875" spans="1:10" x14ac:dyDescent="0.2">
      <c r="A875" s="26" t="s">
        <v>832</v>
      </c>
      <c r="B875" s="30" t="s">
        <v>833</v>
      </c>
      <c r="C875" s="28">
        <v>0</v>
      </c>
      <c r="D875" s="28">
        <v>4500</v>
      </c>
      <c r="E875" s="28">
        <v>4500</v>
      </c>
      <c r="F875" s="28">
        <v>2527</v>
      </c>
      <c r="G875" s="28">
        <v>0</v>
      </c>
      <c r="H875" s="28">
        <v>-1973</v>
      </c>
      <c r="I875" s="28">
        <v>4500</v>
      </c>
      <c r="J875" s="25"/>
    </row>
    <row r="876" spans="1:10" ht="25.5" x14ac:dyDescent="0.2">
      <c r="A876" s="26" t="s">
        <v>838</v>
      </c>
      <c r="B876" s="30" t="s">
        <v>839</v>
      </c>
      <c r="C876" s="28">
        <v>0</v>
      </c>
      <c r="D876" s="28">
        <v>4500</v>
      </c>
      <c r="E876" s="28">
        <v>4500</v>
      </c>
      <c r="F876" s="28">
        <v>2527</v>
      </c>
      <c r="G876" s="28">
        <v>0</v>
      </c>
      <c r="H876" s="28">
        <v>-1973</v>
      </c>
      <c r="I876" s="28">
        <v>4500</v>
      </c>
      <c r="J876" s="25"/>
    </row>
    <row r="877" spans="1:10" ht="25.5" x14ac:dyDescent="0.2">
      <c r="A877" s="26" t="s">
        <v>840</v>
      </c>
      <c r="B877" s="30" t="s">
        <v>841</v>
      </c>
      <c r="C877" s="28">
        <v>0</v>
      </c>
      <c r="D877" s="28">
        <v>4500</v>
      </c>
      <c r="E877" s="28">
        <v>4500</v>
      </c>
      <c r="F877" s="28">
        <v>2527</v>
      </c>
      <c r="G877" s="28">
        <v>0</v>
      </c>
      <c r="H877" s="28">
        <v>-1973</v>
      </c>
      <c r="I877" s="28">
        <v>4500</v>
      </c>
      <c r="J877" s="25"/>
    </row>
    <row r="878" spans="1:10" x14ac:dyDescent="0.2">
      <c r="A878" s="26" t="s">
        <v>958</v>
      </c>
      <c r="B878" s="30" t="s">
        <v>959</v>
      </c>
      <c r="C878" s="28">
        <v>5478958</v>
      </c>
      <c r="D878" s="28">
        <v>5421805</v>
      </c>
      <c r="E878" s="28">
        <v>-57153</v>
      </c>
      <c r="F878" s="28">
        <v>5403413</v>
      </c>
      <c r="G878" s="28">
        <v>-75545</v>
      </c>
      <c r="H878" s="28">
        <v>-18392</v>
      </c>
      <c r="I878" s="28">
        <v>4534294</v>
      </c>
      <c r="J878" s="25"/>
    </row>
    <row r="879" spans="1:10" x14ac:dyDescent="0.2">
      <c r="A879" s="26" t="s">
        <v>960</v>
      </c>
      <c r="B879" s="30" t="s">
        <v>959</v>
      </c>
      <c r="C879" s="28">
        <v>5478958</v>
      </c>
      <c r="D879" s="28">
        <v>5421805</v>
      </c>
      <c r="E879" s="28">
        <v>-57153</v>
      </c>
      <c r="F879" s="28">
        <v>5403413</v>
      </c>
      <c r="G879" s="28">
        <v>-75545</v>
      </c>
      <c r="H879" s="28">
        <v>-18392</v>
      </c>
      <c r="I879" s="28">
        <v>4534294</v>
      </c>
      <c r="J879" s="25"/>
    </row>
    <row r="880" spans="1:10" x14ac:dyDescent="0.2">
      <c r="A880" s="26" t="s">
        <v>961</v>
      </c>
      <c r="B880" s="30" t="s">
        <v>962</v>
      </c>
      <c r="C880" s="28">
        <v>5478958</v>
      </c>
      <c r="D880" s="28">
        <v>5421805</v>
      </c>
      <c r="E880" s="28">
        <v>-57153</v>
      </c>
      <c r="F880" s="28">
        <v>5403413</v>
      </c>
      <c r="G880" s="28">
        <v>-75545</v>
      </c>
      <c r="H880" s="28">
        <v>-18392</v>
      </c>
      <c r="I880" s="28">
        <v>4534294</v>
      </c>
      <c r="J880" s="25"/>
    </row>
    <row r="881" spans="1:10" x14ac:dyDescent="0.2">
      <c r="A881" s="22" t="s">
        <v>979</v>
      </c>
      <c r="B881" s="29" t="s">
        <v>980</v>
      </c>
      <c r="C881" s="24">
        <v>6890356</v>
      </c>
      <c r="D881" s="24">
        <v>7039735</v>
      </c>
      <c r="E881" s="24">
        <v>149379</v>
      </c>
      <c r="F881" s="24">
        <v>6762546</v>
      </c>
      <c r="G881" s="24">
        <v>-127810</v>
      </c>
      <c r="H881" s="24">
        <v>-277189</v>
      </c>
      <c r="I881" s="24">
        <v>5895759</v>
      </c>
      <c r="J881" s="25"/>
    </row>
    <row r="882" spans="1:10" x14ac:dyDescent="0.2">
      <c r="A882" s="26" t="s">
        <v>981</v>
      </c>
      <c r="B882" s="30" t="s">
        <v>982</v>
      </c>
      <c r="C882" s="28">
        <v>6833441</v>
      </c>
      <c r="D882" s="28">
        <v>6982820</v>
      </c>
      <c r="E882" s="28">
        <v>149379</v>
      </c>
      <c r="F882" s="28">
        <v>6715653</v>
      </c>
      <c r="G882" s="28">
        <v>-117788</v>
      </c>
      <c r="H882" s="28">
        <v>-267167</v>
      </c>
      <c r="I882" s="28">
        <v>5766258</v>
      </c>
      <c r="J882" s="25"/>
    </row>
    <row r="883" spans="1:10" x14ac:dyDescent="0.2">
      <c r="A883" s="26" t="s">
        <v>983</v>
      </c>
      <c r="B883" s="30" t="s">
        <v>984</v>
      </c>
      <c r="C883" s="28">
        <v>6656937</v>
      </c>
      <c r="D883" s="28">
        <v>6806316</v>
      </c>
      <c r="E883" s="28">
        <v>149379</v>
      </c>
      <c r="F883" s="28">
        <v>6538322</v>
      </c>
      <c r="G883" s="28">
        <v>-118615</v>
      </c>
      <c r="H883" s="28">
        <v>-267994</v>
      </c>
      <c r="I883" s="28">
        <v>5422617</v>
      </c>
      <c r="J883" s="25"/>
    </row>
    <row r="884" spans="1:10" x14ac:dyDescent="0.2">
      <c r="A884" s="26" t="s">
        <v>985</v>
      </c>
      <c r="B884" s="30" t="s">
        <v>986</v>
      </c>
      <c r="C884" s="28">
        <v>5210013</v>
      </c>
      <c r="D884" s="28">
        <v>5372357</v>
      </c>
      <c r="E884" s="28">
        <v>162344</v>
      </c>
      <c r="F884" s="28">
        <v>5139543</v>
      </c>
      <c r="G884" s="28">
        <v>-70470</v>
      </c>
      <c r="H884" s="28">
        <v>-232814</v>
      </c>
      <c r="I884" s="28">
        <v>4378240</v>
      </c>
      <c r="J884" s="25"/>
    </row>
    <row r="885" spans="1:10" x14ac:dyDescent="0.2">
      <c r="A885" s="26" t="s">
        <v>1053</v>
      </c>
      <c r="B885" s="30" t="s">
        <v>1054</v>
      </c>
      <c r="C885" s="28">
        <v>1446924</v>
      </c>
      <c r="D885" s="28">
        <v>1433959</v>
      </c>
      <c r="E885" s="28">
        <v>-12965</v>
      </c>
      <c r="F885" s="28">
        <v>1398779</v>
      </c>
      <c r="G885" s="28">
        <v>-48145</v>
      </c>
      <c r="H885" s="28">
        <v>-35180</v>
      </c>
      <c r="I885" s="28">
        <v>1044377</v>
      </c>
      <c r="J885" s="25"/>
    </row>
    <row r="886" spans="1:10" ht="25.5" x14ac:dyDescent="0.2">
      <c r="A886" s="26" t="s">
        <v>1266</v>
      </c>
      <c r="B886" s="30" t="s">
        <v>3032</v>
      </c>
      <c r="C886" s="28">
        <v>174657</v>
      </c>
      <c r="D886" s="28">
        <v>174657</v>
      </c>
      <c r="E886" s="28">
        <v>0</v>
      </c>
      <c r="F886" s="28">
        <v>174059</v>
      </c>
      <c r="G886" s="28">
        <v>-598</v>
      </c>
      <c r="H886" s="28">
        <v>-598</v>
      </c>
      <c r="I886" s="28">
        <v>343641</v>
      </c>
      <c r="J886" s="25"/>
    </row>
    <row r="887" spans="1:10" x14ac:dyDescent="0.2">
      <c r="A887" s="26" t="s">
        <v>1267</v>
      </c>
      <c r="B887" s="30" t="s">
        <v>1268</v>
      </c>
      <c r="C887" s="28">
        <v>174657</v>
      </c>
      <c r="D887" s="28">
        <v>174657</v>
      </c>
      <c r="E887" s="28">
        <v>0</v>
      </c>
      <c r="F887" s="28">
        <v>174059</v>
      </c>
      <c r="G887" s="28">
        <v>-598</v>
      </c>
      <c r="H887" s="28">
        <v>-598</v>
      </c>
      <c r="I887" s="28">
        <v>343606</v>
      </c>
      <c r="J887" s="25"/>
    </row>
    <row r="888" spans="1:10" x14ac:dyDescent="0.2">
      <c r="A888" s="26" t="s">
        <v>1337</v>
      </c>
      <c r="B888" s="30" t="s">
        <v>1338</v>
      </c>
      <c r="C888" s="28">
        <v>0</v>
      </c>
      <c r="D888" s="28">
        <v>0</v>
      </c>
      <c r="E888" s="28">
        <v>0</v>
      </c>
      <c r="F888" s="28">
        <v>0</v>
      </c>
      <c r="G888" s="28">
        <v>0</v>
      </c>
      <c r="H888" s="28">
        <v>0</v>
      </c>
      <c r="I888" s="28">
        <v>35</v>
      </c>
      <c r="J888" s="25"/>
    </row>
    <row r="889" spans="1:10" ht="25.5" x14ac:dyDescent="0.2">
      <c r="A889" s="26" t="s">
        <v>1475</v>
      </c>
      <c r="B889" s="30" t="s">
        <v>1476</v>
      </c>
      <c r="C889" s="28">
        <v>1847</v>
      </c>
      <c r="D889" s="28">
        <v>1847</v>
      </c>
      <c r="E889" s="28">
        <v>0</v>
      </c>
      <c r="F889" s="28">
        <v>3272</v>
      </c>
      <c r="G889" s="28">
        <v>1425</v>
      </c>
      <c r="H889" s="28">
        <v>1425</v>
      </c>
      <c r="I889" s="28">
        <v>0</v>
      </c>
      <c r="J889" s="25"/>
    </row>
    <row r="890" spans="1:10" ht="25.5" x14ac:dyDescent="0.2">
      <c r="A890" s="26" t="s">
        <v>1513</v>
      </c>
      <c r="B890" s="30" t="s">
        <v>1514</v>
      </c>
      <c r="C890" s="28">
        <v>1847</v>
      </c>
      <c r="D890" s="28">
        <v>1847</v>
      </c>
      <c r="E890" s="28">
        <v>0</v>
      </c>
      <c r="F890" s="28">
        <v>3272</v>
      </c>
      <c r="G890" s="28">
        <v>1425</v>
      </c>
      <c r="H890" s="28">
        <v>1425</v>
      </c>
      <c r="I890" s="28">
        <v>0</v>
      </c>
      <c r="J890" s="25"/>
    </row>
    <row r="891" spans="1:10" ht="25.5" x14ac:dyDescent="0.2">
      <c r="A891" s="26" t="s">
        <v>1519</v>
      </c>
      <c r="B891" s="30" t="s">
        <v>1520</v>
      </c>
      <c r="C891" s="28">
        <v>1847</v>
      </c>
      <c r="D891" s="28">
        <v>1847</v>
      </c>
      <c r="E891" s="28">
        <v>0</v>
      </c>
      <c r="F891" s="28">
        <v>0</v>
      </c>
      <c r="G891" s="28">
        <v>-1847</v>
      </c>
      <c r="H891" s="28">
        <v>-1847</v>
      </c>
      <c r="I891" s="28">
        <v>0</v>
      </c>
      <c r="J891" s="25"/>
    </row>
    <row r="892" spans="1:10" ht="25.5" x14ac:dyDescent="0.2">
      <c r="A892" s="26" t="s">
        <v>1521</v>
      </c>
      <c r="B892" s="30" t="s">
        <v>1522</v>
      </c>
      <c r="C892" s="28">
        <v>0</v>
      </c>
      <c r="D892" s="28">
        <v>0</v>
      </c>
      <c r="E892" s="28">
        <v>0</v>
      </c>
      <c r="F892" s="28">
        <v>3272</v>
      </c>
      <c r="G892" s="28">
        <v>0</v>
      </c>
      <c r="H892" s="28">
        <v>0</v>
      </c>
      <c r="I892" s="28">
        <v>0</v>
      </c>
      <c r="J892" s="25"/>
    </row>
    <row r="893" spans="1:10" ht="25.5" x14ac:dyDescent="0.2">
      <c r="A893" s="26" t="s">
        <v>1531</v>
      </c>
      <c r="B893" s="30" t="s">
        <v>1532</v>
      </c>
      <c r="C893" s="28">
        <v>0</v>
      </c>
      <c r="D893" s="28">
        <v>0</v>
      </c>
      <c r="E893" s="28">
        <v>0</v>
      </c>
      <c r="F893" s="28">
        <v>3272</v>
      </c>
      <c r="G893" s="28">
        <v>0</v>
      </c>
      <c r="H893" s="28">
        <v>0</v>
      </c>
      <c r="I893" s="28">
        <v>0</v>
      </c>
      <c r="J893" s="25"/>
    </row>
    <row r="894" spans="1:10" x14ac:dyDescent="0.2">
      <c r="A894" s="26" t="s">
        <v>1599</v>
      </c>
      <c r="B894" s="30" t="s">
        <v>1600</v>
      </c>
      <c r="C894" s="28">
        <v>56915</v>
      </c>
      <c r="D894" s="28">
        <v>56915</v>
      </c>
      <c r="E894" s="28">
        <v>0</v>
      </c>
      <c r="F894" s="28">
        <v>46893</v>
      </c>
      <c r="G894" s="28">
        <v>-10022</v>
      </c>
      <c r="H894" s="28">
        <v>-10022</v>
      </c>
      <c r="I894" s="28">
        <v>129501</v>
      </c>
      <c r="J894" s="25"/>
    </row>
    <row r="895" spans="1:10" x14ac:dyDescent="0.2">
      <c r="A895" s="26" t="s">
        <v>1601</v>
      </c>
      <c r="B895" s="30" t="s">
        <v>1602</v>
      </c>
      <c r="C895" s="28">
        <v>56915</v>
      </c>
      <c r="D895" s="28">
        <v>56915</v>
      </c>
      <c r="E895" s="28">
        <v>0</v>
      </c>
      <c r="F895" s="28">
        <v>46893</v>
      </c>
      <c r="G895" s="28">
        <v>-10022</v>
      </c>
      <c r="H895" s="28">
        <v>-10022</v>
      </c>
      <c r="I895" s="28">
        <v>129501</v>
      </c>
      <c r="J895" s="25"/>
    </row>
    <row r="896" spans="1:10" x14ac:dyDescent="0.2">
      <c r="A896" s="22" t="s">
        <v>1749</v>
      </c>
      <c r="B896" s="29" t="s">
        <v>2422</v>
      </c>
      <c r="C896" s="24">
        <v>-454204</v>
      </c>
      <c r="D896" s="24">
        <v>-454204</v>
      </c>
      <c r="E896" s="24">
        <v>0</v>
      </c>
      <c r="F896" s="24">
        <v>-206737</v>
      </c>
      <c r="G896" s="24">
        <v>247467</v>
      </c>
      <c r="H896" s="24">
        <v>247467</v>
      </c>
      <c r="I896" s="24">
        <v>-203638</v>
      </c>
      <c r="J896" s="25"/>
    </row>
    <row r="897" spans="1:10" x14ac:dyDescent="0.2">
      <c r="A897" s="22" t="s">
        <v>1750</v>
      </c>
      <c r="B897" s="29" t="s">
        <v>2423</v>
      </c>
      <c r="C897" s="24">
        <v>454204</v>
      </c>
      <c r="D897" s="24">
        <v>454204</v>
      </c>
      <c r="E897" s="24">
        <v>0</v>
      </c>
      <c r="F897" s="24">
        <v>206737</v>
      </c>
      <c r="G897" s="24">
        <v>-247467</v>
      </c>
      <c r="H897" s="24">
        <v>-247467</v>
      </c>
      <c r="I897" s="24">
        <v>203638</v>
      </c>
      <c r="J897" s="25"/>
    </row>
    <row r="898" spans="1:10" x14ac:dyDescent="0.2">
      <c r="A898" s="26" t="s">
        <v>1752</v>
      </c>
      <c r="B898" s="30" t="s">
        <v>1753</v>
      </c>
      <c r="C898" s="28">
        <v>454204</v>
      </c>
      <c r="D898" s="28">
        <v>454204</v>
      </c>
      <c r="E898" s="28">
        <v>0</v>
      </c>
      <c r="F898" s="28">
        <v>206737</v>
      </c>
      <c r="G898" s="28">
        <v>-247467</v>
      </c>
      <c r="H898" s="28">
        <v>-247467</v>
      </c>
      <c r="I898" s="28">
        <v>203638</v>
      </c>
      <c r="J898" s="25"/>
    </row>
    <row r="899" spans="1:10" x14ac:dyDescent="0.2">
      <c r="A899" s="26" t="s">
        <v>1754</v>
      </c>
      <c r="B899" s="30" t="s">
        <v>1755</v>
      </c>
      <c r="C899" s="28">
        <v>454204</v>
      </c>
      <c r="D899" s="28">
        <v>454204</v>
      </c>
      <c r="E899" s="28">
        <v>0</v>
      </c>
      <c r="F899" s="28">
        <v>0</v>
      </c>
      <c r="G899" s="28">
        <v>-454204</v>
      </c>
      <c r="H899" s="28">
        <v>-454204</v>
      </c>
      <c r="I899" s="28">
        <v>0</v>
      </c>
      <c r="J899" s="25"/>
    </row>
    <row r="900" spans="1:10" x14ac:dyDescent="0.2">
      <c r="A900" s="26" t="s">
        <v>1790</v>
      </c>
      <c r="B900" s="30" t="s">
        <v>1791</v>
      </c>
      <c r="C900" s="28">
        <v>0</v>
      </c>
      <c r="D900" s="28">
        <v>0</v>
      </c>
      <c r="E900" s="28">
        <v>0</v>
      </c>
      <c r="F900" s="28">
        <v>206737</v>
      </c>
      <c r="G900" s="28">
        <v>0</v>
      </c>
      <c r="H900" s="28">
        <v>0</v>
      </c>
      <c r="I900" s="28">
        <v>203638</v>
      </c>
      <c r="J900" s="25"/>
    </row>
    <row r="901" spans="1:10" ht="25.5" x14ac:dyDescent="0.2">
      <c r="A901" s="26" t="s">
        <v>1752</v>
      </c>
      <c r="B901" s="30" t="s">
        <v>2379</v>
      </c>
      <c r="C901" s="28">
        <v>0</v>
      </c>
      <c r="D901" s="28">
        <v>0</v>
      </c>
      <c r="E901" s="28">
        <v>0</v>
      </c>
      <c r="F901" s="28">
        <v>308627</v>
      </c>
      <c r="G901" s="28">
        <v>0</v>
      </c>
      <c r="H901" s="28">
        <v>0</v>
      </c>
      <c r="I901" s="28">
        <v>204471</v>
      </c>
      <c r="J901" s="25"/>
    </row>
    <row r="902" spans="1:10" ht="25.5" x14ac:dyDescent="0.2">
      <c r="A902" s="26" t="s">
        <v>2384</v>
      </c>
      <c r="B902" s="30" t="s">
        <v>2385</v>
      </c>
      <c r="C902" s="28">
        <v>454204</v>
      </c>
      <c r="D902" s="28">
        <v>454204</v>
      </c>
      <c r="E902" s="28">
        <v>0</v>
      </c>
      <c r="F902" s="28">
        <v>206737</v>
      </c>
      <c r="G902" s="28">
        <v>-247467</v>
      </c>
      <c r="H902" s="28">
        <v>-247467</v>
      </c>
      <c r="I902" s="28">
        <v>366568</v>
      </c>
      <c r="J902" s="25"/>
    </row>
    <row r="903" spans="1:10" ht="25.5" x14ac:dyDescent="0.2">
      <c r="A903" s="26" t="s">
        <v>2388</v>
      </c>
      <c r="B903" s="30" t="s">
        <v>2389</v>
      </c>
      <c r="C903" s="28">
        <v>0</v>
      </c>
      <c r="D903" s="28">
        <v>0</v>
      </c>
      <c r="E903" s="28">
        <v>0</v>
      </c>
      <c r="F903" s="28">
        <v>101890</v>
      </c>
      <c r="G903" s="28">
        <v>0</v>
      </c>
      <c r="H903" s="28">
        <v>0</v>
      </c>
      <c r="I903" s="28">
        <v>-162097</v>
      </c>
      <c r="J903" s="25"/>
    </row>
    <row r="904" spans="1:10" x14ac:dyDescent="0.2">
      <c r="A904" s="26" t="s">
        <v>2400</v>
      </c>
      <c r="B904" s="30" t="s">
        <v>2401</v>
      </c>
      <c r="C904" s="28">
        <v>0</v>
      </c>
      <c r="D904" s="28">
        <v>0</v>
      </c>
      <c r="E904" s="28">
        <v>0</v>
      </c>
      <c r="F904" s="28">
        <v>18392</v>
      </c>
      <c r="G904" s="28">
        <v>0</v>
      </c>
      <c r="H904" s="28">
        <v>0</v>
      </c>
      <c r="I904" s="28">
        <v>43</v>
      </c>
      <c r="J904" s="25"/>
    </row>
    <row r="905" spans="1:10" x14ac:dyDescent="0.2">
      <c r="A905" s="25"/>
      <c r="B905" s="25"/>
      <c r="C905" s="25"/>
      <c r="D905" s="25"/>
      <c r="E905" s="25"/>
      <c r="F905" s="25"/>
      <c r="G905" s="25"/>
      <c r="H905" s="25"/>
      <c r="I905" s="25"/>
      <c r="J905" s="25"/>
    </row>
    <row r="906" spans="1:10" x14ac:dyDescent="0.2">
      <c r="A906" s="74" t="s">
        <v>2478</v>
      </c>
      <c r="B906" s="74"/>
      <c r="C906" s="74"/>
      <c r="D906" s="74"/>
      <c r="E906" s="74"/>
      <c r="F906" s="74"/>
      <c r="G906" s="74"/>
      <c r="H906" s="74"/>
      <c r="I906" s="74"/>
      <c r="J906" s="74"/>
    </row>
    <row r="907" spans="1:10" x14ac:dyDescent="0.2">
      <c r="A907" s="22" t="s">
        <v>2772</v>
      </c>
      <c r="B907" s="25"/>
      <c r="C907" s="25"/>
      <c r="D907" s="25"/>
      <c r="E907" s="25"/>
      <c r="F907" s="25"/>
      <c r="G907" s="25"/>
      <c r="H907" s="25"/>
      <c r="I907" s="25"/>
      <c r="J907" s="25"/>
    </row>
    <row r="908" spans="1:10" x14ac:dyDescent="0.2">
      <c r="A908" s="25"/>
      <c r="B908" s="25"/>
      <c r="C908" s="25"/>
      <c r="D908" s="25"/>
      <c r="E908" s="25"/>
      <c r="F908" s="25"/>
      <c r="G908" s="25"/>
      <c r="H908" s="25"/>
      <c r="I908" s="25"/>
      <c r="J908" s="25"/>
    </row>
    <row r="909" spans="1:10" x14ac:dyDescent="0.2">
      <c r="A909" s="22" t="s">
        <v>16</v>
      </c>
      <c r="B909" s="29" t="s">
        <v>2421</v>
      </c>
      <c r="C909" s="24">
        <v>0</v>
      </c>
      <c r="D909" s="24">
        <v>40407060</v>
      </c>
      <c r="E909" s="24">
        <v>40407060</v>
      </c>
      <c r="F909" s="24">
        <v>40407054</v>
      </c>
      <c r="G909" s="24">
        <v>40407054</v>
      </c>
      <c r="H909" s="24">
        <v>-6</v>
      </c>
      <c r="I909" s="24">
        <v>82225640</v>
      </c>
      <c r="J909" s="25"/>
    </row>
    <row r="910" spans="1:10" x14ac:dyDescent="0.2">
      <c r="A910" s="26" t="s">
        <v>958</v>
      </c>
      <c r="B910" s="30" t="s">
        <v>959</v>
      </c>
      <c r="C910" s="28">
        <v>0</v>
      </c>
      <c r="D910" s="28">
        <v>40407060</v>
      </c>
      <c r="E910" s="28">
        <v>40407060</v>
      </c>
      <c r="F910" s="28">
        <v>40407054</v>
      </c>
      <c r="G910" s="28">
        <v>0</v>
      </c>
      <c r="H910" s="28">
        <v>-6</v>
      </c>
      <c r="I910" s="28">
        <v>82225640</v>
      </c>
      <c r="J910" s="25"/>
    </row>
    <row r="911" spans="1:10" x14ac:dyDescent="0.2">
      <c r="A911" s="26" t="s">
        <v>960</v>
      </c>
      <c r="B911" s="30" t="s">
        <v>959</v>
      </c>
      <c r="C911" s="28">
        <v>0</v>
      </c>
      <c r="D911" s="28">
        <v>40407060</v>
      </c>
      <c r="E911" s="28">
        <v>40407060</v>
      </c>
      <c r="F911" s="28">
        <v>40407054</v>
      </c>
      <c r="G911" s="28">
        <v>0</v>
      </c>
      <c r="H911" s="28">
        <v>-6</v>
      </c>
      <c r="I911" s="28">
        <v>82225640</v>
      </c>
      <c r="J911" s="25"/>
    </row>
    <row r="912" spans="1:10" x14ac:dyDescent="0.2">
      <c r="A912" s="26" t="s">
        <v>961</v>
      </c>
      <c r="B912" s="30" t="s">
        <v>962</v>
      </c>
      <c r="C912" s="28">
        <v>0</v>
      </c>
      <c r="D912" s="28">
        <v>40407060</v>
      </c>
      <c r="E912" s="28">
        <v>40407060</v>
      </c>
      <c r="F912" s="28">
        <v>40407054</v>
      </c>
      <c r="G912" s="28">
        <v>0</v>
      </c>
      <c r="H912" s="28">
        <v>-6</v>
      </c>
      <c r="I912" s="28">
        <v>82225640</v>
      </c>
      <c r="J912" s="25"/>
    </row>
    <row r="913" spans="1:10" x14ac:dyDescent="0.2">
      <c r="A913" s="22" t="s">
        <v>979</v>
      </c>
      <c r="B913" s="29" t="s">
        <v>980</v>
      </c>
      <c r="C913" s="24">
        <v>0</v>
      </c>
      <c r="D913" s="24">
        <v>40407060</v>
      </c>
      <c r="E913" s="24">
        <v>40407060</v>
      </c>
      <c r="F913" s="24">
        <v>40407054</v>
      </c>
      <c r="G913" s="24">
        <v>40407054</v>
      </c>
      <c r="H913" s="24">
        <v>-6</v>
      </c>
      <c r="I913" s="24">
        <v>82225640</v>
      </c>
      <c r="J913" s="25"/>
    </row>
    <row r="914" spans="1:10" x14ac:dyDescent="0.2">
      <c r="A914" s="26" t="s">
        <v>981</v>
      </c>
      <c r="B914" s="30" t="s">
        <v>982</v>
      </c>
      <c r="C914" s="28">
        <v>0</v>
      </c>
      <c r="D914" s="28">
        <v>40407060</v>
      </c>
      <c r="E914" s="28">
        <v>40407060</v>
      </c>
      <c r="F914" s="28">
        <v>40407054</v>
      </c>
      <c r="G914" s="28">
        <v>0</v>
      </c>
      <c r="H914" s="28">
        <v>-6</v>
      </c>
      <c r="I914" s="28">
        <v>58456077</v>
      </c>
      <c r="J914" s="25"/>
    </row>
    <row r="915" spans="1:10" x14ac:dyDescent="0.2">
      <c r="A915" s="26" t="s">
        <v>983</v>
      </c>
      <c r="B915" s="30" t="s">
        <v>984</v>
      </c>
      <c r="C915" s="28">
        <v>0</v>
      </c>
      <c r="D915" s="28">
        <v>154869</v>
      </c>
      <c r="E915" s="28">
        <v>154869</v>
      </c>
      <c r="F915" s="28">
        <v>154863</v>
      </c>
      <c r="G915" s="28">
        <v>0</v>
      </c>
      <c r="H915" s="28">
        <v>-6</v>
      </c>
      <c r="I915" s="28">
        <v>177380</v>
      </c>
      <c r="J915" s="25"/>
    </row>
    <row r="916" spans="1:10" x14ac:dyDescent="0.2">
      <c r="A916" s="26" t="s">
        <v>985</v>
      </c>
      <c r="B916" s="30" t="s">
        <v>986</v>
      </c>
      <c r="C916" s="28">
        <v>0</v>
      </c>
      <c r="D916" s="28">
        <v>35797</v>
      </c>
      <c r="E916" s="28">
        <v>35797</v>
      </c>
      <c r="F916" s="28">
        <v>35797</v>
      </c>
      <c r="G916" s="28">
        <v>0</v>
      </c>
      <c r="H916" s="28">
        <v>0</v>
      </c>
      <c r="I916" s="28">
        <v>30747</v>
      </c>
      <c r="J916" s="25"/>
    </row>
    <row r="917" spans="1:10" x14ac:dyDescent="0.2">
      <c r="A917" s="26" t="s">
        <v>1053</v>
      </c>
      <c r="B917" s="30" t="s">
        <v>1054</v>
      </c>
      <c r="C917" s="28">
        <v>0</v>
      </c>
      <c r="D917" s="28">
        <v>119072</v>
      </c>
      <c r="E917" s="28">
        <v>119072</v>
      </c>
      <c r="F917" s="28">
        <v>119066</v>
      </c>
      <c r="G917" s="28">
        <v>0</v>
      </c>
      <c r="H917" s="28">
        <v>-6</v>
      </c>
      <c r="I917" s="28">
        <v>146633</v>
      </c>
      <c r="J917" s="25"/>
    </row>
    <row r="918" spans="1:10" ht="25.5" x14ac:dyDescent="0.2">
      <c r="A918" s="26" t="s">
        <v>1266</v>
      </c>
      <c r="B918" s="30" t="s">
        <v>3032</v>
      </c>
      <c r="C918" s="28">
        <v>0</v>
      </c>
      <c r="D918" s="28">
        <v>39340388</v>
      </c>
      <c r="E918" s="28">
        <v>39340388</v>
      </c>
      <c r="F918" s="28">
        <v>39340388</v>
      </c>
      <c r="G918" s="28">
        <v>0</v>
      </c>
      <c r="H918" s="28">
        <v>0</v>
      </c>
      <c r="I918" s="28">
        <v>58126420</v>
      </c>
      <c r="J918" s="25"/>
    </row>
    <row r="919" spans="1:10" x14ac:dyDescent="0.2">
      <c r="A919" s="26" t="s">
        <v>1267</v>
      </c>
      <c r="B919" s="30" t="s">
        <v>1268</v>
      </c>
      <c r="C919" s="28">
        <v>0</v>
      </c>
      <c r="D919" s="28">
        <v>39340388</v>
      </c>
      <c r="E919" s="28">
        <v>39340388</v>
      </c>
      <c r="F919" s="28">
        <v>39340388</v>
      </c>
      <c r="G919" s="28">
        <v>0</v>
      </c>
      <c r="H919" s="28">
        <v>0</v>
      </c>
      <c r="I919" s="28">
        <v>58126420</v>
      </c>
      <c r="J919" s="25"/>
    </row>
    <row r="920" spans="1:10" ht="25.5" x14ac:dyDescent="0.2">
      <c r="A920" s="26" t="s">
        <v>1475</v>
      </c>
      <c r="B920" s="30" t="s">
        <v>1476</v>
      </c>
      <c r="C920" s="28">
        <v>0</v>
      </c>
      <c r="D920" s="28">
        <v>911803</v>
      </c>
      <c r="E920" s="28">
        <v>911803</v>
      </c>
      <c r="F920" s="28">
        <v>911803</v>
      </c>
      <c r="G920" s="28">
        <v>0</v>
      </c>
      <c r="H920" s="28">
        <v>0</v>
      </c>
      <c r="I920" s="28">
        <v>152277</v>
      </c>
      <c r="J920" s="25"/>
    </row>
    <row r="921" spans="1:10" ht="25.5" x14ac:dyDescent="0.2">
      <c r="A921" s="26" t="s">
        <v>1477</v>
      </c>
      <c r="B921" s="30" t="s">
        <v>1478</v>
      </c>
      <c r="C921" s="28">
        <v>0</v>
      </c>
      <c r="D921" s="28">
        <v>85293</v>
      </c>
      <c r="E921" s="28">
        <v>85293</v>
      </c>
      <c r="F921" s="28">
        <v>85293</v>
      </c>
      <c r="G921" s="28">
        <v>0</v>
      </c>
      <c r="H921" s="28">
        <v>0</v>
      </c>
      <c r="I921" s="28">
        <v>152277</v>
      </c>
      <c r="J921" s="25"/>
    </row>
    <row r="922" spans="1:10" x14ac:dyDescent="0.2">
      <c r="A922" s="26" t="s">
        <v>1499</v>
      </c>
      <c r="B922" s="30" t="s">
        <v>1500</v>
      </c>
      <c r="C922" s="28">
        <v>0</v>
      </c>
      <c r="D922" s="28">
        <v>85293</v>
      </c>
      <c r="E922" s="28">
        <v>85293</v>
      </c>
      <c r="F922" s="28">
        <v>85293</v>
      </c>
      <c r="G922" s="28">
        <v>0</v>
      </c>
      <c r="H922" s="28">
        <v>0</v>
      </c>
      <c r="I922" s="28">
        <v>152277</v>
      </c>
      <c r="J922" s="25"/>
    </row>
    <row r="923" spans="1:10" ht="25.5" x14ac:dyDescent="0.2">
      <c r="A923" s="26" t="s">
        <v>1513</v>
      </c>
      <c r="B923" s="30" t="s">
        <v>1514</v>
      </c>
      <c r="C923" s="28">
        <v>0</v>
      </c>
      <c r="D923" s="28">
        <v>826510</v>
      </c>
      <c r="E923" s="28">
        <v>826510</v>
      </c>
      <c r="F923" s="28">
        <v>826510</v>
      </c>
      <c r="G923" s="28">
        <v>0</v>
      </c>
      <c r="H923" s="28">
        <v>0</v>
      </c>
      <c r="I923" s="28">
        <v>0</v>
      </c>
      <c r="J923" s="25"/>
    </row>
    <row r="924" spans="1:10" ht="25.5" x14ac:dyDescent="0.2">
      <c r="A924" s="26" t="s">
        <v>1565</v>
      </c>
      <c r="B924" s="30" t="s">
        <v>1566</v>
      </c>
      <c r="C924" s="28">
        <v>0</v>
      </c>
      <c r="D924" s="28">
        <v>826510</v>
      </c>
      <c r="E924" s="28">
        <v>826510</v>
      </c>
      <c r="F924" s="28">
        <v>826510</v>
      </c>
      <c r="G924" s="28">
        <v>0</v>
      </c>
      <c r="H924" s="28">
        <v>0</v>
      </c>
      <c r="I924" s="28">
        <v>0</v>
      </c>
      <c r="J924" s="25"/>
    </row>
    <row r="925" spans="1:10" ht="25.5" x14ac:dyDescent="0.2">
      <c r="A925" s="26" t="s">
        <v>1567</v>
      </c>
      <c r="B925" s="30" t="s">
        <v>1568</v>
      </c>
      <c r="C925" s="28">
        <v>0</v>
      </c>
      <c r="D925" s="28">
        <v>826510</v>
      </c>
      <c r="E925" s="28">
        <v>826510</v>
      </c>
      <c r="F925" s="28">
        <v>826510</v>
      </c>
      <c r="G925" s="28">
        <v>0</v>
      </c>
      <c r="H925" s="28">
        <v>0</v>
      </c>
      <c r="I925" s="28">
        <v>0</v>
      </c>
      <c r="J925" s="25"/>
    </row>
    <row r="926" spans="1:10" x14ac:dyDescent="0.2">
      <c r="A926" s="26" t="s">
        <v>1599</v>
      </c>
      <c r="B926" s="30" t="s">
        <v>1600</v>
      </c>
      <c r="C926" s="28">
        <v>0</v>
      </c>
      <c r="D926" s="28">
        <v>0</v>
      </c>
      <c r="E926" s="28">
        <v>0</v>
      </c>
      <c r="F926" s="28">
        <v>0</v>
      </c>
      <c r="G926" s="28">
        <v>0</v>
      </c>
      <c r="H926" s="28">
        <v>0</v>
      </c>
      <c r="I926" s="28">
        <v>23769563</v>
      </c>
      <c r="J926" s="25"/>
    </row>
    <row r="927" spans="1:10" x14ac:dyDescent="0.2">
      <c r="A927" s="26" t="s">
        <v>1601</v>
      </c>
      <c r="B927" s="30" t="s">
        <v>1602</v>
      </c>
      <c r="C927" s="28">
        <v>0</v>
      </c>
      <c r="D927" s="28">
        <v>0</v>
      </c>
      <c r="E927" s="28">
        <v>0</v>
      </c>
      <c r="F927" s="28">
        <v>0</v>
      </c>
      <c r="G927" s="28">
        <v>0</v>
      </c>
      <c r="H927" s="28">
        <v>0</v>
      </c>
      <c r="I927" s="28">
        <v>23769563</v>
      </c>
      <c r="J927" s="25"/>
    </row>
    <row r="928" spans="1:10" x14ac:dyDescent="0.2">
      <c r="A928" s="26" t="s">
        <v>2400</v>
      </c>
      <c r="B928" s="30" t="s">
        <v>2401</v>
      </c>
      <c r="C928" s="28">
        <v>0</v>
      </c>
      <c r="D928" s="28">
        <v>0</v>
      </c>
      <c r="E928" s="28">
        <v>0</v>
      </c>
      <c r="F928" s="28">
        <v>6</v>
      </c>
      <c r="G928" s="28">
        <v>0</v>
      </c>
      <c r="H928" s="28">
        <v>0</v>
      </c>
      <c r="I928" s="28">
        <v>19374</v>
      </c>
      <c r="J928" s="25"/>
    </row>
  </sheetData>
  <mergeCells count="57">
    <mergeCell ref="A866:J866"/>
    <mergeCell ref="A906:J906"/>
    <mergeCell ref="A793:J793"/>
    <mergeCell ref="A813:J813"/>
    <mergeCell ref="A827:J827"/>
    <mergeCell ref="A842:J842"/>
    <mergeCell ref="A853:J853"/>
    <mergeCell ref="A384:J384"/>
    <mergeCell ref="A395:J395"/>
    <mergeCell ref="A410:J410"/>
    <mergeCell ref="A473:J473"/>
    <mergeCell ref="A494:J494"/>
    <mergeCell ref="A445:J445"/>
    <mergeCell ref="A216:J216"/>
    <mergeCell ref="A235:J235"/>
    <mergeCell ref="A264:J264"/>
    <mergeCell ref="A278:J278"/>
    <mergeCell ref="A300:J300"/>
    <mergeCell ref="A126:J126"/>
    <mergeCell ref="A139:J139"/>
    <mergeCell ref="A157:J157"/>
    <mergeCell ref="A170:J170"/>
    <mergeCell ref="A183:J183"/>
    <mergeCell ref="C1:E1"/>
    <mergeCell ref="F1:I1"/>
    <mergeCell ref="A2:A4"/>
    <mergeCell ref="B2:B4"/>
    <mergeCell ref="C2:E3"/>
    <mergeCell ref="F2:I2"/>
    <mergeCell ref="F3:F4"/>
    <mergeCell ref="G3:H3"/>
    <mergeCell ref="I3:I4"/>
    <mergeCell ref="A6:I6"/>
    <mergeCell ref="A58:J58"/>
    <mergeCell ref="A70:J70"/>
    <mergeCell ref="A91:J91"/>
    <mergeCell ref="A110:J110"/>
    <mergeCell ref="A372:J372"/>
    <mergeCell ref="A312:J312"/>
    <mergeCell ref="A324:J324"/>
    <mergeCell ref="A344:J344"/>
    <mergeCell ref="A359:J359"/>
    <mergeCell ref="A518:J518"/>
    <mergeCell ref="A539:J539"/>
    <mergeCell ref="A559:J559"/>
    <mergeCell ref="A577:J577"/>
    <mergeCell ref="A666:J666"/>
    <mergeCell ref="A593:J593"/>
    <mergeCell ref="A609:J609"/>
    <mergeCell ref="A622:J622"/>
    <mergeCell ref="A638:J638"/>
    <mergeCell ref="A650:J650"/>
    <mergeCell ref="A682:J682"/>
    <mergeCell ref="A698:J698"/>
    <mergeCell ref="A727:J727"/>
    <mergeCell ref="A749:J749"/>
    <mergeCell ref="A768:J768"/>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62"/>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2792</v>
      </c>
      <c r="B6" s="75"/>
      <c r="C6" s="75"/>
      <c r="D6" s="75"/>
      <c r="E6" s="75"/>
      <c r="F6" s="75"/>
      <c r="G6" s="75"/>
      <c r="H6" s="75"/>
      <c r="I6" s="75"/>
    </row>
    <row r="7" spans="1:10" s="16" customFormat="1" x14ac:dyDescent="0.2">
      <c r="A7" s="22" t="s">
        <v>16</v>
      </c>
      <c r="B7" s="23" t="s">
        <v>2421</v>
      </c>
      <c r="C7" s="24">
        <v>1012678006</v>
      </c>
      <c r="D7" s="24">
        <v>1074651016</v>
      </c>
      <c r="E7" s="24">
        <v>61973010</v>
      </c>
      <c r="F7" s="24">
        <v>1067703167</v>
      </c>
      <c r="G7" s="24">
        <v>55025161</v>
      </c>
      <c r="H7" s="24">
        <v>-6947849</v>
      </c>
      <c r="I7" s="24">
        <v>1153310820</v>
      </c>
      <c r="J7" s="25"/>
    </row>
    <row r="8" spans="1:10" s="16" customFormat="1" x14ac:dyDescent="0.2">
      <c r="A8" s="26" t="s">
        <v>649</v>
      </c>
      <c r="B8" s="27" t="s">
        <v>650</v>
      </c>
      <c r="C8" s="28">
        <v>9364765</v>
      </c>
      <c r="D8" s="28">
        <v>9442896</v>
      </c>
      <c r="E8" s="28">
        <v>78131</v>
      </c>
      <c r="F8" s="28">
        <v>9130842</v>
      </c>
      <c r="G8" s="28">
        <v>-233923</v>
      </c>
      <c r="H8" s="28">
        <v>-312054</v>
      </c>
      <c r="I8" s="28">
        <v>8705029</v>
      </c>
      <c r="J8" s="25"/>
    </row>
    <row r="9" spans="1:10" s="16" customFormat="1" x14ac:dyDescent="0.2">
      <c r="A9" s="26" t="s">
        <v>741</v>
      </c>
      <c r="B9" s="27" t="s">
        <v>742</v>
      </c>
      <c r="C9" s="28">
        <v>44076</v>
      </c>
      <c r="D9" s="28">
        <v>52803</v>
      </c>
      <c r="E9" s="28">
        <v>8727</v>
      </c>
      <c r="F9" s="28">
        <v>52802</v>
      </c>
      <c r="G9" s="28">
        <v>8726</v>
      </c>
      <c r="H9" s="28">
        <v>-1</v>
      </c>
      <c r="I9" s="28">
        <v>114686</v>
      </c>
      <c r="J9" s="25"/>
    </row>
    <row r="10" spans="1:10" s="16" customFormat="1" x14ac:dyDescent="0.2">
      <c r="A10" s="26" t="s">
        <v>786</v>
      </c>
      <c r="B10" s="27" t="s">
        <v>787</v>
      </c>
      <c r="C10" s="28">
        <v>44076</v>
      </c>
      <c r="D10" s="28">
        <v>52803</v>
      </c>
      <c r="E10" s="28">
        <v>8727</v>
      </c>
      <c r="F10" s="28">
        <v>52802</v>
      </c>
      <c r="G10" s="28">
        <v>8726</v>
      </c>
      <c r="H10" s="28">
        <v>-1</v>
      </c>
      <c r="I10" s="28">
        <v>114686</v>
      </c>
      <c r="J10" s="25"/>
    </row>
    <row r="11" spans="1:10" s="16" customFormat="1" x14ac:dyDescent="0.2">
      <c r="A11" s="26" t="s">
        <v>788</v>
      </c>
      <c r="B11" s="27" t="s">
        <v>789</v>
      </c>
      <c r="C11" s="28">
        <v>44076</v>
      </c>
      <c r="D11" s="28">
        <v>52803</v>
      </c>
      <c r="E11" s="28">
        <v>8727</v>
      </c>
      <c r="F11" s="28">
        <v>52802</v>
      </c>
      <c r="G11" s="28">
        <v>8726</v>
      </c>
      <c r="H11" s="28">
        <v>-1</v>
      </c>
      <c r="I11" s="28">
        <v>54066</v>
      </c>
      <c r="J11" s="25"/>
    </row>
    <row r="12" spans="1:10" s="16" customFormat="1" x14ac:dyDescent="0.2">
      <c r="A12" s="26" t="s">
        <v>806</v>
      </c>
      <c r="B12" s="27" t="s">
        <v>807</v>
      </c>
      <c r="C12" s="28">
        <v>0</v>
      </c>
      <c r="D12" s="28">
        <v>0</v>
      </c>
      <c r="E12" s="28">
        <v>0</v>
      </c>
      <c r="F12" s="28">
        <v>0</v>
      </c>
      <c r="G12" s="28">
        <v>0</v>
      </c>
      <c r="H12" s="28">
        <v>0</v>
      </c>
      <c r="I12" s="28">
        <v>60620</v>
      </c>
      <c r="J12" s="25"/>
    </row>
    <row r="13" spans="1:10" s="16" customFormat="1" x14ac:dyDescent="0.2">
      <c r="A13" s="26" t="s">
        <v>808</v>
      </c>
      <c r="B13" s="27" t="s">
        <v>809</v>
      </c>
      <c r="C13" s="28">
        <v>465169</v>
      </c>
      <c r="D13" s="28">
        <v>901281</v>
      </c>
      <c r="E13" s="28">
        <v>436112</v>
      </c>
      <c r="F13" s="28">
        <v>675702</v>
      </c>
      <c r="G13" s="28">
        <v>210533</v>
      </c>
      <c r="H13" s="28">
        <v>-225579</v>
      </c>
      <c r="I13" s="28">
        <v>531600</v>
      </c>
      <c r="J13" s="25"/>
    </row>
    <row r="14" spans="1:10" s="16" customFormat="1" ht="25.5" x14ac:dyDescent="0.2">
      <c r="A14" s="26" t="s">
        <v>810</v>
      </c>
      <c r="B14" s="27" t="s">
        <v>811</v>
      </c>
      <c r="C14" s="28">
        <v>226291</v>
      </c>
      <c r="D14" s="28">
        <v>226291</v>
      </c>
      <c r="E14" s="28">
        <v>0</v>
      </c>
      <c r="F14" s="28">
        <v>129100</v>
      </c>
      <c r="G14" s="28">
        <v>-97191</v>
      </c>
      <c r="H14" s="28">
        <v>-97191</v>
      </c>
      <c r="I14" s="28">
        <v>235568</v>
      </c>
      <c r="J14" s="25"/>
    </row>
    <row r="15" spans="1:10" s="16" customFormat="1" ht="38.25" x14ac:dyDescent="0.2">
      <c r="A15" s="26" t="s">
        <v>812</v>
      </c>
      <c r="B15" s="27" t="s">
        <v>813</v>
      </c>
      <c r="C15" s="28">
        <v>226291</v>
      </c>
      <c r="D15" s="28">
        <v>226291</v>
      </c>
      <c r="E15" s="28">
        <v>0</v>
      </c>
      <c r="F15" s="28">
        <v>129100</v>
      </c>
      <c r="G15" s="28">
        <v>-97191</v>
      </c>
      <c r="H15" s="28">
        <v>-97191</v>
      </c>
      <c r="I15" s="28">
        <v>235568</v>
      </c>
      <c r="J15" s="25"/>
    </row>
    <row r="16" spans="1:10" s="16" customFormat="1" ht="51" x14ac:dyDescent="0.2">
      <c r="A16" s="26" t="s">
        <v>816</v>
      </c>
      <c r="B16" s="27" t="s">
        <v>817</v>
      </c>
      <c r="C16" s="28">
        <v>226291</v>
      </c>
      <c r="D16" s="28">
        <v>226291</v>
      </c>
      <c r="E16" s="28">
        <v>0</v>
      </c>
      <c r="F16" s="28">
        <v>129100</v>
      </c>
      <c r="G16" s="28">
        <v>-97191</v>
      </c>
      <c r="H16" s="28">
        <v>-97191</v>
      </c>
      <c r="I16" s="28">
        <v>235568</v>
      </c>
      <c r="J16" s="25"/>
    </row>
    <row r="17" spans="1:10" s="16" customFormat="1" x14ac:dyDescent="0.2">
      <c r="A17" s="26" t="s">
        <v>832</v>
      </c>
      <c r="B17" s="27" t="s">
        <v>833</v>
      </c>
      <c r="C17" s="28">
        <v>131068</v>
      </c>
      <c r="D17" s="28">
        <v>567180</v>
      </c>
      <c r="E17" s="28">
        <v>436112</v>
      </c>
      <c r="F17" s="28">
        <v>546602</v>
      </c>
      <c r="G17" s="28">
        <v>415534</v>
      </c>
      <c r="H17" s="28">
        <v>-20578</v>
      </c>
      <c r="I17" s="28">
        <v>246314</v>
      </c>
      <c r="J17" s="25"/>
    </row>
    <row r="18" spans="1:10" s="16" customFormat="1" ht="25.5" x14ac:dyDescent="0.2">
      <c r="A18" s="26" t="s">
        <v>838</v>
      </c>
      <c r="B18" s="27" t="s">
        <v>839</v>
      </c>
      <c r="C18" s="28">
        <v>116068</v>
      </c>
      <c r="D18" s="28">
        <v>552180</v>
      </c>
      <c r="E18" s="28">
        <v>436112</v>
      </c>
      <c r="F18" s="28">
        <v>536453</v>
      </c>
      <c r="G18" s="28">
        <v>420385</v>
      </c>
      <c r="H18" s="28">
        <v>-15727</v>
      </c>
      <c r="I18" s="28">
        <v>240413</v>
      </c>
      <c r="J18" s="25"/>
    </row>
    <row r="19" spans="1:10" s="16" customFormat="1" ht="25.5" x14ac:dyDescent="0.2">
      <c r="A19" s="26" t="s">
        <v>840</v>
      </c>
      <c r="B19" s="27" t="s">
        <v>841</v>
      </c>
      <c r="C19" s="28">
        <v>92691</v>
      </c>
      <c r="D19" s="28">
        <v>214283</v>
      </c>
      <c r="E19" s="28">
        <v>121592</v>
      </c>
      <c r="F19" s="28">
        <v>211720</v>
      </c>
      <c r="G19" s="28">
        <v>119029</v>
      </c>
      <c r="H19" s="28">
        <v>-2563</v>
      </c>
      <c r="I19" s="28">
        <v>141345</v>
      </c>
      <c r="J19" s="25"/>
    </row>
    <row r="20" spans="1:10" s="16" customFormat="1" ht="25.5" x14ac:dyDescent="0.2">
      <c r="A20" s="26" t="s">
        <v>842</v>
      </c>
      <c r="B20" s="27" t="s">
        <v>843</v>
      </c>
      <c r="C20" s="28">
        <v>23377</v>
      </c>
      <c r="D20" s="28">
        <v>46897</v>
      </c>
      <c r="E20" s="28">
        <v>23520</v>
      </c>
      <c r="F20" s="28">
        <v>33733</v>
      </c>
      <c r="G20" s="28">
        <v>10356</v>
      </c>
      <c r="H20" s="28">
        <v>-13164</v>
      </c>
      <c r="I20" s="28">
        <v>22068</v>
      </c>
      <c r="J20" s="25"/>
    </row>
    <row r="21" spans="1:10" s="16" customFormat="1" ht="25.5" x14ac:dyDescent="0.2">
      <c r="A21" s="26" t="s">
        <v>848</v>
      </c>
      <c r="B21" s="27" t="s">
        <v>849</v>
      </c>
      <c r="C21" s="28">
        <v>0</v>
      </c>
      <c r="D21" s="28">
        <v>291000</v>
      </c>
      <c r="E21" s="28">
        <v>291000</v>
      </c>
      <c r="F21" s="28">
        <v>291000</v>
      </c>
      <c r="G21" s="28">
        <v>0</v>
      </c>
      <c r="H21" s="28">
        <v>0</v>
      </c>
      <c r="I21" s="28">
        <v>77000</v>
      </c>
      <c r="J21" s="25"/>
    </row>
    <row r="22" spans="1:10" s="16" customFormat="1" ht="25.5" x14ac:dyDescent="0.2">
      <c r="A22" s="26" t="s">
        <v>882</v>
      </c>
      <c r="B22" s="27" t="s">
        <v>883</v>
      </c>
      <c r="C22" s="28">
        <v>15000</v>
      </c>
      <c r="D22" s="28">
        <v>15000</v>
      </c>
      <c r="E22" s="28">
        <v>0</v>
      </c>
      <c r="F22" s="28">
        <v>10149</v>
      </c>
      <c r="G22" s="28">
        <v>-4851</v>
      </c>
      <c r="H22" s="28">
        <v>-4851</v>
      </c>
      <c r="I22" s="28">
        <v>5901</v>
      </c>
      <c r="J22" s="25"/>
    </row>
    <row r="23" spans="1:10" s="16" customFormat="1" x14ac:dyDescent="0.2">
      <c r="A23" s="26" t="s">
        <v>916</v>
      </c>
      <c r="B23" s="27" t="s">
        <v>917</v>
      </c>
      <c r="C23" s="28">
        <v>107810</v>
      </c>
      <c r="D23" s="28">
        <v>107810</v>
      </c>
      <c r="E23" s="28">
        <v>0</v>
      </c>
      <c r="F23" s="28">
        <v>0</v>
      </c>
      <c r="G23" s="28">
        <v>-107810</v>
      </c>
      <c r="H23" s="28">
        <v>-107810</v>
      </c>
      <c r="I23" s="28">
        <v>49718</v>
      </c>
      <c r="J23" s="25"/>
    </row>
    <row r="24" spans="1:10" s="16" customFormat="1" x14ac:dyDescent="0.2">
      <c r="A24" s="26" t="s">
        <v>924</v>
      </c>
      <c r="B24" s="27" t="s">
        <v>925</v>
      </c>
      <c r="C24" s="28">
        <v>107810</v>
      </c>
      <c r="D24" s="28">
        <v>107810</v>
      </c>
      <c r="E24" s="28">
        <v>0</v>
      </c>
      <c r="F24" s="28">
        <v>0</v>
      </c>
      <c r="G24" s="28">
        <v>-107810</v>
      </c>
      <c r="H24" s="28">
        <v>-107810</v>
      </c>
      <c r="I24" s="28">
        <v>49718</v>
      </c>
      <c r="J24" s="25"/>
    </row>
    <row r="25" spans="1:10" s="16" customFormat="1" ht="25.5" x14ac:dyDescent="0.2">
      <c r="A25" s="26" t="s">
        <v>926</v>
      </c>
      <c r="B25" s="27" t="s">
        <v>927</v>
      </c>
      <c r="C25" s="28">
        <v>107810</v>
      </c>
      <c r="D25" s="28">
        <v>107810</v>
      </c>
      <c r="E25" s="28">
        <v>0</v>
      </c>
      <c r="F25" s="28">
        <v>0</v>
      </c>
      <c r="G25" s="28">
        <v>-107810</v>
      </c>
      <c r="H25" s="28">
        <v>-107810</v>
      </c>
      <c r="I25" s="28">
        <v>49718</v>
      </c>
      <c r="J25" s="25"/>
    </row>
    <row r="26" spans="1:10" s="16" customFormat="1" x14ac:dyDescent="0.2">
      <c r="A26" s="26" t="s">
        <v>958</v>
      </c>
      <c r="B26" s="27" t="s">
        <v>959</v>
      </c>
      <c r="C26" s="28">
        <v>1002803996</v>
      </c>
      <c r="D26" s="28">
        <v>1064254036</v>
      </c>
      <c r="E26" s="28">
        <v>61450040</v>
      </c>
      <c r="F26" s="28">
        <v>1057843821</v>
      </c>
      <c r="G26" s="28">
        <v>55039825</v>
      </c>
      <c r="H26" s="28">
        <v>-6410215</v>
      </c>
      <c r="I26" s="28">
        <v>1143959505</v>
      </c>
      <c r="J26" s="25"/>
    </row>
    <row r="27" spans="1:10" s="16" customFormat="1" x14ac:dyDescent="0.2">
      <c r="A27" s="26" t="s">
        <v>960</v>
      </c>
      <c r="B27" s="27" t="s">
        <v>959</v>
      </c>
      <c r="C27" s="28">
        <v>1002803996</v>
      </c>
      <c r="D27" s="28">
        <v>1064254036</v>
      </c>
      <c r="E27" s="28">
        <v>61450040</v>
      </c>
      <c r="F27" s="28">
        <v>1057843821</v>
      </c>
      <c r="G27" s="28">
        <v>55039825</v>
      </c>
      <c r="H27" s="28">
        <v>-6410215</v>
      </c>
      <c r="I27" s="28">
        <v>1143959505</v>
      </c>
      <c r="J27" s="25"/>
    </row>
    <row r="28" spans="1:10" s="16" customFormat="1" x14ac:dyDescent="0.2">
      <c r="A28" s="26" t="s">
        <v>961</v>
      </c>
      <c r="B28" s="27" t="s">
        <v>962</v>
      </c>
      <c r="C28" s="28">
        <v>1002803996</v>
      </c>
      <c r="D28" s="28">
        <v>1064254036</v>
      </c>
      <c r="E28" s="28">
        <v>61450040</v>
      </c>
      <c r="F28" s="28">
        <v>1057843821</v>
      </c>
      <c r="G28" s="28">
        <v>55039825</v>
      </c>
      <c r="H28" s="28">
        <v>-6410215</v>
      </c>
      <c r="I28" s="28">
        <v>1143959505</v>
      </c>
      <c r="J28" s="25"/>
    </row>
    <row r="29" spans="1:10" s="16" customFormat="1" x14ac:dyDescent="0.2">
      <c r="A29" s="22" t="s">
        <v>979</v>
      </c>
      <c r="B29" s="23" t="s">
        <v>980</v>
      </c>
      <c r="C29" s="24">
        <v>1012678006</v>
      </c>
      <c r="D29" s="24">
        <v>1074910953</v>
      </c>
      <c r="E29" s="24">
        <v>62232947</v>
      </c>
      <c r="F29" s="24">
        <v>1067475005</v>
      </c>
      <c r="G29" s="24">
        <v>54796999</v>
      </c>
      <c r="H29" s="24">
        <v>-7435948</v>
      </c>
      <c r="I29" s="24">
        <v>1153193885</v>
      </c>
      <c r="J29" s="25"/>
    </row>
    <row r="30" spans="1:10" s="16" customFormat="1" x14ac:dyDescent="0.2">
      <c r="A30" s="26" t="s">
        <v>981</v>
      </c>
      <c r="B30" s="27" t="s">
        <v>982</v>
      </c>
      <c r="C30" s="28">
        <v>1003576624</v>
      </c>
      <c r="D30" s="28">
        <v>1066349825</v>
      </c>
      <c r="E30" s="28">
        <v>62773201</v>
      </c>
      <c r="F30" s="28">
        <v>1059267627</v>
      </c>
      <c r="G30" s="28">
        <v>55691003</v>
      </c>
      <c r="H30" s="28">
        <v>-7082198</v>
      </c>
      <c r="I30" s="28">
        <v>1140522983</v>
      </c>
      <c r="J30" s="25"/>
    </row>
    <row r="31" spans="1:10" s="16" customFormat="1" x14ac:dyDescent="0.2">
      <c r="A31" s="26" t="s">
        <v>983</v>
      </c>
      <c r="B31" s="27" t="s">
        <v>984</v>
      </c>
      <c r="C31" s="28">
        <v>111164031</v>
      </c>
      <c r="D31" s="28">
        <v>113165174</v>
      </c>
      <c r="E31" s="28">
        <v>2001143</v>
      </c>
      <c r="F31" s="28">
        <v>110582178</v>
      </c>
      <c r="G31" s="28">
        <v>-581853</v>
      </c>
      <c r="H31" s="28">
        <v>-2582996</v>
      </c>
      <c r="I31" s="28">
        <v>92900676</v>
      </c>
      <c r="J31" s="25"/>
    </row>
    <row r="32" spans="1:10" s="16" customFormat="1" x14ac:dyDescent="0.2">
      <c r="A32" s="26" t="s">
        <v>985</v>
      </c>
      <c r="B32" s="27" t="s">
        <v>986</v>
      </c>
      <c r="C32" s="28">
        <v>80627179</v>
      </c>
      <c r="D32" s="28">
        <v>81421326</v>
      </c>
      <c r="E32" s="28">
        <v>794147</v>
      </c>
      <c r="F32" s="28">
        <v>80578601</v>
      </c>
      <c r="G32" s="28">
        <v>-48578</v>
      </c>
      <c r="H32" s="28">
        <v>-842725</v>
      </c>
      <c r="I32" s="28">
        <v>69602461</v>
      </c>
      <c r="J32" s="25"/>
    </row>
    <row r="33" spans="1:10" s="16" customFormat="1" x14ac:dyDescent="0.2">
      <c r="A33" s="26" t="s">
        <v>1053</v>
      </c>
      <c r="B33" s="27" t="s">
        <v>1054</v>
      </c>
      <c r="C33" s="28">
        <v>30536852</v>
      </c>
      <c r="D33" s="28">
        <v>31743848</v>
      </c>
      <c r="E33" s="28">
        <v>1206996</v>
      </c>
      <c r="F33" s="28">
        <v>30003577</v>
      </c>
      <c r="G33" s="28">
        <v>-533275</v>
      </c>
      <c r="H33" s="28">
        <v>-1740271</v>
      </c>
      <c r="I33" s="28">
        <v>23298215</v>
      </c>
      <c r="J33" s="25"/>
    </row>
    <row r="34" spans="1:10" s="16" customFormat="1" ht="25.5" x14ac:dyDescent="0.2">
      <c r="A34" s="26" t="s">
        <v>1266</v>
      </c>
      <c r="B34" s="27" t="s">
        <v>3032</v>
      </c>
      <c r="C34" s="28">
        <v>552300980</v>
      </c>
      <c r="D34" s="28">
        <v>602978452</v>
      </c>
      <c r="E34" s="28">
        <v>50677472</v>
      </c>
      <c r="F34" s="28">
        <v>599957066</v>
      </c>
      <c r="G34" s="28">
        <v>47656086</v>
      </c>
      <c r="H34" s="28">
        <v>-3021386</v>
      </c>
      <c r="I34" s="28">
        <v>698438851</v>
      </c>
      <c r="J34" s="25"/>
    </row>
    <row r="35" spans="1:10" s="16" customFormat="1" x14ac:dyDescent="0.2">
      <c r="A35" s="26" t="s">
        <v>1267</v>
      </c>
      <c r="B35" s="27" t="s">
        <v>1268</v>
      </c>
      <c r="C35" s="28">
        <v>49417698</v>
      </c>
      <c r="D35" s="28">
        <v>54007639</v>
      </c>
      <c r="E35" s="28">
        <v>4589941</v>
      </c>
      <c r="F35" s="28">
        <v>52539245</v>
      </c>
      <c r="G35" s="28">
        <v>3121547</v>
      </c>
      <c r="H35" s="28">
        <v>-1468394</v>
      </c>
      <c r="I35" s="28">
        <v>47464137</v>
      </c>
      <c r="J35" s="25"/>
    </row>
    <row r="36" spans="1:10" s="16" customFormat="1" x14ac:dyDescent="0.2">
      <c r="A36" s="26" t="s">
        <v>1337</v>
      </c>
      <c r="B36" s="27" t="s">
        <v>1338</v>
      </c>
      <c r="C36" s="28">
        <v>502883282</v>
      </c>
      <c r="D36" s="28">
        <v>548970813</v>
      </c>
      <c r="E36" s="28">
        <v>46087531</v>
      </c>
      <c r="F36" s="28">
        <v>547417821</v>
      </c>
      <c r="G36" s="28">
        <v>44534539</v>
      </c>
      <c r="H36" s="28">
        <v>-1552992</v>
      </c>
      <c r="I36" s="28">
        <v>650974714</v>
      </c>
      <c r="J36" s="25"/>
    </row>
    <row r="37" spans="1:10" s="16" customFormat="1" ht="25.5" x14ac:dyDescent="0.2">
      <c r="A37" s="26" t="s">
        <v>1475</v>
      </c>
      <c r="B37" s="27" t="s">
        <v>1476</v>
      </c>
      <c r="C37" s="28">
        <v>340111613</v>
      </c>
      <c r="D37" s="28">
        <v>350206199</v>
      </c>
      <c r="E37" s="28">
        <v>10094586</v>
      </c>
      <c r="F37" s="28">
        <v>348728383</v>
      </c>
      <c r="G37" s="28">
        <v>8616770</v>
      </c>
      <c r="H37" s="28">
        <v>-1477816</v>
      </c>
      <c r="I37" s="28">
        <v>349183456</v>
      </c>
      <c r="J37" s="25"/>
    </row>
    <row r="38" spans="1:10" s="16" customFormat="1" ht="25.5" x14ac:dyDescent="0.2">
      <c r="A38" s="26" t="s">
        <v>1477</v>
      </c>
      <c r="B38" s="27" t="s">
        <v>1478</v>
      </c>
      <c r="C38" s="28">
        <v>193584</v>
      </c>
      <c r="D38" s="28">
        <v>255829</v>
      </c>
      <c r="E38" s="28">
        <v>62245</v>
      </c>
      <c r="F38" s="28">
        <v>255828</v>
      </c>
      <c r="G38" s="28">
        <v>62244</v>
      </c>
      <c r="H38" s="28">
        <v>-1</v>
      </c>
      <c r="I38" s="28">
        <v>184206</v>
      </c>
      <c r="J38" s="25"/>
    </row>
    <row r="39" spans="1:10" s="16" customFormat="1" x14ac:dyDescent="0.2">
      <c r="A39" s="26" t="s">
        <v>1499</v>
      </c>
      <c r="B39" s="27" t="s">
        <v>1500</v>
      </c>
      <c r="C39" s="28">
        <v>193584</v>
      </c>
      <c r="D39" s="28">
        <v>255829</v>
      </c>
      <c r="E39" s="28">
        <v>62245</v>
      </c>
      <c r="F39" s="28">
        <v>255828</v>
      </c>
      <c r="G39" s="28">
        <v>62244</v>
      </c>
      <c r="H39" s="28">
        <v>-1</v>
      </c>
      <c r="I39" s="28">
        <v>184206</v>
      </c>
      <c r="J39" s="25"/>
    </row>
    <row r="40" spans="1:10" s="16" customFormat="1" ht="25.5" x14ac:dyDescent="0.2">
      <c r="A40" s="26" t="s">
        <v>1513</v>
      </c>
      <c r="B40" s="27" t="s">
        <v>1514</v>
      </c>
      <c r="C40" s="28">
        <v>339918029</v>
      </c>
      <c r="D40" s="28">
        <v>349950370</v>
      </c>
      <c r="E40" s="28">
        <v>10032341</v>
      </c>
      <c r="F40" s="28">
        <v>348472555</v>
      </c>
      <c r="G40" s="28">
        <v>8554526</v>
      </c>
      <c r="H40" s="28">
        <v>-1477815</v>
      </c>
      <c r="I40" s="28">
        <v>348999250</v>
      </c>
      <c r="J40" s="25"/>
    </row>
    <row r="41" spans="1:10" s="16" customFormat="1" ht="25.5" x14ac:dyDescent="0.2">
      <c r="A41" s="26" t="s">
        <v>1519</v>
      </c>
      <c r="B41" s="27" t="s">
        <v>1520</v>
      </c>
      <c r="C41" s="28">
        <v>271043012</v>
      </c>
      <c r="D41" s="28">
        <v>271236758</v>
      </c>
      <c r="E41" s="28">
        <v>193746</v>
      </c>
      <c r="F41" s="28">
        <v>271128399</v>
      </c>
      <c r="G41" s="28">
        <v>85387</v>
      </c>
      <c r="H41" s="28">
        <v>-108359</v>
      </c>
      <c r="I41" s="28">
        <v>291470285</v>
      </c>
      <c r="J41" s="25"/>
    </row>
    <row r="42" spans="1:10" s="16" customFormat="1" ht="25.5" x14ac:dyDescent="0.2">
      <c r="A42" s="26" t="s">
        <v>1521</v>
      </c>
      <c r="B42" s="27" t="s">
        <v>1522</v>
      </c>
      <c r="C42" s="28">
        <v>60473</v>
      </c>
      <c r="D42" s="28">
        <v>133497</v>
      </c>
      <c r="E42" s="28">
        <v>73024</v>
      </c>
      <c r="F42" s="28">
        <v>115519</v>
      </c>
      <c r="G42" s="28">
        <v>55046</v>
      </c>
      <c r="H42" s="28">
        <v>-17978</v>
      </c>
      <c r="I42" s="28">
        <v>113676</v>
      </c>
      <c r="J42" s="25"/>
    </row>
    <row r="43" spans="1:10" s="16" customFormat="1" ht="25.5" x14ac:dyDescent="0.2">
      <c r="A43" s="26" t="s">
        <v>1523</v>
      </c>
      <c r="B43" s="27" t="s">
        <v>1524</v>
      </c>
      <c r="C43" s="28">
        <v>60473</v>
      </c>
      <c r="D43" s="28">
        <v>133497</v>
      </c>
      <c r="E43" s="28">
        <v>73024</v>
      </c>
      <c r="F43" s="28">
        <v>115467</v>
      </c>
      <c r="G43" s="28">
        <v>54994</v>
      </c>
      <c r="H43" s="28">
        <v>-18030</v>
      </c>
      <c r="I43" s="28">
        <v>113676</v>
      </c>
      <c r="J43" s="25"/>
    </row>
    <row r="44" spans="1:10" s="16" customFormat="1" ht="25.5" x14ac:dyDescent="0.2">
      <c r="A44" s="26" t="s">
        <v>1531</v>
      </c>
      <c r="B44" s="27" t="s">
        <v>1532</v>
      </c>
      <c r="C44" s="28">
        <v>0</v>
      </c>
      <c r="D44" s="28">
        <v>0</v>
      </c>
      <c r="E44" s="28">
        <v>0</v>
      </c>
      <c r="F44" s="28">
        <v>52</v>
      </c>
      <c r="G44" s="28">
        <v>0</v>
      </c>
      <c r="H44" s="28">
        <v>0</v>
      </c>
      <c r="I44" s="28">
        <v>0</v>
      </c>
      <c r="J44" s="25"/>
    </row>
    <row r="45" spans="1:10" s="16" customFormat="1" ht="51" x14ac:dyDescent="0.2">
      <c r="A45" s="26" t="s">
        <v>1555</v>
      </c>
      <c r="B45" s="27" t="s">
        <v>1556</v>
      </c>
      <c r="C45" s="28">
        <v>3321781</v>
      </c>
      <c r="D45" s="28">
        <v>4923237</v>
      </c>
      <c r="E45" s="28">
        <v>1601456</v>
      </c>
      <c r="F45" s="28">
        <v>4867604</v>
      </c>
      <c r="G45" s="28">
        <v>1545823</v>
      </c>
      <c r="H45" s="28">
        <v>-55633</v>
      </c>
      <c r="I45" s="28">
        <v>2243785</v>
      </c>
      <c r="J45" s="25"/>
    </row>
    <row r="46" spans="1:10" s="16" customFormat="1" ht="38.25" x14ac:dyDescent="0.2">
      <c r="A46" s="26" t="s">
        <v>1557</v>
      </c>
      <c r="B46" s="27" t="s">
        <v>1558</v>
      </c>
      <c r="C46" s="28">
        <v>3058053</v>
      </c>
      <c r="D46" s="28">
        <v>4550522</v>
      </c>
      <c r="E46" s="28">
        <v>1492469</v>
      </c>
      <c r="F46" s="28">
        <v>4515397</v>
      </c>
      <c r="G46" s="28">
        <v>1457344</v>
      </c>
      <c r="H46" s="28">
        <v>-35125</v>
      </c>
      <c r="I46" s="28">
        <v>2115751</v>
      </c>
      <c r="J46" s="25"/>
    </row>
    <row r="47" spans="1:10" s="16" customFormat="1" ht="63.75" x14ac:dyDescent="0.2">
      <c r="A47" s="26" t="s">
        <v>1559</v>
      </c>
      <c r="B47" s="31" t="s">
        <v>1560</v>
      </c>
      <c r="C47" s="28">
        <v>263728</v>
      </c>
      <c r="D47" s="28">
        <v>372715</v>
      </c>
      <c r="E47" s="28">
        <v>108987</v>
      </c>
      <c r="F47" s="28">
        <v>352207</v>
      </c>
      <c r="G47" s="28">
        <v>88479</v>
      </c>
      <c r="H47" s="28">
        <v>-20508</v>
      </c>
      <c r="I47" s="28">
        <v>128034</v>
      </c>
      <c r="J47" s="25"/>
    </row>
    <row r="48" spans="1:10" s="16" customFormat="1" ht="25.5" x14ac:dyDescent="0.2">
      <c r="A48" s="26" t="s">
        <v>1565</v>
      </c>
      <c r="B48" s="27" t="s">
        <v>1566</v>
      </c>
      <c r="C48" s="28">
        <v>65492763</v>
      </c>
      <c r="D48" s="28">
        <v>73656878</v>
      </c>
      <c r="E48" s="28">
        <v>8164115</v>
      </c>
      <c r="F48" s="28">
        <v>72361033</v>
      </c>
      <c r="G48" s="28">
        <v>6868270</v>
      </c>
      <c r="H48" s="28">
        <v>-1295845</v>
      </c>
      <c r="I48" s="28">
        <v>55110884</v>
      </c>
      <c r="J48" s="25"/>
    </row>
    <row r="49" spans="1:10" s="16" customFormat="1" ht="25.5" x14ac:dyDescent="0.2">
      <c r="A49" s="26" t="s">
        <v>1567</v>
      </c>
      <c r="B49" s="27" t="s">
        <v>1568</v>
      </c>
      <c r="C49" s="28">
        <v>65492763</v>
      </c>
      <c r="D49" s="28">
        <v>73656878</v>
      </c>
      <c r="E49" s="28">
        <v>8164115</v>
      </c>
      <c r="F49" s="28">
        <v>72361033</v>
      </c>
      <c r="G49" s="28">
        <v>6868270</v>
      </c>
      <c r="H49" s="28">
        <v>-1295845</v>
      </c>
      <c r="I49" s="28">
        <v>55110884</v>
      </c>
      <c r="J49" s="25"/>
    </row>
    <row r="50" spans="1:10" s="16" customFormat="1" x14ac:dyDescent="0.2">
      <c r="A50" s="26" t="s">
        <v>1575</v>
      </c>
      <c r="B50" s="27" t="s">
        <v>1576</v>
      </c>
      <c r="C50" s="28">
        <v>0</v>
      </c>
      <c r="D50" s="28">
        <v>0</v>
      </c>
      <c r="E50" s="28">
        <v>0</v>
      </c>
      <c r="F50" s="28">
        <v>0</v>
      </c>
      <c r="G50" s="28">
        <v>0</v>
      </c>
      <c r="H50" s="28">
        <v>0</v>
      </c>
      <c r="I50" s="28">
        <v>60620</v>
      </c>
      <c r="J50" s="25"/>
    </row>
    <row r="51" spans="1:10" s="16" customFormat="1" x14ac:dyDescent="0.2">
      <c r="A51" s="26" t="s">
        <v>1599</v>
      </c>
      <c r="B51" s="27" t="s">
        <v>1600</v>
      </c>
      <c r="C51" s="28">
        <v>9101382</v>
      </c>
      <c r="D51" s="28">
        <v>8561128</v>
      </c>
      <c r="E51" s="28">
        <v>-540254</v>
      </c>
      <c r="F51" s="28">
        <v>8207378</v>
      </c>
      <c r="G51" s="28">
        <v>-894004</v>
      </c>
      <c r="H51" s="28">
        <v>-353750</v>
      </c>
      <c r="I51" s="28">
        <v>12670902</v>
      </c>
      <c r="J51" s="25"/>
    </row>
    <row r="52" spans="1:10" s="16" customFormat="1" x14ac:dyDescent="0.2">
      <c r="A52" s="26" t="s">
        <v>1601</v>
      </c>
      <c r="B52" s="27" t="s">
        <v>1602</v>
      </c>
      <c r="C52" s="28">
        <v>8694995</v>
      </c>
      <c r="D52" s="28">
        <v>7772814</v>
      </c>
      <c r="E52" s="28">
        <v>-922181</v>
      </c>
      <c r="F52" s="28">
        <v>7419064</v>
      </c>
      <c r="G52" s="28">
        <v>-1275931</v>
      </c>
      <c r="H52" s="28">
        <v>-353750</v>
      </c>
      <c r="I52" s="28">
        <v>11499713</v>
      </c>
      <c r="J52" s="25"/>
    </row>
    <row r="53" spans="1:10" s="16" customFormat="1" x14ac:dyDescent="0.2">
      <c r="A53" s="26" t="s">
        <v>1670</v>
      </c>
      <c r="B53" s="27" t="s">
        <v>1671</v>
      </c>
      <c r="C53" s="28">
        <v>406387</v>
      </c>
      <c r="D53" s="28">
        <v>788314</v>
      </c>
      <c r="E53" s="28">
        <v>381927</v>
      </c>
      <c r="F53" s="28">
        <v>788314</v>
      </c>
      <c r="G53" s="28">
        <v>381927</v>
      </c>
      <c r="H53" s="28">
        <v>0</v>
      </c>
      <c r="I53" s="28">
        <v>1171189</v>
      </c>
      <c r="J53" s="25"/>
    </row>
    <row r="54" spans="1:10" s="16" customFormat="1" x14ac:dyDescent="0.2">
      <c r="A54" s="26" t="s">
        <v>1672</v>
      </c>
      <c r="B54" s="27" t="s">
        <v>1671</v>
      </c>
      <c r="C54" s="28">
        <v>406387</v>
      </c>
      <c r="D54" s="28">
        <v>788314</v>
      </c>
      <c r="E54" s="28">
        <v>381927</v>
      </c>
      <c r="F54" s="28">
        <v>788314</v>
      </c>
      <c r="G54" s="28">
        <v>381927</v>
      </c>
      <c r="H54" s="28">
        <v>0</v>
      </c>
      <c r="I54" s="28">
        <v>1171189</v>
      </c>
      <c r="J54" s="25"/>
    </row>
    <row r="55" spans="1:10" s="16" customFormat="1" ht="25.5" x14ac:dyDescent="0.2">
      <c r="A55" s="26" t="s">
        <v>1677</v>
      </c>
      <c r="B55" s="27" t="s">
        <v>1678</v>
      </c>
      <c r="C55" s="28">
        <v>406387</v>
      </c>
      <c r="D55" s="28">
        <v>788314</v>
      </c>
      <c r="E55" s="28">
        <v>381927</v>
      </c>
      <c r="F55" s="28">
        <v>788314</v>
      </c>
      <c r="G55" s="28">
        <v>381927</v>
      </c>
      <c r="H55" s="28">
        <v>0</v>
      </c>
      <c r="I55" s="28">
        <v>1171189</v>
      </c>
      <c r="J55" s="25"/>
    </row>
    <row r="56" spans="1:10" s="16" customFormat="1" x14ac:dyDescent="0.2">
      <c r="A56" s="22" t="s">
        <v>1749</v>
      </c>
      <c r="B56" s="23" t="s">
        <v>2422</v>
      </c>
      <c r="C56" s="24">
        <v>0</v>
      </c>
      <c r="D56" s="24">
        <v>-259937</v>
      </c>
      <c r="E56" s="24">
        <v>-259937</v>
      </c>
      <c r="F56" s="24">
        <v>228162</v>
      </c>
      <c r="G56" s="24">
        <v>228162</v>
      </c>
      <c r="H56" s="24">
        <v>488099</v>
      </c>
      <c r="I56" s="24">
        <v>116935</v>
      </c>
      <c r="J56" s="25"/>
    </row>
    <row r="57" spans="1:10" s="16" customFormat="1" x14ac:dyDescent="0.2">
      <c r="A57" s="22" t="s">
        <v>1750</v>
      </c>
      <c r="B57" s="23" t="s">
        <v>2423</v>
      </c>
      <c r="C57" s="24">
        <v>0</v>
      </c>
      <c r="D57" s="24">
        <v>259937</v>
      </c>
      <c r="E57" s="24">
        <v>259937</v>
      </c>
      <c r="F57" s="24">
        <v>-228162</v>
      </c>
      <c r="G57" s="24">
        <v>-228162</v>
      </c>
      <c r="H57" s="24">
        <v>-488099</v>
      </c>
      <c r="I57" s="24">
        <v>-116935</v>
      </c>
      <c r="J57" s="25"/>
    </row>
    <row r="58" spans="1:10" s="16" customFormat="1" x14ac:dyDescent="0.2">
      <c r="A58" s="26" t="s">
        <v>1752</v>
      </c>
      <c r="B58" s="27" t="s">
        <v>1753</v>
      </c>
      <c r="C58" s="28">
        <v>0</v>
      </c>
      <c r="D58" s="28">
        <v>259937</v>
      </c>
      <c r="E58" s="28">
        <v>259937</v>
      </c>
      <c r="F58" s="28">
        <v>-228162</v>
      </c>
      <c r="G58" s="28">
        <v>0</v>
      </c>
      <c r="H58" s="28">
        <v>-488099</v>
      </c>
      <c r="I58" s="28">
        <v>-116935</v>
      </c>
      <c r="J58" s="25"/>
    </row>
    <row r="59" spans="1:10" s="16" customFormat="1" x14ac:dyDescent="0.2">
      <c r="A59" s="26" t="s">
        <v>1754</v>
      </c>
      <c r="B59" s="27" t="s">
        <v>1755</v>
      </c>
      <c r="C59" s="28">
        <v>0</v>
      </c>
      <c r="D59" s="28">
        <v>259937</v>
      </c>
      <c r="E59" s="28">
        <v>259937</v>
      </c>
      <c r="F59" s="28">
        <v>-1366</v>
      </c>
      <c r="G59" s="28">
        <v>0</v>
      </c>
      <c r="H59" s="28">
        <v>-261303</v>
      </c>
      <c r="I59" s="28">
        <v>-1614</v>
      </c>
      <c r="J59" s="25"/>
    </row>
    <row r="60" spans="1:10" s="16" customFormat="1" x14ac:dyDescent="0.2">
      <c r="A60" s="26" t="s">
        <v>1790</v>
      </c>
      <c r="B60" s="27" t="s">
        <v>1791</v>
      </c>
      <c r="C60" s="28">
        <v>0</v>
      </c>
      <c r="D60" s="28">
        <v>0</v>
      </c>
      <c r="E60" s="28">
        <v>0</v>
      </c>
      <c r="F60" s="28">
        <v>-226796</v>
      </c>
      <c r="G60" s="28">
        <v>0</v>
      </c>
      <c r="H60" s="28">
        <v>0</v>
      </c>
      <c r="I60" s="28">
        <v>-115321</v>
      </c>
      <c r="J60" s="25"/>
    </row>
    <row r="61" spans="1:10" s="16" customFormat="1" ht="25.5" x14ac:dyDescent="0.2">
      <c r="A61" s="26" t="s">
        <v>1752</v>
      </c>
      <c r="B61" s="27" t="s">
        <v>2379</v>
      </c>
      <c r="C61" s="28">
        <v>0</v>
      </c>
      <c r="D61" s="28">
        <v>0</v>
      </c>
      <c r="E61" s="28">
        <v>0</v>
      </c>
      <c r="F61" s="28">
        <v>-228162</v>
      </c>
      <c r="G61" s="28">
        <v>0</v>
      </c>
      <c r="H61" s="28">
        <v>0</v>
      </c>
      <c r="I61" s="28">
        <v>-116935</v>
      </c>
      <c r="J61" s="25"/>
    </row>
    <row r="62" spans="1:10" s="16" customFormat="1" ht="25.5" x14ac:dyDescent="0.2">
      <c r="A62" s="26" t="s">
        <v>2384</v>
      </c>
      <c r="B62" s="27" t="s">
        <v>2385</v>
      </c>
      <c r="C62" s="28">
        <v>0</v>
      </c>
      <c r="D62" s="28">
        <v>237869</v>
      </c>
      <c r="E62" s="28">
        <v>237869</v>
      </c>
      <c r="F62" s="28">
        <v>-219265</v>
      </c>
      <c r="G62" s="28">
        <v>0</v>
      </c>
      <c r="H62" s="28">
        <v>-457134</v>
      </c>
      <c r="I62" s="28">
        <v>-165892</v>
      </c>
      <c r="J62" s="25"/>
    </row>
    <row r="63" spans="1:10" s="16" customFormat="1" ht="25.5" x14ac:dyDescent="0.2">
      <c r="A63" s="26" t="s">
        <v>2388</v>
      </c>
      <c r="B63" s="27" t="s">
        <v>2389</v>
      </c>
      <c r="C63" s="28">
        <v>0</v>
      </c>
      <c r="D63" s="28">
        <v>22068</v>
      </c>
      <c r="E63" s="28">
        <v>22068</v>
      </c>
      <c r="F63" s="28">
        <v>-8897</v>
      </c>
      <c r="G63" s="28">
        <v>0</v>
      </c>
      <c r="H63" s="28">
        <v>-30965</v>
      </c>
      <c r="I63" s="28">
        <v>35351</v>
      </c>
      <c r="J63" s="25"/>
    </row>
    <row r="64" spans="1:10" s="16" customFormat="1" ht="25.5" x14ac:dyDescent="0.2">
      <c r="A64" s="26" t="s">
        <v>2396</v>
      </c>
      <c r="B64" s="27" t="s">
        <v>2397</v>
      </c>
      <c r="C64" s="28">
        <v>0</v>
      </c>
      <c r="D64" s="28">
        <v>0</v>
      </c>
      <c r="E64" s="28">
        <v>0</v>
      </c>
      <c r="F64" s="28">
        <v>0</v>
      </c>
      <c r="G64" s="28">
        <v>0</v>
      </c>
      <c r="H64" s="28">
        <v>0</v>
      </c>
      <c r="I64" s="28">
        <v>13606</v>
      </c>
      <c r="J64" s="25"/>
    </row>
    <row r="65" spans="1:10" s="16" customFormat="1" x14ac:dyDescent="0.2">
      <c r="A65" s="26" t="s">
        <v>2400</v>
      </c>
      <c r="B65" s="27" t="s">
        <v>2401</v>
      </c>
      <c r="C65" s="28">
        <v>0</v>
      </c>
      <c r="D65" s="28">
        <v>0</v>
      </c>
      <c r="E65" s="28">
        <v>0</v>
      </c>
      <c r="F65" s="28">
        <v>6410213</v>
      </c>
      <c r="G65" s="28">
        <v>0</v>
      </c>
      <c r="H65" s="28">
        <v>0</v>
      </c>
      <c r="I65" s="28">
        <v>11505058</v>
      </c>
      <c r="J65" s="25"/>
    </row>
    <row r="66" spans="1:10" s="16" customFormat="1" ht="12.75" customHeight="1" x14ac:dyDescent="0.2">
      <c r="A66" s="25"/>
      <c r="B66" s="25"/>
      <c r="C66" s="25"/>
      <c r="D66" s="25"/>
      <c r="E66" s="25"/>
      <c r="F66" s="25"/>
      <c r="G66" s="25"/>
      <c r="H66" s="25"/>
      <c r="I66" s="25"/>
      <c r="J66" s="25"/>
    </row>
    <row r="67" spans="1:10" s="16" customFormat="1" x14ac:dyDescent="0.2">
      <c r="A67" s="74" t="s">
        <v>2793</v>
      </c>
      <c r="B67" s="74"/>
      <c r="C67" s="74"/>
      <c r="D67" s="74"/>
      <c r="E67" s="74"/>
      <c r="F67" s="74"/>
      <c r="G67" s="74"/>
      <c r="H67" s="74"/>
      <c r="I67" s="74"/>
      <c r="J67" s="74"/>
    </row>
    <row r="68" spans="1:10" s="16" customFormat="1" x14ac:dyDescent="0.2">
      <c r="A68" s="22" t="s">
        <v>2612</v>
      </c>
      <c r="B68" s="25"/>
      <c r="C68" s="25"/>
      <c r="D68" s="25"/>
      <c r="E68" s="25"/>
      <c r="F68" s="25"/>
      <c r="G68" s="25"/>
      <c r="H68" s="25"/>
      <c r="I68" s="25"/>
      <c r="J68" s="25"/>
    </row>
    <row r="69" spans="1:10" s="16" customFormat="1" ht="12" x14ac:dyDescent="0.2">
      <c r="A69" s="25"/>
      <c r="B69" s="25"/>
      <c r="C69" s="25"/>
      <c r="D69" s="25"/>
      <c r="E69" s="25"/>
      <c r="F69" s="25"/>
      <c r="G69" s="25"/>
      <c r="H69" s="25"/>
      <c r="I69" s="25"/>
      <c r="J69" s="25"/>
    </row>
    <row r="70" spans="1:10" s="16" customFormat="1" x14ac:dyDescent="0.2">
      <c r="A70" s="22" t="s">
        <v>16</v>
      </c>
      <c r="B70" s="29" t="s">
        <v>2421</v>
      </c>
      <c r="C70" s="24">
        <v>96056433</v>
      </c>
      <c r="D70" s="24">
        <v>96056433</v>
      </c>
      <c r="E70" s="24">
        <v>0</v>
      </c>
      <c r="F70" s="24">
        <v>95964474</v>
      </c>
      <c r="G70" s="24">
        <v>-91959</v>
      </c>
      <c r="H70" s="24">
        <v>-91959</v>
      </c>
      <c r="I70" s="24">
        <v>87800844</v>
      </c>
      <c r="J70" s="25"/>
    </row>
    <row r="71" spans="1:10" s="16" customFormat="1" x14ac:dyDescent="0.2">
      <c r="A71" s="26" t="s">
        <v>958</v>
      </c>
      <c r="B71" s="30" t="s">
        <v>959</v>
      </c>
      <c r="C71" s="28">
        <v>96056433</v>
      </c>
      <c r="D71" s="28">
        <v>96056433</v>
      </c>
      <c r="E71" s="28">
        <v>0</v>
      </c>
      <c r="F71" s="28">
        <v>95964474</v>
      </c>
      <c r="G71" s="28">
        <v>-91959</v>
      </c>
      <c r="H71" s="28">
        <v>-91959</v>
      </c>
      <c r="I71" s="28">
        <v>87800844</v>
      </c>
      <c r="J71" s="25"/>
    </row>
    <row r="72" spans="1:10" s="16" customFormat="1" x14ac:dyDescent="0.2">
      <c r="A72" s="26" t="s">
        <v>960</v>
      </c>
      <c r="B72" s="30" t="s">
        <v>959</v>
      </c>
      <c r="C72" s="28">
        <v>96056433</v>
      </c>
      <c r="D72" s="28">
        <v>96056433</v>
      </c>
      <c r="E72" s="28">
        <v>0</v>
      </c>
      <c r="F72" s="28">
        <v>95964474</v>
      </c>
      <c r="G72" s="28">
        <v>-91959</v>
      </c>
      <c r="H72" s="28">
        <v>-91959</v>
      </c>
      <c r="I72" s="28">
        <v>87800844</v>
      </c>
      <c r="J72" s="25"/>
    </row>
    <row r="73" spans="1:10" s="16" customFormat="1" x14ac:dyDescent="0.2">
      <c r="A73" s="26" t="s">
        <v>961</v>
      </c>
      <c r="B73" s="30" t="s">
        <v>962</v>
      </c>
      <c r="C73" s="28">
        <v>96056433</v>
      </c>
      <c r="D73" s="28">
        <v>96056433</v>
      </c>
      <c r="E73" s="28">
        <v>0</v>
      </c>
      <c r="F73" s="28">
        <v>95964474</v>
      </c>
      <c r="G73" s="28">
        <v>-91959</v>
      </c>
      <c r="H73" s="28">
        <v>-91959</v>
      </c>
      <c r="I73" s="28">
        <v>87800844</v>
      </c>
      <c r="J73" s="25"/>
    </row>
    <row r="74" spans="1:10" s="16" customFormat="1" x14ac:dyDescent="0.2">
      <c r="A74" s="22" t="s">
        <v>979</v>
      </c>
      <c r="B74" s="29" t="s">
        <v>980</v>
      </c>
      <c r="C74" s="24">
        <v>96056433</v>
      </c>
      <c r="D74" s="24">
        <v>96056433</v>
      </c>
      <c r="E74" s="24">
        <v>0</v>
      </c>
      <c r="F74" s="24">
        <v>95964474</v>
      </c>
      <c r="G74" s="24">
        <v>-91959</v>
      </c>
      <c r="H74" s="24">
        <v>-91959</v>
      </c>
      <c r="I74" s="24">
        <v>87800844</v>
      </c>
      <c r="J74" s="25"/>
    </row>
    <row r="75" spans="1:10" s="16" customFormat="1" x14ac:dyDescent="0.2">
      <c r="A75" s="26" t="s">
        <v>981</v>
      </c>
      <c r="B75" s="30" t="s">
        <v>982</v>
      </c>
      <c r="C75" s="28">
        <v>96056433</v>
      </c>
      <c r="D75" s="28">
        <v>96056433</v>
      </c>
      <c r="E75" s="28">
        <v>0</v>
      </c>
      <c r="F75" s="28">
        <v>95964474</v>
      </c>
      <c r="G75" s="28">
        <v>-91959</v>
      </c>
      <c r="H75" s="28">
        <v>-91959</v>
      </c>
      <c r="I75" s="28">
        <v>87800844</v>
      </c>
      <c r="J75" s="25"/>
    </row>
    <row r="76" spans="1:10" s="16" customFormat="1" ht="25.5" x14ac:dyDescent="0.2">
      <c r="A76" s="26" t="s">
        <v>1475</v>
      </c>
      <c r="B76" s="30" t="s">
        <v>1476</v>
      </c>
      <c r="C76" s="28">
        <v>96056433</v>
      </c>
      <c r="D76" s="28">
        <v>96056433</v>
      </c>
      <c r="E76" s="28">
        <v>0</v>
      </c>
      <c r="F76" s="28">
        <v>95964474</v>
      </c>
      <c r="G76" s="28">
        <v>-91959</v>
      </c>
      <c r="H76" s="28">
        <v>-91959</v>
      </c>
      <c r="I76" s="28">
        <v>87800844</v>
      </c>
      <c r="J76" s="25"/>
    </row>
    <row r="77" spans="1:10" s="16" customFormat="1" ht="25.5" x14ac:dyDescent="0.2">
      <c r="A77" s="26" t="s">
        <v>1513</v>
      </c>
      <c r="B77" s="30" t="s">
        <v>1514</v>
      </c>
      <c r="C77" s="28">
        <v>96056433</v>
      </c>
      <c r="D77" s="28">
        <v>96056433</v>
      </c>
      <c r="E77" s="28">
        <v>0</v>
      </c>
      <c r="F77" s="28">
        <v>95964474</v>
      </c>
      <c r="G77" s="28">
        <v>-91959</v>
      </c>
      <c r="H77" s="28">
        <v>-91959</v>
      </c>
      <c r="I77" s="28">
        <v>87800844</v>
      </c>
      <c r="J77" s="25"/>
    </row>
    <row r="78" spans="1:10" s="16" customFormat="1" ht="25.5" x14ac:dyDescent="0.2">
      <c r="A78" s="26" t="s">
        <v>1519</v>
      </c>
      <c r="B78" s="30" t="s">
        <v>1520</v>
      </c>
      <c r="C78" s="28">
        <v>96056433</v>
      </c>
      <c r="D78" s="28">
        <v>96056433</v>
      </c>
      <c r="E78" s="28">
        <v>0</v>
      </c>
      <c r="F78" s="28">
        <v>95964474</v>
      </c>
      <c r="G78" s="28">
        <v>-91959</v>
      </c>
      <c r="H78" s="28">
        <v>-91959</v>
      </c>
      <c r="I78" s="28">
        <v>87800844</v>
      </c>
      <c r="J78" s="25"/>
    </row>
    <row r="79" spans="1:10" s="16" customFormat="1" x14ac:dyDescent="0.2">
      <c r="A79" s="26" t="s">
        <v>2400</v>
      </c>
      <c r="B79" s="30" t="s">
        <v>2401</v>
      </c>
      <c r="C79" s="28">
        <v>0</v>
      </c>
      <c r="D79" s="28">
        <v>0</v>
      </c>
      <c r="E79" s="28">
        <v>0</v>
      </c>
      <c r="F79" s="28">
        <v>91959</v>
      </c>
      <c r="G79" s="28">
        <v>0</v>
      </c>
      <c r="H79" s="28">
        <v>0</v>
      </c>
      <c r="I79" s="28">
        <v>101541</v>
      </c>
      <c r="J79" s="25"/>
    </row>
    <row r="80" spans="1:10" s="16" customFormat="1" ht="12.75" customHeight="1" x14ac:dyDescent="0.2">
      <c r="A80" s="25"/>
      <c r="B80" s="25"/>
      <c r="C80" s="25"/>
      <c r="D80" s="25"/>
      <c r="E80" s="25"/>
      <c r="F80" s="25"/>
      <c r="G80" s="25"/>
      <c r="H80" s="25"/>
      <c r="I80" s="25"/>
      <c r="J80" s="25"/>
    </row>
    <row r="81" spans="1:10" s="16" customFormat="1" x14ac:dyDescent="0.2">
      <c r="A81" s="74" t="s">
        <v>2794</v>
      </c>
      <c r="B81" s="74"/>
      <c r="C81" s="74"/>
      <c r="D81" s="74"/>
      <c r="E81" s="74"/>
      <c r="F81" s="74"/>
      <c r="G81" s="74"/>
      <c r="H81" s="74"/>
      <c r="I81" s="74"/>
      <c r="J81" s="74"/>
    </row>
    <row r="82" spans="1:10" s="16" customFormat="1" x14ac:dyDescent="0.2">
      <c r="A82" s="22" t="s">
        <v>2795</v>
      </c>
      <c r="B82" s="25"/>
      <c r="C82" s="25"/>
      <c r="D82" s="25"/>
      <c r="E82" s="25"/>
      <c r="F82" s="25"/>
      <c r="G82" s="25"/>
      <c r="H82" s="25"/>
      <c r="I82" s="25"/>
      <c r="J82" s="25"/>
    </row>
    <row r="83" spans="1:10" s="16" customFormat="1" ht="12" x14ac:dyDescent="0.2">
      <c r="A83" s="25"/>
      <c r="B83" s="25"/>
      <c r="C83" s="25"/>
      <c r="D83" s="25"/>
      <c r="E83" s="25"/>
      <c r="F83" s="25"/>
      <c r="G83" s="25"/>
      <c r="H83" s="25"/>
      <c r="I83" s="25"/>
      <c r="J83" s="25"/>
    </row>
    <row r="84" spans="1:10" s="16" customFormat="1" x14ac:dyDescent="0.2">
      <c r="A84" s="22" t="s">
        <v>16</v>
      </c>
      <c r="B84" s="29" t="s">
        <v>2421</v>
      </c>
      <c r="C84" s="24">
        <v>169079809</v>
      </c>
      <c r="D84" s="24">
        <v>179825889</v>
      </c>
      <c r="E84" s="24">
        <v>10746080</v>
      </c>
      <c r="F84" s="24">
        <v>178104634</v>
      </c>
      <c r="G84" s="24">
        <v>9024825</v>
      </c>
      <c r="H84" s="24">
        <v>-1721255</v>
      </c>
      <c r="I84" s="24">
        <v>141588035</v>
      </c>
      <c r="J84" s="25"/>
    </row>
    <row r="85" spans="1:10" s="16" customFormat="1" x14ac:dyDescent="0.2">
      <c r="A85" s="26" t="s">
        <v>649</v>
      </c>
      <c r="B85" s="30" t="s">
        <v>650</v>
      </c>
      <c r="C85" s="28">
        <v>9364765</v>
      </c>
      <c r="D85" s="28">
        <v>9442896</v>
      </c>
      <c r="E85" s="28">
        <v>78131</v>
      </c>
      <c r="F85" s="28">
        <v>9130842</v>
      </c>
      <c r="G85" s="28">
        <v>-233923</v>
      </c>
      <c r="H85" s="28">
        <v>-312054</v>
      </c>
      <c r="I85" s="28">
        <v>8696812</v>
      </c>
      <c r="J85" s="25"/>
    </row>
    <row r="86" spans="1:10" s="16" customFormat="1" x14ac:dyDescent="0.2">
      <c r="A86" s="26" t="s">
        <v>808</v>
      </c>
      <c r="B86" s="30" t="s">
        <v>809</v>
      </c>
      <c r="C86" s="28">
        <v>215501</v>
      </c>
      <c r="D86" s="28">
        <v>615626</v>
      </c>
      <c r="E86" s="28">
        <v>400125</v>
      </c>
      <c r="F86" s="28">
        <v>502638</v>
      </c>
      <c r="G86" s="28">
        <v>287137</v>
      </c>
      <c r="H86" s="28">
        <v>-112988</v>
      </c>
      <c r="I86" s="28">
        <v>410540</v>
      </c>
      <c r="J86" s="25"/>
    </row>
    <row r="87" spans="1:10" s="16" customFormat="1" ht="25.5" x14ac:dyDescent="0.2">
      <c r="A87" s="26" t="s">
        <v>810</v>
      </c>
      <c r="B87" s="30" t="s">
        <v>811</v>
      </c>
      <c r="C87" s="28">
        <v>0</v>
      </c>
      <c r="D87" s="28">
        <v>0</v>
      </c>
      <c r="E87" s="28">
        <v>0</v>
      </c>
      <c r="F87" s="28">
        <v>0</v>
      </c>
      <c r="G87" s="28">
        <v>0</v>
      </c>
      <c r="H87" s="28">
        <v>0</v>
      </c>
      <c r="I87" s="28">
        <v>150468</v>
      </c>
      <c r="J87" s="25"/>
    </row>
    <row r="88" spans="1:10" s="16" customFormat="1" ht="38.25" x14ac:dyDescent="0.2">
      <c r="A88" s="26" t="s">
        <v>812</v>
      </c>
      <c r="B88" s="30" t="s">
        <v>813</v>
      </c>
      <c r="C88" s="28">
        <v>0</v>
      </c>
      <c r="D88" s="28">
        <v>0</v>
      </c>
      <c r="E88" s="28">
        <v>0</v>
      </c>
      <c r="F88" s="28">
        <v>0</v>
      </c>
      <c r="G88" s="28">
        <v>0</v>
      </c>
      <c r="H88" s="28">
        <v>0</v>
      </c>
      <c r="I88" s="28">
        <v>150468</v>
      </c>
      <c r="J88" s="25"/>
    </row>
    <row r="89" spans="1:10" s="16" customFormat="1" ht="51" x14ac:dyDescent="0.2">
      <c r="A89" s="26" t="s">
        <v>816</v>
      </c>
      <c r="B89" s="30" t="s">
        <v>817</v>
      </c>
      <c r="C89" s="28">
        <v>0</v>
      </c>
      <c r="D89" s="28">
        <v>0</v>
      </c>
      <c r="E89" s="28">
        <v>0</v>
      </c>
      <c r="F89" s="28">
        <v>0</v>
      </c>
      <c r="G89" s="28">
        <v>0</v>
      </c>
      <c r="H89" s="28">
        <v>0</v>
      </c>
      <c r="I89" s="28">
        <v>150468</v>
      </c>
      <c r="J89" s="25"/>
    </row>
    <row r="90" spans="1:10" s="16" customFormat="1" x14ac:dyDescent="0.2">
      <c r="A90" s="26" t="s">
        <v>832</v>
      </c>
      <c r="B90" s="30" t="s">
        <v>833</v>
      </c>
      <c r="C90" s="28">
        <v>107691</v>
      </c>
      <c r="D90" s="28">
        <v>507816</v>
      </c>
      <c r="E90" s="28">
        <v>400125</v>
      </c>
      <c r="F90" s="28">
        <v>502638</v>
      </c>
      <c r="G90" s="28">
        <v>394947</v>
      </c>
      <c r="H90" s="28">
        <v>-5178</v>
      </c>
      <c r="I90" s="28">
        <v>210354</v>
      </c>
      <c r="J90" s="25"/>
    </row>
    <row r="91" spans="1:10" s="16" customFormat="1" ht="25.5" x14ac:dyDescent="0.2">
      <c r="A91" s="26" t="s">
        <v>838</v>
      </c>
      <c r="B91" s="30" t="s">
        <v>839</v>
      </c>
      <c r="C91" s="28">
        <v>92691</v>
      </c>
      <c r="D91" s="28">
        <v>492816</v>
      </c>
      <c r="E91" s="28">
        <v>400125</v>
      </c>
      <c r="F91" s="28">
        <v>492489</v>
      </c>
      <c r="G91" s="28">
        <v>399798</v>
      </c>
      <c r="H91" s="28">
        <v>-327</v>
      </c>
      <c r="I91" s="28">
        <v>204453</v>
      </c>
      <c r="J91" s="25"/>
    </row>
    <row r="92" spans="1:10" s="16" customFormat="1" ht="25.5" x14ac:dyDescent="0.2">
      <c r="A92" s="26" t="s">
        <v>840</v>
      </c>
      <c r="B92" s="30" t="s">
        <v>841</v>
      </c>
      <c r="C92" s="28">
        <v>92691</v>
      </c>
      <c r="D92" s="28">
        <v>201816</v>
      </c>
      <c r="E92" s="28">
        <v>109125</v>
      </c>
      <c r="F92" s="28">
        <v>201489</v>
      </c>
      <c r="G92" s="28">
        <v>108798</v>
      </c>
      <c r="H92" s="28">
        <v>-327</v>
      </c>
      <c r="I92" s="28">
        <v>127453</v>
      </c>
      <c r="J92" s="25"/>
    </row>
    <row r="93" spans="1:10" s="16" customFormat="1" ht="25.5" x14ac:dyDescent="0.2">
      <c r="A93" s="26" t="s">
        <v>848</v>
      </c>
      <c r="B93" s="30" t="s">
        <v>849</v>
      </c>
      <c r="C93" s="28">
        <v>0</v>
      </c>
      <c r="D93" s="28">
        <v>291000</v>
      </c>
      <c r="E93" s="28">
        <v>291000</v>
      </c>
      <c r="F93" s="28">
        <v>291000</v>
      </c>
      <c r="G93" s="28">
        <v>0</v>
      </c>
      <c r="H93" s="28">
        <v>0</v>
      </c>
      <c r="I93" s="28">
        <v>77000</v>
      </c>
      <c r="J93" s="25"/>
    </row>
    <row r="94" spans="1:10" s="16" customFormat="1" ht="25.5" x14ac:dyDescent="0.2">
      <c r="A94" s="26" t="s">
        <v>882</v>
      </c>
      <c r="B94" s="30" t="s">
        <v>883</v>
      </c>
      <c r="C94" s="28">
        <v>15000</v>
      </c>
      <c r="D94" s="28">
        <v>15000</v>
      </c>
      <c r="E94" s="28">
        <v>0</v>
      </c>
      <c r="F94" s="28">
        <v>10149</v>
      </c>
      <c r="G94" s="28">
        <v>-4851</v>
      </c>
      <c r="H94" s="28">
        <v>-4851</v>
      </c>
      <c r="I94" s="28">
        <v>5901</v>
      </c>
      <c r="J94" s="25"/>
    </row>
    <row r="95" spans="1:10" s="16" customFormat="1" x14ac:dyDescent="0.2">
      <c r="A95" s="26" t="s">
        <v>916</v>
      </c>
      <c r="B95" s="30" t="s">
        <v>917</v>
      </c>
      <c r="C95" s="28">
        <v>107810</v>
      </c>
      <c r="D95" s="28">
        <v>107810</v>
      </c>
      <c r="E95" s="28">
        <v>0</v>
      </c>
      <c r="F95" s="28">
        <v>0</v>
      </c>
      <c r="G95" s="28">
        <v>-107810</v>
      </c>
      <c r="H95" s="28">
        <v>-107810</v>
      </c>
      <c r="I95" s="28">
        <v>49718</v>
      </c>
      <c r="J95" s="25"/>
    </row>
    <row r="96" spans="1:10" s="16" customFormat="1" x14ac:dyDescent="0.2">
      <c r="A96" s="26" t="s">
        <v>924</v>
      </c>
      <c r="B96" s="30" t="s">
        <v>925</v>
      </c>
      <c r="C96" s="28">
        <v>107810</v>
      </c>
      <c r="D96" s="28">
        <v>107810</v>
      </c>
      <c r="E96" s="28">
        <v>0</v>
      </c>
      <c r="F96" s="28">
        <v>0</v>
      </c>
      <c r="G96" s="28">
        <v>-107810</v>
      </c>
      <c r="H96" s="28">
        <v>-107810</v>
      </c>
      <c r="I96" s="28">
        <v>49718</v>
      </c>
      <c r="J96" s="25"/>
    </row>
    <row r="97" spans="1:10" s="16" customFormat="1" ht="25.5" x14ac:dyDescent="0.2">
      <c r="A97" s="26" t="s">
        <v>926</v>
      </c>
      <c r="B97" s="30" t="s">
        <v>927</v>
      </c>
      <c r="C97" s="28">
        <v>107810</v>
      </c>
      <c r="D97" s="28">
        <v>107810</v>
      </c>
      <c r="E97" s="28">
        <v>0</v>
      </c>
      <c r="F97" s="28">
        <v>0</v>
      </c>
      <c r="G97" s="28">
        <v>-107810</v>
      </c>
      <c r="H97" s="28">
        <v>-107810</v>
      </c>
      <c r="I97" s="28">
        <v>49718</v>
      </c>
      <c r="J97" s="25"/>
    </row>
    <row r="98" spans="1:10" s="16" customFormat="1" x14ac:dyDescent="0.2">
      <c r="A98" s="26" t="s">
        <v>958</v>
      </c>
      <c r="B98" s="30" t="s">
        <v>959</v>
      </c>
      <c r="C98" s="28">
        <v>159499543</v>
      </c>
      <c r="D98" s="28">
        <v>169767367</v>
      </c>
      <c r="E98" s="28">
        <v>10267824</v>
      </c>
      <c r="F98" s="28">
        <v>168471154</v>
      </c>
      <c r="G98" s="28">
        <v>8971611</v>
      </c>
      <c r="H98" s="28">
        <v>-1296213</v>
      </c>
      <c r="I98" s="28">
        <v>132480683</v>
      </c>
      <c r="J98" s="25"/>
    </row>
    <row r="99" spans="1:10" s="16" customFormat="1" x14ac:dyDescent="0.2">
      <c r="A99" s="26" t="s">
        <v>960</v>
      </c>
      <c r="B99" s="30" t="s">
        <v>959</v>
      </c>
      <c r="C99" s="28">
        <v>159499543</v>
      </c>
      <c r="D99" s="28">
        <v>169767367</v>
      </c>
      <c r="E99" s="28">
        <v>10267824</v>
      </c>
      <c r="F99" s="28">
        <v>168471154</v>
      </c>
      <c r="G99" s="28">
        <v>8971611</v>
      </c>
      <c r="H99" s="28">
        <v>-1296213</v>
      </c>
      <c r="I99" s="28">
        <v>132480683</v>
      </c>
      <c r="J99" s="25"/>
    </row>
    <row r="100" spans="1:10" s="16" customFormat="1" x14ac:dyDescent="0.2">
      <c r="A100" s="26" t="s">
        <v>961</v>
      </c>
      <c r="B100" s="30" t="s">
        <v>962</v>
      </c>
      <c r="C100" s="28">
        <v>159499543</v>
      </c>
      <c r="D100" s="28">
        <v>169767367</v>
      </c>
      <c r="E100" s="28">
        <v>10267824</v>
      </c>
      <c r="F100" s="28">
        <v>168471154</v>
      </c>
      <c r="G100" s="28">
        <v>8971611</v>
      </c>
      <c r="H100" s="28">
        <v>-1296213</v>
      </c>
      <c r="I100" s="28">
        <v>132480683</v>
      </c>
      <c r="J100" s="25"/>
    </row>
    <row r="101" spans="1:10" s="16" customFormat="1" x14ac:dyDescent="0.2">
      <c r="A101" s="22" t="s">
        <v>979</v>
      </c>
      <c r="B101" s="29" t="s">
        <v>980</v>
      </c>
      <c r="C101" s="24">
        <v>169079809</v>
      </c>
      <c r="D101" s="24">
        <v>180057575</v>
      </c>
      <c r="E101" s="24">
        <v>10977766</v>
      </c>
      <c r="F101" s="24">
        <v>177890245</v>
      </c>
      <c r="G101" s="24">
        <v>8810436</v>
      </c>
      <c r="H101" s="24">
        <v>-2167330</v>
      </c>
      <c r="I101" s="24">
        <v>141450391</v>
      </c>
      <c r="J101" s="25"/>
    </row>
    <row r="102" spans="1:10" s="16" customFormat="1" x14ac:dyDescent="0.2">
      <c r="A102" s="26" t="s">
        <v>981</v>
      </c>
      <c r="B102" s="30" t="s">
        <v>982</v>
      </c>
      <c r="C102" s="28">
        <v>168280945</v>
      </c>
      <c r="D102" s="28">
        <v>177157376</v>
      </c>
      <c r="E102" s="28">
        <v>8876431</v>
      </c>
      <c r="F102" s="28">
        <v>175060526</v>
      </c>
      <c r="G102" s="28">
        <v>6779581</v>
      </c>
      <c r="H102" s="28">
        <v>-2096850</v>
      </c>
      <c r="I102" s="28">
        <v>134417779</v>
      </c>
      <c r="J102" s="25"/>
    </row>
    <row r="103" spans="1:10" s="16" customFormat="1" x14ac:dyDescent="0.2">
      <c r="A103" s="26" t="s">
        <v>983</v>
      </c>
      <c r="B103" s="30" t="s">
        <v>984</v>
      </c>
      <c r="C103" s="28">
        <v>72797488</v>
      </c>
      <c r="D103" s="28">
        <v>74605114</v>
      </c>
      <c r="E103" s="28">
        <v>1807626</v>
      </c>
      <c r="F103" s="28">
        <v>73839926</v>
      </c>
      <c r="G103" s="28">
        <v>1042438</v>
      </c>
      <c r="H103" s="28">
        <v>-765188</v>
      </c>
      <c r="I103" s="28">
        <v>63773271</v>
      </c>
      <c r="J103" s="25"/>
    </row>
    <row r="104" spans="1:10" s="16" customFormat="1" x14ac:dyDescent="0.2">
      <c r="A104" s="26" t="s">
        <v>985</v>
      </c>
      <c r="B104" s="30" t="s">
        <v>986</v>
      </c>
      <c r="C104" s="28">
        <v>53765585</v>
      </c>
      <c r="D104" s="28">
        <v>53944880</v>
      </c>
      <c r="E104" s="28">
        <v>179295</v>
      </c>
      <c r="F104" s="28">
        <v>53866466</v>
      </c>
      <c r="G104" s="28">
        <v>100881</v>
      </c>
      <c r="H104" s="28">
        <v>-78414</v>
      </c>
      <c r="I104" s="28">
        <v>47863746</v>
      </c>
      <c r="J104" s="25"/>
    </row>
    <row r="105" spans="1:10" s="16" customFormat="1" x14ac:dyDescent="0.2">
      <c r="A105" s="26" t="s">
        <v>1053</v>
      </c>
      <c r="B105" s="30" t="s">
        <v>1054</v>
      </c>
      <c r="C105" s="28">
        <v>19031903</v>
      </c>
      <c r="D105" s="28">
        <v>20660234</v>
      </c>
      <c r="E105" s="28">
        <v>1628331</v>
      </c>
      <c r="F105" s="28">
        <v>19973460</v>
      </c>
      <c r="G105" s="28">
        <v>941557</v>
      </c>
      <c r="H105" s="28">
        <v>-686774</v>
      </c>
      <c r="I105" s="28">
        <v>15909525</v>
      </c>
      <c r="J105" s="25"/>
    </row>
    <row r="106" spans="1:10" s="16" customFormat="1" ht="25.5" x14ac:dyDescent="0.2">
      <c r="A106" s="26" t="s">
        <v>1266</v>
      </c>
      <c r="B106" s="30" t="s">
        <v>3032</v>
      </c>
      <c r="C106" s="28">
        <v>30758188</v>
      </c>
      <c r="D106" s="28">
        <v>29914579</v>
      </c>
      <c r="E106" s="28">
        <v>-843609</v>
      </c>
      <c r="F106" s="28">
        <v>29878204</v>
      </c>
      <c r="G106" s="28">
        <v>-879984</v>
      </c>
      <c r="H106" s="28">
        <v>-36375</v>
      </c>
      <c r="I106" s="28">
        <v>28793227</v>
      </c>
      <c r="J106" s="25"/>
    </row>
    <row r="107" spans="1:10" s="16" customFormat="1" x14ac:dyDescent="0.2">
      <c r="A107" s="26" t="s">
        <v>1267</v>
      </c>
      <c r="B107" s="30" t="s">
        <v>1268</v>
      </c>
      <c r="C107" s="28">
        <v>28816685</v>
      </c>
      <c r="D107" s="28">
        <v>27926106</v>
      </c>
      <c r="E107" s="28">
        <v>-890579</v>
      </c>
      <c r="F107" s="28">
        <v>27925669</v>
      </c>
      <c r="G107" s="28">
        <v>-891016</v>
      </c>
      <c r="H107" s="28">
        <v>-437</v>
      </c>
      <c r="I107" s="28">
        <v>26855999</v>
      </c>
      <c r="J107" s="25"/>
    </row>
    <row r="108" spans="1:10" s="16" customFormat="1" x14ac:dyDescent="0.2">
      <c r="A108" s="26" t="s">
        <v>1337</v>
      </c>
      <c r="B108" s="30" t="s">
        <v>1338</v>
      </c>
      <c r="C108" s="28">
        <v>1941503</v>
      </c>
      <c r="D108" s="28">
        <v>1988473</v>
      </c>
      <c r="E108" s="28">
        <v>46970</v>
      </c>
      <c r="F108" s="28">
        <v>1952535</v>
      </c>
      <c r="G108" s="28">
        <v>11032</v>
      </c>
      <c r="H108" s="28">
        <v>-35938</v>
      </c>
      <c r="I108" s="28">
        <v>1937228</v>
      </c>
      <c r="J108" s="25"/>
    </row>
    <row r="109" spans="1:10" s="16" customFormat="1" ht="25.5" x14ac:dyDescent="0.2">
      <c r="A109" s="26" t="s">
        <v>1475</v>
      </c>
      <c r="B109" s="30" t="s">
        <v>1476</v>
      </c>
      <c r="C109" s="28">
        <v>64725269</v>
      </c>
      <c r="D109" s="28">
        <v>72637683</v>
      </c>
      <c r="E109" s="28">
        <v>7912414</v>
      </c>
      <c r="F109" s="28">
        <v>71342396</v>
      </c>
      <c r="G109" s="28">
        <v>6617127</v>
      </c>
      <c r="H109" s="28">
        <v>-1295287</v>
      </c>
      <c r="I109" s="28">
        <v>41851281</v>
      </c>
      <c r="J109" s="25"/>
    </row>
    <row r="110" spans="1:10" s="16" customFormat="1" ht="25.5" x14ac:dyDescent="0.2">
      <c r="A110" s="26" t="s">
        <v>1477</v>
      </c>
      <c r="B110" s="30" t="s">
        <v>1478</v>
      </c>
      <c r="C110" s="28">
        <v>5500</v>
      </c>
      <c r="D110" s="28">
        <v>4000</v>
      </c>
      <c r="E110" s="28">
        <v>-1500</v>
      </c>
      <c r="F110" s="28">
        <v>4000</v>
      </c>
      <c r="G110" s="28">
        <v>-1500</v>
      </c>
      <c r="H110" s="28">
        <v>0</v>
      </c>
      <c r="I110" s="28">
        <v>4000</v>
      </c>
      <c r="J110" s="25"/>
    </row>
    <row r="111" spans="1:10" s="16" customFormat="1" x14ac:dyDescent="0.2">
      <c r="A111" s="26" t="s">
        <v>1499</v>
      </c>
      <c r="B111" s="30" t="s">
        <v>1500</v>
      </c>
      <c r="C111" s="28">
        <v>5500</v>
      </c>
      <c r="D111" s="28">
        <v>4000</v>
      </c>
      <c r="E111" s="28">
        <v>-1500</v>
      </c>
      <c r="F111" s="28">
        <v>4000</v>
      </c>
      <c r="G111" s="28">
        <v>-1500</v>
      </c>
      <c r="H111" s="28">
        <v>0</v>
      </c>
      <c r="I111" s="28">
        <v>4000</v>
      </c>
      <c r="J111" s="25"/>
    </row>
    <row r="112" spans="1:10" s="16" customFormat="1" ht="25.5" x14ac:dyDescent="0.2">
      <c r="A112" s="26" t="s">
        <v>1513</v>
      </c>
      <c r="B112" s="30" t="s">
        <v>1514</v>
      </c>
      <c r="C112" s="28">
        <v>64719769</v>
      </c>
      <c r="D112" s="28">
        <v>72633683</v>
      </c>
      <c r="E112" s="28">
        <v>7913914</v>
      </c>
      <c r="F112" s="28">
        <v>71338396</v>
      </c>
      <c r="G112" s="28">
        <v>6618627</v>
      </c>
      <c r="H112" s="28">
        <v>-1295287</v>
      </c>
      <c r="I112" s="28">
        <v>41847281</v>
      </c>
      <c r="J112" s="25"/>
    </row>
    <row r="113" spans="1:10" s="16" customFormat="1" ht="25.5" x14ac:dyDescent="0.2">
      <c r="A113" s="26" t="s">
        <v>1565</v>
      </c>
      <c r="B113" s="30" t="s">
        <v>1566</v>
      </c>
      <c r="C113" s="28">
        <v>64719769</v>
      </c>
      <c r="D113" s="28">
        <v>72633683</v>
      </c>
      <c r="E113" s="28">
        <v>7913914</v>
      </c>
      <c r="F113" s="28">
        <v>71338396</v>
      </c>
      <c r="G113" s="28">
        <v>6618627</v>
      </c>
      <c r="H113" s="28">
        <v>-1295287</v>
      </c>
      <c r="I113" s="28">
        <v>41847281</v>
      </c>
      <c r="J113" s="25"/>
    </row>
    <row r="114" spans="1:10" s="16" customFormat="1" ht="25.5" x14ac:dyDescent="0.2">
      <c r="A114" s="26" t="s">
        <v>1567</v>
      </c>
      <c r="B114" s="30" t="s">
        <v>1568</v>
      </c>
      <c r="C114" s="28">
        <v>64719769</v>
      </c>
      <c r="D114" s="28">
        <v>72633683</v>
      </c>
      <c r="E114" s="28">
        <v>7913914</v>
      </c>
      <c r="F114" s="28">
        <v>71338396</v>
      </c>
      <c r="G114" s="28">
        <v>6618627</v>
      </c>
      <c r="H114" s="28">
        <v>-1295287</v>
      </c>
      <c r="I114" s="28">
        <v>41847281</v>
      </c>
      <c r="J114" s="25"/>
    </row>
    <row r="115" spans="1:10" s="16" customFormat="1" x14ac:dyDescent="0.2">
      <c r="A115" s="26" t="s">
        <v>1599</v>
      </c>
      <c r="B115" s="30" t="s">
        <v>1600</v>
      </c>
      <c r="C115" s="28">
        <v>798864</v>
      </c>
      <c r="D115" s="28">
        <v>2900199</v>
      </c>
      <c r="E115" s="28">
        <v>2101335</v>
      </c>
      <c r="F115" s="28">
        <v>2829719</v>
      </c>
      <c r="G115" s="28">
        <v>2030855</v>
      </c>
      <c r="H115" s="28">
        <v>-70480</v>
      </c>
      <c r="I115" s="28">
        <v>7032612</v>
      </c>
      <c r="J115" s="25"/>
    </row>
    <row r="116" spans="1:10" s="16" customFormat="1" x14ac:dyDescent="0.2">
      <c r="A116" s="26" t="s">
        <v>1601</v>
      </c>
      <c r="B116" s="30" t="s">
        <v>1602</v>
      </c>
      <c r="C116" s="28">
        <v>798864</v>
      </c>
      <c r="D116" s="28">
        <v>2900199</v>
      </c>
      <c r="E116" s="28">
        <v>2101335</v>
      </c>
      <c r="F116" s="28">
        <v>2829719</v>
      </c>
      <c r="G116" s="28">
        <v>2030855</v>
      </c>
      <c r="H116" s="28">
        <v>-70480</v>
      </c>
      <c r="I116" s="28">
        <v>7032612</v>
      </c>
      <c r="J116" s="25"/>
    </row>
    <row r="117" spans="1:10" s="16" customFormat="1" x14ac:dyDescent="0.2">
      <c r="A117" s="22" t="s">
        <v>1749</v>
      </c>
      <c r="B117" s="29" t="s">
        <v>2422</v>
      </c>
      <c r="C117" s="24">
        <v>0</v>
      </c>
      <c r="D117" s="24">
        <v>-231686</v>
      </c>
      <c r="E117" s="24">
        <v>-231686</v>
      </c>
      <c r="F117" s="24">
        <v>214389</v>
      </c>
      <c r="G117" s="24">
        <v>214389</v>
      </c>
      <c r="H117" s="24">
        <v>446075</v>
      </c>
      <c r="I117" s="24">
        <v>137644</v>
      </c>
      <c r="J117" s="25"/>
    </row>
    <row r="118" spans="1:10" s="16" customFormat="1" x14ac:dyDescent="0.2">
      <c r="A118" s="22" t="s">
        <v>1750</v>
      </c>
      <c r="B118" s="29" t="s">
        <v>2423</v>
      </c>
      <c r="C118" s="24">
        <v>0</v>
      </c>
      <c r="D118" s="24">
        <v>231686</v>
      </c>
      <c r="E118" s="24">
        <v>231686</v>
      </c>
      <c r="F118" s="24">
        <v>-214389</v>
      </c>
      <c r="G118" s="24">
        <v>-214389</v>
      </c>
      <c r="H118" s="24">
        <v>-446075</v>
      </c>
      <c r="I118" s="24">
        <v>-137644</v>
      </c>
      <c r="J118" s="25"/>
    </row>
    <row r="119" spans="1:10" s="16" customFormat="1" x14ac:dyDescent="0.2">
      <c r="A119" s="26" t="s">
        <v>1752</v>
      </c>
      <c r="B119" s="30" t="s">
        <v>1753</v>
      </c>
      <c r="C119" s="28">
        <v>0</v>
      </c>
      <c r="D119" s="28">
        <v>231686</v>
      </c>
      <c r="E119" s="28">
        <v>231686</v>
      </c>
      <c r="F119" s="28">
        <v>-214389</v>
      </c>
      <c r="G119" s="28">
        <v>0</v>
      </c>
      <c r="H119" s="28">
        <v>-446075</v>
      </c>
      <c r="I119" s="28">
        <v>-137644</v>
      </c>
      <c r="J119" s="25"/>
    </row>
    <row r="120" spans="1:10" s="16" customFormat="1" x14ac:dyDescent="0.2">
      <c r="A120" s="26" t="s">
        <v>1754</v>
      </c>
      <c r="B120" s="30" t="s">
        <v>1755</v>
      </c>
      <c r="C120" s="28">
        <v>0</v>
      </c>
      <c r="D120" s="28">
        <v>231686</v>
      </c>
      <c r="E120" s="28">
        <v>231686</v>
      </c>
      <c r="F120" s="28">
        <v>-1366</v>
      </c>
      <c r="G120" s="28">
        <v>0</v>
      </c>
      <c r="H120" s="28">
        <v>-233052</v>
      </c>
      <c r="I120" s="28">
        <v>-1614</v>
      </c>
      <c r="J120" s="25"/>
    </row>
    <row r="121" spans="1:10" s="16" customFormat="1" x14ac:dyDescent="0.2">
      <c r="A121" s="26" t="s">
        <v>1790</v>
      </c>
      <c r="B121" s="30" t="s">
        <v>1791</v>
      </c>
      <c r="C121" s="28">
        <v>0</v>
      </c>
      <c r="D121" s="28">
        <v>0</v>
      </c>
      <c r="E121" s="28">
        <v>0</v>
      </c>
      <c r="F121" s="28">
        <v>-213023</v>
      </c>
      <c r="G121" s="28">
        <v>0</v>
      </c>
      <c r="H121" s="28">
        <v>0</v>
      </c>
      <c r="I121" s="28">
        <v>-136030</v>
      </c>
      <c r="J121" s="25"/>
    </row>
    <row r="122" spans="1:10" s="16" customFormat="1" ht="25.5" x14ac:dyDescent="0.2">
      <c r="A122" s="26" t="s">
        <v>1752</v>
      </c>
      <c r="B122" s="30" t="s">
        <v>2379</v>
      </c>
      <c r="C122" s="28">
        <v>0</v>
      </c>
      <c r="D122" s="28">
        <v>0</v>
      </c>
      <c r="E122" s="28">
        <v>0</v>
      </c>
      <c r="F122" s="28">
        <v>-214389</v>
      </c>
      <c r="G122" s="28">
        <v>0</v>
      </c>
      <c r="H122" s="28">
        <v>0</v>
      </c>
      <c r="I122" s="28">
        <v>-137646</v>
      </c>
      <c r="J122" s="25"/>
    </row>
    <row r="123" spans="1:10" s="16" customFormat="1" ht="25.5" x14ac:dyDescent="0.2">
      <c r="A123" s="26" t="s">
        <v>2384</v>
      </c>
      <c r="B123" s="30" t="s">
        <v>2385</v>
      </c>
      <c r="C123" s="28">
        <v>0</v>
      </c>
      <c r="D123" s="28">
        <v>231686</v>
      </c>
      <c r="E123" s="28">
        <v>231686</v>
      </c>
      <c r="F123" s="28">
        <v>-214389</v>
      </c>
      <c r="G123" s="28">
        <v>0</v>
      </c>
      <c r="H123" s="28">
        <v>-446075</v>
      </c>
      <c r="I123" s="28">
        <v>-137646</v>
      </c>
      <c r="J123" s="25"/>
    </row>
    <row r="124" spans="1:10" s="16" customFormat="1" x14ac:dyDescent="0.2">
      <c r="A124" s="26" t="s">
        <v>2400</v>
      </c>
      <c r="B124" s="30" t="s">
        <v>2401</v>
      </c>
      <c r="C124" s="28">
        <v>0</v>
      </c>
      <c r="D124" s="28">
        <v>0</v>
      </c>
      <c r="E124" s="28">
        <v>0</v>
      </c>
      <c r="F124" s="28">
        <v>1296213</v>
      </c>
      <c r="G124" s="28">
        <v>0</v>
      </c>
      <c r="H124" s="28">
        <v>0</v>
      </c>
      <c r="I124" s="28">
        <v>475103</v>
      </c>
      <c r="J124" s="25"/>
    </row>
    <row r="125" spans="1:10" s="16" customFormat="1" ht="12.75" customHeight="1" x14ac:dyDescent="0.2">
      <c r="A125" s="25"/>
      <c r="B125" s="25"/>
      <c r="C125" s="25"/>
      <c r="D125" s="25"/>
      <c r="E125" s="25"/>
      <c r="F125" s="25"/>
      <c r="G125" s="25"/>
      <c r="H125" s="25"/>
      <c r="I125" s="25"/>
      <c r="J125" s="25"/>
    </row>
    <row r="126" spans="1:10" s="16" customFormat="1" x14ac:dyDescent="0.2">
      <c r="A126" s="74" t="s">
        <v>2796</v>
      </c>
      <c r="B126" s="74"/>
      <c r="C126" s="74"/>
      <c r="D126" s="74"/>
      <c r="E126" s="74"/>
      <c r="F126" s="74"/>
      <c r="G126" s="74"/>
      <c r="H126" s="74"/>
      <c r="I126" s="74"/>
      <c r="J126" s="74"/>
    </row>
    <row r="127" spans="1:10" s="16" customFormat="1" x14ac:dyDescent="0.2">
      <c r="A127" s="22" t="s">
        <v>2797</v>
      </c>
      <c r="B127" s="25"/>
      <c r="C127" s="25"/>
      <c r="D127" s="25"/>
      <c r="E127" s="25"/>
      <c r="F127" s="25"/>
      <c r="G127" s="25"/>
      <c r="H127" s="25"/>
      <c r="I127" s="25"/>
      <c r="J127" s="25"/>
    </row>
    <row r="128" spans="1:10" s="16" customFormat="1" ht="12" x14ac:dyDescent="0.2">
      <c r="A128" s="25"/>
      <c r="B128" s="25"/>
      <c r="C128" s="25"/>
      <c r="D128" s="25"/>
      <c r="E128" s="25"/>
      <c r="F128" s="25"/>
      <c r="G128" s="25"/>
      <c r="H128" s="25"/>
      <c r="I128" s="25"/>
      <c r="J128" s="25"/>
    </row>
    <row r="129" spans="1:10" s="16" customFormat="1" x14ac:dyDescent="0.2">
      <c r="A129" s="22" t="s">
        <v>16</v>
      </c>
      <c r="B129" s="29" t="s">
        <v>2421</v>
      </c>
      <c r="C129" s="24">
        <v>93307151</v>
      </c>
      <c r="D129" s="24">
        <v>100599214</v>
      </c>
      <c r="E129" s="24">
        <v>7292063</v>
      </c>
      <c r="F129" s="24">
        <v>99303915</v>
      </c>
      <c r="G129" s="24">
        <v>5996764</v>
      </c>
      <c r="H129" s="24">
        <v>-1295299</v>
      </c>
      <c r="I129" s="24">
        <v>68289613</v>
      </c>
      <c r="J129" s="25"/>
    </row>
    <row r="130" spans="1:10" s="16" customFormat="1" x14ac:dyDescent="0.2">
      <c r="A130" s="26" t="s">
        <v>808</v>
      </c>
      <c r="B130" s="30" t="s">
        <v>809</v>
      </c>
      <c r="C130" s="28">
        <v>0</v>
      </c>
      <c r="D130" s="28">
        <v>291000</v>
      </c>
      <c r="E130" s="28">
        <v>291000</v>
      </c>
      <c r="F130" s="28">
        <v>291000</v>
      </c>
      <c r="G130" s="28">
        <v>0</v>
      </c>
      <c r="H130" s="28">
        <v>0</v>
      </c>
      <c r="I130" s="28">
        <v>77000</v>
      </c>
      <c r="J130" s="25"/>
    </row>
    <row r="131" spans="1:10" s="16" customFormat="1" x14ac:dyDescent="0.2">
      <c r="A131" s="26" t="s">
        <v>832</v>
      </c>
      <c r="B131" s="30" t="s">
        <v>833</v>
      </c>
      <c r="C131" s="28">
        <v>0</v>
      </c>
      <c r="D131" s="28">
        <v>291000</v>
      </c>
      <c r="E131" s="28">
        <v>291000</v>
      </c>
      <c r="F131" s="28">
        <v>291000</v>
      </c>
      <c r="G131" s="28">
        <v>0</v>
      </c>
      <c r="H131" s="28">
        <v>0</v>
      </c>
      <c r="I131" s="28">
        <v>77000</v>
      </c>
      <c r="J131" s="25"/>
    </row>
    <row r="132" spans="1:10" s="16" customFormat="1" ht="25.5" x14ac:dyDescent="0.2">
      <c r="A132" s="26" t="s">
        <v>838</v>
      </c>
      <c r="B132" s="30" t="s">
        <v>839</v>
      </c>
      <c r="C132" s="28">
        <v>0</v>
      </c>
      <c r="D132" s="28">
        <v>291000</v>
      </c>
      <c r="E132" s="28">
        <v>291000</v>
      </c>
      <c r="F132" s="28">
        <v>291000</v>
      </c>
      <c r="G132" s="28">
        <v>0</v>
      </c>
      <c r="H132" s="28">
        <v>0</v>
      </c>
      <c r="I132" s="28">
        <v>77000</v>
      </c>
      <c r="J132" s="25"/>
    </row>
    <row r="133" spans="1:10" s="16" customFormat="1" ht="25.5" x14ac:dyDescent="0.2">
      <c r="A133" s="26" t="s">
        <v>848</v>
      </c>
      <c r="B133" s="30" t="s">
        <v>849</v>
      </c>
      <c r="C133" s="28">
        <v>0</v>
      </c>
      <c r="D133" s="28">
        <v>291000</v>
      </c>
      <c r="E133" s="28">
        <v>291000</v>
      </c>
      <c r="F133" s="28">
        <v>291000</v>
      </c>
      <c r="G133" s="28">
        <v>0</v>
      </c>
      <c r="H133" s="28">
        <v>0</v>
      </c>
      <c r="I133" s="28">
        <v>77000</v>
      </c>
      <c r="J133" s="25"/>
    </row>
    <row r="134" spans="1:10" s="16" customFormat="1" x14ac:dyDescent="0.2">
      <c r="A134" s="26" t="s">
        <v>958</v>
      </c>
      <c r="B134" s="30" t="s">
        <v>959</v>
      </c>
      <c r="C134" s="28">
        <v>93307151</v>
      </c>
      <c r="D134" s="28">
        <v>100308214</v>
      </c>
      <c r="E134" s="28">
        <v>7001063</v>
      </c>
      <c r="F134" s="28">
        <v>99012915</v>
      </c>
      <c r="G134" s="28">
        <v>5705764</v>
      </c>
      <c r="H134" s="28">
        <v>-1295299</v>
      </c>
      <c r="I134" s="28">
        <v>68212613</v>
      </c>
      <c r="J134" s="25"/>
    </row>
    <row r="135" spans="1:10" s="16" customFormat="1" x14ac:dyDescent="0.2">
      <c r="A135" s="26" t="s">
        <v>960</v>
      </c>
      <c r="B135" s="30" t="s">
        <v>959</v>
      </c>
      <c r="C135" s="28">
        <v>93307151</v>
      </c>
      <c r="D135" s="28">
        <v>100308214</v>
      </c>
      <c r="E135" s="28">
        <v>7001063</v>
      </c>
      <c r="F135" s="28">
        <v>99012915</v>
      </c>
      <c r="G135" s="28">
        <v>5705764</v>
      </c>
      <c r="H135" s="28">
        <v>-1295299</v>
      </c>
      <c r="I135" s="28">
        <v>68212613</v>
      </c>
      <c r="J135" s="25"/>
    </row>
    <row r="136" spans="1:10" s="16" customFormat="1" x14ac:dyDescent="0.2">
      <c r="A136" s="26" t="s">
        <v>961</v>
      </c>
      <c r="B136" s="30" t="s">
        <v>962</v>
      </c>
      <c r="C136" s="28">
        <v>93307151</v>
      </c>
      <c r="D136" s="28">
        <v>100308214</v>
      </c>
      <c r="E136" s="28">
        <v>7001063</v>
      </c>
      <c r="F136" s="28">
        <v>99012915</v>
      </c>
      <c r="G136" s="28">
        <v>5705764</v>
      </c>
      <c r="H136" s="28">
        <v>-1295299</v>
      </c>
      <c r="I136" s="28">
        <v>68212613</v>
      </c>
      <c r="J136" s="25"/>
    </row>
    <row r="137" spans="1:10" s="16" customFormat="1" x14ac:dyDescent="0.2">
      <c r="A137" s="22" t="s">
        <v>979</v>
      </c>
      <c r="B137" s="29" t="s">
        <v>980</v>
      </c>
      <c r="C137" s="24">
        <v>93307151</v>
      </c>
      <c r="D137" s="24">
        <v>100676214</v>
      </c>
      <c r="E137" s="24">
        <v>7369063</v>
      </c>
      <c r="F137" s="24">
        <v>99012915</v>
      </c>
      <c r="G137" s="24">
        <v>5705764</v>
      </c>
      <c r="H137" s="24">
        <v>-1663299</v>
      </c>
      <c r="I137" s="24">
        <v>68212613</v>
      </c>
      <c r="J137" s="25"/>
    </row>
    <row r="138" spans="1:10" s="16" customFormat="1" x14ac:dyDescent="0.2">
      <c r="A138" s="26" t="s">
        <v>981</v>
      </c>
      <c r="B138" s="30" t="s">
        <v>982</v>
      </c>
      <c r="C138" s="28">
        <v>93307151</v>
      </c>
      <c r="D138" s="28">
        <v>100661214</v>
      </c>
      <c r="E138" s="28">
        <v>7354063</v>
      </c>
      <c r="F138" s="28">
        <v>99012915</v>
      </c>
      <c r="G138" s="28">
        <v>5705764</v>
      </c>
      <c r="H138" s="28">
        <v>-1648299</v>
      </c>
      <c r="I138" s="28">
        <v>68212613</v>
      </c>
      <c r="J138" s="25"/>
    </row>
    <row r="139" spans="1:10" s="16" customFormat="1" x14ac:dyDescent="0.2">
      <c r="A139" s="26" t="s">
        <v>983</v>
      </c>
      <c r="B139" s="30" t="s">
        <v>984</v>
      </c>
      <c r="C139" s="28">
        <v>143638</v>
      </c>
      <c r="D139" s="28">
        <v>496638</v>
      </c>
      <c r="E139" s="28">
        <v>353000</v>
      </c>
      <c r="F139" s="28">
        <v>143637</v>
      </c>
      <c r="G139" s="28">
        <v>-1</v>
      </c>
      <c r="H139" s="28">
        <v>-353001</v>
      </c>
      <c r="I139" s="28">
        <v>53283</v>
      </c>
      <c r="J139" s="25"/>
    </row>
    <row r="140" spans="1:10" s="16" customFormat="1" x14ac:dyDescent="0.2">
      <c r="A140" s="26" t="s">
        <v>985</v>
      </c>
      <c r="B140" s="30" t="s">
        <v>986</v>
      </c>
      <c r="C140" s="28">
        <v>0</v>
      </c>
      <c r="D140" s="28">
        <v>0</v>
      </c>
      <c r="E140" s="28">
        <v>0</v>
      </c>
      <c r="F140" s="28">
        <v>0</v>
      </c>
      <c r="G140" s="28">
        <v>0</v>
      </c>
      <c r="H140" s="28">
        <v>0</v>
      </c>
      <c r="I140" s="28">
        <v>2500</v>
      </c>
      <c r="J140" s="25"/>
    </row>
    <row r="141" spans="1:10" s="16" customFormat="1" x14ac:dyDescent="0.2">
      <c r="A141" s="26" t="s">
        <v>1053</v>
      </c>
      <c r="B141" s="30" t="s">
        <v>1054</v>
      </c>
      <c r="C141" s="28">
        <v>143638</v>
      </c>
      <c r="D141" s="28">
        <v>496638</v>
      </c>
      <c r="E141" s="28">
        <v>353000</v>
      </c>
      <c r="F141" s="28">
        <v>143637</v>
      </c>
      <c r="G141" s="28">
        <v>-1</v>
      </c>
      <c r="H141" s="28">
        <v>-353001</v>
      </c>
      <c r="I141" s="28">
        <v>50783</v>
      </c>
      <c r="J141" s="25"/>
    </row>
    <row r="142" spans="1:10" s="16" customFormat="1" ht="25.5" x14ac:dyDescent="0.2">
      <c r="A142" s="26" t="s">
        <v>1266</v>
      </c>
      <c r="B142" s="30" t="s">
        <v>3032</v>
      </c>
      <c r="C142" s="28">
        <v>28443744</v>
      </c>
      <c r="D142" s="28">
        <v>27530893</v>
      </c>
      <c r="E142" s="28">
        <v>-912851</v>
      </c>
      <c r="F142" s="28">
        <v>27530882</v>
      </c>
      <c r="G142" s="28">
        <v>-912862</v>
      </c>
      <c r="H142" s="28">
        <v>-11</v>
      </c>
      <c r="I142" s="28">
        <v>26312049</v>
      </c>
      <c r="J142" s="25"/>
    </row>
    <row r="143" spans="1:10" s="16" customFormat="1" x14ac:dyDescent="0.2">
      <c r="A143" s="26" t="s">
        <v>1267</v>
      </c>
      <c r="B143" s="30" t="s">
        <v>1268</v>
      </c>
      <c r="C143" s="28">
        <v>28443744</v>
      </c>
      <c r="D143" s="28">
        <v>27530893</v>
      </c>
      <c r="E143" s="28">
        <v>-912851</v>
      </c>
      <c r="F143" s="28">
        <v>27530882</v>
      </c>
      <c r="G143" s="28">
        <v>-912862</v>
      </c>
      <c r="H143" s="28">
        <v>-11</v>
      </c>
      <c r="I143" s="28">
        <v>26312049</v>
      </c>
      <c r="J143" s="25"/>
    </row>
    <row r="144" spans="1:10" s="16" customFormat="1" ht="25.5" x14ac:dyDescent="0.2">
      <c r="A144" s="26" t="s">
        <v>1475</v>
      </c>
      <c r="B144" s="30" t="s">
        <v>1476</v>
      </c>
      <c r="C144" s="28">
        <v>64719769</v>
      </c>
      <c r="D144" s="28">
        <v>72633683</v>
      </c>
      <c r="E144" s="28">
        <v>7913914</v>
      </c>
      <c r="F144" s="28">
        <v>71338396</v>
      </c>
      <c r="G144" s="28">
        <v>6618627</v>
      </c>
      <c r="H144" s="28">
        <v>-1295287</v>
      </c>
      <c r="I144" s="28">
        <v>41847281</v>
      </c>
      <c r="J144" s="25"/>
    </row>
    <row r="145" spans="1:10" s="16" customFormat="1" ht="25.5" x14ac:dyDescent="0.2">
      <c r="A145" s="26" t="s">
        <v>1513</v>
      </c>
      <c r="B145" s="30" t="s">
        <v>1514</v>
      </c>
      <c r="C145" s="28">
        <v>64719769</v>
      </c>
      <c r="D145" s="28">
        <v>72633683</v>
      </c>
      <c r="E145" s="28">
        <v>7913914</v>
      </c>
      <c r="F145" s="28">
        <v>71338396</v>
      </c>
      <c r="G145" s="28">
        <v>6618627</v>
      </c>
      <c r="H145" s="28">
        <v>-1295287</v>
      </c>
      <c r="I145" s="28">
        <v>41847281</v>
      </c>
      <c r="J145" s="25"/>
    </row>
    <row r="146" spans="1:10" s="16" customFormat="1" ht="25.5" x14ac:dyDescent="0.2">
      <c r="A146" s="26" t="s">
        <v>1565</v>
      </c>
      <c r="B146" s="30" t="s">
        <v>1566</v>
      </c>
      <c r="C146" s="28">
        <v>64719769</v>
      </c>
      <c r="D146" s="28">
        <v>72633683</v>
      </c>
      <c r="E146" s="28">
        <v>7913914</v>
      </c>
      <c r="F146" s="28">
        <v>71338396</v>
      </c>
      <c r="G146" s="28">
        <v>6618627</v>
      </c>
      <c r="H146" s="28">
        <v>-1295287</v>
      </c>
      <c r="I146" s="28">
        <v>41847281</v>
      </c>
      <c r="J146" s="25"/>
    </row>
    <row r="147" spans="1:10" s="16" customFormat="1" ht="25.5" x14ac:dyDescent="0.2">
      <c r="A147" s="26" t="s">
        <v>1567</v>
      </c>
      <c r="B147" s="30" t="s">
        <v>1568</v>
      </c>
      <c r="C147" s="28">
        <v>64719769</v>
      </c>
      <c r="D147" s="28">
        <v>72633683</v>
      </c>
      <c r="E147" s="28">
        <v>7913914</v>
      </c>
      <c r="F147" s="28">
        <v>71338396</v>
      </c>
      <c r="G147" s="28">
        <v>6618627</v>
      </c>
      <c r="H147" s="28">
        <v>-1295287</v>
      </c>
      <c r="I147" s="28">
        <v>41847281</v>
      </c>
      <c r="J147" s="25"/>
    </row>
    <row r="148" spans="1:10" s="16" customFormat="1" x14ac:dyDescent="0.2">
      <c r="A148" s="26" t="s">
        <v>1599</v>
      </c>
      <c r="B148" s="30" t="s">
        <v>1600</v>
      </c>
      <c r="C148" s="28">
        <v>0</v>
      </c>
      <c r="D148" s="28">
        <v>15000</v>
      </c>
      <c r="E148" s="28">
        <v>15000</v>
      </c>
      <c r="F148" s="28">
        <v>0</v>
      </c>
      <c r="G148" s="28">
        <v>0</v>
      </c>
      <c r="H148" s="28">
        <v>-15000</v>
      </c>
      <c r="I148" s="28">
        <v>0</v>
      </c>
      <c r="J148" s="25"/>
    </row>
    <row r="149" spans="1:10" s="16" customFormat="1" x14ac:dyDescent="0.2">
      <c r="A149" s="26" t="s">
        <v>1601</v>
      </c>
      <c r="B149" s="30" t="s">
        <v>1602</v>
      </c>
      <c r="C149" s="28">
        <v>0</v>
      </c>
      <c r="D149" s="28">
        <v>15000</v>
      </c>
      <c r="E149" s="28">
        <v>15000</v>
      </c>
      <c r="F149" s="28">
        <v>0</v>
      </c>
      <c r="G149" s="28">
        <v>0</v>
      </c>
      <c r="H149" s="28">
        <v>-15000</v>
      </c>
      <c r="I149" s="28">
        <v>0</v>
      </c>
      <c r="J149" s="25"/>
    </row>
    <row r="150" spans="1:10" s="16" customFormat="1" x14ac:dyDescent="0.2">
      <c r="A150" s="22" t="s">
        <v>1749</v>
      </c>
      <c r="B150" s="29" t="s">
        <v>2422</v>
      </c>
      <c r="C150" s="24">
        <v>0</v>
      </c>
      <c r="D150" s="24">
        <v>-77000</v>
      </c>
      <c r="E150" s="24">
        <v>-77000</v>
      </c>
      <c r="F150" s="24">
        <v>291000</v>
      </c>
      <c r="G150" s="24">
        <v>291000</v>
      </c>
      <c r="H150" s="24">
        <v>368000</v>
      </c>
      <c r="I150" s="24">
        <v>77000</v>
      </c>
      <c r="J150" s="25"/>
    </row>
    <row r="151" spans="1:10" s="16" customFormat="1" x14ac:dyDescent="0.2">
      <c r="A151" s="22" t="s">
        <v>1750</v>
      </c>
      <c r="B151" s="29" t="s">
        <v>2423</v>
      </c>
      <c r="C151" s="24">
        <v>0</v>
      </c>
      <c r="D151" s="24">
        <v>77000</v>
      </c>
      <c r="E151" s="24">
        <v>77000</v>
      </c>
      <c r="F151" s="24">
        <v>-291000</v>
      </c>
      <c r="G151" s="24">
        <v>-291000</v>
      </c>
      <c r="H151" s="24">
        <v>-368000</v>
      </c>
      <c r="I151" s="24">
        <v>-77000</v>
      </c>
      <c r="J151" s="25"/>
    </row>
    <row r="152" spans="1:10" s="16" customFormat="1" x14ac:dyDescent="0.2">
      <c r="A152" s="26" t="s">
        <v>1752</v>
      </c>
      <c r="B152" s="30" t="s">
        <v>1753</v>
      </c>
      <c r="C152" s="28">
        <v>0</v>
      </c>
      <c r="D152" s="28">
        <v>77000</v>
      </c>
      <c r="E152" s="28">
        <v>77000</v>
      </c>
      <c r="F152" s="28">
        <v>-291000</v>
      </c>
      <c r="G152" s="28">
        <v>0</v>
      </c>
      <c r="H152" s="28">
        <v>-368000</v>
      </c>
      <c r="I152" s="28">
        <v>-77000</v>
      </c>
      <c r="J152" s="25"/>
    </row>
    <row r="153" spans="1:10" s="16" customFormat="1" x14ac:dyDescent="0.2">
      <c r="A153" s="26" t="s">
        <v>1754</v>
      </c>
      <c r="B153" s="30" t="s">
        <v>1755</v>
      </c>
      <c r="C153" s="28">
        <v>0</v>
      </c>
      <c r="D153" s="28">
        <v>77000</v>
      </c>
      <c r="E153" s="28">
        <v>77000</v>
      </c>
      <c r="F153" s="28">
        <v>0</v>
      </c>
      <c r="G153" s="28">
        <v>0</v>
      </c>
      <c r="H153" s="28">
        <v>-77000</v>
      </c>
      <c r="I153" s="28">
        <v>0</v>
      </c>
      <c r="J153" s="25"/>
    </row>
    <row r="154" spans="1:10" s="16" customFormat="1" x14ac:dyDescent="0.2">
      <c r="A154" s="26" t="s">
        <v>1790</v>
      </c>
      <c r="B154" s="30" t="s">
        <v>1791</v>
      </c>
      <c r="C154" s="28">
        <v>0</v>
      </c>
      <c r="D154" s="28">
        <v>0</v>
      </c>
      <c r="E154" s="28">
        <v>0</v>
      </c>
      <c r="F154" s="28">
        <v>-291000</v>
      </c>
      <c r="G154" s="28">
        <v>0</v>
      </c>
      <c r="H154" s="28">
        <v>0</v>
      </c>
      <c r="I154" s="28">
        <v>-77000</v>
      </c>
      <c r="J154" s="25"/>
    </row>
    <row r="155" spans="1:10" s="16" customFormat="1" ht="25.5" x14ac:dyDescent="0.2">
      <c r="A155" s="26" t="s">
        <v>1752</v>
      </c>
      <c r="B155" s="30" t="s">
        <v>2379</v>
      </c>
      <c r="C155" s="28">
        <v>0</v>
      </c>
      <c r="D155" s="28">
        <v>0</v>
      </c>
      <c r="E155" s="28">
        <v>0</v>
      </c>
      <c r="F155" s="28">
        <v>-291000</v>
      </c>
      <c r="G155" s="28">
        <v>0</v>
      </c>
      <c r="H155" s="28">
        <v>0</v>
      </c>
      <c r="I155" s="28">
        <v>-77000</v>
      </c>
      <c r="J155" s="25"/>
    </row>
    <row r="156" spans="1:10" s="16" customFormat="1" ht="25.5" x14ac:dyDescent="0.2">
      <c r="A156" s="26" t="s">
        <v>2384</v>
      </c>
      <c r="B156" s="30" t="s">
        <v>2385</v>
      </c>
      <c r="C156" s="28">
        <v>0</v>
      </c>
      <c r="D156" s="28">
        <v>77000</v>
      </c>
      <c r="E156" s="28">
        <v>77000</v>
      </c>
      <c r="F156" s="28">
        <v>-291000</v>
      </c>
      <c r="G156" s="28">
        <v>0</v>
      </c>
      <c r="H156" s="28">
        <v>-368000</v>
      </c>
      <c r="I156" s="28">
        <v>-77000</v>
      </c>
      <c r="J156" s="25"/>
    </row>
    <row r="157" spans="1:10" s="16" customFormat="1" x14ac:dyDescent="0.2">
      <c r="A157" s="26" t="s">
        <v>2400</v>
      </c>
      <c r="B157" s="30" t="s">
        <v>2401</v>
      </c>
      <c r="C157" s="28">
        <v>0</v>
      </c>
      <c r="D157" s="28">
        <v>0</v>
      </c>
      <c r="E157" s="28">
        <v>0</v>
      </c>
      <c r="F157" s="28">
        <v>1295299</v>
      </c>
      <c r="G157" s="28">
        <v>0</v>
      </c>
      <c r="H157" s="28">
        <v>0</v>
      </c>
      <c r="I157" s="28">
        <v>413917</v>
      </c>
      <c r="J157" s="25"/>
    </row>
    <row r="158" spans="1:10" s="16" customFormat="1" ht="12.75" customHeight="1" x14ac:dyDescent="0.2">
      <c r="A158" s="25"/>
      <c r="B158" s="25"/>
      <c r="C158" s="25"/>
      <c r="D158" s="25"/>
      <c r="E158" s="25"/>
      <c r="F158" s="25"/>
      <c r="G158" s="25"/>
      <c r="H158" s="25"/>
      <c r="I158" s="25"/>
      <c r="J158" s="25"/>
    </row>
    <row r="159" spans="1:10" s="16" customFormat="1" x14ac:dyDescent="0.2">
      <c r="A159" s="74" t="s">
        <v>2798</v>
      </c>
      <c r="B159" s="74"/>
      <c r="C159" s="74"/>
      <c r="D159" s="74"/>
      <c r="E159" s="74"/>
      <c r="F159" s="74"/>
      <c r="G159" s="74"/>
      <c r="H159" s="74"/>
      <c r="I159" s="74"/>
      <c r="J159" s="74"/>
    </row>
    <row r="160" spans="1:10" s="16" customFormat="1" x14ac:dyDescent="0.2">
      <c r="A160" s="22" t="s">
        <v>2797</v>
      </c>
      <c r="B160" s="25"/>
      <c r="C160" s="25"/>
      <c r="D160" s="25"/>
      <c r="E160" s="25"/>
      <c r="F160" s="25"/>
      <c r="G160" s="25"/>
      <c r="H160" s="25"/>
      <c r="I160" s="25"/>
      <c r="J160" s="25"/>
    </row>
    <row r="161" spans="1:10" s="16" customFormat="1" ht="12" x14ac:dyDescent="0.2">
      <c r="A161" s="25"/>
      <c r="B161" s="25"/>
      <c r="C161" s="25"/>
      <c r="D161" s="25"/>
      <c r="E161" s="25"/>
      <c r="F161" s="25"/>
      <c r="G161" s="25"/>
      <c r="H161" s="25"/>
      <c r="I161" s="25"/>
      <c r="J161" s="25"/>
    </row>
    <row r="162" spans="1:10" s="16" customFormat="1" x14ac:dyDescent="0.2">
      <c r="A162" s="22" t="s">
        <v>16</v>
      </c>
      <c r="B162" s="29" t="s">
        <v>2421</v>
      </c>
      <c r="C162" s="24">
        <v>64521884</v>
      </c>
      <c r="D162" s="24">
        <v>67258937</v>
      </c>
      <c r="E162" s="24">
        <v>2737053</v>
      </c>
      <c r="F162" s="24">
        <v>67033128</v>
      </c>
      <c r="G162" s="24">
        <v>2511244</v>
      </c>
      <c r="H162" s="24">
        <v>-225809</v>
      </c>
      <c r="I162" s="24">
        <v>62908109</v>
      </c>
      <c r="J162" s="25"/>
    </row>
    <row r="163" spans="1:10" s="16" customFormat="1" x14ac:dyDescent="0.2">
      <c r="A163" s="26" t="s">
        <v>649</v>
      </c>
      <c r="B163" s="30" t="s">
        <v>650</v>
      </c>
      <c r="C163" s="28">
        <v>8779765</v>
      </c>
      <c r="D163" s="28">
        <v>8857896</v>
      </c>
      <c r="E163" s="28">
        <v>78131</v>
      </c>
      <c r="F163" s="28">
        <v>8739898</v>
      </c>
      <c r="G163" s="28">
        <v>-39867</v>
      </c>
      <c r="H163" s="28">
        <v>-117998</v>
      </c>
      <c r="I163" s="28">
        <v>8136375</v>
      </c>
      <c r="J163" s="25"/>
    </row>
    <row r="164" spans="1:10" s="16" customFormat="1" x14ac:dyDescent="0.2">
      <c r="A164" s="26" t="s">
        <v>808</v>
      </c>
      <c r="B164" s="30" t="s">
        <v>809</v>
      </c>
      <c r="C164" s="28">
        <v>107810</v>
      </c>
      <c r="D164" s="28">
        <v>109063</v>
      </c>
      <c r="E164" s="28">
        <v>1253</v>
      </c>
      <c r="F164" s="28">
        <v>1253</v>
      </c>
      <c r="G164" s="28">
        <v>-106557</v>
      </c>
      <c r="H164" s="28">
        <v>-107810</v>
      </c>
      <c r="I164" s="28">
        <v>49718</v>
      </c>
      <c r="J164" s="25"/>
    </row>
    <row r="165" spans="1:10" s="16" customFormat="1" x14ac:dyDescent="0.2">
      <c r="A165" s="26" t="s">
        <v>832</v>
      </c>
      <c r="B165" s="30" t="s">
        <v>833</v>
      </c>
      <c r="C165" s="28">
        <v>0</v>
      </c>
      <c r="D165" s="28">
        <v>1253</v>
      </c>
      <c r="E165" s="28">
        <v>1253</v>
      </c>
      <c r="F165" s="28">
        <v>1253</v>
      </c>
      <c r="G165" s="28">
        <v>0</v>
      </c>
      <c r="H165" s="28">
        <v>0</v>
      </c>
      <c r="I165" s="28">
        <v>0</v>
      </c>
      <c r="J165" s="25"/>
    </row>
    <row r="166" spans="1:10" s="16" customFormat="1" ht="25.5" x14ac:dyDescent="0.2">
      <c r="A166" s="26" t="s">
        <v>838</v>
      </c>
      <c r="B166" s="30" t="s">
        <v>839</v>
      </c>
      <c r="C166" s="28">
        <v>0</v>
      </c>
      <c r="D166" s="28">
        <v>1253</v>
      </c>
      <c r="E166" s="28">
        <v>1253</v>
      </c>
      <c r="F166" s="28">
        <v>1253</v>
      </c>
      <c r="G166" s="28">
        <v>0</v>
      </c>
      <c r="H166" s="28">
        <v>0</v>
      </c>
      <c r="I166" s="28">
        <v>0</v>
      </c>
      <c r="J166" s="25"/>
    </row>
    <row r="167" spans="1:10" s="16" customFormat="1" ht="25.5" x14ac:dyDescent="0.2">
      <c r="A167" s="26" t="s">
        <v>840</v>
      </c>
      <c r="B167" s="30" t="s">
        <v>841</v>
      </c>
      <c r="C167" s="28">
        <v>0</v>
      </c>
      <c r="D167" s="28">
        <v>1253</v>
      </c>
      <c r="E167" s="28">
        <v>1253</v>
      </c>
      <c r="F167" s="28">
        <v>1253</v>
      </c>
      <c r="G167" s="28">
        <v>0</v>
      </c>
      <c r="H167" s="28">
        <v>0</v>
      </c>
      <c r="I167" s="28">
        <v>0</v>
      </c>
      <c r="J167" s="25"/>
    </row>
    <row r="168" spans="1:10" s="16" customFormat="1" x14ac:dyDescent="0.2">
      <c r="A168" s="26" t="s">
        <v>916</v>
      </c>
      <c r="B168" s="30" t="s">
        <v>917</v>
      </c>
      <c r="C168" s="28">
        <v>107810</v>
      </c>
      <c r="D168" s="28">
        <v>107810</v>
      </c>
      <c r="E168" s="28">
        <v>0</v>
      </c>
      <c r="F168" s="28">
        <v>0</v>
      </c>
      <c r="G168" s="28">
        <v>-107810</v>
      </c>
      <c r="H168" s="28">
        <v>-107810</v>
      </c>
      <c r="I168" s="28">
        <v>49718</v>
      </c>
      <c r="J168" s="25"/>
    </row>
    <row r="169" spans="1:10" s="16" customFormat="1" x14ac:dyDescent="0.2">
      <c r="A169" s="26" t="s">
        <v>924</v>
      </c>
      <c r="B169" s="30" t="s">
        <v>925</v>
      </c>
      <c r="C169" s="28">
        <v>107810</v>
      </c>
      <c r="D169" s="28">
        <v>107810</v>
      </c>
      <c r="E169" s="28">
        <v>0</v>
      </c>
      <c r="F169" s="28">
        <v>0</v>
      </c>
      <c r="G169" s="28">
        <v>-107810</v>
      </c>
      <c r="H169" s="28">
        <v>-107810</v>
      </c>
      <c r="I169" s="28">
        <v>49718</v>
      </c>
      <c r="J169" s="25"/>
    </row>
    <row r="170" spans="1:10" s="16" customFormat="1" ht="25.5" x14ac:dyDescent="0.2">
      <c r="A170" s="26" t="s">
        <v>926</v>
      </c>
      <c r="B170" s="30" t="s">
        <v>927</v>
      </c>
      <c r="C170" s="28">
        <v>107810</v>
      </c>
      <c r="D170" s="28">
        <v>107810</v>
      </c>
      <c r="E170" s="28">
        <v>0</v>
      </c>
      <c r="F170" s="28">
        <v>0</v>
      </c>
      <c r="G170" s="28">
        <v>-107810</v>
      </c>
      <c r="H170" s="28">
        <v>-107810</v>
      </c>
      <c r="I170" s="28">
        <v>49718</v>
      </c>
      <c r="J170" s="25"/>
    </row>
    <row r="171" spans="1:10" s="16" customFormat="1" x14ac:dyDescent="0.2">
      <c r="A171" s="26" t="s">
        <v>958</v>
      </c>
      <c r="B171" s="30" t="s">
        <v>959</v>
      </c>
      <c r="C171" s="28">
        <v>55634309</v>
      </c>
      <c r="D171" s="28">
        <v>58291978</v>
      </c>
      <c r="E171" s="28">
        <v>2657669</v>
      </c>
      <c r="F171" s="28">
        <v>58291977</v>
      </c>
      <c r="G171" s="28">
        <v>2657668</v>
      </c>
      <c r="H171" s="28">
        <v>-1</v>
      </c>
      <c r="I171" s="28">
        <v>54722016</v>
      </c>
      <c r="J171" s="25"/>
    </row>
    <row r="172" spans="1:10" s="16" customFormat="1" x14ac:dyDescent="0.2">
      <c r="A172" s="26" t="s">
        <v>960</v>
      </c>
      <c r="B172" s="30" t="s">
        <v>959</v>
      </c>
      <c r="C172" s="28">
        <v>55634309</v>
      </c>
      <c r="D172" s="28">
        <v>58291978</v>
      </c>
      <c r="E172" s="28">
        <v>2657669</v>
      </c>
      <c r="F172" s="28">
        <v>58291977</v>
      </c>
      <c r="G172" s="28">
        <v>2657668</v>
      </c>
      <c r="H172" s="28">
        <v>-1</v>
      </c>
      <c r="I172" s="28">
        <v>54722016</v>
      </c>
      <c r="J172" s="25"/>
    </row>
    <row r="173" spans="1:10" s="16" customFormat="1" x14ac:dyDescent="0.2">
      <c r="A173" s="26" t="s">
        <v>961</v>
      </c>
      <c r="B173" s="30" t="s">
        <v>962</v>
      </c>
      <c r="C173" s="28">
        <v>55634309</v>
      </c>
      <c r="D173" s="28">
        <v>58291978</v>
      </c>
      <c r="E173" s="28">
        <v>2657669</v>
      </c>
      <c r="F173" s="28">
        <v>58291977</v>
      </c>
      <c r="G173" s="28">
        <v>2657668</v>
      </c>
      <c r="H173" s="28">
        <v>-1</v>
      </c>
      <c r="I173" s="28">
        <v>54722016</v>
      </c>
      <c r="J173" s="25"/>
    </row>
    <row r="174" spans="1:10" s="16" customFormat="1" x14ac:dyDescent="0.2">
      <c r="A174" s="22" t="s">
        <v>979</v>
      </c>
      <c r="B174" s="29" t="s">
        <v>980</v>
      </c>
      <c r="C174" s="24">
        <v>64521884</v>
      </c>
      <c r="D174" s="24">
        <v>67376005</v>
      </c>
      <c r="E174" s="24">
        <v>2854121</v>
      </c>
      <c r="F174" s="24">
        <v>67072854</v>
      </c>
      <c r="G174" s="24">
        <v>2550970</v>
      </c>
      <c r="H174" s="24">
        <v>-303151</v>
      </c>
      <c r="I174" s="24">
        <v>62867384</v>
      </c>
      <c r="J174" s="25"/>
    </row>
    <row r="175" spans="1:10" s="16" customFormat="1" x14ac:dyDescent="0.2">
      <c r="A175" s="26" t="s">
        <v>981</v>
      </c>
      <c r="B175" s="30" t="s">
        <v>982</v>
      </c>
      <c r="C175" s="28">
        <v>63890792</v>
      </c>
      <c r="D175" s="28">
        <v>64878565</v>
      </c>
      <c r="E175" s="28">
        <v>987773</v>
      </c>
      <c r="F175" s="28">
        <v>64578363</v>
      </c>
      <c r="G175" s="28">
        <v>687571</v>
      </c>
      <c r="H175" s="28">
        <v>-300202</v>
      </c>
      <c r="I175" s="28">
        <v>56034126</v>
      </c>
      <c r="J175" s="25"/>
    </row>
    <row r="176" spans="1:10" s="16" customFormat="1" x14ac:dyDescent="0.2">
      <c r="A176" s="26" t="s">
        <v>983</v>
      </c>
      <c r="B176" s="30" t="s">
        <v>984</v>
      </c>
      <c r="C176" s="28">
        <v>61733371</v>
      </c>
      <c r="D176" s="28">
        <v>62674210</v>
      </c>
      <c r="E176" s="28">
        <v>940839</v>
      </c>
      <c r="F176" s="28">
        <v>62406704</v>
      </c>
      <c r="G176" s="28">
        <v>673333</v>
      </c>
      <c r="H176" s="28">
        <v>-267506</v>
      </c>
      <c r="I176" s="28">
        <v>53938142</v>
      </c>
      <c r="J176" s="25"/>
    </row>
    <row r="177" spans="1:10" s="16" customFormat="1" x14ac:dyDescent="0.2">
      <c r="A177" s="26" t="s">
        <v>985</v>
      </c>
      <c r="B177" s="30" t="s">
        <v>986</v>
      </c>
      <c r="C177" s="28">
        <v>45565214</v>
      </c>
      <c r="D177" s="28">
        <v>45565214</v>
      </c>
      <c r="E177" s="28">
        <v>0</v>
      </c>
      <c r="F177" s="28">
        <v>45486800</v>
      </c>
      <c r="G177" s="28">
        <v>-78414</v>
      </c>
      <c r="H177" s="28">
        <v>-78414</v>
      </c>
      <c r="I177" s="28">
        <v>40637832</v>
      </c>
      <c r="J177" s="25"/>
    </row>
    <row r="178" spans="1:10" s="16" customFormat="1" x14ac:dyDescent="0.2">
      <c r="A178" s="26" t="s">
        <v>1053</v>
      </c>
      <c r="B178" s="30" t="s">
        <v>1054</v>
      </c>
      <c r="C178" s="28">
        <v>16168157</v>
      </c>
      <c r="D178" s="28">
        <v>17108996</v>
      </c>
      <c r="E178" s="28">
        <v>940839</v>
      </c>
      <c r="F178" s="28">
        <v>16919904</v>
      </c>
      <c r="G178" s="28">
        <v>751747</v>
      </c>
      <c r="H178" s="28">
        <v>-189092</v>
      </c>
      <c r="I178" s="28">
        <v>13300310</v>
      </c>
      <c r="J178" s="25"/>
    </row>
    <row r="179" spans="1:10" s="16" customFormat="1" ht="25.5" x14ac:dyDescent="0.2">
      <c r="A179" s="26" t="s">
        <v>1266</v>
      </c>
      <c r="B179" s="30" t="s">
        <v>3032</v>
      </c>
      <c r="C179" s="28">
        <v>2157421</v>
      </c>
      <c r="D179" s="28">
        <v>2204355</v>
      </c>
      <c r="E179" s="28">
        <v>46934</v>
      </c>
      <c r="F179" s="28">
        <v>2171659</v>
      </c>
      <c r="G179" s="28">
        <v>14238</v>
      </c>
      <c r="H179" s="28">
        <v>-32696</v>
      </c>
      <c r="I179" s="28">
        <v>2095984</v>
      </c>
      <c r="J179" s="25"/>
    </row>
    <row r="180" spans="1:10" s="16" customFormat="1" x14ac:dyDescent="0.2">
      <c r="A180" s="26" t="s">
        <v>1267</v>
      </c>
      <c r="B180" s="30" t="s">
        <v>1268</v>
      </c>
      <c r="C180" s="28">
        <v>222941</v>
      </c>
      <c r="D180" s="28">
        <v>230002</v>
      </c>
      <c r="E180" s="28">
        <v>7061</v>
      </c>
      <c r="F180" s="28">
        <v>230001</v>
      </c>
      <c r="G180" s="28">
        <v>7060</v>
      </c>
      <c r="H180" s="28">
        <v>-1</v>
      </c>
      <c r="I180" s="28">
        <v>167205</v>
      </c>
      <c r="J180" s="25"/>
    </row>
    <row r="181" spans="1:10" s="16" customFormat="1" x14ac:dyDescent="0.2">
      <c r="A181" s="26" t="s">
        <v>1337</v>
      </c>
      <c r="B181" s="30" t="s">
        <v>1338</v>
      </c>
      <c r="C181" s="28">
        <v>1934480</v>
      </c>
      <c r="D181" s="28">
        <v>1974353</v>
      </c>
      <c r="E181" s="28">
        <v>39873</v>
      </c>
      <c r="F181" s="28">
        <v>1941658</v>
      </c>
      <c r="G181" s="28">
        <v>7178</v>
      </c>
      <c r="H181" s="28">
        <v>-32695</v>
      </c>
      <c r="I181" s="28">
        <v>1928779</v>
      </c>
      <c r="J181" s="25"/>
    </row>
    <row r="182" spans="1:10" s="16" customFormat="1" x14ac:dyDescent="0.2">
      <c r="A182" s="26" t="s">
        <v>1599</v>
      </c>
      <c r="B182" s="30" t="s">
        <v>1600</v>
      </c>
      <c r="C182" s="28">
        <v>631092</v>
      </c>
      <c r="D182" s="28">
        <v>2497440</v>
      </c>
      <c r="E182" s="28">
        <v>1866348</v>
      </c>
      <c r="F182" s="28">
        <v>2494491</v>
      </c>
      <c r="G182" s="28">
        <v>1863399</v>
      </c>
      <c r="H182" s="28">
        <v>-2949</v>
      </c>
      <c r="I182" s="28">
        <v>6833258</v>
      </c>
      <c r="J182" s="25"/>
    </row>
    <row r="183" spans="1:10" s="16" customFormat="1" x14ac:dyDescent="0.2">
      <c r="A183" s="26" t="s">
        <v>1601</v>
      </c>
      <c r="B183" s="30" t="s">
        <v>1602</v>
      </c>
      <c r="C183" s="28">
        <v>631092</v>
      </c>
      <c r="D183" s="28">
        <v>2497440</v>
      </c>
      <c r="E183" s="28">
        <v>1866348</v>
      </c>
      <c r="F183" s="28">
        <v>2494491</v>
      </c>
      <c r="G183" s="28">
        <v>1863399</v>
      </c>
      <c r="H183" s="28">
        <v>-2949</v>
      </c>
      <c r="I183" s="28">
        <v>6833258</v>
      </c>
      <c r="J183" s="25"/>
    </row>
    <row r="184" spans="1:10" s="16" customFormat="1" x14ac:dyDescent="0.2">
      <c r="A184" s="22" t="s">
        <v>1749</v>
      </c>
      <c r="B184" s="29" t="s">
        <v>2422</v>
      </c>
      <c r="C184" s="24">
        <v>0</v>
      </c>
      <c r="D184" s="24">
        <v>-117068</v>
      </c>
      <c r="E184" s="24">
        <v>-117068</v>
      </c>
      <c r="F184" s="24">
        <v>-39726</v>
      </c>
      <c r="G184" s="24">
        <v>-39726</v>
      </c>
      <c r="H184" s="24">
        <v>77342</v>
      </c>
      <c r="I184" s="24">
        <v>40725</v>
      </c>
      <c r="J184" s="25"/>
    </row>
    <row r="185" spans="1:10" s="16" customFormat="1" x14ac:dyDescent="0.2">
      <c r="A185" s="22" t="s">
        <v>1750</v>
      </c>
      <c r="B185" s="29" t="s">
        <v>2423</v>
      </c>
      <c r="C185" s="24">
        <v>0</v>
      </c>
      <c r="D185" s="24">
        <v>117068</v>
      </c>
      <c r="E185" s="24">
        <v>117068</v>
      </c>
      <c r="F185" s="24">
        <v>39726</v>
      </c>
      <c r="G185" s="24">
        <v>39726</v>
      </c>
      <c r="H185" s="24">
        <v>-77342</v>
      </c>
      <c r="I185" s="24">
        <v>-40725</v>
      </c>
      <c r="J185" s="25"/>
    </row>
    <row r="186" spans="1:10" s="16" customFormat="1" x14ac:dyDescent="0.2">
      <c r="A186" s="26" t="s">
        <v>1752</v>
      </c>
      <c r="B186" s="30" t="s">
        <v>1753</v>
      </c>
      <c r="C186" s="28">
        <v>0</v>
      </c>
      <c r="D186" s="28">
        <v>117068</v>
      </c>
      <c r="E186" s="28">
        <v>117068</v>
      </c>
      <c r="F186" s="28">
        <v>39726</v>
      </c>
      <c r="G186" s="28">
        <v>0</v>
      </c>
      <c r="H186" s="28">
        <v>-77342</v>
      </c>
      <c r="I186" s="28">
        <v>-40725</v>
      </c>
      <c r="J186" s="25"/>
    </row>
    <row r="187" spans="1:10" s="16" customFormat="1" x14ac:dyDescent="0.2">
      <c r="A187" s="26" t="s">
        <v>1754</v>
      </c>
      <c r="B187" s="30" t="s">
        <v>1755</v>
      </c>
      <c r="C187" s="28">
        <v>0</v>
      </c>
      <c r="D187" s="28">
        <v>117068</v>
      </c>
      <c r="E187" s="28">
        <v>117068</v>
      </c>
      <c r="F187" s="28">
        <v>0</v>
      </c>
      <c r="G187" s="28">
        <v>0</v>
      </c>
      <c r="H187" s="28">
        <v>-117068</v>
      </c>
      <c r="I187" s="28">
        <v>0</v>
      </c>
      <c r="J187" s="25"/>
    </row>
    <row r="188" spans="1:10" s="16" customFormat="1" x14ac:dyDescent="0.2">
      <c r="A188" s="26" t="s">
        <v>1790</v>
      </c>
      <c r="B188" s="30" t="s">
        <v>1791</v>
      </c>
      <c r="C188" s="28">
        <v>0</v>
      </c>
      <c r="D188" s="28">
        <v>0</v>
      </c>
      <c r="E188" s="28">
        <v>0</v>
      </c>
      <c r="F188" s="28">
        <v>39726</v>
      </c>
      <c r="G188" s="28">
        <v>0</v>
      </c>
      <c r="H188" s="28">
        <v>0</v>
      </c>
      <c r="I188" s="28">
        <v>-40725</v>
      </c>
      <c r="J188" s="25"/>
    </row>
    <row r="189" spans="1:10" s="16" customFormat="1" ht="12.75" customHeight="1" x14ac:dyDescent="0.2">
      <c r="A189" s="26" t="s">
        <v>1752</v>
      </c>
      <c r="B189" s="30" t="s">
        <v>2379</v>
      </c>
      <c r="C189" s="28">
        <v>0</v>
      </c>
      <c r="D189" s="28">
        <v>0</v>
      </c>
      <c r="E189" s="28">
        <v>0</v>
      </c>
      <c r="F189" s="28">
        <v>39726</v>
      </c>
      <c r="G189" s="28">
        <v>0</v>
      </c>
      <c r="H189" s="28">
        <v>0</v>
      </c>
      <c r="I189" s="28">
        <v>-40727</v>
      </c>
      <c r="J189" s="25"/>
    </row>
    <row r="190" spans="1:10" s="16" customFormat="1" ht="25.5" x14ac:dyDescent="0.2">
      <c r="A190" s="26" t="s">
        <v>2384</v>
      </c>
      <c r="B190" s="30" t="s">
        <v>2385</v>
      </c>
      <c r="C190" s="28">
        <v>0</v>
      </c>
      <c r="D190" s="28">
        <v>117068</v>
      </c>
      <c r="E190" s="28">
        <v>117068</v>
      </c>
      <c r="F190" s="28">
        <v>39726</v>
      </c>
      <c r="G190" s="28">
        <v>0</v>
      </c>
      <c r="H190" s="28">
        <v>-77342</v>
      </c>
      <c r="I190" s="28">
        <v>-40727</v>
      </c>
      <c r="J190" s="25"/>
    </row>
    <row r="191" spans="1:10" s="16" customFormat="1" x14ac:dyDescent="0.2">
      <c r="A191" s="26" t="s">
        <v>2400</v>
      </c>
      <c r="B191" s="30" t="s">
        <v>2401</v>
      </c>
      <c r="C191" s="28">
        <v>0</v>
      </c>
      <c r="D191" s="28">
        <v>0</v>
      </c>
      <c r="E191" s="28">
        <v>0</v>
      </c>
      <c r="F191" s="28">
        <v>1</v>
      </c>
      <c r="G191" s="28">
        <v>0</v>
      </c>
      <c r="H191" s="28">
        <v>0</v>
      </c>
      <c r="I191" s="28">
        <v>1</v>
      </c>
      <c r="J191" s="25"/>
    </row>
    <row r="192" spans="1:10" s="16" customFormat="1" ht="12" x14ac:dyDescent="0.2">
      <c r="A192" s="25"/>
      <c r="B192" s="25"/>
      <c r="C192" s="25"/>
      <c r="D192" s="25"/>
      <c r="E192" s="25"/>
      <c r="F192" s="25"/>
      <c r="G192" s="25"/>
      <c r="H192" s="25"/>
      <c r="I192" s="25"/>
      <c r="J192" s="25"/>
    </row>
    <row r="193" spans="1:10" s="16" customFormat="1" x14ac:dyDescent="0.2">
      <c r="A193" s="74" t="s">
        <v>2799</v>
      </c>
      <c r="B193" s="74"/>
      <c r="C193" s="74"/>
      <c r="D193" s="74"/>
      <c r="E193" s="74"/>
      <c r="F193" s="74"/>
      <c r="G193" s="74"/>
      <c r="H193" s="74"/>
      <c r="I193" s="74"/>
      <c r="J193" s="74"/>
    </row>
    <row r="194" spans="1:10" s="16" customFormat="1" x14ac:dyDescent="0.2">
      <c r="A194" s="22" t="s">
        <v>2797</v>
      </c>
      <c r="B194" s="25"/>
      <c r="C194" s="25"/>
      <c r="D194" s="25"/>
      <c r="E194" s="25"/>
      <c r="F194" s="25"/>
      <c r="G194" s="25"/>
      <c r="H194" s="25"/>
      <c r="I194" s="25"/>
      <c r="J194" s="25"/>
    </row>
    <row r="195" spans="1:10" s="16" customFormat="1" ht="12" x14ac:dyDescent="0.2">
      <c r="A195" s="25"/>
      <c r="B195" s="25"/>
      <c r="C195" s="25"/>
      <c r="D195" s="25"/>
      <c r="E195" s="25"/>
      <c r="F195" s="25"/>
      <c r="G195" s="25"/>
      <c r="H195" s="25"/>
      <c r="I195" s="25"/>
      <c r="J195" s="25"/>
    </row>
    <row r="196" spans="1:10" s="16" customFormat="1" x14ac:dyDescent="0.2">
      <c r="A196" s="22" t="s">
        <v>16</v>
      </c>
      <c r="B196" s="29" t="s">
        <v>2421</v>
      </c>
      <c r="C196" s="24">
        <v>7630558</v>
      </c>
      <c r="D196" s="24">
        <v>7994678</v>
      </c>
      <c r="E196" s="24">
        <v>364120</v>
      </c>
      <c r="F196" s="24">
        <v>7795444</v>
      </c>
      <c r="G196" s="24">
        <v>164886</v>
      </c>
      <c r="H196" s="24">
        <v>-199234</v>
      </c>
      <c r="I196" s="24">
        <v>6577798</v>
      </c>
      <c r="J196" s="25"/>
    </row>
    <row r="197" spans="1:10" s="16" customFormat="1" x14ac:dyDescent="0.2">
      <c r="A197" s="26" t="s">
        <v>649</v>
      </c>
      <c r="B197" s="30" t="s">
        <v>650</v>
      </c>
      <c r="C197" s="28">
        <v>585000</v>
      </c>
      <c r="D197" s="28">
        <v>585000</v>
      </c>
      <c r="E197" s="28">
        <v>0</v>
      </c>
      <c r="F197" s="28">
        <v>390944</v>
      </c>
      <c r="G197" s="28">
        <v>-194056</v>
      </c>
      <c r="H197" s="28">
        <v>-194056</v>
      </c>
      <c r="I197" s="28">
        <v>560437</v>
      </c>
      <c r="J197" s="25"/>
    </row>
    <row r="198" spans="1:10" s="16" customFormat="1" x14ac:dyDescent="0.2">
      <c r="A198" s="26" t="s">
        <v>808</v>
      </c>
      <c r="B198" s="30" t="s">
        <v>809</v>
      </c>
      <c r="C198" s="28">
        <v>107691</v>
      </c>
      <c r="D198" s="28">
        <v>215563</v>
      </c>
      <c r="E198" s="28">
        <v>107872</v>
      </c>
      <c r="F198" s="28">
        <v>210385</v>
      </c>
      <c r="G198" s="28">
        <v>102694</v>
      </c>
      <c r="H198" s="28">
        <v>-5178</v>
      </c>
      <c r="I198" s="28">
        <v>133354</v>
      </c>
      <c r="J198" s="25"/>
    </row>
    <row r="199" spans="1:10" s="16" customFormat="1" x14ac:dyDescent="0.2">
      <c r="A199" s="26" t="s">
        <v>832</v>
      </c>
      <c r="B199" s="30" t="s">
        <v>833</v>
      </c>
      <c r="C199" s="28">
        <v>107691</v>
      </c>
      <c r="D199" s="28">
        <v>215563</v>
      </c>
      <c r="E199" s="28">
        <v>107872</v>
      </c>
      <c r="F199" s="28">
        <v>210385</v>
      </c>
      <c r="G199" s="28">
        <v>102694</v>
      </c>
      <c r="H199" s="28">
        <v>-5178</v>
      </c>
      <c r="I199" s="28">
        <v>133354</v>
      </c>
      <c r="J199" s="25"/>
    </row>
    <row r="200" spans="1:10" s="16" customFormat="1" ht="25.5" x14ac:dyDescent="0.2">
      <c r="A200" s="26" t="s">
        <v>838</v>
      </c>
      <c r="B200" s="30" t="s">
        <v>839</v>
      </c>
      <c r="C200" s="28">
        <v>92691</v>
      </c>
      <c r="D200" s="28">
        <v>200563</v>
      </c>
      <c r="E200" s="28">
        <v>107872</v>
      </c>
      <c r="F200" s="28">
        <v>200236</v>
      </c>
      <c r="G200" s="28">
        <v>107545</v>
      </c>
      <c r="H200" s="28">
        <v>-327</v>
      </c>
      <c r="I200" s="28">
        <v>127453</v>
      </c>
      <c r="J200" s="25"/>
    </row>
    <row r="201" spans="1:10" s="16" customFormat="1" ht="25.5" x14ac:dyDescent="0.2">
      <c r="A201" s="26" t="s">
        <v>840</v>
      </c>
      <c r="B201" s="30" t="s">
        <v>841</v>
      </c>
      <c r="C201" s="28">
        <v>92691</v>
      </c>
      <c r="D201" s="28">
        <v>200563</v>
      </c>
      <c r="E201" s="28">
        <v>107872</v>
      </c>
      <c r="F201" s="28">
        <v>200236</v>
      </c>
      <c r="G201" s="28">
        <v>107545</v>
      </c>
      <c r="H201" s="28">
        <v>-327</v>
      </c>
      <c r="I201" s="28">
        <v>127453</v>
      </c>
      <c r="J201" s="25"/>
    </row>
    <row r="202" spans="1:10" s="16" customFormat="1" ht="25.5" x14ac:dyDescent="0.2">
      <c r="A202" s="26" t="s">
        <v>882</v>
      </c>
      <c r="B202" s="30" t="s">
        <v>883</v>
      </c>
      <c r="C202" s="28">
        <v>15000</v>
      </c>
      <c r="D202" s="28">
        <v>15000</v>
      </c>
      <c r="E202" s="28">
        <v>0</v>
      </c>
      <c r="F202" s="28">
        <v>10149</v>
      </c>
      <c r="G202" s="28">
        <v>-4851</v>
      </c>
      <c r="H202" s="28">
        <v>-4851</v>
      </c>
      <c r="I202" s="28">
        <v>5901</v>
      </c>
      <c r="J202" s="25"/>
    </row>
    <row r="203" spans="1:10" s="16" customFormat="1" x14ac:dyDescent="0.2">
      <c r="A203" s="26" t="s">
        <v>958</v>
      </c>
      <c r="B203" s="30" t="s">
        <v>959</v>
      </c>
      <c r="C203" s="28">
        <v>6937867</v>
      </c>
      <c r="D203" s="28">
        <v>7194115</v>
      </c>
      <c r="E203" s="28">
        <v>256248</v>
      </c>
      <c r="F203" s="28">
        <v>7194115</v>
      </c>
      <c r="G203" s="28">
        <v>256248</v>
      </c>
      <c r="H203" s="28">
        <v>0</v>
      </c>
      <c r="I203" s="28">
        <v>5884007</v>
      </c>
      <c r="J203" s="25"/>
    </row>
    <row r="204" spans="1:10" s="16" customFormat="1" x14ac:dyDescent="0.2">
      <c r="A204" s="26" t="s">
        <v>960</v>
      </c>
      <c r="B204" s="30" t="s">
        <v>959</v>
      </c>
      <c r="C204" s="28">
        <v>6937867</v>
      </c>
      <c r="D204" s="28">
        <v>7194115</v>
      </c>
      <c r="E204" s="28">
        <v>256248</v>
      </c>
      <c r="F204" s="28">
        <v>7194115</v>
      </c>
      <c r="G204" s="28">
        <v>256248</v>
      </c>
      <c r="H204" s="28">
        <v>0</v>
      </c>
      <c r="I204" s="28">
        <v>5884007</v>
      </c>
      <c r="J204" s="25"/>
    </row>
    <row r="205" spans="1:10" s="16" customFormat="1" x14ac:dyDescent="0.2">
      <c r="A205" s="26" t="s">
        <v>961</v>
      </c>
      <c r="B205" s="30" t="s">
        <v>962</v>
      </c>
      <c r="C205" s="28">
        <v>6937867</v>
      </c>
      <c r="D205" s="28">
        <v>7194115</v>
      </c>
      <c r="E205" s="28">
        <v>256248</v>
      </c>
      <c r="F205" s="28">
        <v>7194115</v>
      </c>
      <c r="G205" s="28">
        <v>256248</v>
      </c>
      <c r="H205" s="28">
        <v>0</v>
      </c>
      <c r="I205" s="28">
        <v>5884007</v>
      </c>
      <c r="J205" s="25"/>
    </row>
    <row r="206" spans="1:10" s="16" customFormat="1" x14ac:dyDescent="0.2">
      <c r="A206" s="22" t="s">
        <v>979</v>
      </c>
      <c r="B206" s="29" t="s">
        <v>980</v>
      </c>
      <c r="C206" s="24">
        <v>7630558</v>
      </c>
      <c r="D206" s="24">
        <v>7994678</v>
      </c>
      <c r="E206" s="24">
        <v>364120</v>
      </c>
      <c r="F206" s="24">
        <v>7794712</v>
      </c>
      <c r="G206" s="24">
        <v>164154</v>
      </c>
      <c r="H206" s="24">
        <v>-199966</v>
      </c>
      <c r="I206" s="24">
        <v>6577660</v>
      </c>
      <c r="J206" s="25"/>
    </row>
    <row r="207" spans="1:10" s="16" customFormat="1" x14ac:dyDescent="0.2">
      <c r="A207" s="26" t="s">
        <v>981</v>
      </c>
      <c r="B207" s="30" t="s">
        <v>982</v>
      </c>
      <c r="C207" s="28">
        <v>7469786</v>
      </c>
      <c r="D207" s="28">
        <v>7713662</v>
      </c>
      <c r="E207" s="28">
        <v>243876</v>
      </c>
      <c r="F207" s="28">
        <v>7566132</v>
      </c>
      <c r="G207" s="28">
        <v>96346</v>
      </c>
      <c r="H207" s="28">
        <v>-147530</v>
      </c>
      <c r="I207" s="28">
        <v>6426251</v>
      </c>
      <c r="J207" s="25"/>
    </row>
    <row r="208" spans="1:10" s="16" customFormat="1" x14ac:dyDescent="0.2">
      <c r="A208" s="26" t="s">
        <v>983</v>
      </c>
      <c r="B208" s="30" t="s">
        <v>984</v>
      </c>
      <c r="C208" s="28">
        <v>7457263</v>
      </c>
      <c r="D208" s="28">
        <v>7697659</v>
      </c>
      <c r="E208" s="28">
        <v>240396</v>
      </c>
      <c r="F208" s="28">
        <v>7553372</v>
      </c>
      <c r="G208" s="28">
        <v>96109</v>
      </c>
      <c r="H208" s="28">
        <v>-144287</v>
      </c>
      <c r="I208" s="28">
        <v>6415412</v>
      </c>
      <c r="J208" s="25"/>
    </row>
    <row r="209" spans="1:10" s="16" customFormat="1" x14ac:dyDescent="0.2">
      <c r="A209" s="26" t="s">
        <v>985</v>
      </c>
      <c r="B209" s="30" t="s">
        <v>986</v>
      </c>
      <c r="C209" s="28">
        <v>5149884</v>
      </c>
      <c r="D209" s="28">
        <v>5257758</v>
      </c>
      <c r="E209" s="28">
        <v>107874</v>
      </c>
      <c r="F209" s="28">
        <v>5257758</v>
      </c>
      <c r="G209" s="28">
        <v>107874</v>
      </c>
      <c r="H209" s="28">
        <v>0</v>
      </c>
      <c r="I209" s="28">
        <v>4306559</v>
      </c>
      <c r="J209" s="25"/>
    </row>
    <row r="210" spans="1:10" s="16" customFormat="1" x14ac:dyDescent="0.2">
      <c r="A210" s="26" t="s">
        <v>1053</v>
      </c>
      <c r="B210" s="30" t="s">
        <v>1054</v>
      </c>
      <c r="C210" s="28">
        <v>2307379</v>
      </c>
      <c r="D210" s="28">
        <v>2439901</v>
      </c>
      <c r="E210" s="28">
        <v>132522</v>
      </c>
      <c r="F210" s="28">
        <v>2295614</v>
      </c>
      <c r="G210" s="28">
        <v>-11765</v>
      </c>
      <c r="H210" s="28">
        <v>-144287</v>
      </c>
      <c r="I210" s="28">
        <v>2108853</v>
      </c>
      <c r="J210" s="25"/>
    </row>
    <row r="211" spans="1:10" s="16" customFormat="1" ht="25.5" x14ac:dyDescent="0.2">
      <c r="A211" s="26" t="s">
        <v>1266</v>
      </c>
      <c r="B211" s="30" t="s">
        <v>3032</v>
      </c>
      <c r="C211" s="28">
        <v>7023</v>
      </c>
      <c r="D211" s="28">
        <v>12003</v>
      </c>
      <c r="E211" s="28">
        <v>4980</v>
      </c>
      <c r="F211" s="28">
        <v>8760</v>
      </c>
      <c r="G211" s="28">
        <v>1737</v>
      </c>
      <c r="H211" s="28">
        <v>-3243</v>
      </c>
      <c r="I211" s="28">
        <v>6839</v>
      </c>
      <c r="J211" s="25"/>
    </row>
    <row r="212" spans="1:10" s="16" customFormat="1" x14ac:dyDescent="0.2">
      <c r="A212" s="26" t="s">
        <v>1337</v>
      </c>
      <c r="B212" s="30" t="s">
        <v>1338</v>
      </c>
      <c r="C212" s="28">
        <v>7023</v>
      </c>
      <c r="D212" s="28">
        <v>12003</v>
      </c>
      <c r="E212" s="28">
        <v>4980</v>
      </c>
      <c r="F212" s="28">
        <v>8760</v>
      </c>
      <c r="G212" s="28">
        <v>1737</v>
      </c>
      <c r="H212" s="28">
        <v>-3243</v>
      </c>
      <c r="I212" s="28">
        <v>6839</v>
      </c>
      <c r="J212" s="25"/>
    </row>
    <row r="213" spans="1:10" s="16" customFormat="1" ht="25.5" x14ac:dyDescent="0.2">
      <c r="A213" s="26" t="s">
        <v>1475</v>
      </c>
      <c r="B213" s="30" t="s">
        <v>1476</v>
      </c>
      <c r="C213" s="28">
        <v>5500</v>
      </c>
      <c r="D213" s="28">
        <v>4000</v>
      </c>
      <c r="E213" s="28">
        <v>-1500</v>
      </c>
      <c r="F213" s="28">
        <v>4000</v>
      </c>
      <c r="G213" s="28">
        <v>-1500</v>
      </c>
      <c r="H213" s="28">
        <v>0</v>
      </c>
      <c r="I213" s="28">
        <v>4000</v>
      </c>
      <c r="J213" s="25"/>
    </row>
    <row r="214" spans="1:10" s="16" customFormat="1" ht="25.5" x14ac:dyDescent="0.2">
      <c r="A214" s="26" t="s">
        <v>1477</v>
      </c>
      <c r="B214" s="30" t="s">
        <v>1478</v>
      </c>
      <c r="C214" s="28">
        <v>5500</v>
      </c>
      <c r="D214" s="28">
        <v>4000</v>
      </c>
      <c r="E214" s="28">
        <v>-1500</v>
      </c>
      <c r="F214" s="28">
        <v>4000</v>
      </c>
      <c r="G214" s="28">
        <v>-1500</v>
      </c>
      <c r="H214" s="28">
        <v>0</v>
      </c>
      <c r="I214" s="28">
        <v>4000</v>
      </c>
      <c r="J214" s="25"/>
    </row>
    <row r="215" spans="1:10" s="16" customFormat="1" x14ac:dyDescent="0.2">
      <c r="A215" s="26" t="s">
        <v>1499</v>
      </c>
      <c r="B215" s="30" t="s">
        <v>1500</v>
      </c>
      <c r="C215" s="28">
        <v>5500</v>
      </c>
      <c r="D215" s="28">
        <v>4000</v>
      </c>
      <c r="E215" s="28">
        <v>-1500</v>
      </c>
      <c r="F215" s="28">
        <v>4000</v>
      </c>
      <c r="G215" s="28">
        <v>-1500</v>
      </c>
      <c r="H215" s="28">
        <v>0</v>
      </c>
      <c r="I215" s="28">
        <v>4000</v>
      </c>
      <c r="J215" s="25"/>
    </row>
    <row r="216" spans="1:10" s="16" customFormat="1" x14ac:dyDescent="0.2">
      <c r="A216" s="26" t="s">
        <v>1599</v>
      </c>
      <c r="B216" s="30" t="s">
        <v>1600</v>
      </c>
      <c r="C216" s="28">
        <v>160772</v>
      </c>
      <c r="D216" s="28">
        <v>281016</v>
      </c>
      <c r="E216" s="28">
        <v>120244</v>
      </c>
      <c r="F216" s="28">
        <v>228580</v>
      </c>
      <c r="G216" s="28">
        <v>67808</v>
      </c>
      <c r="H216" s="28">
        <v>-52436</v>
      </c>
      <c r="I216" s="28">
        <v>151409</v>
      </c>
      <c r="J216" s="25"/>
    </row>
    <row r="217" spans="1:10" s="16" customFormat="1" x14ac:dyDescent="0.2">
      <c r="A217" s="26" t="s">
        <v>1601</v>
      </c>
      <c r="B217" s="30" t="s">
        <v>1602</v>
      </c>
      <c r="C217" s="28">
        <v>160772</v>
      </c>
      <c r="D217" s="28">
        <v>281016</v>
      </c>
      <c r="E217" s="28">
        <v>120244</v>
      </c>
      <c r="F217" s="28">
        <v>228580</v>
      </c>
      <c r="G217" s="28">
        <v>67808</v>
      </c>
      <c r="H217" s="28">
        <v>-52436</v>
      </c>
      <c r="I217" s="28">
        <v>151409</v>
      </c>
      <c r="J217" s="25"/>
    </row>
    <row r="218" spans="1:10" s="16" customFormat="1" x14ac:dyDescent="0.2">
      <c r="A218" s="22" t="s">
        <v>1749</v>
      </c>
      <c r="B218" s="29" t="s">
        <v>2422</v>
      </c>
      <c r="C218" s="24">
        <v>0</v>
      </c>
      <c r="D218" s="24">
        <v>0</v>
      </c>
      <c r="E218" s="24">
        <v>0</v>
      </c>
      <c r="F218" s="24">
        <v>732</v>
      </c>
      <c r="G218" s="24">
        <v>732</v>
      </c>
      <c r="H218" s="24">
        <v>732</v>
      </c>
      <c r="I218" s="24">
        <v>138</v>
      </c>
      <c r="J218" s="25"/>
    </row>
    <row r="219" spans="1:10" s="16" customFormat="1" x14ac:dyDescent="0.2">
      <c r="A219" s="22" t="s">
        <v>1750</v>
      </c>
      <c r="B219" s="29" t="s">
        <v>2423</v>
      </c>
      <c r="C219" s="24">
        <v>0</v>
      </c>
      <c r="D219" s="24">
        <v>0</v>
      </c>
      <c r="E219" s="24">
        <v>0</v>
      </c>
      <c r="F219" s="24">
        <v>-732</v>
      </c>
      <c r="G219" s="24">
        <v>-732</v>
      </c>
      <c r="H219" s="24">
        <v>-732</v>
      </c>
      <c r="I219" s="24">
        <v>-138</v>
      </c>
      <c r="J219" s="25"/>
    </row>
    <row r="220" spans="1:10" s="16" customFormat="1" x14ac:dyDescent="0.2">
      <c r="A220" s="26" t="s">
        <v>1752</v>
      </c>
      <c r="B220" s="30" t="s">
        <v>1753</v>
      </c>
      <c r="C220" s="28">
        <v>0</v>
      </c>
      <c r="D220" s="28">
        <v>0</v>
      </c>
      <c r="E220" s="28">
        <v>0</v>
      </c>
      <c r="F220" s="28">
        <v>-732</v>
      </c>
      <c r="G220" s="28">
        <v>0</v>
      </c>
      <c r="H220" s="28">
        <v>0</v>
      </c>
      <c r="I220" s="28">
        <v>-138</v>
      </c>
      <c r="J220" s="25"/>
    </row>
    <row r="221" spans="1:10" s="16" customFormat="1" x14ac:dyDescent="0.2">
      <c r="A221" s="26" t="s">
        <v>1754</v>
      </c>
      <c r="B221" s="30" t="s">
        <v>1755</v>
      </c>
      <c r="C221" s="28">
        <v>0</v>
      </c>
      <c r="D221" s="28">
        <v>0</v>
      </c>
      <c r="E221" s="28">
        <v>0</v>
      </c>
      <c r="F221" s="28">
        <v>-1366</v>
      </c>
      <c r="G221" s="28">
        <v>0</v>
      </c>
      <c r="H221" s="28">
        <v>0</v>
      </c>
      <c r="I221" s="28">
        <v>-1614</v>
      </c>
      <c r="J221" s="25"/>
    </row>
    <row r="222" spans="1:10" s="16" customFormat="1" ht="12.75" customHeight="1" x14ac:dyDescent="0.2">
      <c r="A222" s="26" t="s">
        <v>1790</v>
      </c>
      <c r="B222" s="30" t="s">
        <v>1791</v>
      </c>
      <c r="C222" s="28">
        <v>0</v>
      </c>
      <c r="D222" s="28">
        <v>0</v>
      </c>
      <c r="E222" s="28">
        <v>0</v>
      </c>
      <c r="F222" s="28">
        <v>634</v>
      </c>
      <c r="G222" s="28">
        <v>0</v>
      </c>
      <c r="H222" s="28">
        <v>0</v>
      </c>
      <c r="I222" s="28">
        <v>1476</v>
      </c>
      <c r="J222" s="25"/>
    </row>
    <row r="223" spans="1:10" s="16" customFormat="1" ht="25.5" x14ac:dyDescent="0.2">
      <c r="A223" s="26" t="s">
        <v>1752</v>
      </c>
      <c r="B223" s="30" t="s">
        <v>2379</v>
      </c>
      <c r="C223" s="28">
        <v>0</v>
      </c>
      <c r="D223" s="28">
        <v>0</v>
      </c>
      <c r="E223" s="28">
        <v>0</v>
      </c>
      <c r="F223" s="28">
        <v>-732</v>
      </c>
      <c r="G223" s="28">
        <v>0</v>
      </c>
      <c r="H223" s="28">
        <v>0</v>
      </c>
      <c r="I223" s="28">
        <v>-138</v>
      </c>
      <c r="J223" s="25"/>
    </row>
    <row r="224" spans="1:10" s="16" customFormat="1" ht="25.5" x14ac:dyDescent="0.2">
      <c r="A224" s="26" t="s">
        <v>2384</v>
      </c>
      <c r="B224" s="30" t="s">
        <v>2385</v>
      </c>
      <c r="C224" s="28">
        <v>0</v>
      </c>
      <c r="D224" s="28">
        <v>0</v>
      </c>
      <c r="E224" s="28">
        <v>0</v>
      </c>
      <c r="F224" s="28">
        <v>-732</v>
      </c>
      <c r="G224" s="28">
        <v>0</v>
      </c>
      <c r="H224" s="28">
        <v>0</v>
      </c>
      <c r="I224" s="28">
        <v>-138</v>
      </c>
      <c r="J224" s="25"/>
    </row>
    <row r="225" spans="1:10" s="16" customFormat="1" ht="12" x14ac:dyDescent="0.2">
      <c r="A225" s="25"/>
      <c r="B225" s="25"/>
      <c r="C225" s="25"/>
      <c r="D225" s="25"/>
      <c r="E225" s="25"/>
      <c r="F225" s="25"/>
      <c r="G225" s="25"/>
      <c r="H225" s="25"/>
      <c r="I225" s="25"/>
      <c r="J225" s="25"/>
    </row>
    <row r="226" spans="1:10" s="16" customFormat="1" x14ac:dyDescent="0.2">
      <c r="A226" s="74" t="s">
        <v>2800</v>
      </c>
      <c r="B226" s="74"/>
      <c r="C226" s="74"/>
      <c r="D226" s="74"/>
      <c r="E226" s="74"/>
      <c r="F226" s="74"/>
      <c r="G226" s="74"/>
      <c r="H226" s="74"/>
      <c r="I226" s="74"/>
      <c r="J226" s="74"/>
    </row>
    <row r="227" spans="1:10" s="16" customFormat="1" x14ac:dyDescent="0.2">
      <c r="A227" s="22" t="s">
        <v>2797</v>
      </c>
      <c r="B227" s="25"/>
      <c r="C227" s="25"/>
      <c r="D227" s="25"/>
      <c r="E227" s="25"/>
      <c r="F227" s="25"/>
      <c r="G227" s="25"/>
      <c r="H227" s="25"/>
      <c r="I227" s="25"/>
      <c r="J227" s="25"/>
    </row>
    <row r="228" spans="1:10" s="16" customFormat="1" ht="12" x14ac:dyDescent="0.2">
      <c r="A228" s="25"/>
      <c r="B228" s="25"/>
      <c r="C228" s="25"/>
      <c r="D228" s="25"/>
      <c r="E228" s="25"/>
      <c r="F228" s="25"/>
      <c r="G228" s="25"/>
      <c r="H228" s="25"/>
      <c r="I228" s="25"/>
      <c r="J228" s="25"/>
    </row>
    <row r="229" spans="1:10" s="16" customFormat="1" x14ac:dyDescent="0.2">
      <c r="A229" s="22" t="s">
        <v>16</v>
      </c>
      <c r="B229" s="29" t="s">
        <v>2421</v>
      </c>
      <c r="C229" s="24">
        <v>3470216</v>
      </c>
      <c r="D229" s="24">
        <v>3807849</v>
      </c>
      <c r="E229" s="24">
        <v>337633</v>
      </c>
      <c r="F229" s="24">
        <v>3807361</v>
      </c>
      <c r="G229" s="24">
        <v>337145</v>
      </c>
      <c r="H229" s="24">
        <v>-488</v>
      </c>
      <c r="I229" s="24">
        <v>3435770</v>
      </c>
      <c r="J229" s="25"/>
    </row>
    <row r="230" spans="1:10" s="16" customFormat="1" x14ac:dyDescent="0.2">
      <c r="A230" s="26" t="s">
        <v>808</v>
      </c>
      <c r="B230" s="30" t="s">
        <v>809</v>
      </c>
      <c r="C230" s="28">
        <v>0</v>
      </c>
      <c r="D230" s="28">
        <v>0</v>
      </c>
      <c r="E230" s="28">
        <v>0</v>
      </c>
      <c r="F230" s="28">
        <v>0</v>
      </c>
      <c r="G230" s="28">
        <v>0</v>
      </c>
      <c r="H230" s="28">
        <v>0</v>
      </c>
      <c r="I230" s="28">
        <v>150468</v>
      </c>
      <c r="J230" s="25"/>
    </row>
    <row r="231" spans="1:10" s="16" customFormat="1" ht="25.5" x14ac:dyDescent="0.2">
      <c r="A231" s="26" t="s">
        <v>810</v>
      </c>
      <c r="B231" s="30" t="s">
        <v>811</v>
      </c>
      <c r="C231" s="28">
        <v>0</v>
      </c>
      <c r="D231" s="28">
        <v>0</v>
      </c>
      <c r="E231" s="28">
        <v>0</v>
      </c>
      <c r="F231" s="28">
        <v>0</v>
      </c>
      <c r="G231" s="28">
        <v>0</v>
      </c>
      <c r="H231" s="28">
        <v>0</v>
      </c>
      <c r="I231" s="28">
        <v>150468</v>
      </c>
      <c r="J231" s="25"/>
    </row>
    <row r="232" spans="1:10" s="16" customFormat="1" ht="38.25" x14ac:dyDescent="0.2">
      <c r="A232" s="26" t="s">
        <v>812</v>
      </c>
      <c r="B232" s="30" t="s">
        <v>813</v>
      </c>
      <c r="C232" s="28">
        <v>0</v>
      </c>
      <c r="D232" s="28">
        <v>0</v>
      </c>
      <c r="E232" s="28">
        <v>0</v>
      </c>
      <c r="F232" s="28">
        <v>0</v>
      </c>
      <c r="G232" s="28">
        <v>0</v>
      </c>
      <c r="H232" s="28">
        <v>0</v>
      </c>
      <c r="I232" s="28">
        <v>150468</v>
      </c>
      <c r="J232" s="25"/>
    </row>
    <row r="233" spans="1:10" s="16" customFormat="1" ht="51" x14ac:dyDescent="0.2">
      <c r="A233" s="26" t="s">
        <v>816</v>
      </c>
      <c r="B233" s="30" t="s">
        <v>817</v>
      </c>
      <c r="C233" s="28">
        <v>0</v>
      </c>
      <c r="D233" s="28">
        <v>0</v>
      </c>
      <c r="E233" s="28">
        <v>0</v>
      </c>
      <c r="F233" s="28">
        <v>0</v>
      </c>
      <c r="G233" s="28">
        <v>0</v>
      </c>
      <c r="H233" s="28">
        <v>0</v>
      </c>
      <c r="I233" s="28">
        <v>150468</v>
      </c>
      <c r="J233" s="25"/>
    </row>
    <row r="234" spans="1:10" s="16" customFormat="1" x14ac:dyDescent="0.2">
      <c r="A234" s="26" t="s">
        <v>958</v>
      </c>
      <c r="B234" s="30" t="s">
        <v>959</v>
      </c>
      <c r="C234" s="28">
        <v>3470216</v>
      </c>
      <c r="D234" s="28">
        <v>3807849</v>
      </c>
      <c r="E234" s="28">
        <v>337633</v>
      </c>
      <c r="F234" s="28">
        <v>3807361</v>
      </c>
      <c r="G234" s="28">
        <v>337145</v>
      </c>
      <c r="H234" s="28">
        <v>-488</v>
      </c>
      <c r="I234" s="28">
        <v>3285302</v>
      </c>
      <c r="J234" s="25"/>
    </row>
    <row r="235" spans="1:10" s="16" customFormat="1" x14ac:dyDescent="0.2">
      <c r="A235" s="26" t="s">
        <v>960</v>
      </c>
      <c r="B235" s="30" t="s">
        <v>959</v>
      </c>
      <c r="C235" s="28">
        <v>3470216</v>
      </c>
      <c r="D235" s="28">
        <v>3807849</v>
      </c>
      <c r="E235" s="28">
        <v>337633</v>
      </c>
      <c r="F235" s="28">
        <v>3807361</v>
      </c>
      <c r="G235" s="28">
        <v>337145</v>
      </c>
      <c r="H235" s="28">
        <v>-488</v>
      </c>
      <c r="I235" s="28">
        <v>3285302</v>
      </c>
      <c r="J235" s="25"/>
    </row>
    <row r="236" spans="1:10" s="16" customFormat="1" x14ac:dyDescent="0.2">
      <c r="A236" s="26" t="s">
        <v>961</v>
      </c>
      <c r="B236" s="30" t="s">
        <v>962</v>
      </c>
      <c r="C236" s="28">
        <v>3470216</v>
      </c>
      <c r="D236" s="28">
        <v>3807849</v>
      </c>
      <c r="E236" s="28">
        <v>337633</v>
      </c>
      <c r="F236" s="28">
        <v>3807361</v>
      </c>
      <c r="G236" s="28">
        <v>337145</v>
      </c>
      <c r="H236" s="28">
        <v>-488</v>
      </c>
      <c r="I236" s="28">
        <v>3285302</v>
      </c>
      <c r="J236" s="25"/>
    </row>
    <row r="237" spans="1:10" s="16" customFormat="1" x14ac:dyDescent="0.2">
      <c r="A237" s="22" t="s">
        <v>979</v>
      </c>
      <c r="B237" s="29" t="s">
        <v>980</v>
      </c>
      <c r="C237" s="24">
        <v>3470216</v>
      </c>
      <c r="D237" s="24">
        <v>3845467</v>
      </c>
      <c r="E237" s="24">
        <v>375251</v>
      </c>
      <c r="F237" s="24">
        <v>3844978</v>
      </c>
      <c r="G237" s="24">
        <v>374762</v>
      </c>
      <c r="H237" s="24">
        <v>-489</v>
      </c>
      <c r="I237" s="24">
        <v>3415989</v>
      </c>
      <c r="J237" s="25"/>
    </row>
    <row r="238" spans="1:10" s="16" customFormat="1" x14ac:dyDescent="0.2">
      <c r="A238" s="26" t="s">
        <v>981</v>
      </c>
      <c r="B238" s="30" t="s">
        <v>982</v>
      </c>
      <c r="C238" s="28">
        <v>3463216</v>
      </c>
      <c r="D238" s="28">
        <v>3738724</v>
      </c>
      <c r="E238" s="28">
        <v>275508</v>
      </c>
      <c r="F238" s="28">
        <v>3738330</v>
      </c>
      <c r="G238" s="28">
        <v>275114</v>
      </c>
      <c r="H238" s="28">
        <v>-394</v>
      </c>
      <c r="I238" s="28">
        <v>3368044</v>
      </c>
      <c r="J238" s="25"/>
    </row>
    <row r="239" spans="1:10" s="16" customFormat="1" x14ac:dyDescent="0.2">
      <c r="A239" s="26" t="s">
        <v>983</v>
      </c>
      <c r="B239" s="30" t="s">
        <v>984</v>
      </c>
      <c r="C239" s="28">
        <v>3463216</v>
      </c>
      <c r="D239" s="28">
        <v>3736607</v>
      </c>
      <c r="E239" s="28">
        <v>273391</v>
      </c>
      <c r="F239" s="28">
        <v>3736213</v>
      </c>
      <c r="G239" s="28">
        <v>272997</v>
      </c>
      <c r="H239" s="28">
        <v>-394</v>
      </c>
      <c r="I239" s="28">
        <v>3366434</v>
      </c>
      <c r="J239" s="25"/>
    </row>
    <row r="240" spans="1:10" s="16" customFormat="1" x14ac:dyDescent="0.2">
      <c r="A240" s="26" t="s">
        <v>985</v>
      </c>
      <c r="B240" s="30" t="s">
        <v>986</v>
      </c>
      <c r="C240" s="28">
        <v>3050487</v>
      </c>
      <c r="D240" s="28">
        <v>3121908</v>
      </c>
      <c r="E240" s="28">
        <v>71421</v>
      </c>
      <c r="F240" s="28">
        <v>3121908</v>
      </c>
      <c r="G240" s="28">
        <v>71421</v>
      </c>
      <c r="H240" s="28">
        <v>0</v>
      </c>
      <c r="I240" s="28">
        <v>2916855</v>
      </c>
      <c r="J240" s="25"/>
    </row>
    <row r="241" spans="1:10" s="16" customFormat="1" x14ac:dyDescent="0.2">
      <c r="A241" s="26" t="s">
        <v>1053</v>
      </c>
      <c r="B241" s="30" t="s">
        <v>1054</v>
      </c>
      <c r="C241" s="28">
        <v>412729</v>
      </c>
      <c r="D241" s="28">
        <v>614699</v>
      </c>
      <c r="E241" s="28">
        <v>201970</v>
      </c>
      <c r="F241" s="28">
        <v>614305</v>
      </c>
      <c r="G241" s="28">
        <v>201576</v>
      </c>
      <c r="H241" s="28">
        <v>-394</v>
      </c>
      <c r="I241" s="28">
        <v>449579</v>
      </c>
      <c r="J241" s="25"/>
    </row>
    <row r="242" spans="1:10" s="16" customFormat="1" ht="25.5" x14ac:dyDescent="0.2">
      <c r="A242" s="26" t="s">
        <v>1266</v>
      </c>
      <c r="B242" s="30" t="s">
        <v>3032</v>
      </c>
      <c r="C242" s="28">
        <v>0</v>
      </c>
      <c r="D242" s="28">
        <v>2117</v>
      </c>
      <c r="E242" s="28">
        <v>2117</v>
      </c>
      <c r="F242" s="28">
        <v>2117</v>
      </c>
      <c r="G242" s="28">
        <v>0</v>
      </c>
      <c r="H242" s="28">
        <v>0</v>
      </c>
      <c r="I242" s="28">
        <v>1610</v>
      </c>
      <c r="J242" s="25"/>
    </row>
    <row r="243" spans="1:10" s="16" customFormat="1" x14ac:dyDescent="0.2">
      <c r="A243" s="26" t="s">
        <v>1337</v>
      </c>
      <c r="B243" s="30" t="s">
        <v>1338</v>
      </c>
      <c r="C243" s="28">
        <v>0</v>
      </c>
      <c r="D243" s="28">
        <v>2117</v>
      </c>
      <c r="E243" s="28">
        <v>2117</v>
      </c>
      <c r="F243" s="28">
        <v>2117</v>
      </c>
      <c r="G243" s="28">
        <v>0</v>
      </c>
      <c r="H243" s="28">
        <v>0</v>
      </c>
      <c r="I243" s="28">
        <v>1610</v>
      </c>
      <c r="J243" s="25"/>
    </row>
    <row r="244" spans="1:10" s="16" customFormat="1" x14ac:dyDescent="0.2">
      <c r="A244" s="26" t="s">
        <v>1599</v>
      </c>
      <c r="B244" s="30" t="s">
        <v>1600</v>
      </c>
      <c r="C244" s="28">
        <v>7000</v>
      </c>
      <c r="D244" s="28">
        <v>106743</v>
      </c>
      <c r="E244" s="28">
        <v>99743</v>
      </c>
      <c r="F244" s="28">
        <v>106648</v>
      </c>
      <c r="G244" s="28">
        <v>99648</v>
      </c>
      <c r="H244" s="28">
        <v>-95</v>
      </c>
      <c r="I244" s="28">
        <v>47945</v>
      </c>
      <c r="J244" s="25"/>
    </row>
    <row r="245" spans="1:10" s="16" customFormat="1" x14ac:dyDescent="0.2">
      <c r="A245" s="26" t="s">
        <v>1601</v>
      </c>
      <c r="B245" s="30" t="s">
        <v>1602</v>
      </c>
      <c r="C245" s="28">
        <v>7000</v>
      </c>
      <c r="D245" s="28">
        <v>106743</v>
      </c>
      <c r="E245" s="28">
        <v>99743</v>
      </c>
      <c r="F245" s="28">
        <v>106648</v>
      </c>
      <c r="G245" s="28">
        <v>99648</v>
      </c>
      <c r="H245" s="28">
        <v>-95</v>
      </c>
      <c r="I245" s="28">
        <v>47945</v>
      </c>
      <c r="J245" s="25"/>
    </row>
    <row r="246" spans="1:10" s="16" customFormat="1" x14ac:dyDescent="0.2">
      <c r="A246" s="22" t="s">
        <v>1749</v>
      </c>
      <c r="B246" s="29" t="s">
        <v>2422</v>
      </c>
      <c r="C246" s="24">
        <v>0</v>
      </c>
      <c r="D246" s="24">
        <v>-37618</v>
      </c>
      <c r="E246" s="24">
        <v>-37618</v>
      </c>
      <c r="F246" s="24">
        <v>-37617</v>
      </c>
      <c r="G246" s="24">
        <v>-37617</v>
      </c>
      <c r="H246" s="24">
        <v>1</v>
      </c>
      <c r="I246" s="24">
        <v>19781</v>
      </c>
      <c r="J246" s="25"/>
    </row>
    <row r="247" spans="1:10" s="16" customFormat="1" x14ac:dyDescent="0.2">
      <c r="A247" s="22" t="s">
        <v>1750</v>
      </c>
      <c r="B247" s="29" t="s">
        <v>2423</v>
      </c>
      <c r="C247" s="24">
        <v>0</v>
      </c>
      <c r="D247" s="24">
        <v>37618</v>
      </c>
      <c r="E247" s="24">
        <v>37618</v>
      </c>
      <c r="F247" s="24">
        <v>37617</v>
      </c>
      <c r="G247" s="24">
        <v>37617</v>
      </c>
      <c r="H247" s="24">
        <v>-1</v>
      </c>
      <c r="I247" s="24">
        <v>-19781</v>
      </c>
      <c r="J247" s="25"/>
    </row>
    <row r="248" spans="1:10" s="16" customFormat="1" x14ac:dyDescent="0.2">
      <c r="A248" s="26" t="s">
        <v>1752</v>
      </c>
      <c r="B248" s="30" t="s">
        <v>1753</v>
      </c>
      <c r="C248" s="28">
        <v>0</v>
      </c>
      <c r="D248" s="28">
        <v>37618</v>
      </c>
      <c r="E248" s="28">
        <v>37618</v>
      </c>
      <c r="F248" s="28">
        <v>37617</v>
      </c>
      <c r="G248" s="28">
        <v>0</v>
      </c>
      <c r="H248" s="28">
        <v>-1</v>
      </c>
      <c r="I248" s="28">
        <v>-19781</v>
      </c>
      <c r="J248" s="25"/>
    </row>
    <row r="249" spans="1:10" s="16" customFormat="1" x14ac:dyDescent="0.2">
      <c r="A249" s="26" t="s">
        <v>1754</v>
      </c>
      <c r="B249" s="30" t="s">
        <v>1755</v>
      </c>
      <c r="C249" s="28">
        <v>0</v>
      </c>
      <c r="D249" s="28">
        <v>37618</v>
      </c>
      <c r="E249" s="28">
        <v>37618</v>
      </c>
      <c r="F249" s="28">
        <v>0</v>
      </c>
      <c r="G249" s="28">
        <v>0</v>
      </c>
      <c r="H249" s="28">
        <v>-37618</v>
      </c>
      <c r="I249" s="28">
        <v>0</v>
      </c>
      <c r="J249" s="25"/>
    </row>
    <row r="250" spans="1:10" s="16" customFormat="1" x14ac:dyDescent="0.2">
      <c r="A250" s="26" t="s">
        <v>1790</v>
      </c>
      <c r="B250" s="30" t="s">
        <v>1791</v>
      </c>
      <c r="C250" s="28">
        <v>0</v>
      </c>
      <c r="D250" s="28">
        <v>0</v>
      </c>
      <c r="E250" s="28">
        <v>0</v>
      </c>
      <c r="F250" s="28">
        <v>37617</v>
      </c>
      <c r="G250" s="28">
        <v>0</v>
      </c>
      <c r="H250" s="28">
        <v>0</v>
      </c>
      <c r="I250" s="28">
        <v>-19781</v>
      </c>
      <c r="J250" s="25"/>
    </row>
    <row r="251" spans="1:10" s="16" customFormat="1" ht="25.5" x14ac:dyDescent="0.2">
      <c r="A251" s="26" t="s">
        <v>1752</v>
      </c>
      <c r="B251" s="30" t="s">
        <v>2379</v>
      </c>
      <c r="C251" s="28">
        <v>0</v>
      </c>
      <c r="D251" s="28">
        <v>0</v>
      </c>
      <c r="E251" s="28">
        <v>0</v>
      </c>
      <c r="F251" s="28">
        <v>37617</v>
      </c>
      <c r="G251" s="28">
        <v>0</v>
      </c>
      <c r="H251" s="28">
        <v>0</v>
      </c>
      <c r="I251" s="28">
        <v>-19781</v>
      </c>
      <c r="J251" s="25"/>
    </row>
    <row r="252" spans="1:10" s="16" customFormat="1" ht="25.5" x14ac:dyDescent="0.2">
      <c r="A252" s="26" t="s">
        <v>2384</v>
      </c>
      <c r="B252" s="30" t="s">
        <v>2385</v>
      </c>
      <c r="C252" s="28">
        <v>0</v>
      </c>
      <c r="D252" s="28">
        <v>37618</v>
      </c>
      <c r="E252" s="28">
        <v>37618</v>
      </c>
      <c r="F252" s="28">
        <v>37617</v>
      </c>
      <c r="G252" s="28">
        <v>0</v>
      </c>
      <c r="H252" s="28">
        <v>-1</v>
      </c>
      <c r="I252" s="28">
        <v>-19781</v>
      </c>
      <c r="J252" s="25"/>
    </row>
    <row r="253" spans="1:10" s="16" customFormat="1" x14ac:dyDescent="0.2">
      <c r="A253" s="26" t="s">
        <v>2400</v>
      </c>
      <c r="B253" s="30" t="s">
        <v>2401</v>
      </c>
      <c r="C253" s="28">
        <v>0</v>
      </c>
      <c r="D253" s="28">
        <v>0</v>
      </c>
      <c r="E253" s="28">
        <v>0</v>
      </c>
      <c r="F253" s="28">
        <v>488</v>
      </c>
      <c r="G253" s="28">
        <v>0</v>
      </c>
      <c r="H253" s="28">
        <v>0</v>
      </c>
      <c r="I253" s="28">
        <v>55973</v>
      </c>
      <c r="J253" s="25"/>
    </row>
    <row r="254" spans="1:10" s="16" customFormat="1" ht="12.75" customHeight="1" x14ac:dyDescent="0.2">
      <c r="A254" s="25"/>
      <c r="B254" s="25"/>
      <c r="C254" s="25"/>
      <c r="D254" s="25"/>
      <c r="E254" s="25"/>
      <c r="F254" s="25"/>
      <c r="G254" s="25"/>
      <c r="H254" s="25"/>
      <c r="I254" s="25"/>
      <c r="J254" s="25"/>
    </row>
    <row r="255" spans="1:10" s="16" customFormat="1" x14ac:dyDescent="0.2">
      <c r="A255" s="74" t="s">
        <v>2801</v>
      </c>
      <c r="B255" s="74"/>
      <c r="C255" s="74"/>
      <c r="D255" s="74"/>
      <c r="E255" s="74"/>
      <c r="F255" s="74"/>
      <c r="G255" s="74"/>
      <c r="H255" s="74"/>
      <c r="I255" s="74"/>
      <c r="J255" s="74"/>
    </row>
    <row r="256" spans="1:10" s="16" customFormat="1" x14ac:dyDescent="0.2">
      <c r="A256" s="22" t="s">
        <v>2797</v>
      </c>
      <c r="B256" s="25"/>
      <c r="C256" s="25"/>
      <c r="D256" s="25"/>
      <c r="E256" s="25"/>
      <c r="F256" s="25"/>
      <c r="G256" s="25"/>
      <c r="H256" s="25"/>
      <c r="I256" s="25"/>
      <c r="J256" s="25"/>
    </row>
    <row r="257" spans="1:10" s="16" customFormat="1" ht="12" x14ac:dyDescent="0.2">
      <c r="A257" s="25"/>
      <c r="B257" s="25"/>
      <c r="C257" s="25"/>
      <c r="D257" s="25"/>
      <c r="E257" s="25"/>
      <c r="F257" s="25"/>
      <c r="G257" s="25"/>
      <c r="H257" s="25"/>
      <c r="I257" s="25"/>
      <c r="J257" s="25"/>
    </row>
    <row r="258" spans="1:10" s="16" customFormat="1" x14ac:dyDescent="0.2">
      <c r="A258" s="22" t="s">
        <v>16</v>
      </c>
      <c r="B258" s="29" t="s">
        <v>2421</v>
      </c>
      <c r="C258" s="24">
        <v>150000</v>
      </c>
      <c r="D258" s="24">
        <v>165211</v>
      </c>
      <c r="E258" s="24">
        <v>15211</v>
      </c>
      <c r="F258" s="24">
        <v>164786</v>
      </c>
      <c r="G258" s="24">
        <v>14786</v>
      </c>
      <c r="H258" s="24">
        <v>-425</v>
      </c>
      <c r="I258" s="24">
        <v>376745</v>
      </c>
      <c r="J258" s="25"/>
    </row>
    <row r="259" spans="1:10" s="16" customFormat="1" x14ac:dyDescent="0.2">
      <c r="A259" s="26" t="s">
        <v>958</v>
      </c>
      <c r="B259" s="30" t="s">
        <v>959</v>
      </c>
      <c r="C259" s="28">
        <v>150000</v>
      </c>
      <c r="D259" s="28">
        <v>165211</v>
      </c>
      <c r="E259" s="28">
        <v>15211</v>
      </c>
      <c r="F259" s="28">
        <v>164786</v>
      </c>
      <c r="G259" s="28">
        <v>14786</v>
      </c>
      <c r="H259" s="28">
        <v>-425</v>
      </c>
      <c r="I259" s="28">
        <v>376745</v>
      </c>
      <c r="J259" s="25"/>
    </row>
    <row r="260" spans="1:10" s="16" customFormat="1" x14ac:dyDescent="0.2">
      <c r="A260" s="26" t="s">
        <v>960</v>
      </c>
      <c r="B260" s="30" t="s">
        <v>959</v>
      </c>
      <c r="C260" s="28">
        <v>150000</v>
      </c>
      <c r="D260" s="28">
        <v>165211</v>
      </c>
      <c r="E260" s="28">
        <v>15211</v>
      </c>
      <c r="F260" s="28">
        <v>164786</v>
      </c>
      <c r="G260" s="28">
        <v>14786</v>
      </c>
      <c r="H260" s="28">
        <v>-425</v>
      </c>
      <c r="I260" s="28">
        <v>376745</v>
      </c>
      <c r="J260" s="25"/>
    </row>
    <row r="261" spans="1:10" s="16" customFormat="1" x14ac:dyDescent="0.2">
      <c r="A261" s="26" t="s">
        <v>961</v>
      </c>
      <c r="B261" s="30" t="s">
        <v>962</v>
      </c>
      <c r="C261" s="28">
        <v>150000</v>
      </c>
      <c r="D261" s="28">
        <v>165211</v>
      </c>
      <c r="E261" s="28">
        <v>15211</v>
      </c>
      <c r="F261" s="28">
        <v>164786</v>
      </c>
      <c r="G261" s="28">
        <v>14786</v>
      </c>
      <c r="H261" s="28">
        <v>-425</v>
      </c>
      <c r="I261" s="28">
        <v>376745</v>
      </c>
      <c r="J261" s="25"/>
    </row>
    <row r="262" spans="1:10" s="16" customFormat="1" x14ac:dyDescent="0.2">
      <c r="A262" s="22" t="s">
        <v>979</v>
      </c>
      <c r="B262" s="29" t="s">
        <v>980</v>
      </c>
      <c r="C262" s="24">
        <v>150000</v>
      </c>
      <c r="D262" s="24">
        <v>165211</v>
      </c>
      <c r="E262" s="24">
        <v>15211</v>
      </c>
      <c r="F262" s="24">
        <v>164786</v>
      </c>
      <c r="G262" s="24">
        <v>14786</v>
      </c>
      <c r="H262" s="24">
        <v>-425</v>
      </c>
      <c r="I262" s="24">
        <v>376745</v>
      </c>
      <c r="J262" s="25"/>
    </row>
    <row r="263" spans="1:10" s="16" customFormat="1" x14ac:dyDescent="0.2">
      <c r="A263" s="26" t="s">
        <v>981</v>
      </c>
      <c r="B263" s="30" t="s">
        <v>982</v>
      </c>
      <c r="C263" s="28">
        <v>150000</v>
      </c>
      <c r="D263" s="28">
        <v>165211</v>
      </c>
      <c r="E263" s="28">
        <v>15211</v>
      </c>
      <c r="F263" s="28">
        <v>164786</v>
      </c>
      <c r="G263" s="28">
        <v>14786</v>
      </c>
      <c r="H263" s="28">
        <v>-425</v>
      </c>
      <c r="I263" s="28">
        <v>376745</v>
      </c>
      <c r="J263" s="25"/>
    </row>
    <row r="264" spans="1:10" s="16" customFormat="1" ht="25.5" x14ac:dyDescent="0.2">
      <c r="A264" s="26" t="s">
        <v>1266</v>
      </c>
      <c r="B264" s="30" t="s">
        <v>3032</v>
      </c>
      <c r="C264" s="28">
        <v>150000</v>
      </c>
      <c r="D264" s="28">
        <v>165211</v>
      </c>
      <c r="E264" s="28">
        <v>15211</v>
      </c>
      <c r="F264" s="28">
        <v>164786</v>
      </c>
      <c r="G264" s="28">
        <v>14786</v>
      </c>
      <c r="H264" s="28">
        <v>-425</v>
      </c>
      <c r="I264" s="28">
        <v>376745</v>
      </c>
      <c r="J264" s="25"/>
    </row>
    <row r="265" spans="1:10" s="16" customFormat="1" x14ac:dyDescent="0.2">
      <c r="A265" s="26" t="s">
        <v>1267</v>
      </c>
      <c r="B265" s="30" t="s">
        <v>1268</v>
      </c>
      <c r="C265" s="28">
        <v>150000</v>
      </c>
      <c r="D265" s="28">
        <v>165211</v>
      </c>
      <c r="E265" s="28">
        <v>15211</v>
      </c>
      <c r="F265" s="28">
        <v>164786</v>
      </c>
      <c r="G265" s="28">
        <v>14786</v>
      </c>
      <c r="H265" s="28">
        <v>-425</v>
      </c>
      <c r="I265" s="28">
        <v>376745</v>
      </c>
      <c r="J265" s="25"/>
    </row>
    <row r="266" spans="1:10" s="16" customFormat="1" x14ac:dyDescent="0.2">
      <c r="A266" s="26" t="s">
        <v>2400</v>
      </c>
      <c r="B266" s="30" t="s">
        <v>2401</v>
      </c>
      <c r="C266" s="28">
        <v>0</v>
      </c>
      <c r="D266" s="28">
        <v>0</v>
      </c>
      <c r="E266" s="28">
        <v>0</v>
      </c>
      <c r="F266" s="28">
        <v>425</v>
      </c>
      <c r="G266" s="28">
        <v>0</v>
      </c>
      <c r="H266" s="28">
        <v>0</v>
      </c>
      <c r="I266" s="28">
        <v>5212</v>
      </c>
      <c r="J266" s="25"/>
    </row>
    <row r="267" spans="1:10" s="16" customFormat="1" ht="12.75" customHeight="1" x14ac:dyDescent="0.2">
      <c r="A267" s="25"/>
      <c r="B267" s="25"/>
      <c r="C267" s="25"/>
      <c r="D267" s="25"/>
      <c r="E267" s="25"/>
      <c r="F267" s="25"/>
      <c r="G267" s="25"/>
      <c r="H267" s="25"/>
      <c r="I267" s="25"/>
      <c r="J267" s="25"/>
    </row>
    <row r="268" spans="1:10" s="16" customFormat="1" x14ac:dyDescent="0.2">
      <c r="A268" s="74" t="s">
        <v>2802</v>
      </c>
      <c r="B268" s="74"/>
      <c r="C268" s="74"/>
      <c r="D268" s="74"/>
      <c r="E268" s="74"/>
      <c r="F268" s="74"/>
      <c r="G268" s="74"/>
      <c r="H268" s="74"/>
      <c r="I268" s="74"/>
      <c r="J268" s="74"/>
    </row>
    <row r="269" spans="1:10" s="16" customFormat="1" x14ac:dyDescent="0.2">
      <c r="A269" s="22" t="s">
        <v>2660</v>
      </c>
      <c r="B269" s="25"/>
      <c r="C269" s="25"/>
      <c r="D269" s="25"/>
      <c r="E269" s="25"/>
      <c r="F269" s="25"/>
      <c r="G269" s="25"/>
      <c r="H269" s="25"/>
      <c r="I269" s="25"/>
      <c r="J269" s="25"/>
    </row>
    <row r="270" spans="1:10" s="16" customFormat="1" ht="12" x14ac:dyDescent="0.2">
      <c r="A270" s="25"/>
      <c r="B270" s="25"/>
      <c r="C270" s="25"/>
      <c r="D270" s="25"/>
      <c r="E270" s="25"/>
      <c r="F270" s="25"/>
      <c r="G270" s="25"/>
      <c r="H270" s="25"/>
      <c r="I270" s="25"/>
      <c r="J270" s="25"/>
    </row>
    <row r="271" spans="1:10" s="16" customFormat="1" x14ac:dyDescent="0.2">
      <c r="A271" s="22" t="s">
        <v>16</v>
      </c>
      <c r="B271" s="29" t="s">
        <v>2421</v>
      </c>
      <c r="C271" s="24">
        <v>9708860</v>
      </c>
      <c r="D271" s="24">
        <v>10972408</v>
      </c>
      <c r="E271" s="24">
        <v>1263548</v>
      </c>
      <c r="F271" s="24">
        <v>10939242</v>
      </c>
      <c r="G271" s="24">
        <v>1230382</v>
      </c>
      <c r="H271" s="24">
        <v>-33166</v>
      </c>
      <c r="I271" s="24">
        <v>7242332</v>
      </c>
      <c r="J271" s="25"/>
    </row>
    <row r="272" spans="1:10" s="16" customFormat="1" x14ac:dyDescent="0.2">
      <c r="A272" s="26" t="s">
        <v>958</v>
      </c>
      <c r="B272" s="30" t="s">
        <v>959</v>
      </c>
      <c r="C272" s="28">
        <v>9708860</v>
      </c>
      <c r="D272" s="28">
        <v>10972408</v>
      </c>
      <c r="E272" s="28">
        <v>1263548</v>
      </c>
      <c r="F272" s="28">
        <v>10939242</v>
      </c>
      <c r="G272" s="28">
        <v>1230382</v>
      </c>
      <c r="H272" s="28">
        <v>-33166</v>
      </c>
      <c r="I272" s="28">
        <v>7242332</v>
      </c>
      <c r="J272" s="25"/>
    </row>
    <row r="273" spans="1:10" s="16" customFormat="1" x14ac:dyDescent="0.2">
      <c r="A273" s="26" t="s">
        <v>960</v>
      </c>
      <c r="B273" s="30" t="s">
        <v>959</v>
      </c>
      <c r="C273" s="28">
        <v>9708860</v>
      </c>
      <c r="D273" s="28">
        <v>10972408</v>
      </c>
      <c r="E273" s="28">
        <v>1263548</v>
      </c>
      <c r="F273" s="28">
        <v>10939242</v>
      </c>
      <c r="G273" s="28">
        <v>1230382</v>
      </c>
      <c r="H273" s="28">
        <v>-33166</v>
      </c>
      <c r="I273" s="28">
        <v>7242332</v>
      </c>
      <c r="J273" s="25"/>
    </row>
    <row r="274" spans="1:10" s="16" customFormat="1" x14ac:dyDescent="0.2">
      <c r="A274" s="26" t="s">
        <v>961</v>
      </c>
      <c r="B274" s="30" t="s">
        <v>962</v>
      </c>
      <c r="C274" s="28">
        <v>9708860</v>
      </c>
      <c r="D274" s="28">
        <v>10972408</v>
      </c>
      <c r="E274" s="28">
        <v>1263548</v>
      </c>
      <c r="F274" s="28">
        <v>10939242</v>
      </c>
      <c r="G274" s="28">
        <v>1230382</v>
      </c>
      <c r="H274" s="28">
        <v>-33166</v>
      </c>
      <c r="I274" s="28">
        <v>7242332</v>
      </c>
      <c r="J274" s="25"/>
    </row>
    <row r="275" spans="1:10" s="16" customFormat="1" x14ac:dyDescent="0.2">
      <c r="A275" s="22" t="s">
        <v>979</v>
      </c>
      <c r="B275" s="29" t="s">
        <v>980</v>
      </c>
      <c r="C275" s="24">
        <v>9708860</v>
      </c>
      <c r="D275" s="24">
        <v>10972408</v>
      </c>
      <c r="E275" s="24">
        <v>1263548</v>
      </c>
      <c r="F275" s="24">
        <v>10939242</v>
      </c>
      <c r="G275" s="24">
        <v>1230382</v>
      </c>
      <c r="H275" s="24">
        <v>-33166</v>
      </c>
      <c r="I275" s="24">
        <v>7242332</v>
      </c>
      <c r="J275" s="25"/>
    </row>
    <row r="276" spans="1:10" s="16" customFormat="1" x14ac:dyDescent="0.2">
      <c r="A276" s="26" t="s">
        <v>981</v>
      </c>
      <c r="B276" s="30" t="s">
        <v>982</v>
      </c>
      <c r="C276" s="28">
        <v>9567996</v>
      </c>
      <c r="D276" s="28">
        <v>10815572</v>
      </c>
      <c r="E276" s="28">
        <v>1247576</v>
      </c>
      <c r="F276" s="28">
        <v>10782406</v>
      </c>
      <c r="G276" s="28">
        <v>1214410</v>
      </c>
      <c r="H276" s="28">
        <v>-33166</v>
      </c>
      <c r="I276" s="28">
        <v>7074558</v>
      </c>
      <c r="J276" s="25"/>
    </row>
    <row r="277" spans="1:10" s="16" customFormat="1" x14ac:dyDescent="0.2">
      <c r="A277" s="26" t="s">
        <v>983</v>
      </c>
      <c r="B277" s="30" t="s">
        <v>984</v>
      </c>
      <c r="C277" s="28">
        <v>8321496</v>
      </c>
      <c r="D277" s="28">
        <v>8327952</v>
      </c>
      <c r="E277" s="28">
        <v>6456</v>
      </c>
      <c r="F277" s="28">
        <v>8322786</v>
      </c>
      <c r="G277" s="28">
        <v>1290</v>
      </c>
      <c r="H277" s="28">
        <v>-5166</v>
      </c>
      <c r="I277" s="28">
        <v>7064512</v>
      </c>
      <c r="J277" s="25"/>
    </row>
    <row r="278" spans="1:10" s="16" customFormat="1" x14ac:dyDescent="0.2">
      <c r="A278" s="26" t="s">
        <v>985</v>
      </c>
      <c r="B278" s="30" t="s">
        <v>986</v>
      </c>
      <c r="C278" s="28">
        <v>6764635</v>
      </c>
      <c r="D278" s="28">
        <v>6763575</v>
      </c>
      <c r="E278" s="28">
        <v>-1060</v>
      </c>
      <c r="F278" s="28">
        <v>6763575</v>
      </c>
      <c r="G278" s="28">
        <v>-1060</v>
      </c>
      <c r="H278" s="28">
        <v>0</v>
      </c>
      <c r="I278" s="28">
        <v>5597742</v>
      </c>
      <c r="J278" s="25"/>
    </row>
    <row r="279" spans="1:10" s="16" customFormat="1" x14ac:dyDescent="0.2">
      <c r="A279" s="26" t="s">
        <v>1053</v>
      </c>
      <c r="B279" s="30" t="s">
        <v>1054</v>
      </c>
      <c r="C279" s="28">
        <v>1556861</v>
      </c>
      <c r="D279" s="28">
        <v>1564377</v>
      </c>
      <c r="E279" s="28">
        <v>7516</v>
      </c>
      <c r="F279" s="28">
        <v>1559211</v>
      </c>
      <c r="G279" s="28">
        <v>2350</v>
      </c>
      <c r="H279" s="28">
        <v>-5166</v>
      </c>
      <c r="I279" s="28">
        <v>1466770</v>
      </c>
      <c r="J279" s="25"/>
    </row>
    <row r="280" spans="1:10" s="16" customFormat="1" ht="25.5" x14ac:dyDescent="0.2">
      <c r="A280" s="26" t="s">
        <v>1266</v>
      </c>
      <c r="B280" s="30" t="s">
        <v>3032</v>
      </c>
      <c r="C280" s="28">
        <v>1240000</v>
      </c>
      <c r="D280" s="28">
        <v>2481120</v>
      </c>
      <c r="E280" s="28">
        <v>1241120</v>
      </c>
      <c r="F280" s="28">
        <v>2453120</v>
      </c>
      <c r="G280" s="28">
        <v>1213120</v>
      </c>
      <c r="H280" s="28">
        <v>-28000</v>
      </c>
      <c r="I280" s="28">
        <v>3546</v>
      </c>
      <c r="J280" s="25"/>
    </row>
    <row r="281" spans="1:10" s="16" customFormat="1" x14ac:dyDescent="0.2">
      <c r="A281" s="26" t="s">
        <v>1267</v>
      </c>
      <c r="B281" s="30" t="s">
        <v>1268</v>
      </c>
      <c r="C281" s="28">
        <v>0</v>
      </c>
      <c r="D281" s="28">
        <v>0</v>
      </c>
      <c r="E281" s="28">
        <v>0</v>
      </c>
      <c r="F281" s="28">
        <v>0</v>
      </c>
      <c r="G281" s="28">
        <v>0</v>
      </c>
      <c r="H281" s="28">
        <v>0</v>
      </c>
      <c r="I281" s="28">
        <v>435</v>
      </c>
      <c r="J281" s="25"/>
    </row>
    <row r="282" spans="1:10" s="16" customFormat="1" x14ac:dyDescent="0.2">
      <c r="A282" s="26" t="s">
        <v>1337</v>
      </c>
      <c r="B282" s="30" t="s">
        <v>1338</v>
      </c>
      <c r="C282" s="28">
        <v>1240000</v>
      </c>
      <c r="D282" s="28">
        <v>2481120</v>
      </c>
      <c r="E282" s="28">
        <v>1241120</v>
      </c>
      <c r="F282" s="28">
        <v>2453120</v>
      </c>
      <c r="G282" s="28">
        <v>1213120</v>
      </c>
      <c r="H282" s="28">
        <v>-28000</v>
      </c>
      <c r="I282" s="28">
        <v>3111</v>
      </c>
      <c r="J282" s="25"/>
    </row>
    <row r="283" spans="1:10" s="16" customFormat="1" ht="25.5" x14ac:dyDescent="0.2">
      <c r="A283" s="26" t="s">
        <v>1475</v>
      </c>
      <c r="B283" s="30" t="s">
        <v>1476</v>
      </c>
      <c r="C283" s="28">
        <v>6500</v>
      </c>
      <c r="D283" s="28">
        <v>6500</v>
      </c>
      <c r="E283" s="28">
        <v>0</v>
      </c>
      <c r="F283" s="28">
        <v>6500</v>
      </c>
      <c r="G283" s="28">
        <v>0</v>
      </c>
      <c r="H283" s="28">
        <v>0</v>
      </c>
      <c r="I283" s="28">
        <v>6500</v>
      </c>
      <c r="J283" s="25"/>
    </row>
    <row r="284" spans="1:10" s="16" customFormat="1" ht="25.5" x14ac:dyDescent="0.2">
      <c r="A284" s="26" t="s">
        <v>1477</v>
      </c>
      <c r="B284" s="30" t="s">
        <v>1478</v>
      </c>
      <c r="C284" s="28">
        <v>6500</v>
      </c>
      <c r="D284" s="28">
        <v>6500</v>
      </c>
      <c r="E284" s="28">
        <v>0</v>
      </c>
      <c r="F284" s="28">
        <v>6500</v>
      </c>
      <c r="G284" s="28">
        <v>0</v>
      </c>
      <c r="H284" s="28">
        <v>0</v>
      </c>
      <c r="I284" s="28">
        <v>6500</v>
      </c>
      <c r="J284" s="25"/>
    </row>
    <row r="285" spans="1:10" s="16" customFormat="1" x14ac:dyDescent="0.2">
      <c r="A285" s="26" t="s">
        <v>1499</v>
      </c>
      <c r="B285" s="30" t="s">
        <v>1500</v>
      </c>
      <c r="C285" s="28">
        <v>6500</v>
      </c>
      <c r="D285" s="28">
        <v>6500</v>
      </c>
      <c r="E285" s="28">
        <v>0</v>
      </c>
      <c r="F285" s="28">
        <v>6500</v>
      </c>
      <c r="G285" s="28">
        <v>0</v>
      </c>
      <c r="H285" s="28">
        <v>0</v>
      </c>
      <c r="I285" s="28">
        <v>6500</v>
      </c>
      <c r="J285" s="25"/>
    </row>
    <row r="286" spans="1:10" s="16" customFormat="1" x14ac:dyDescent="0.2">
      <c r="A286" s="26" t="s">
        <v>1599</v>
      </c>
      <c r="B286" s="30" t="s">
        <v>1600</v>
      </c>
      <c r="C286" s="28">
        <v>140864</v>
      </c>
      <c r="D286" s="28">
        <v>156836</v>
      </c>
      <c r="E286" s="28">
        <v>15972</v>
      </c>
      <c r="F286" s="28">
        <v>156836</v>
      </c>
      <c r="G286" s="28">
        <v>15972</v>
      </c>
      <c r="H286" s="28">
        <v>0</v>
      </c>
      <c r="I286" s="28">
        <v>167774</v>
      </c>
      <c r="J286" s="25"/>
    </row>
    <row r="287" spans="1:10" s="16" customFormat="1" x14ac:dyDescent="0.2">
      <c r="A287" s="26" t="s">
        <v>1601</v>
      </c>
      <c r="B287" s="30" t="s">
        <v>1602</v>
      </c>
      <c r="C287" s="28">
        <v>140864</v>
      </c>
      <c r="D287" s="28">
        <v>156836</v>
      </c>
      <c r="E287" s="28">
        <v>15972</v>
      </c>
      <c r="F287" s="28">
        <v>156836</v>
      </c>
      <c r="G287" s="28">
        <v>15972</v>
      </c>
      <c r="H287" s="28">
        <v>0</v>
      </c>
      <c r="I287" s="28">
        <v>167774</v>
      </c>
      <c r="J287" s="25"/>
    </row>
    <row r="288" spans="1:10" s="16" customFormat="1" x14ac:dyDescent="0.2">
      <c r="A288" s="26" t="s">
        <v>2400</v>
      </c>
      <c r="B288" s="30" t="s">
        <v>2401</v>
      </c>
      <c r="C288" s="28">
        <v>0</v>
      </c>
      <c r="D288" s="28">
        <v>0</v>
      </c>
      <c r="E288" s="28">
        <v>0</v>
      </c>
      <c r="F288" s="28">
        <v>33166</v>
      </c>
      <c r="G288" s="28">
        <v>0</v>
      </c>
      <c r="H288" s="28">
        <v>0</v>
      </c>
      <c r="I288" s="28">
        <v>7022</v>
      </c>
      <c r="J288" s="25"/>
    </row>
    <row r="289" spans="1:10" s="16" customFormat="1" ht="12.75" customHeight="1" x14ac:dyDescent="0.2">
      <c r="A289" s="25"/>
      <c r="B289" s="25"/>
      <c r="C289" s="25"/>
      <c r="D289" s="25"/>
      <c r="E289" s="25"/>
      <c r="F289" s="25"/>
      <c r="G289" s="25"/>
      <c r="H289" s="25"/>
      <c r="I289" s="25"/>
      <c r="J289" s="25"/>
    </row>
    <row r="290" spans="1:10" s="16" customFormat="1" x14ac:dyDescent="0.2">
      <c r="A290" s="74" t="s">
        <v>2803</v>
      </c>
      <c r="B290" s="74"/>
      <c r="C290" s="74"/>
      <c r="D290" s="74"/>
      <c r="E290" s="74"/>
      <c r="F290" s="74"/>
      <c r="G290" s="74"/>
      <c r="H290" s="74"/>
      <c r="I290" s="74"/>
      <c r="J290" s="74"/>
    </row>
    <row r="291" spans="1:10" s="16" customFormat="1" x14ac:dyDescent="0.2">
      <c r="A291" s="22" t="s">
        <v>2804</v>
      </c>
      <c r="B291" s="25"/>
      <c r="C291" s="25"/>
      <c r="D291" s="25"/>
      <c r="E291" s="25"/>
      <c r="F291" s="25"/>
      <c r="G291" s="25"/>
      <c r="H291" s="25"/>
      <c r="I291" s="25"/>
      <c r="J291" s="25"/>
    </row>
    <row r="292" spans="1:10" s="16" customFormat="1" ht="12" x14ac:dyDescent="0.2">
      <c r="A292" s="25"/>
      <c r="B292" s="25"/>
      <c r="C292" s="25"/>
      <c r="D292" s="25"/>
      <c r="E292" s="25"/>
      <c r="F292" s="25"/>
      <c r="G292" s="25"/>
      <c r="H292" s="25"/>
      <c r="I292" s="25"/>
      <c r="J292" s="25"/>
    </row>
    <row r="293" spans="1:10" s="16" customFormat="1" x14ac:dyDescent="0.2">
      <c r="A293" s="22" t="s">
        <v>16</v>
      </c>
      <c r="B293" s="29" t="s">
        <v>2421</v>
      </c>
      <c r="C293" s="24">
        <v>9708860</v>
      </c>
      <c r="D293" s="24">
        <v>10972408</v>
      </c>
      <c r="E293" s="24">
        <v>1263548</v>
      </c>
      <c r="F293" s="24">
        <v>10939242</v>
      </c>
      <c r="G293" s="24">
        <v>1230382</v>
      </c>
      <c r="H293" s="24">
        <v>-33166</v>
      </c>
      <c r="I293" s="24">
        <v>7242332</v>
      </c>
      <c r="J293" s="25"/>
    </row>
    <row r="294" spans="1:10" s="16" customFormat="1" x14ac:dyDescent="0.2">
      <c r="A294" s="26" t="s">
        <v>958</v>
      </c>
      <c r="B294" s="30" t="s">
        <v>959</v>
      </c>
      <c r="C294" s="28">
        <v>9708860</v>
      </c>
      <c r="D294" s="28">
        <v>10972408</v>
      </c>
      <c r="E294" s="28">
        <v>1263548</v>
      </c>
      <c r="F294" s="28">
        <v>10939242</v>
      </c>
      <c r="G294" s="28">
        <v>1230382</v>
      </c>
      <c r="H294" s="28">
        <v>-33166</v>
      </c>
      <c r="I294" s="28">
        <v>7242332</v>
      </c>
      <c r="J294" s="25"/>
    </row>
    <row r="295" spans="1:10" s="16" customFormat="1" x14ac:dyDescent="0.2">
      <c r="A295" s="26" t="s">
        <v>960</v>
      </c>
      <c r="B295" s="30" t="s">
        <v>959</v>
      </c>
      <c r="C295" s="28">
        <v>9708860</v>
      </c>
      <c r="D295" s="28">
        <v>10972408</v>
      </c>
      <c r="E295" s="28">
        <v>1263548</v>
      </c>
      <c r="F295" s="28">
        <v>10939242</v>
      </c>
      <c r="G295" s="28">
        <v>1230382</v>
      </c>
      <c r="H295" s="28">
        <v>-33166</v>
      </c>
      <c r="I295" s="28">
        <v>7242332</v>
      </c>
      <c r="J295" s="25"/>
    </row>
    <row r="296" spans="1:10" s="16" customFormat="1" x14ac:dyDescent="0.2">
      <c r="A296" s="26" t="s">
        <v>961</v>
      </c>
      <c r="B296" s="30" t="s">
        <v>962</v>
      </c>
      <c r="C296" s="28">
        <v>9708860</v>
      </c>
      <c r="D296" s="28">
        <v>10972408</v>
      </c>
      <c r="E296" s="28">
        <v>1263548</v>
      </c>
      <c r="F296" s="28">
        <v>10939242</v>
      </c>
      <c r="G296" s="28">
        <v>1230382</v>
      </c>
      <c r="H296" s="28">
        <v>-33166</v>
      </c>
      <c r="I296" s="28">
        <v>7242332</v>
      </c>
      <c r="J296" s="25"/>
    </row>
    <row r="297" spans="1:10" s="16" customFormat="1" x14ac:dyDescent="0.2">
      <c r="A297" s="22" t="s">
        <v>979</v>
      </c>
      <c r="B297" s="29" t="s">
        <v>980</v>
      </c>
      <c r="C297" s="24">
        <v>9708860</v>
      </c>
      <c r="D297" s="24">
        <v>10972408</v>
      </c>
      <c r="E297" s="24">
        <v>1263548</v>
      </c>
      <c r="F297" s="24">
        <v>10939242</v>
      </c>
      <c r="G297" s="24">
        <v>1230382</v>
      </c>
      <c r="H297" s="24">
        <v>-33166</v>
      </c>
      <c r="I297" s="24">
        <v>7242332</v>
      </c>
      <c r="J297" s="25"/>
    </row>
    <row r="298" spans="1:10" s="16" customFormat="1" x14ac:dyDescent="0.2">
      <c r="A298" s="26" t="s">
        <v>981</v>
      </c>
      <c r="B298" s="30" t="s">
        <v>982</v>
      </c>
      <c r="C298" s="28">
        <v>9567996</v>
      </c>
      <c r="D298" s="28">
        <v>10815572</v>
      </c>
      <c r="E298" s="28">
        <v>1247576</v>
      </c>
      <c r="F298" s="28">
        <v>10782406</v>
      </c>
      <c r="G298" s="28">
        <v>1214410</v>
      </c>
      <c r="H298" s="28">
        <v>-33166</v>
      </c>
      <c r="I298" s="28">
        <v>7074558</v>
      </c>
      <c r="J298" s="25"/>
    </row>
    <row r="299" spans="1:10" s="16" customFormat="1" x14ac:dyDescent="0.2">
      <c r="A299" s="26" t="s">
        <v>983</v>
      </c>
      <c r="B299" s="30" t="s">
        <v>984</v>
      </c>
      <c r="C299" s="28">
        <v>8321496</v>
      </c>
      <c r="D299" s="28">
        <v>8327952</v>
      </c>
      <c r="E299" s="28">
        <v>6456</v>
      </c>
      <c r="F299" s="28">
        <v>8322786</v>
      </c>
      <c r="G299" s="28">
        <v>1290</v>
      </c>
      <c r="H299" s="28">
        <v>-5166</v>
      </c>
      <c r="I299" s="28">
        <v>7064512</v>
      </c>
      <c r="J299" s="25"/>
    </row>
    <row r="300" spans="1:10" s="16" customFormat="1" x14ac:dyDescent="0.2">
      <c r="A300" s="26" t="s">
        <v>985</v>
      </c>
      <c r="B300" s="30" t="s">
        <v>986</v>
      </c>
      <c r="C300" s="28">
        <v>6764635</v>
      </c>
      <c r="D300" s="28">
        <v>6763575</v>
      </c>
      <c r="E300" s="28">
        <v>-1060</v>
      </c>
      <c r="F300" s="28">
        <v>6763575</v>
      </c>
      <c r="G300" s="28">
        <v>-1060</v>
      </c>
      <c r="H300" s="28">
        <v>0</v>
      </c>
      <c r="I300" s="28">
        <v>5597742</v>
      </c>
      <c r="J300" s="25"/>
    </row>
    <row r="301" spans="1:10" s="16" customFormat="1" x14ac:dyDescent="0.2">
      <c r="A301" s="26" t="s">
        <v>1053</v>
      </c>
      <c r="B301" s="30" t="s">
        <v>1054</v>
      </c>
      <c r="C301" s="28">
        <v>1556861</v>
      </c>
      <c r="D301" s="28">
        <v>1564377</v>
      </c>
      <c r="E301" s="28">
        <v>7516</v>
      </c>
      <c r="F301" s="28">
        <v>1559211</v>
      </c>
      <c r="G301" s="28">
        <v>2350</v>
      </c>
      <c r="H301" s="28">
        <v>-5166</v>
      </c>
      <c r="I301" s="28">
        <v>1466770</v>
      </c>
      <c r="J301" s="25"/>
    </row>
    <row r="302" spans="1:10" s="16" customFormat="1" ht="25.5" x14ac:dyDescent="0.2">
      <c r="A302" s="26" t="s">
        <v>1266</v>
      </c>
      <c r="B302" s="30" t="s">
        <v>3032</v>
      </c>
      <c r="C302" s="28">
        <v>1240000</v>
      </c>
      <c r="D302" s="28">
        <v>2481120</v>
      </c>
      <c r="E302" s="28">
        <v>1241120</v>
      </c>
      <c r="F302" s="28">
        <v>2453120</v>
      </c>
      <c r="G302" s="28">
        <v>1213120</v>
      </c>
      <c r="H302" s="28">
        <v>-28000</v>
      </c>
      <c r="I302" s="28">
        <v>3546</v>
      </c>
      <c r="J302" s="25"/>
    </row>
    <row r="303" spans="1:10" s="16" customFormat="1" x14ac:dyDescent="0.2">
      <c r="A303" s="26" t="s">
        <v>1267</v>
      </c>
      <c r="B303" s="30" t="s">
        <v>1268</v>
      </c>
      <c r="C303" s="28">
        <v>0</v>
      </c>
      <c r="D303" s="28">
        <v>0</v>
      </c>
      <c r="E303" s="28">
        <v>0</v>
      </c>
      <c r="F303" s="28">
        <v>0</v>
      </c>
      <c r="G303" s="28">
        <v>0</v>
      </c>
      <c r="H303" s="28">
        <v>0</v>
      </c>
      <c r="I303" s="28">
        <v>435</v>
      </c>
      <c r="J303" s="25"/>
    </row>
    <row r="304" spans="1:10" s="16" customFormat="1" x14ac:dyDescent="0.2">
      <c r="A304" s="26" t="s">
        <v>1337</v>
      </c>
      <c r="B304" s="30" t="s">
        <v>1338</v>
      </c>
      <c r="C304" s="28">
        <v>1240000</v>
      </c>
      <c r="D304" s="28">
        <v>2481120</v>
      </c>
      <c r="E304" s="28">
        <v>1241120</v>
      </c>
      <c r="F304" s="28">
        <v>2453120</v>
      </c>
      <c r="G304" s="28">
        <v>1213120</v>
      </c>
      <c r="H304" s="28">
        <v>-28000</v>
      </c>
      <c r="I304" s="28">
        <v>3111</v>
      </c>
      <c r="J304" s="25"/>
    </row>
    <row r="305" spans="1:10" s="16" customFormat="1" ht="25.5" x14ac:dyDescent="0.2">
      <c r="A305" s="26" t="s">
        <v>1475</v>
      </c>
      <c r="B305" s="30" t="s">
        <v>1476</v>
      </c>
      <c r="C305" s="28">
        <v>6500</v>
      </c>
      <c r="D305" s="28">
        <v>6500</v>
      </c>
      <c r="E305" s="28">
        <v>0</v>
      </c>
      <c r="F305" s="28">
        <v>6500</v>
      </c>
      <c r="G305" s="28">
        <v>0</v>
      </c>
      <c r="H305" s="28">
        <v>0</v>
      </c>
      <c r="I305" s="28">
        <v>6500</v>
      </c>
      <c r="J305" s="25"/>
    </row>
    <row r="306" spans="1:10" s="16" customFormat="1" ht="25.5" x14ac:dyDescent="0.2">
      <c r="A306" s="26" t="s">
        <v>1477</v>
      </c>
      <c r="B306" s="30" t="s">
        <v>1478</v>
      </c>
      <c r="C306" s="28">
        <v>6500</v>
      </c>
      <c r="D306" s="28">
        <v>6500</v>
      </c>
      <c r="E306" s="28">
        <v>0</v>
      </c>
      <c r="F306" s="28">
        <v>6500</v>
      </c>
      <c r="G306" s="28">
        <v>0</v>
      </c>
      <c r="H306" s="28">
        <v>0</v>
      </c>
      <c r="I306" s="28">
        <v>6500</v>
      </c>
      <c r="J306" s="25"/>
    </row>
    <row r="307" spans="1:10" s="16" customFormat="1" x14ac:dyDescent="0.2">
      <c r="A307" s="26" t="s">
        <v>1499</v>
      </c>
      <c r="B307" s="30" t="s">
        <v>1500</v>
      </c>
      <c r="C307" s="28">
        <v>6500</v>
      </c>
      <c r="D307" s="28">
        <v>6500</v>
      </c>
      <c r="E307" s="28">
        <v>0</v>
      </c>
      <c r="F307" s="28">
        <v>6500</v>
      </c>
      <c r="G307" s="28">
        <v>0</v>
      </c>
      <c r="H307" s="28">
        <v>0</v>
      </c>
      <c r="I307" s="28">
        <v>6500</v>
      </c>
      <c r="J307" s="25"/>
    </row>
    <row r="308" spans="1:10" s="16" customFormat="1" x14ac:dyDescent="0.2">
      <c r="A308" s="26" t="s">
        <v>1599</v>
      </c>
      <c r="B308" s="30" t="s">
        <v>1600</v>
      </c>
      <c r="C308" s="28">
        <v>140864</v>
      </c>
      <c r="D308" s="28">
        <v>156836</v>
      </c>
      <c r="E308" s="28">
        <v>15972</v>
      </c>
      <c r="F308" s="28">
        <v>156836</v>
      </c>
      <c r="G308" s="28">
        <v>15972</v>
      </c>
      <c r="H308" s="28">
        <v>0</v>
      </c>
      <c r="I308" s="28">
        <v>167774</v>
      </c>
      <c r="J308" s="25"/>
    </row>
    <row r="309" spans="1:10" s="16" customFormat="1" x14ac:dyDescent="0.2">
      <c r="A309" s="26" t="s">
        <v>1601</v>
      </c>
      <c r="B309" s="30" t="s">
        <v>1602</v>
      </c>
      <c r="C309" s="28">
        <v>140864</v>
      </c>
      <c r="D309" s="28">
        <v>156836</v>
      </c>
      <c r="E309" s="28">
        <v>15972</v>
      </c>
      <c r="F309" s="28">
        <v>156836</v>
      </c>
      <c r="G309" s="28">
        <v>15972</v>
      </c>
      <c r="H309" s="28">
        <v>0</v>
      </c>
      <c r="I309" s="28">
        <v>167774</v>
      </c>
      <c r="J309" s="25"/>
    </row>
    <row r="310" spans="1:10" s="16" customFormat="1" x14ac:dyDescent="0.2">
      <c r="A310" s="26" t="s">
        <v>2400</v>
      </c>
      <c r="B310" s="30" t="s">
        <v>2401</v>
      </c>
      <c r="C310" s="28">
        <v>0</v>
      </c>
      <c r="D310" s="28">
        <v>0</v>
      </c>
      <c r="E310" s="28">
        <v>0</v>
      </c>
      <c r="F310" s="28">
        <v>33166</v>
      </c>
      <c r="G310" s="28">
        <v>0</v>
      </c>
      <c r="H310" s="28">
        <v>0</v>
      </c>
      <c r="I310" s="28">
        <v>7022</v>
      </c>
      <c r="J310" s="25"/>
    </row>
    <row r="311" spans="1:10" s="16" customFormat="1" ht="12.75" customHeight="1" x14ac:dyDescent="0.2">
      <c r="A311" s="25"/>
      <c r="B311" s="25"/>
      <c r="C311" s="25"/>
      <c r="D311" s="25"/>
      <c r="E311" s="25"/>
      <c r="F311" s="25"/>
      <c r="G311" s="25"/>
      <c r="H311" s="25"/>
      <c r="I311" s="25"/>
      <c r="J311" s="25"/>
    </row>
    <row r="312" spans="1:10" s="16" customFormat="1" x14ac:dyDescent="0.2">
      <c r="A312" s="74" t="s">
        <v>2805</v>
      </c>
      <c r="B312" s="74"/>
      <c r="C312" s="74"/>
      <c r="D312" s="74"/>
      <c r="E312" s="74"/>
      <c r="F312" s="74"/>
      <c r="G312" s="74"/>
      <c r="H312" s="74"/>
      <c r="I312" s="74"/>
      <c r="J312" s="74"/>
    </row>
    <row r="313" spans="1:10" s="16" customFormat="1" x14ac:dyDescent="0.2">
      <c r="A313" s="22" t="s">
        <v>2795</v>
      </c>
      <c r="B313" s="25"/>
      <c r="C313" s="25"/>
      <c r="D313" s="25"/>
      <c r="E313" s="25"/>
      <c r="F313" s="25"/>
      <c r="G313" s="25"/>
      <c r="H313" s="25"/>
      <c r="I313" s="25"/>
      <c r="J313" s="25"/>
    </row>
    <row r="314" spans="1:10" s="16" customFormat="1" ht="12" x14ac:dyDescent="0.2">
      <c r="A314" s="25"/>
      <c r="B314" s="25"/>
      <c r="C314" s="25"/>
      <c r="D314" s="25"/>
      <c r="E314" s="25"/>
      <c r="F314" s="25"/>
      <c r="G314" s="25"/>
      <c r="H314" s="25"/>
      <c r="I314" s="25"/>
      <c r="J314" s="25"/>
    </row>
    <row r="315" spans="1:10" s="16" customFormat="1" x14ac:dyDescent="0.2">
      <c r="A315" s="22" t="s">
        <v>16</v>
      </c>
      <c r="B315" s="29" t="s">
        <v>2421</v>
      </c>
      <c r="C315" s="24">
        <v>672459051</v>
      </c>
      <c r="D315" s="24">
        <v>716964925</v>
      </c>
      <c r="E315" s="24">
        <v>44505874</v>
      </c>
      <c r="F315" s="24">
        <v>715654270</v>
      </c>
      <c r="G315" s="24">
        <v>43195219</v>
      </c>
      <c r="H315" s="24">
        <v>-1310655</v>
      </c>
      <c r="I315" s="24">
        <v>626362590</v>
      </c>
      <c r="J315" s="25"/>
    </row>
    <row r="316" spans="1:10" s="16" customFormat="1" x14ac:dyDescent="0.2">
      <c r="A316" s="26" t="s">
        <v>958</v>
      </c>
      <c r="B316" s="30" t="s">
        <v>959</v>
      </c>
      <c r="C316" s="28">
        <v>672459051</v>
      </c>
      <c r="D316" s="28">
        <v>716964925</v>
      </c>
      <c r="E316" s="28">
        <v>44505874</v>
      </c>
      <c r="F316" s="28">
        <v>715654270</v>
      </c>
      <c r="G316" s="28">
        <v>43195219</v>
      </c>
      <c r="H316" s="28">
        <v>-1310655</v>
      </c>
      <c r="I316" s="28">
        <v>626362590</v>
      </c>
      <c r="J316" s="25"/>
    </row>
    <row r="317" spans="1:10" s="16" customFormat="1" x14ac:dyDescent="0.2">
      <c r="A317" s="26" t="s">
        <v>960</v>
      </c>
      <c r="B317" s="30" t="s">
        <v>959</v>
      </c>
      <c r="C317" s="28">
        <v>672459051</v>
      </c>
      <c r="D317" s="28">
        <v>716964925</v>
      </c>
      <c r="E317" s="28">
        <v>44505874</v>
      </c>
      <c r="F317" s="28">
        <v>715654270</v>
      </c>
      <c r="G317" s="28">
        <v>43195219</v>
      </c>
      <c r="H317" s="28">
        <v>-1310655</v>
      </c>
      <c r="I317" s="28">
        <v>626362590</v>
      </c>
      <c r="J317" s="25"/>
    </row>
    <row r="318" spans="1:10" s="16" customFormat="1" x14ac:dyDescent="0.2">
      <c r="A318" s="26" t="s">
        <v>961</v>
      </c>
      <c r="B318" s="30" t="s">
        <v>962</v>
      </c>
      <c r="C318" s="28">
        <v>672459051</v>
      </c>
      <c r="D318" s="28">
        <v>716964925</v>
      </c>
      <c r="E318" s="28">
        <v>44505874</v>
      </c>
      <c r="F318" s="28">
        <v>715654270</v>
      </c>
      <c r="G318" s="28">
        <v>43195219</v>
      </c>
      <c r="H318" s="28">
        <v>-1310655</v>
      </c>
      <c r="I318" s="28">
        <v>626362590</v>
      </c>
      <c r="J318" s="25"/>
    </row>
    <row r="319" spans="1:10" s="16" customFormat="1" x14ac:dyDescent="0.2">
      <c r="A319" s="22" t="s">
        <v>979</v>
      </c>
      <c r="B319" s="29" t="s">
        <v>980</v>
      </c>
      <c r="C319" s="24">
        <v>672459051</v>
      </c>
      <c r="D319" s="24">
        <v>716964925</v>
      </c>
      <c r="E319" s="24">
        <v>44505874</v>
      </c>
      <c r="F319" s="24">
        <v>715654270</v>
      </c>
      <c r="G319" s="24">
        <v>43195219</v>
      </c>
      <c r="H319" s="24">
        <v>-1310655</v>
      </c>
      <c r="I319" s="24">
        <v>626362590</v>
      </c>
      <c r="J319" s="25"/>
    </row>
    <row r="320" spans="1:10" s="16" customFormat="1" x14ac:dyDescent="0.2">
      <c r="A320" s="26" t="s">
        <v>981</v>
      </c>
      <c r="B320" s="30" t="s">
        <v>982</v>
      </c>
      <c r="C320" s="28">
        <v>672363824</v>
      </c>
      <c r="D320" s="28">
        <v>716869698</v>
      </c>
      <c r="E320" s="28">
        <v>44505874</v>
      </c>
      <c r="F320" s="28">
        <v>715559043</v>
      </c>
      <c r="G320" s="28">
        <v>43195219</v>
      </c>
      <c r="H320" s="28">
        <v>-1310655</v>
      </c>
      <c r="I320" s="28">
        <v>626107905</v>
      </c>
      <c r="J320" s="25"/>
    </row>
    <row r="321" spans="1:10" s="16" customFormat="1" ht="25.5" x14ac:dyDescent="0.2">
      <c r="A321" s="26" t="s">
        <v>1266</v>
      </c>
      <c r="B321" s="30" t="s">
        <v>3032</v>
      </c>
      <c r="C321" s="28">
        <v>497776069</v>
      </c>
      <c r="D321" s="28">
        <v>542251197</v>
      </c>
      <c r="E321" s="28">
        <v>44475128</v>
      </c>
      <c r="F321" s="28">
        <v>540955242</v>
      </c>
      <c r="G321" s="28">
        <v>43179173</v>
      </c>
      <c r="H321" s="28">
        <v>-1295955</v>
      </c>
      <c r="I321" s="28">
        <v>472205813</v>
      </c>
      <c r="J321" s="25"/>
    </row>
    <row r="322" spans="1:10" s="16" customFormat="1" x14ac:dyDescent="0.2">
      <c r="A322" s="26" t="s">
        <v>1337</v>
      </c>
      <c r="B322" s="30" t="s">
        <v>1338</v>
      </c>
      <c r="C322" s="28">
        <v>497776069</v>
      </c>
      <c r="D322" s="28">
        <v>542251197</v>
      </c>
      <c r="E322" s="28">
        <v>44475128</v>
      </c>
      <c r="F322" s="28">
        <v>540955242</v>
      </c>
      <c r="G322" s="28">
        <v>43179173</v>
      </c>
      <c r="H322" s="28">
        <v>-1295955</v>
      </c>
      <c r="I322" s="28">
        <v>472205813</v>
      </c>
      <c r="J322" s="25"/>
    </row>
    <row r="323" spans="1:10" s="16" customFormat="1" ht="25.5" x14ac:dyDescent="0.2">
      <c r="A323" s="26" t="s">
        <v>1475</v>
      </c>
      <c r="B323" s="30" t="s">
        <v>1476</v>
      </c>
      <c r="C323" s="28">
        <v>174587755</v>
      </c>
      <c r="D323" s="28">
        <v>174618501</v>
      </c>
      <c r="E323" s="28">
        <v>30746</v>
      </c>
      <c r="F323" s="28">
        <v>174603801</v>
      </c>
      <c r="G323" s="28">
        <v>16046</v>
      </c>
      <c r="H323" s="28">
        <v>-14700</v>
      </c>
      <c r="I323" s="28">
        <v>153902092</v>
      </c>
      <c r="J323" s="25"/>
    </row>
    <row r="324" spans="1:10" s="16" customFormat="1" ht="25.5" x14ac:dyDescent="0.2">
      <c r="A324" s="26" t="s">
        <v>1513</v>
      </c>
      <c r="B324" s="30" t="s">
        <v>1514</v>
      </c>
      <c r="C324" s="28">
        <v>174587755</v>
      </c>
      <c r="D324" s="28">
        <v>174618501</v>
      </c>
      <c r="E324" s="28">
        <v>30746</v>
      </c>
      <c r="F324" s="28">
        <v>174603801</v>
      </c>
      <c r="G324" s="28">
        <v>16046</v>
      </c>
      <c r="H324" s="28">
        <v>-14700</v>
      </c>
      <c r="I324" s="28">
        <v>153902092</v>
      </c>
      <c r="J324" s="25"/>
    </row>
    <row r="325" spans="1:10" s="16" customFormat="1" ht="25.5" x14ac:dyDescent="0.2">
      <c r="A325" s="26" t="s">
        <v>1519</v>
      </c>
      <c r="B325" s="30" t="s">
        <v>1520</v>
      </c>
      <c r="C325" s="28">
        <v>174587755</v>
      </c>
      <c r="D325" s="28">
        <v>174618501</v>
      </c>
      <c r="E325" s="28">
        <v>30746</v>
      </c>
      <c r="F325" s="28">
        <v>174603801</v>
      </c>
      <c r="G325" s="28">
        <v>16046</v>
      </c>
      <c r="H325" s="28">
        <v>-14700</v>
      </c>
      <c r="I325" s="28">
        <v>153902092</v>
      </c>
      <c r="J325" s="25"/>
    </row>
    <row r="326" spans="1:10" s="16" customFormat="1" x14ac:dyDescent="0.2">
      <c r="A326" s="26" t="s">
        <v>1599</v>
      </c>
      <c r="B326" s="30" t="s">
        <v>1600</v>
      </c>
      <c r="C326" s="28">
        <v>95227</v>
      </c>
      <c r="D326" s="28">
        <v>95227</v>
      </c>
      <c r="E326" s="28">
        <v>0</v>
      </c>
      <c r="F326" s="28">
        <v>95227</v>
      </c>
      <c r="G326" s="28">
        <v>0</v>
      </c>
      <c r="H326" s="28">
        <v>0</v>
      </c>
      <c r="I326" s="28">
        <v>254685</v>
      </c>
      <c r="J326" s="25"/>
    </row>
    <row r="327" spans="1:10" s="16" customFormat="1" x14ac:dyDescent="0.2">
      <c r="A327" s="26" t="s">
        <v>1670</v>
      </c>
      <c r="B327" s="30" t="s">
        <v>1671</v>
      </c>
      <c r="C327" s="28">
        <v>95227</v>
      </c>
      <c r="D327" s="28">
        <v>95227</v>
      </c>
      <c r="E327" s="28">
        <v>0</v>
      </c>
      <c r="F327" s="28">
        <v>95227</v>
      </c>
      <c r="G327" s="28">
        <v>0</v>
      </c>
      <c r="H327" s="28">
        <v>0</v>
      </c>
      <c r="I327" s="28">
        <v>254685</v>
      </c>
      <c r="J327" s="25"/>
    </row>
    <row r="328" spans="1:10" s="16" customFormat="1" x14ac:dyDescent="0.2">
      <c r="A328" s="26" t="s">
        <v>1672</v>
      </c>
      <c r="B328" s="30" t="s">
        <v>1671</v>
      </c>
      <c r="C328" s="28">
        <v>95227</v>
      </c>
      <c r="D328" s="28">
        <v>95227</v>
      </c>
      <c r="E328" s="28">
        <v>0</v>
      </c>
      <c r="F328" s="28">
        <v>95227</v>
      </c>
      <c r="G328" s="28">
        <v>0</v>
      </c>
      <c r="H328" s="28">
        <v>0</v>
      </c>
      <c r="I328" s="28">
        <v>254685</v>
      </c>
      <c r="J328" s="25"/>
    </row>
    <row r="329" spans="1:10" s="16" customFormat="1" ht="25.5" x14ac:dyDescent="0.2">
      <c r="A329" s="26" t="s">
        <v>1677</v>
      </c>
      <c r="B329" s="30" t="s">
        <v>1678</v>
      </c>
      <c r="C329" s="28">
        <v>95227</v>
      </c>
      <c r="D329" s="28">
        <v>95227</v>
      </c>
      <c r="E329" s="28">
        <v>0</v>
      </c>
      <c r="F329" s="28">
        <v>95227</v>
      </c>
      <c r="G329" s="28">
        <v>0</v>
      </c>
      <c r="H329" s="28">
        <v>0</v>
      </c>
      <c r="I329" s="28">
        <v>254685</v>
      </c>
      <c r="J329" s="25"/>
    </row>
    <row r="330" spans="1:10" s="16" customFormat="1" x14ac:dyDescent="0.2">
      <c r="A330" s="26" t="s">
        <v>2400</v>
      </c>
      <c r="B330" s="30" t="s">
        <v>2401</v>
      </c>
      <c r="C330" s="28">
        <v>0</v>
      </c>
      <c r="D330" s="28">
        <v>0</v>
      </c>
      <c r="E330" s="28">
        <v>0</v>
      </c>
      <c r="F330" s="28">
        <v>1310655</v>
      </c>
      <c r="G330" s="28">
        <v>0</v>
      </c>
      <c r="H330" s="28">
        <v>0</v>
      </c>
      <c r="I330" s="28">
        <v>614276</v>
      </c>
      <c r="J330" s="25"/>
    </row>
    <row r="331" spans="1:10" s="16" customFormat="1" ht="12.75" customHeight="1" x14ac:dyDescent="0.2">
      <c r="A331" s="25"/>
      <c r="B331" s="25"/>
      <c r="C331" s="25"/>
      <c r="D331" s="25"/>
      <c r="E331" s="25"/>
      <c r="F331" s="25"/>
      <c r="G331" s="25"/>
      <c r="H331" s="25"/>
      <c r="I331" s="25"/>
      <c r="J331" s="25"/>
    </row>
    <row r="332" spans="1:10" s="16" customFormat="1" x14ac:dyDescent="0.2">
      <c r="A332" s="74" t="s">
        <v>2806</v>
      </c>
      <c r="B332" s="74"/>
      <c r="C332" s="74"/>
      <c r="D332" s="74"/>
      <c r="E332" s="74"/>
      <c r="F332" s="74"/>
      <c r="G332" s="74"/>
      <c r="H332" s="74"/>
      <c r="I332" s="74"/>
      <c r="J332" s="74"/>
    </row>
    <row r="333" spans="1:10" s="16" customFormat="1" x14ac:dyDescent="0.2">
      <c r="A333" s="22" t="s">
        <v>2674</v>
      </c>
      <c r="B333" s="25"/>
      <c r="C333" s="25"/>
      <c r="D333" s="25"/>
      <c r="E333" s="25"/>
      <c r="F333" s="25"/>
      <c r="G333" s="25"/>
      <c r="H333" s="25"/>
      <c r="I333" s="25"/>
      <c r="J333" s="25"/>
    </row>
    <row r="334" spans="1:10" s="16" customFormat="1" ht="12" x14ac:dyDescent="0.2">
      <c r="A334" s="25"/>
      <c r="B334" s="25"/>
      <c r="C334" s="25"/>
      <c r="D334" s="25"/>
      <c r="E334" s="25"/>
      <c r="F334" s="25"/>
      <c r="G334" s="25"/>
      <c r="H334" s="25"/>
      <c r="I334" s="25"/>
      <c r="J334" s="25"/>
    </row>
    <row r="335" spans="1:10" s="16" customFormat="1" x14ac:dyDescent="0.2">
      <c r="A335" s="22" t="s">
        <v>16</v>
      </c>
      <c r="B335" s="29" t="s">
        <v>2421</v>
      </c>
      <c r="C335" s="24">
        <v>410312880</v>
      </c>
      <c r="D335" s="24">
        <v>456303892</v>
      </c>
      <c r="E335" s="24">
        <v>45991012</v>
      </c>
      <c r="F335" s="24">
        <v>455501327</v>
      </c>
      <c r="G335" s="24">
        <v>45188447</v>
      </c>
      <c r="H335" s="24">
        <v>-802565</v>
      </c>
      <c r="I335" s="24">
        <v>400414030</v>
      </c>
      <c r="J335" s="25"/>
    </row>
    <row r="336" spans="1:10" s="16" customFormat="1" x14ac:dyDescent="0.2">
      <c r="A336" s="26" t="s">
        <v>958</v>
      </c>
      <c r="B336" s="30" t="s">
        <v>959</v>
      </c>
      <c r="C336" s="28">
        <v>410312880</v>
      </c>
      <c r="D336" s="28">
        <v>456303892</v>
      </c>
      <c r="E336" s="28">
        <v>45991012</v>
      </c>
      <c r="F336" s="28">
        <v>455501327</v>
      </c>
      <c r="G336" s="28">
        <v>45188447</v>
      </c>
      <c r="H336" s="28">
        <v>-802565</v>
      </c>
      <c r="I336" s="28">
        <v>400414030</v>
      </c>
      <c r="J336" s="25"/>
    </row>
    <row r="337" spans="1:10" s="16" customFormat="1" x14ac:dyDescent="0.2">
      <c r="A337" s="26" t="s">
        <v>960</v>
      </c>
      <c r="B337" s="30" t="s">
        <v>959</v>
      </c>
      <c r="C337" s="28">
        <v>410312880</v>
      </c>
      <c r="D337" s="28">
        <v>456303892</v>
      </c>
      <c r="E337" s="28">
        <v>45991012</v>
      </c>
      <c r="F337" s="28">
        <v>455501327</v>
      </c>
      <c r="G337" s="28">
        <v>45188447</v>
      </c>
      <c r="H337" s="28">
        <v>-802565</v>
      </c>
      <c r="I337" s="28">
        <v>400414030</v>
      </c>
      <c r="J337" s="25"/>
    </row>
    <row r="338" spans="1:10" s="16" customFormat="1" x14ac:dyDescent="0.2">
      <c r="A338" s="26" t="s">
        <v>961</v>
      </c>
      <c r="B338" s="30" t="s">
        <v>962</v>
      </c>
      <c r="C338" s="28">
        <v>410312880</v>
      </c>
      <c r="D338" s="28">
        <v>456303892</v>
      </c>
      <c r="E338" s="28">
        <v>45991012</v>
      </c>
      <c r="F338" s="28">
        <v>455501327</v>
      </c>
      <c r="G338" s="28">
        <v>45188447</v>
      </c>
      <c r="H338" s="28">
        <v>-802565</v>
      </c>
      <c r="I338" s="28">
        <v>400414030</v>
      </c>
      <c r="J338" s="25"/>
    </row>
    <row r="339" spans="1:10" s="16" customFormat="1" x14ac:dyDescent="0.2">
      <c r="A339" s="22" t="s">
        <v>979</v>
      </c>
      <c r="B339" s="29" t="s">
        <v>980</v>
      </c>
      <c r="C339" s="24">
        <v>410312880</v>
      </c>
      <c r="D339" s="24">
        <v>456303892</v>
      </c>
      <c r="E339" s="24">
        <v>45991012</v>
      </c>
      <c r="F339" s="24">
        <v>455501327</v>
      </c>
      <c r="G339" s="24">
        <v>45188447</v>
      </c>
      <c r="H339" s="24">
        <v>-802565</v>
      </c>
      <c r="I339" s="24">
        <v>400414030</v>
      </c>
      <c r="J339" s="25"/>
    </row>
    <row r="340" spans="1:10" s="16" customFormat="1" x14ac:dyDescent="0.2">
      <c r="A340" s="26" t="s">
        <v>981</v>
      </c>
      <c r="B340" s="30" t="s">
        <v>982</v>
      </c>
      <c r="C340" s="28">
        <v>410217653</v>
      </c>
      <c r="D340" s="28">
        <v>456208665</v>
      </c>
      <c r="E340" s="28">
        <v>45991012</v>
      </c>
      <c r="F340" s="28">
        <v>455406100</v>
      </c>
      <c r="G340" s="28">
        <v>45188447</v>
      </c>
      <c r="H340" s="28">
        <v>-802565</v>
      </c>
      <c r="I340" s="28">
        <v>400159345</v>
      </c>
      <c r="J340" s="25"/>
    </row>
    <row r="341" spans="1:10" s="16" customFormat="1" ht="25.5" x14ac:dyDescent="0.2">
      <c r="A341" s="26" t="s">
        <v>1266</v>
      </c>
      <c r="B341" s="30" t="s">
        <v>3032</v>
      </c>
      <c r="C341" s="28">
        <v>408562694</v>
      </c>
      <c r="D341" s="28">
        <v>454522960</v>
      </c>
      <c r="E341" s="28">
        <v>45960266</v>
      </c>
      <c r="F341" s="28">
        <v>453720395</v>
      </c>
      <c r="G341" s="28">
        <v>45157701</v>
      </c>
      <c r="H341" s="28">
        <v>-802565</v>
      </c>
      <c r="I341" s="28">
        <v>398487490</v>
      </c>
      <c r="J341" s="25"/>
    </row>
    <row r="342" spans="1:10" s="16" customFormat="1" x14ac:dyDescent="0.2">
      <c r="A342" s="26" t="s">
        <v>1337</v>
      </c>
      <c r="B342" s="30" t="s">
        <v>1338</v>
      </c>
      <c r="C342" s="28">
        <v>408562694</v>
      </c>
      <c r="D342" s="28">
        <v>454522960</v>
      </c>
      <c r="E342" s="28">
        <v>45960266</v>
      </c>
      <c r="F342" s="28">
        <v>453720395</v>
      </c>
      <c r="G342" s="28">
        <v>45157701</v>
      </c>
      <c r="H342" s="28">
        <v>-802565</v>
      </c>
      <c r="I342" s="28">
        <v>398487490</v>
      </c>
      <c r="J342" s="25"/>
    </row>
    <row r="343" spans="1:10" s="16" customFormat="1" ht="25.5" x14ac:dyDescent="0.2">
      <c r="A343" s="26" t="s">
        <v>1475</v>
      </c>
      <c r="B343" s="30" t="s">
        <v>1476</v>
      </c>
      <c r="C343" s="28">
        <v>1654959</v>
      </c>
      <c r="D343" s="28">
        <v>1685705</v>
      </c>
      <c r="E343" s="28">
        <v>30746</v>
      </c>
      <c r="F343" s="28">
        <v>1685705</v>
      </c>
      <c r="G343" s="28">
        <v>30746</v>
      </c>
      <c r="H343" s="28">
        <v>0</v>
      </c>
      <c r="I343" s="28">
        <v>1671855</v>
      </c>
      <c r="J343" s="25"/>
    </row>
    <row r="344" spans="1:10" s="16" customFormat="1" ht="25.5" x14ac:dyDescent="0.2">
      <c r="A344" s="26" t="s">
        <v>1513</v>
      </c>
      <c r="B344" s="30" t="s">
        <v>1514</v>
      </c>
      <c r="C344" s="28">
        <v>1654959</v>
      </c>
      <c r="D344" s="28">
        <v>1685705</v>
      </c>
      <c r="E344" s="28">
        <v>30746</v>
      </c>
      <c r="F344" s="28">
        <v>1685705</v>
      </c>
      <c r="G344" s="28">
        <v>30746</v>
      </c>
      <c r="H344" s="28">
        <v>0</v>
      </c>
      <c r="I344" s="28">
        <v>1671855</v>
      </c>
      <c r="J344" s="25"/>
    </row>
    <row r="345" spans="1:10" s="16" customFormat="1" ht="25.5" x14ac:dyDescent="0.2">
      <c r="A345" s="26" t="s">
        <v>1519</v>
      </c>
      <c r="B345" s="30" t="s">
        <v>1520</v>
      </c>
      <c r="C345" s="28">
        <v>1654959</v>
      </c>
      <c r="D345" s="28">
        <v>1685705</v>
      </c>
      <c r="E345" s="28">
        <v>30746</v>
      </c>
      <c r="F345" s="28">
        <v>1685705</v>
      </c>
      <c r="G345" s="28">
        <v>30746</v>
      </c>
      <c r="H345" s="28">
        <v>0</v>
      </c>
      <c r="I345" s="28">
        <v>1671855</v>
      </c>
      <c r="J345" s="25"/>
    </row>
    <row r="346" spans="1:10" s="16" customFormat="1" x14ac:dyDescent="0.2">
      <c r="A346" s="26" t="s">
        <v>1599</v>
      </c>
      <c r="B346" s="30" t="s">
        <v>1600</v>
      </c>
      <c r="C346" s="28">
        <v>95227</v>
      </c>
      <c r="D346" s="28">
        <v>95227</v>
      </c>
      <c r="E346" s="28">
        <v>0</v>
      </c>
      <c r="F346" s="28">
        <v>95227</v>
      </c>
      <c r="G346" s="28">
        <v>0</v>
      </c>
      <c r="H346" s="28">
        <v>0</v>
      </c>
      <c r="I346" s="28">
        <v>254685</v>
      </c>
      <c r="J346" s="25"/>
    </row>
    <row r="347" spans="1:10" s="16" customFormat="1" x14ac:dyDescent="0.2">
      <c r="A347" s="26" t="s">
        <v>1670</v>
      </c>
      <c r="B347" s="30" t="s">
        <v>1671</v>
      </c>
      <c r="C347" s="28">
        <v>95227</v>
      </c>
      <c r="D347" s="28">
        <v>95227</v>
      </c>
      <c r="E347" s="28">
        <v>0</v>
      </c>
      <c r="F347" s="28">
        <v>95227</v>
      </c>
      <c r="G347" s="28">
        <v>0</v>
      </c>
      <c r="H347" s="28">
        <v>0</v>
      </c>
      <c r="I347" s="28">
        <v>254685</v>
      </c>
      <c r="J347" s="25"/>
    </row>
    <row r="348" spans="1:10" s="16" customFormat="1" x14ac:dyDescent="0.2">
      <c r="A348" s="26" t="s">
        <v>1672</v>
      </c>
      <c r="B348" s="30" t="s">
        <v>1671</v>
      </c>
      <c r="C348" s="28">
        <v>95227</v>
      </c>
      <c r="D348" s="28">
        <v>95227</v>
      </c>
      <c r="E348" s="28">
        <v>0</v>
      </c>
      <c r="F348" s="28">
        <v>95227</v>
      </c>
      <c r="G348" s="28">
        <v>0</v>
      </c>
      <c r="H348" s="28">
        <v>0</v>
      </c>
      <c r="I348" s="28">
        <v>254685</v>
      </c>
      <c r="J348" s="25"/>
    </row>
    <row r="349" spans="1:10" s="16" customFormat="1" ht="25.5" x14ac:dyDescent="0.2">
      <c r="A349" s="26" t="s">
        <v>1677</v>
      </c>
      <c r="B349" s="30" t="s">
        <v>1678</v>
      </c>
      <c r="C349" s="28">
        <v>95227</v>
      </c>
      <c r="D349" s="28">
        <v>95227</v>
      </c>
      <c r="E349" s="28">
        <v>0</v>
      </c>
      <c r="F349" s="28">
        <v>95227</v>
      </c>
      <c r="G349" s="28">
        <v>0</v>
      </c>
      <c r="H349" s="28">
        <v>0</v>
      </c>
      <c r="I349" s="28">
        <v>254685</v>
      </c>
      <c r="J349" s="25"/>
    </row>
    <row r="350" spans="1:10" s="16" customFormat="1" x14ac:dyDescent="0.2">
      <c r="A350" s="26" t="s">
        <v>2400</v>
      </c>
      <c r="B350" s="30" t="s">
        <v>2401</v>
      </c>
      <c r="C350" s="28">
        <v>0</v>
      </c>
      <c r="D350" s="28">
        <v>0</v>
      </c>
      <c r="E350" s="28">
        <v>0</v>
      </c>
      <c r="F350" s="28">
        <v>802565</v>
      </c>
      <c r="G350" s="28">
        <v>0</v>
      </c>
      <c r="H350" s="28">
        <v>0</v>
      </c>
      <c r="I350" s="28">
        <v>544253</v>
      </c>
      <c r="J350" s="25"/>
    </row>
    <row r="351" spans="1:10" s="16" customFormat="1" ht="12.75" customHeight="1" x14ac:dyDescent="0.2">
      <c r="A351" s="25"/>
      <c r="B351" s="25"/>
      <c r="C351" s="25"/>
      <c r="D351" s="25"/>
      <c r="E351" s="25"/>
      <c r="F351" s="25"/>
      <c r="G351" s="25"/>
      <c r="H351" s="25"/>
      <c r="I351" s="25"/>
      <c r="J351" s="25"/>
    </row>
    <row r="352" spans="1:10" s="16" customFormat="1" x14ac:dyDescent="0.2">
      <c r="A352" s="74" t="s">
        <v>2807</v>
      </c>
      <c r="B352" s="74"/>
      <c r="C352" s="74"/>
      <c r="D352" s="74"/>
      <c r="E352" s="74"/>
      <c r="F352" s="74"/>
      <c r="G352" s="74"/>
      <c r="H352" s="74"/>
      <c r="I352" s="74"/>
      <c r="J352" s="74"/>
    </row>
    <row r="353" spans="1:10" s="16" customFormat="1" x14ac:dyDescent="0.2">
      <c r="A353" s="22" t="s">
        <v>2612</v>
      </c>
      <c r="B353" s="25"/>
      <c r="C353" s="25"/>
      <c r="D353" s="25"/>
      <c r="E353" s="25"/>
      <c r="F353" s="25"/>
      <c r="G353" s="25"/>
      <c r="H353" s="25"/>
      <c r="I353" s="25"/>
      <c r="J353" s="25"/>
    </row>
    <row r="354" spans="1:10" s="16" customFormat="1" ht="12" x14ac:dyDescent="0.2">
      <c r="A354" s="25"/>
      <c r="B354" s="25"/>
      <c r="C354" s="25"/>
      <c r="D354" s="25"/>
      <c r="E354" s="25"/>
      <c r="F354" s="25"/>
      <c r="G354" s="25"/>
      <c r="H354" s="25"/>
      <c r="I354" s="25"/>
      <c r="J354" s="25"/>
    </row>
    <row r="355" spans="1:10" s="16" customFormat="1" x14ac:dyDescent="0.2">
      <c r="A355" s="22" t="s">
        <v>16</v>
      </c>
      <c r="B355" s="29" t="s">
        <v>2421</v>
      </c>
      <c r="C355" s="24">
        <v>89297839</v>
      </c>
      <c r="D355" s="24">
        <v>87812701</v>
      </c>
      <c r="E355" s="24">
        <v>-1485138</v>
      </c>
      <c r="F355" s="24">
        <v>87304611</v>
      </c>
      <c r="G355" s="24">
        <v>-1993228</v>
      </c>
      <c r="H355" s="24">
        <v>-508090</v>
      </c>
      <c r="I355" s="24">
        <v>73787100</v>
      </c>
      <c r="J355" s="25"/>
    </row>
    <row r="356" spans="1:10" s="16" customFormat="1" x14ac:dyDescent="0.2">
      <c r="A356" s="26" t="s">
        <v>958</v>
      </c>
      <c r="B356" s="30" t="s">
        <v>959</v>
      </c>
      <c r="C356" s="28">
        <v>89297839</v>
      </c>
      <c r="D356" s="28">
        <v>87812701</v>
      </c>
      <c r="E356" s="28">
        <v>-1485138</v>
      </c>
      <c r="F356" s="28">
        <v>87304611</v>
      </c>
      <c r="G356" s="28">
        <v>-1993228</v>
      </c>
      <c r="H356" s="28">
        <v>-508090</v>
      </c>
      <c r="I356" s="28">
        <v>73787100</v>
      </c>
      <c r="J356" s="25"/>
    </row>
    <row r="357" spans="1:10" s="16" customFormat="1" x14ac:dyDescent="0.2">
      <c r="A357" s="26" t="s">
        <v>960</v>
      </c>
      <c r="B357" s="30" t="s">
        <v>959</v>
      </c>
      <c r="C357" s="28">
        <v>89297839</v>
      </c>
      <c r="D357" s="28">
        <v>87812701</v>
      </c>
      <c r="E357" s="28">
        <v>-1485138</v>
      </c>
      <c r="F357" s="28">
        <v>87304611</v>
      </c>
      <c r="G357" s="28">
        <v>-1993228</v>
      </c>
      <c r="H357" s="28">
        <v>-508090</v>
      </c>
      <c r="I357" s="28">
        <v>73787100</v>
      </c>
      <c r="J357" s="25"/>
    </row>
    <row r="358" spans="1:10" s="16" customFormat="1" x14ac:dyDescent="0.2">
      <c r="A358" s="26" t="s">
        <v>961</v>
      </c>
      <c r="B358" s="30" t="s">
        <v>962</v>
      </c>
      <c r="C358" s="28">
        <v>89297839</v>
      </c>
      <c r="D358" s="28">
        <v>87812701</v>
      </c>
      <c r="E358" s="28">
        <v>-1485138</v>
      </c>
      <c r="F358" s="28">
        <v>87304611</v>
      </c>
      <c r="G358" s="28">
        <v>-1993228</v>
      </c>
      <c r="H358" s="28">
        <v>-508090</v>
      </c>
      <c r="I358" s="28">
        <v>73787100</v>
      </c>
      <c r="J358" s="25"/>
    </row>
    <row r="359" spans="1:10" s="16" customFormat="1" x14ac:dyDescent="0.2">
      <c r="A359" s="22" t="s">
        <v>979</v>
      </c>
      <c r="B359" s="29" t="s">
        <v>980</v>
      </c>
      <c r="C359" s="24">
        <v>89297839</v>
      </c>
      <c r="D359" s="24">
        <v>87812701</v>
      </c>
      <c r="E359" s="24">
        <v>-1485138</v>
      </c>
      <c r="F359" s="24">
        <v>87304611</v>
      </c>
      <c r="G359" s="24">
        <v>-1993228</v>
      </c>
      <c r="H359" s="24">
        <v>-508090</v>
      </c>
      <c r="I359" s="24">
        <v>73787100</v>
      </c>
      <c r="J359" s="25"/>
    </row>
    <row r="360" spans="1:10" s="16" customFormat="1" x14ac:dyDescent="0.2">
      <c r="A360" s="26" t="s">
        <v>981</v>
      </c>
      <c r="B360" s="30" t="s">
        <v>982</v>
      </c>
      <c r="C360" s="28">
        <v>89297839</v>
      </c>
      <c r="D360" s="28">
        <v>87812701</v>
      </c>
      <c r="E360" s="28">
        <v>-1485138</v>
      </c>
      <c r="F360" s="28">
        <v>87304611</v>
      </c>
      <c r="G360" s="28">
        <v>-1993228</v>
      </c>
      <c r="H360" s="28">
        <v>-508090</v>
      </c>
      <c r="I360" s="28">
        <v>73787100</v>
      </c>
      <c r="J360" s="25"/>
    </row>
    <row r="361" spans="1:10" s="16" customFormat="1" ht="25.5" x14ac:dyDescent="0.2">
      <c r="A361" s="26" t="s">
        <v>1266</v>
      </c>
      <c r="B361" s="30" t="s">
        <v>3032</v>
      </c>
      <c r="C361" s="28">
        <v>89213375</v>
      </c>
      <c r="D361" s="28">
        <v>87728237</v>
      </c>
      <c r="E361" s="28">
        <v>-1485138</v>
      </c>
      <c r="F361" s="28">
        <v>87234847</v>
      </c>
      <c r="G361" s="28">
        <v>-1978528</v>
      </c>
      <c r="H361" s="28">
        <v>-493390</v>
      </c>
      <c r="I361" s="28">
        <v>73718323</v>
      </c>
      <c r="J361" s="25"/>
    </row>
    <row r="362" spans="1:10" s="16" customFormat="1" x14ac:dyDescent="0.2">
      <c r="A362" s="26" t="s">
        <v>1337</v>
      </c>
      <c r="B362" s="30" t="s">
        <v>1338</v>
      </c>
      <c r="C362" s="28">
        <v>89213375</v>
      </c>
      <c r="D362" s="28">
        <v>87728237</v>
      </c>
      <c r="E362" s="28">
        <v>-1485138</v>
      </c>
      <c r="F362" s="28">
        <v>87234847</v>
      </c>
      <c r="G362" s="28">
        <v>-1978528</v>
      </c>
      <c r="H362" s="28">
        <v>-493390</v>
      </c>
      <c r="I362" s="28">
        <v>73718323</v>
      </c>
      <c r="J362" s="25"/>
    </row>
    <row r="363" spans="1:10" s="16" customFormat="1" ht="25.5" x14ac:dyDescent="0.2">
      <c r="A363" s="26" t="s">
        <v>1475</v>
      </c>
      <c r="B363" s="30" t="s">
        <v>1476</v>
      </c>
      <c r="C363" s="28">
        <v>84464</v>
      </c>
      <c r="D363" s="28">
        <v>84464</v>
      </c>
      <c r="E363" s="28">
        <v>0</v>
      </c>
      <c r="F363" s="28">
        <v>69764</v>
      </c>
      <c r="G363" s="28">
        <v>-14700</v>
      </c>
      <c r="H363" s="28">
        <v>-14700</v>
      </c>
      <c r="I363" s="28">
        <v>68777</v>
      </c>
      <c r="J363" s="25"/>
    </row>
    <row r="364" spans="1:10" s="16" customFormat="1" ht="25.5" x14ac:dyDescent="0.2">
      <c r="A364" s="26" t="s">
        <v>1513</v>
      </c>
      <c r="B364" s="30" t="s">
        <v>1514</v>
      </c>
      <c r="C364" s="28">
        <v>84464</v>
      </c>
      <c r="D364" s="28">
        <v>84464</v>
      </c>
      <c r="E364" s="28">
        <v>0</v>
      </c>
      <c r="F364" s="28">
        <v>69764</v>
      </c>
      <c r="G364" s="28">
        <v>-14700</v>
      </c>
      <c r="H364" s="28">
        <v>-14700</v>
      </c>
      <c r="I364" s="28">
        <v>68777</v>
      </c>
      <c r="J364" s="25"/>
    </row>
    <row r="365" spans="1:10" s="16" customFormat="1" ht="25.5" x14ac:dyDescent="0.2">
      <c r="A365" s="26" t="s">
        <v>1519</v>
      </c>
      <c r="B365" s="30" t="s">
        <v>1520</v>
      </c>
      <c r="C365" s="28">
        <v>84464</v>
      </c>
      <c r="D365" s="28">
        <v>84464</v>
      </c>
      <c r="E365" s="28">
        <v>0</v>
      </c>
      <c r="F365" s="28">
        <v>69764</v>
      </c>
      <c r="G365" s="28">
        <v>-14700</v>
      </c>
      <c r="H365" s="28">
        <v>-14700</v>
      </c>
      <c r="I365" s="28">
        <v>68777</v>
      </c>
      <c r="J365" s="25"/>
    </row>
    <row r="366" spans="1:10" s="16" customFormat="1" x14ac:dyDescent="0.2">
      <c r="A366" s="26" t="s">
        <v>2400</v>
      </c>
      <c r="B366" s="30" t="s">
        <v>2401</v>
      </c>
      <c r="C366" s="28">
        <v>0</v>
      </c>
      <c r="D366" s="28">
        <v>0</v>
      </c>
      <c r="E366" s="28">
        <v>0</v>
      </c>
      <c r="F366" s="28">
        <v>508090</v>
      </c>
      <c r="G366" s="28">
        <v>0</v>
      </c>
      <c r="H366" s="28">
        <v>0</v>
      </c>
      <c r="I366" s="28">
        <v>70023</v>
      </c>
      <c r="J366" s="25"/>
    </row>
    <row r="367" spans="1:10" s="16" customFormat="1" ht="12.75" customHeight="1" x14ac:dyDescent="0.2">
      <c r="A367" s="25"/>
      <c r="B367" s="25"/>
      <c r="C367" s="25"/>
      <c r="D367" s="25"/>
      <c r="E367" s="25"/>
      <c r="F367" s="25"/>
      <c r="G367" s="25"/>
      <c r="H367" s="25"/>
      <c r="I367" s="25"/>
      <c r="J367" s="25"/>
    </row>
    <row r="368" spans="1:10" s="16" customFormat="1" x14ac:dyDescent="0.2">
      <c r="A368" s="74" t="s">
        <v>2808</v>
      </c>
      <c r="B368" s="74"/>
      <c r="C368" s="74"/>
      <c r="D368" s="74"/>
      <c r="E368" s="74"/>
      <c r="F368" s="74"/>
      <c r="G368" s="74"/>
      <c r="H368" s="74"/>
      <c r="I368" s="74"/>
      <c r="J368" s="74"/>
    </row>
    <row r="369" spans="1:10" s="16" customFormat="1" x14ac:dyDescent="0.2">
      <c r="A369" s="22" t="s">
        <v>2612</v>
      </c>
      <c r="B369" s="25"/>
      <c r="C369" s="25"/>
      <c r="D369" s="25"/>
      <c r="E369" s="25"/>
      <c r="F369" s="25"/>
      <c r="G369" s="25"/>
      <c r="H369" s="25"/>
      <c r="I369" s="25"/>
      <c r="J369" s="25"/>
    </row>
    <row r="370" spans="1:10" s="16" customFormat="1" ht="12" x14ac:dyDescent="0.2">
      <c r="A370" s="25"/>
      <c r="B370" s="25"/>
      <c r="C370" s="25"/>
      <c r="D370" s="25"/>
      <c r="E370" s="25"/>
      <c r="F370" s="25"/>
      <c r="G370" s="25"/>
      <c r="H370" s="25"/>
      <c r="I370" s="25"/>
      <c r="J370" s="25"/>
    </row>
    <row r="371" spans="1:10" s="16" customFormat="1" x14ac:dyDescent="0.2">
      <c r="A371" s="22" t="s">
        <v>16</v>
      </c>
      <c r="B371" s="29" t="s">
        <v>2421</v>
      </c>
      <c r="C371" s="24">
        <v>172848332</v>
      </c>
      <c r="D371" s="24">
        <v>172848332</v>
      </c>
      <c r="E371" s="24">
        <v>0</v>
      </c>
      <c r="F371" s="24">
        <v>172848332</v>
      </c>
      <c r="G371" s="24">
        <v>0</v>
      </c>
      <c r="H371" s="24">
        <v>0</v>
      </c>
      <c r="I371" s="24">
        <v>152161460</v>
      </c>
      <c r="J371" s="25"/>
    </row>
    <row r="372" spans="1:10" s="16" customFormat="1" x14ac:dyDescent="0.2">
      <c r="A372" s="26" t="s">
        <v>958</v>
      </c>
      <c r="B372" s="30" t="s">
        <v>959</v>
      </c>
      <c r="C372" s="28">
        <v>172848332</v>
      </c>
      <c r="D372" s="28">
        <v>172848332</v>
      </c>
      <c r="E372" s="28">
        <v>0</v>
      </c>
      <c r="F372" s="28">
        <v>172848332</v>
      </c>
      <c r="G372" s="28">
        <v>0</v>
      </c>
      <c r="H372" s="28">
        <v>0</v>
      </c>
      <c r="I372" s="28">
        <v>152161460</v>
      </c>
      <c r="J372" s="25"/>
    </row>
    <row r="373" spans="1:10" s="16" customFormat="1" x14ac:dyDescent="0.2">
      <c r="A373" s="26" t="s">
        <v>960</v>
      </c>
      <c r="B373" s="30" t="s">
        <v>959</v>
      </c>
      <c r="C373" s="28">
        <v>172848332</v>
      </c>
      <c r="D373" s="28">
        <v>172848332</v>
      </c>
      <c r="E373" s="28">
        <v>0</v>
      </c>
      <c r="F373" s="28">
        <v>172848332</v>
      </c>
      <c r="G373" s="28">
        <v>0</v>
      </c>
      <c r="H373" s="28">
        <v>0</v>
      </c>
      <c r="I373" s="28">
        <v>152161460</v>
      </c>
      <c r="J373" s="25"/>
    </row>
    <row r="374" spans="1:10" s="16" customFormat="1" x14ac:dyDescent="0.2">
      <c r="A374" s="26" t="s">
        <v>961</v>
      </c>
      <c r="B374" s="30" t="s">
        <v>962</v>
      </c>
      <c r="C374" s="28">
        <v>172848332</v>
      </c>
      <c r="D374" s="28">
        <v>172848332</v>
      </c>
      <c r="E374" s="28">
        <v>0</v>
      </c>
      <c r="F374" s="28">
        <v>172848332</v>
      </c>
      <c r="G374" s="28">
        <v>0</v>
      </c>
      <c r="H374" s="28">
        <v>0</v>
      </c>
      <c r="I374" s="28">
        <v>152161460</v>
      </c>
      <c r="J374" s="25"/>
    </row>
    <row r="375" spans="1:10" s="16" customFormat="1" x14ac:dyDescent="0.2">
      <c r="A375" s="22" t="s">
        <v>979</v>
      </c>
      <c r="B375" s="29" t="s">
        <v>980</v>
      </c>
      <c r="C375" s="24">
        <v>172848332</v>
      </c>
      <c r="D375" s="24">
        <v>172848332</v>
      </c>
      <c r="E375" s="24">
        <v>0</v>
      </c>
      <c r="F375" s="24">
        <v>172848332</v>
      </c>
      <c r="G375" s="24">
        <v>0</v>
      </c>
      <c r="H375" s="24">
        <v>0</v>
      </c>
      <c r="I375" s="24">
        <v>152161460</v>
      </c>
      <c r="J375" s="25"/>
    </row>
    <row r="376" spans="1:10" s="16" customFormat="1" x14ac:dyDescent="0.2">
      <c r="A376" s="26" t="s">
        <v>981</v>
      </c>
      <c r="B376" s="30" t="s">
        <v>982</v>
      </c>
      <c r="C376" s="28">
        <v>172848332</v>
      </c>
      <c r="D376" s="28">
        <v>172848332</v>
      </c>
      <c r="E376" s="28">
        <v>0</v>
      </c>
      <c r="F376" s="28">
        <v>172848332</v>
      </c>
      <c r="G376" s="28">
        <v>0</v>
      </c>
      <c r="H376" s="28">
        <v>0</v>
      </c>
      <c r="I376" s="28">
        <v>152161460</v>
      </c>
      <c r="J376" s="25"/>
    </row>
    <row r="377" spans="1:10" s="16" customFormat="1" ht="25.5" x14ac:dyDescent="0.2">
      <c r="A377" s="26" t="s">
        <v>1475</v>
      </c>
      <c r="B377" s="30" t="s">
        <v>1476</v>
      </c>
      <c r="C377" s="28">
        <v>172848332</v>
      </c>
      <c r="D377" s="28">
        <v>172848332</v>
      </c>
      <c r="E377" s="28">
        <v>0</v>
      </c>
      <c r="F377" s="28">
        <v>172848332</v>
      </c>
      <c r="G377" s="28">
        <v>0</v>
      </c>
      <c r="H377" s="28">
        <v>0</v>
      </c>
      <c r="I377" s="28">
        <v>152161460</v>
      </c>
      <c r="J377" s="25"/>
    </row>
    <row r="378" spans="1:10" s="16" customFormat="1" ht="25.5" x14ac:dyDescent="0.2">
      <c r="A378" s="26" t="s">
        <v>1513</v>
      </c>
      <c r="B378" s="30" t="s">
        <v>1514</v>
      </c>
      <c r="C378" s="28">
        <v>172848332</v>
      </c>
      <c r="D378" s="28">
        <v>172848332</v>
      </c>
      <c r="E378" s="28">
        <v>0</v>
      </c>
      <c r="F378" s="28">
        <v>172848332</v>
      </c>
      <c r="G378" s="28">
        <v>0</v>
      </c>
      <c r="H378" s="28">
        <v>0</v>
      </c>
      <c r="I378" s="28">
        <v>152161460</v>
      </c>
      <c r="J378" s="25"/>
    </row>
    <row r="379" spans="1:10" s="16" customFormat="1" ht="25.5" x14ac:dyDescent="0.2">
      <c r="A379" s="26" t="s">
        <v>1519</v>
      </c>
      <c r="B379" s="30" t="s">
        <v>1520</v>
      </c>
      <c r="C379" s="28">
        <v>172848332</v>
      </c>
      <c r="D379" s="28">
        <v>172848332</v>
      </c>
      <c r="E379" s="28">
        <v>0</v>
      </c>
      <c r="F379" s="28">
        <v>172848332</v>
      </c>
      <c r="G379" s="28">
        <v>0</v>
      </c>
      <c r="H379" s="28">
        <v>0</v>
      </c>
      <c r="I379" s="28">
        <v>152161460</v>
      </c>
      <c r="J379" s="25"/>
    </row>
    <row r="380" spans="1:10" s="16" customFormat="1" ht="12.75" customHeight="1" x14ac:dyDescent="0.2">
      <c r="A380" s="25"/>
      <c r="B380" s="25"/>
      <c r="C380" s="25"/>
      <c r="D380" s="25"/>
      <c r="E380" s="25"/>
      <c r="F380" s="25"/>
      <c r="G380" s="25"/>
      <c r="H380" s="25"/>
      <c r="I380" s="25"/>
      <c r="J380" s="25"/>
    </row>
    <row r="381" spans="1:10" s="16" customFormat="1" x14ac:dyDescent="0.2">
      <c r="A381" s="74" t="s">
        <v>2810</v>
      </c>
      <c r="B381" s="74"/>
      <c r="C381" s="74"/>
      <c r="D381" s="74"/>
      <c r="E381" s="74"/>
      <c r="F381" s="74"/>
      <c r="G381" s="74"/>
      <c r="H381" s="74"/>
      <c r="I381" s="74"/>
      <c r="J381" s="74"/>
    </row>
    <row r="382" spans="1:10" s="16" customFormat="1" x14ac:dyDescent="0.2">
      <c r="A382" s="22" t="s">
        <v>2804</v>
      </c>
      <c r="B382" s="25"/>
      <c r="C382" s="25"/>
      <c r="D382" s="25"/>
      <c r="E382" s="25"/>
      <c r="F382" s="25"/>
      <c r="G382" s="25"/>
      <c r="H382" s="25"/>
      <c r="I382" s="25"/>
      <c r="J382" s="25"/>
    </row>
    <row r="383" spans="1:10" s="16" customFormat="1" ht="12" x14ac:dyDescent="0.2">
      <c r="A383" s="25"/>
      <c r="B383" s="25"/>
      <c r="C383" s="25"/>
      <c r="D383" s="25"/>
      <c r="E383" s="25"/>
      <c r="F383" s="25"/>
      <c r="G383" s="25"/>
      <c r="H383" s="25"/>
      <c r="I383" s="25"/>
      <c r="J383" s="25"/>
    </row>
    <row r="384" spans="1:10" s="16" customFormat="1" x14ac:dyDescent="0.2">
      <c r="A384" s="22" t="s">
        <v>16</v>
      </c>
      <c r="B384" s="29" t="s">
        <v>2421</v>
      </c>
      <c r="C384" s="24">
        <v>4165063</v>
      </c>
      <c r="D384" s="24">
        <v>4233422</v>
      </c>
      <c r="E384" s="24">
        <v>68359</v>
      </c>
      <c r="F384" s="24">
        <v>4225539</v>
      </c>
      <c r="G384" s="24">
        <v>60476</v>
      </c>
      <c r="H384" s="24">
        <v>-7883</v>
      </c>
      <c r="I384" s="24">
        <v>3797189</v>
      </c>
      <c r="J384" s="25"/>
    </row>
    <row r="385" spans="1:10" s="16" customFormat="1" x14ac:dyDescent="0.2">
      <c r="A385" s="26" t="s">
        <v>649</v>
      </c>
      <c r="B385" s="30" t="s">
        <v>650</v>
      </c>
      <c r="C385" s="28">
        <v>0</v>
      </c>
      <c r="D385" s="28">
        <v>0</v>
      </c>
      <c r="E385" s="28">
        <v>0</v>
      </c>
      <c r="F385" s="28">
        <v>0</v>
      </c>
      <c r="G385" s="28">
        <v>0</v>
      </c>
      <c r="H385" s="28">
        <v>0</v>
      </c>
      <c r="I385" s="28">
        <v>8217</v>
      </c>
      <c r="J385" s="25"/>
    </row>
    <row r="386" spans="1:10" s="16" customFormat="1" x14ac:dyDescent="0.2">
      <c r="A386" s="26" t="s">
        <v>958</v>
      </c>
      <c r="B386" s="30" t="s">
        <v>959</v>
      </c>
      <c r="C386" s="28">
        <v>4165063</v>
      </c>
      <c r="D386" s="28">
        <v>4233422</v>
      </c>
      <c r="E386" s="28">
        <v>68359</v>
      </c>
      <c r="F386" s="28">
        <v>4225539</v>
      </c>
      <c r="G386" s="28">
        <v>60476</v>
      </c>
      <c r="H386" s="28">
        <v>-7883</v>
      </c>
      <c r="I386" s="28">
        <v>3788972</v>
      </c>
      <c r="J386" s="25"/>
    </row>
    <row r="387" spans="1:10" s="16" customFormat="1" x14ac:dyDescent="0.2">
      <c r="A387" s="26" t="s">
        <v>960</v>
      </c>
      <c r="B387" s="30" t="s">
        <v>959</v>
      </c>
      <c r="C387" s="28">
        <v>4165063</v>
      </c>
      <c r="D387" s="28">
        <v>4233422</v>
      </c>
      <c r="E387" s="28">
        <v>68359</v>
      </c>
      <c r="F387" s="28">
        <v>4225539</v>
      </c>
      <c r="G387" s="28">
        <v>60476</v>
      </c>
      <c r="H387" s="28">
        <v>-7883</v>
      </c>
      <c r="I387" s="28">
        <v>3788972</v>
      </c>
      <c r="J387" s="25"/>
    </row>
    <row r="388" spans="1:10" s="16" customFormat="1" x14ac:dyDescent="0.2">
      <c r="A388" s="26" t="s">
        <v>961</v>
      </c>
      <c r="B388" s="30" t="s">
        <v>962</v>
      </c>
      <c r="C388" s="28">
        <v>4165063</v>
      </c>
      <c r="D388" s="28">
        <v>4233422</v>
      </c>
      <c r="E388" s="28">
        <v>68359</v>
      </c>
      <c r="F388" s="28">
        <v>4225539</v>
      </c>
      <c r="G388" s="28">
        <v>60476</v>
      </c>
      <c r="H388" s="28">
        <v>-7883</v>
      </c>
      <c r="I388" s="28">
        <v>3788972</v>
      </c>
      <c r="J388" s="25"/>
    </row>
    <row r="389" spans="1:10" s="16" customFormat="1" x14ac:dyDescent="0.2">
      <c r="A389" s="22" t="s">
        <v>979</v>
      </c>
      <c r="B389" s="29" t="s">
        <v>980</v>
      </c>
      <c r="C389" s="24">
        <v>4165063</v>
      </c>
      <c r="D389" s="24">
        <v>4235477</v>
      </c>
      <c r="E389" s="24">
        <v>70414</v>
      </c>
      <c r="F389" s="24">
        <v>4227594</v>
      </c>
      <c r="G389" s="24">
        <v>62531</v>
      </c>
      <c r="H389" s="24">
        <v>-7883</v>
      </c>
      <c r="I389" s="24">
        <v>3795135</v>
      </c>
      <c r="J389" s="25"/>
    </row>
    <row r="390" spans="1:10" s="16" customFormat="1" x14ac:dyDescent="0.2">
      <c r="A390" s="26" t="s">
        <v>981</v>
      </c>
      <c r="B390" s="30" t="s">
        <v>982</v>
      </c>
      <c r="C390" s="28">
        <v>4143346</v>
      </c>
      <c r="D390" s="28">
        <v>4126166</v>
      </c>
      <c r="E390" s="28">
        <v>-17180</v>
      </c>
      <c r="F390" s="28">
        <v>4118283</v>
      </c>
      <c r="G390" s="28">
        <v>-25063</v>
      </c>
      <c r="H390" s="28">
        <v>-7883</v>
      </c>
      <c r="I390" s="28">
        <v>3722096</v>
      </c>
      <c r="J390" s="25"/>
    </row>
    <row r="391" spans="1:10" s="16" customFormat="1" x14ac:dyDescent="0.2">
      <c r="A391" s="26" t="s">
        <v>983</v>
      </c>
      <c r="B391" s="30" t="s">
        <v>984</v>
      </c>
      <c r="C391" s="28">
        <v>4142473</v>
      </c>
      <c r="D391" s="28">
        <v>4125250</v>
      </c>
      <c r="E391" s="28">
        <v>-17223</v>
      </c>
      <c r="F391" s="28">
        <v>4117367</v>
      </c>
      <c r="G391" s="28">
        <v>-25106</v>
      </c>
      <c r="H391" s="28">
        <v>-7883</v>
      </c>
      <c r="I391" s="28">
        <v>3708540</v>
      </c>
      <c r="J391" s="25"/>
    </row>
    <row r="392" spans="1:10" s="16" customFormat="1" x14ac:dyDescent="0.2">
      <c r="A392" s="26" t="s">
        <v>985</v>
      </c>
      <c r="B392" s="30" t="s">
        <v>986</v>
      </c>
      <c r="C392" s="28">
        <v>3659408</v>
      </c>
      <c r="D392" s="28">
        <v>3659408</v>
      </c>
      <c r="E392" s="28">
        <v>0</v>
      </c>
      <c r="F392" s="28">
        <v>3659408</v>
      </c>
      <c r="G392" s="28">
        <v>0</v>
      </c>
      <c r="H392" s="28">
        <v>0</v>
      </c>
      <c r="I392" s="28">
        <v>3317921</v>
      </c>
      <c r="J392" s="25"/>
    </row>
    <row r="393" spans="1:10" s="16" customFormat="1" ht="12.75" customHeight="1" x14ac:dyDescent="0.2">
      <c r="A393" s="26" t="s">
        <v>1053</v>
      </c>
      <c r="B393" s="30" t="s">
        <v>1054</v>
      </c>
      <c r="C393" s="28">
        <v>483065</v>
      </c>
      <c r="D393" s="28">
        <v>465842</v>
      </c>
      <c r="E393" s="28">
        <v>-17223</v>
      </c>
      <c r="F393" s="28">
        <v>457959</v>
      </c>
      <c r="G393" s="28">
        <v>-25106</v>
      </c>
      <c r="H393" s="28">
        <v>-7883</v>
      </c>
      <c r="I393" s="28">
        <v>390619</v>
      </c>
      <c r="J393" s="25"/>
    </row>
    <row r="394" spans="1:10" s="16" customFormat="1" ht="25.5" x14ac:dyDescent="0.2">
      <c r="A394" s="26" t="s">
        <v>1266</v>
      </c>
      <c r="B394" s="30" t="s">
        <v>3032</v>
      </c>
      <c r="C394" s="28">
        <v>0</v>
      </c>
      <c r="D394" s="28">
        <v>0</v>
      </c>
      <c r="E394" s="28">
        <v>0</v>
      </c>
      <c r="F394" s="28">
        <v>0</v>
      </c>
      <c r="G394" s="28">
        <v>0</v>
      </c>
      <c r="H394" s="28">
        <v>0</v>
      </c>
      <c r="I394" s="28">
        <v>12620</v>
      </c>
      <c r="J394" s="25"/>
    </row>
    <row r="395" spans="1:10" s="16" customFormat="1" x14ac:dyDescent="0.2">
      <c r="A395" s="26" t="s">
        <v>1337</v>
      </c>
      <c r="B395" s="30" t="s">
        <v>1338</v>
      </c>
      <c r="C395" s="28">
        <v>0</v>
      </c>
      <c r="D395" s="28">
        <v>0</v>
      </c>
      <c r="E395" s="28">
        <v>0</v>
      </c>
      <c r="F395" s="28">
        <v>0</v>
      </c>
      <c r="G395" s="28">
        <v>0</v>
      </c>
      <c r="H395" s="28">
        <v>0</v>
      </c>
      <c r="I395" s="28">
        <v>12620</v>
      </c>
      <c r="J395" s="25"/>
    </row>
    <row r="396" spans="1:10" s="16" customFormat="1" ht="25.5" x14ac:dyDescent="0.2">
      <c r="A396" s="26" t="s">
        <v>1475</v>
      </c>
      <c r="B396" s="30" t="s">
        <v>1476</v>
      </c>
      <c r="C396" s="28">
        <v>873</v>
      </c>
      <c r="D396" s="28">
        <v>916</v>
      </c>
      <c r="E396" s="28">
        <v>43</v>
      </c>
      <c r="F396" s="28">
        <v>916</v>
      </c>
      <c r="G396" s="28">
        <v>43</v>
      </c>
      <c r="H396" s="28">
        <v>0</v>
      </c>
      <c r="I396" s="28">
        <v>936</v>
      </c>
      <c r="J396" s="25"/>
    </row>
    <row r="397" spans="1:10" s="16" customFormat="1" ht="25.5" x14ac:dyDescent="0.2">
      <c r="A397" s="26" t="s">
        <v>1477</v>
      </c>
      <c r="B397" s="30" t="s">
        <v>1478</v>
      </c>
      <c r="C397" s="28">
        <v>873</v>
      </c>
      <c r="D397" s="28">
        <v>916</v>
      </c>
      <c r="E397" s="28">
        <v>43</v>
      </c>
      <c r="F397" s="28">
        <v>916</v>
      </c>
      <c r="G397" s="28">
        <v>43</v>
      </c>
      <c r="H397" s="28">
        <v>0</v>
      </c>
      <c r="I397" s="28">
        <v>936</v>
      </c>
      <c r="J397" s="25"/>
    </row>
    <row r="398" spans="1:10" s="16" customFormat="1" x14ac:dyDescent="0.2">
      <c r="A398" s="26" t="s">
        <v>1499</v>
      </c>
      <c r="B398" s="30" t="s">
        <v>1500</v>
      </c>
      <c r="C398" s="28">
        <v>873</v>
      </c>
      <c r="D398" s="28">
        <v>916</v>
      </c>
      <c r="E398" s="28">
        <v>43</v>
      </c>
      <c r="F398" s="28">
        <v>916</v>
      </c>
      <c r="G398" s="28">
        <v>43</v>
      </c>
      <c r="H398" s="28">
        <v>0</v>
      </c>
      <c r="I398" s="28">
        <v>936</v>
      </c>
      <c r="J398" s="25"/>
    </row>
    <row r="399" spans="1:10" s="16" customFormat="1" x14ac:dyDescent="0.2">
      <c r="A399" s="26" t="s">
        <v>1599</v>
      </c>
      <c r="B399" s="30" t="s">
        <v>1600</v>
      </c>
      <c r="C399" s="28">
        <v>21717</v>
      </c>
      <c r="D399" s="28">
        <v>109311</v>
      </c>
      <c r="E399" s="28">
        <v>87594</v>
      </c>
      <c r="F399" s="28">
        <v>109311</v>
      </c>
      <c r="G399" s="28">
        <v>87594</v>
      </c>
      <c r="H399" s="28">
        <v>0</v>
      </c>
      <c r="I399" s="28">
        <v>73039</v>
      </c>
      <c r="J399" s="25"/>
    </row>
    <row r="400" spans="1:10" s="16" customFormat="1" x14ac:dyDescent="0.2">
      <c r="A400" s="26" t="s">
        <v>1601</v>
      </c>
      <c r="B400" s="30" t="s">
        <v>1602</v>
      </c>
      <c r="C400" s="28">
        <v>21717</v>
      </c>
      <c r="D400" s="28">
        <v>109311</v>
      </c>
      <c r="E400" s="28">
        <v>87594</v>
      </c>
      <c r="F400" s="28">
        <v>109311</v>
      </c>
      <c r="G400" s="28">
        <v>87594</v>
      </c>
      <c r="H400" s="28">
        <v>0</v>
      </c>
      <c r="I400" s="28">
        <v>73039</v>
      </c>
      <c r="J400" s="25"/>
    </row>
    <row r="401" spans="1:10" s="16" customFormat="1" x14ac:dyDescent="0.2">
      <c r="A401" s="22" t="s">
        <v>1749</v>
      </c>
      <c r="B401" s="29" t="s">
        <v>2422</v>
      </c>
      <c r="C401" s="24">
        <v>0</v>
      </c>
      <c r="D401" s="24">
        <v>-2055</v>
      </c>
      <c r="E401" s="24">
        <v>-2055</v>
      </c>
      <c r="F401" s="24">
        <v>-2055</v>
      </c>
      <c r="G401" s="24">
        <v>-2055</v>
      </c>
      <c r="H401" s="24">
        <v>0</v>
      </c>
      <c r="I401" s="24">
        <v>2054</v>
      </c>
      <c r="J401" s="25"/>
    </row>
    <row r="402" spans="1:10" s="16" customFormat="1" x14ac:dyDescent="0.2">
      <c r="A402" s="22" t="s">
        <v>1750</v>
      </c>
      <c r="B402" s="29" t="s">
        <v>2423</v>
      </c>
      <c r="C402" s="24">
        <v>0</v>
      </c>
      <c r="D402" s="24">
        <v>2055</v>
      </c>
      <c r="E402" s="24">
        <v>2055</v>
      </c>
      <c r="F402" s="24">
        <v>2055</v>
      </c>
      <c r="G402" s="24">
        <v>2055</v>
      </c>
      <c r="H402" s="24">
        <v>0</v>
      </c>
      <c r="I402" s="24">
        <v>-2054</v>
      </c>
      <c r="J402" s="25"/>
    </row>
    <row r="403" spans="1:10" s="16" customFormat="1" x14ac:dyDescent="0.2">
      <c r="A403" s="26" t="s">
        <v>1752</v>
      </c>
      <c r="B403" s="30" t="s">
        <v>1753</v>
      </c>
      <c r="C403" s="28">
        <v>0</v>
      </c>
      <c r="D403" s="28">
        <v>2055</v>
      </c>
      <c r="E403" s="28">
        <v>2055</v>
      </c>
      <c r="F403" s="28">
        <v>2055</v>
      </c>
      <c r="G403" s="28">
        <v>0</v>
      </c>
      <c r="H403" s="28">
        <v>0</v>
      </c>
      <c r="I403" s="28">
        <v>-2054</v>
      </c>
      <c r="J403" s="25"/>
    </row>
    <row r="404" spans="1:10" s="16" customFormat="1" x14ac:dyDescent="0.2">
      <c r="A404" s="26" t="s">
        <v>1754</v>
      </c>
      <c r="B404" s="30" t="s">
        <v>1755</v>
      </c>
      <c r="C404" s="28">
        <v>0</v>
      </c>
      <c r="D404" s="28">
        <v>2055</v>
      </c>
      <c r="E404" s="28">
        <v>2055</v>
      </c>
      <c r="F404" s="28">
        <v>0</v>
      </c>
      <c r="G404" s="28">
        <v>0</v>
      </c>
      <c r="H404" s="28">
        <v>-2055</v>
      </c>
      <c r="I404" s="28">
        <v>0</v>
      </c>
      <c r="J404" s="25"/>
    </row>
    <row r="405" spans="1:10" s="16" customFormat="1" x14ac:dyDescent="0.2">
      <c r="A405" s="26" t="s">
        <v>1790</v>
      </c>
      <c r="B405" s="30" t="s">
        <v>1791</v>
      </c>
      <c r="C405" s="28">
        <v>0</v>
      </c>
      <c r="D405" s="28">
        <v>0</v>
      </c>
      <c r="E405" s="28">
        <v>0</v>
      </c>
      <c r="F405" s="28">
        <v>2055</v>
      </c>
      <c r="G405" s="28">
        <v>0</v>
      </c>
      <c r="H405" s="28">
        <v>0</v>
      </c>
      <c r="I405" s="28">
        <v>-2054</v>
      </c>
      <c r="J405" s="25"/>
    </row>
    <row r="406" spans="1:10" s="16" customFormat="1" ht="25.5" x14ac:dyDescent="0.2">
      <c r="A406" s="26" t="s">
        <v>1752</v>
      </c>
      <c r="B406" s="30" t="s">
        <v>2379</v>
      </c>
      <c r="C406" s="28">
        <v>0</v>
      </c>
      <c r="D406" s="28">
        <v>0</v>
      </c>
      <c r="E406" s="28">
        <v>0</v>
      </c>
      <c r="F406" s="28">
        <v>2055</v>
      </c>
      <c r="G406" s="28">
        <v>0</v>
      </c>
      <c r="H406" s="28">
        <v>0</v>
      </c>
      <c r="I406" s="28">
        <v>-2054</v>
      </c>
      <c r="J406" s="25"/>
    </row>
    <row r="407" spans="1:10" s="16" customFormat="1" ht="25.5" x14ac:dyDescent="0.2">
      <c r="A407" s="26" t="s">
        <v>2384</v>
      </c>
      <c r="B407" s="30" t="s">
        <v>2385</v>
      </c>
      <c r="C407" s="28">
        <v>0</v>
      </c>
      <c r="D407" s="28">
        <v>2055</v>
      </c>
      <c r="E407" s="28">
        <v>2055</v>
      </c>
      <c r="F407" s="28">
        <v>2055</v>
      </c>
      <c r="G407" s="28">
        <v>0</v>
      </c>
      <c r="H407" s="28">
        <v>0</v>
      </c>
      <c r="I407" s="28">
        <v>-2054</v>
      </c>
      <c r="J407" s="25"/>
    </row>
    <row r="408" spans="1:10" s="16" customFormat="1" x14ac:dyDescent="0.2">
      <c r="A408" s="26" t="s">
        <v>2400</v>
      </c>
      <c r="B408" s="30" t="s">
        <v>2401</v>
      </c>
      <c r="C408" s="28">
        <v>0</v>
      </c>
      <c r="D408" s="28">
        <v>0</v>
      </c>
      <c r="E408" s="28">
        <v>0</v>
      </c>
      <c r="F408" s="28">
        <v>7883</v>
      </c>
      <c r="G408" s="28">
        <v>0</v>
      </c>
      <c r="H408" s="28">
        <v>0</v>
      </c>
      <c r="I408" s="28">
        <v>23196</v>
      </c>
      <c r="J408" s="25"/>
    </row>
    <row r="409" spans="1:10" s="16" customFormat="1" ht="12" x14ac:dyDescent="0.2">
      <c r="A409" s="25"/>
      <c r="B409" s="25"/>
      <c r="C409" s="25"/>
      <c r="D409" s="25"/>
      <c r="E409" s="25"/>
      <c r="F409" s="25"/>
      <c r="G409" s="25"/>
      <c r="H409" s="25"/>
      <c r="I409" s="25"/>
      <c r="J409" s="25"/>
    </row>
    <row r="410" spans="1:10" s="16" customFormat="1" x14ac:dyDescent="0.2">
      <c r="A410" s="74" t="s">
        <v>2811</v>
      </c>
      <c r="B410" s="74"/>
      <c r="C410" s="74"/>
      <c r="D410" s="74"/>
      <c r="E410" s="74"/>
      <c r="F410" s="74"/>
      <c r="G410" s="74"/>
      <c r="H410" s="74"/>
      <c r="I410" s="74"/>
      <c r="J410" s="74"/>
    </row>
    <row r="411" spans="1:10" s="16" customFormat="1" x14ac:dyDescent="0.2">
      <c r="A411" s="22" t="s">
        <v>2804</v>
      </c>
      <c r="B411" s="25"/>
      <c r="C411" s="25"/>
      <c r="D411" s="25"/>
      <c r="E411" s="25"/>
      <c r="F411" s="25"/>
      <c r="G411" s="25"/>
      <c r="H411" s="25"/>
      <c r="I411" s="25"/>
      <c r="J411" s="25"/>
    </row>
    <row r="412" spans="1:10" s="16" customFormat="1" ht="12" x14ac:dyDescent="0.2">
      <c r="A412" s="25"/>
      <c r="B412" s="25"/>
      <c r="C412" s="25"/>
      <c r="D412" s="25"/>
      <c r="E412" s="25"/>
      <c r="F412" s="25"/>
      <c r="G412" s="25"/>
      <c r="H412" s="25"/>
      <c r="I412" s="25"/>
      <c r="J412" s="25"/>
    </row>
    <row r="413" spans="1:10" s="16" customFormat="1" x14ac:dyDescent="0.2">
      <c r="A413" s="22" t="s">
        <v>16</v>
      </c>
      <c r="B413" s="29" t="s">
        <v>2421</v>
      </c>
      <c r="C413" s="24">
        <v>4165063</v>
      </c>
      <c r="D413" s="24">
        <v>4233422</v>
      </c>
      <c r="E413" s="24">
        <v>68359</v>
      </c>
      <c r="F413" s="24">
        <v>4225539</v>
      </c>
      <c r="G413" s="24">
        <v>60476</v>
      </c>
      <c r="H413" s="24">
        <v>-7883</v>
      </c>
      <c r="I413" s="24">
        <v>3797189</v>
      </c>
      <c r="J413" s="25"/>
    </row>
    <row r="414" spans="1:10" s="16" customFormat="1" x14ac:dyDescent="0.2">
      <c r="A414" s="26" t="s">
        <v>649</v>
      </c>
      <c r="B414" s="30" t="s">
        <v>650</v>
      </c>
      <c r="C414" s="28">
        <v>0</v>
      </c>
      <c r="D414" s="28">
        <v>0</v>
      </c>
      <c r="E414" s="28">
        <v>0</v>
      </c>
      <c r="F414" s="28">
        <v>0</v>
      </c>
      <c r="G414" s="28">
        <v>0</v>
      </c>
      <c r="H414" s="28">
        <v>0</v>
      </c>
      <c r="I414" s="28">
        <v>8217</v>
      </c>
      <c r="J414" s="25"/>
    </row>
    <row r="415" spans="1:10" s="16" customFormat="1" x14ac:dyDescent="0.2">
      <c r="A415" s="26" t="s">
        <v>958</v>
      </c>
      <c r="B415" s="30" t="s">
        <v>959</v>
      </c>
      <c r="C415" s="28">
        <v>4165063</v>
      </c>
      <c r="D415" s="28">
        <v>4233422</v>
      </c>
      <c r="E415" s="28">
        <v>68359</v>
      </c>
      <c r="F415" s="28">
        <v>4225539</v>
      </c>
      <c r="G415" s="28">
        <v>60476</v>
      </c>
      <c r="H415" s="28">
        <v>-7883</v>
      </c>
      <c r="I415" s="28">
        <v>3788972</v>
      </c>
      <c r="J415" s="25"/>
    </row>
    <row r="416" spans="1:10" s="16" customFormat="1" x14ac:dyDescent="0.2">
      <c r="A416" s="26" t="s">
        <v>960</v>
      </c>
      <c r="B416" s="30" t="s">
        <v>959</v>
      </c>
      <c r="C416" s="28">
        <v>4165063</v>
      </c>
      <c r="D416" s="28">
        <v>4233422</v>
      </c>
      <c r="E416" s="28">
        <v>68359</v>
      </c>
      <c r="F416" s="28">
        <v>4225539</v>
      </c>
      <c r="G416" s="28">
        <v>60476</v>
      </c>
      <c r="H416" s="28">
        <v>-7883</v>
      </c>
      <c r="I416" s="28">
        <v>3788972</v>
      </c>
      <c r="J416" s="25"/>
    </row>
    <row r="417" spans="1:10" s="16" customFormat="1" x14ac:dyDescent="0.2">
      <c r="A417" s="26" t="s">
        <v>961</v>
      </c>
      <c r="B417" s="30" t="s">
        <v>962</v>
      </c>
      <c r="C417" s="28">
        <v>4165063</v>
      </c>
      <c r="D417" s="28">
        <v>4233422</v>
      </c>
      <c r="E417" s="28">
        <v>68359</v>
      </c>
      <c r="F417" s="28">
        <v>4225539</v>
      </c>
      <c r="G417" s="28">
        <v>60476</v>
      </c>
      <c r="H417" s="28">
        <v>-7883</v>
      </c>
      <c r="I417" s="28">
        <v>3788972</v>
      </c>
      <c r="J417" s="25"/>
    </row>
    <row r="418" spans="1:10" s="16" customFormat="1" x14ac:dyDescent="0.2">
      <c r="A418" s="22" t="s">
        <v>979</v>
      </c>
      <c r="B418" s="29" t="s">
        <v>980</v>
      </c>
      <c r="C418" s="24">
        <v>4165063</v>
      </c>
      <c r="D418" s="24">
        <v>4235477</v>
      </c>
      <c r="E418" s="24">
        <v>70414</v>
      </c>
      <c r="F418" s="24">
        <v>4227594</v>
      </c>
      <c r="G418" s="24">
        <v>62531</v>
      </c>
      <c r="H418" s="24">
        <v>-7883</v>
      </c>
      <c r="I418" s="24">
        <v>3795135</v>
      </c>
      <c r="J418" s="25"/>
    </row>
    <row r="419" spans="1:10" s="16" customFormat="1" x14ac:dyDescent="0.2">
      <c r="A419" s="26" t="s">
        <v>981</v>
      </c>
      <c r="B419" s="30" t="s">
        <v>982</v>
      </c>
      <c r="C419" s="28">
        <v>4143346</v>
      </c>
      <c r="D419" s="28">
        <v>4126166</v>
      </c>
      <c r="E419" s="28">
        <v>-17180</v>
      </c>
      <c r="F419" s="28">
        <v>4118283</v>
      </c>
      <c r="G419" s="28">
        <v>-25063</v>
      </c>
      <c r="H419" s="28">
        <v>-7883</v>
      </c>
      <c r="I419" s="28">
        <v>3722096</v>
      </c>
      <c r="J419" s="25"/>
    </row>
    <row r="420" spans="1:10" s="16" customFormat="1" x14ac:dyDescent="0.2">
      <c r="A420" s="26" t="s">
        <v>983</v>
      </c>
      <c r="B420" s="30" t="s">
        <v>984</v>
      </c>
      <c r="C420" s="28">
        <v>4142473</v>
      </c>
      <c r="D420" s="28">
        <v>4125250</v>
      </c>
      <c r="E420" s="28">
        <v>-17223</v>
      </c>
      <c r="F420" s="28">
        <v>4117367</v>
      </c>
      <c r="G420" s="28">
        <v>-25106</v>
      </c>
      <c r="H420" s="28">
        <v>-7883</v>
      </c>
      <c r="I420" s="28">
        <v>3708540</v>
      </c>
      <c r="J420" s="25"/>
    </row>
    <row r="421" spans="1:10" s="16" customFormat="1" ht="12.75" customHeight="1" x14ac:dyDescent="0.2">
      <c r="A421" s="26" t="s">
        <v>985</v>
      </c>
      <c r="B421" s="30" t="s">
        <v>986</v>
      </c>
      <c r="C421" s="28">
        <v>3659408</v>
      </c>
      <c r="D421" s="28">
        <v>3659408</v>
      </c>
      <c r="E421" s="28">
        <v>0</v>
      </c>
      <c r="F421" s="28">
        <v>3659408</v>
      </c>
      <c r="G421" s="28">
        <v>0</v>
      </c>
      <c r="H421" s="28">
        <v>0</v>
      </c>
      <c r="I421" s="28">
        <v>3317921</v>
      </c>
      <c r="J421" s="25"/>
    </row>
    <row r="422" spans="1:10" s="16" customFormat="1" x14ac:dyDescent="0.2">
      <c r="A422" s="26" t="s">
        <v>1053</v>
      </c>
      <c r="B422" s="30" t="s">
        <v>1054</v>
      </c>
      <c r="C422" s="28">
        <v>483065</v>
      </c>
      <c r="D422" s="28">
        <v>465842</v>
      </c>
      <c r="E422" s="28">
        <v>-17223</v>
      </c>
      <c r="F422" s="28">
        <v>457959</v>
      </c>
      <c r="G422" s="28">
        <v>-25106</v>
      </c>
      <c r="H422" s="28">
        <v>-7883</v>
      </c>
      <c r="I422" s="28">
        <v>390619</v>
      </c>
      <c r="J422" s="25"/>
    </row>
    <row r="423" spans="1:10" s="16" customFormat="1" ht="25.5" x14ac:dyDescent="0.2">
      <c r="A423" s="26" t="s">
        <v>1266</v>
      </c>
      <c r="B423" s="30" t="s">
        <v>3032</v>
      </c>
      <c r="C423" s="28">
        <v>0</v>
      </c>
      <c r="D423" s="28">
        <v>0</v>
      </c>
      <c r="E423" s="28">
        <v>0</v>
      </c>
      <c r="F423" s="28">
        <v>0</v>
      </c>
      <c r="G423" s="28">
        <v>0</v>
      </c>
      <c r="H423" s="28">
        <v>0</v>
      </c>
      <c r="I423" s="28">
        <v>12620</v>
      </c>
      <c r="J423" s="25"/>
    </row>
    <row r="424" spans="1:10" s="16" customFormat="1" x14ac:dyDescent="0.2">
      <c r="A424" s="26" t="s">
        <v>1337</v>
      </c>
      <c r="B424" s="30" t="s">
        <v>1338</v>
      </c>
      <c r="C424" s="28">
        <v>0</v>
      </c>
      <c r="D424" s="28">
        <v>0</v>
      </c>
      <c r="E424" s="28">
        <v>0</v>
      </c>
      <c r="F424" s="28">
        <v>0</v>
      </c>
      <c r="G424" s="28">
        <v>0</v>
      </c>
      <c r="H424" s="28">
        <v>0</v>
      </c>
      <c r="I424" s="28">
        <v>12620</v>
      </c>
      <c r="J424" s="25"/>
    </row>
    <row r="425" spans="1:10" s="16" customFormat="1" ht="25.5" x14ac:dyDescent="0.2">
      <c r="A425" s="26" t="s">
        <v>1475</v>
      </c>
      <c r="B425" s="30" t="s">
        <v>1476</v>
      </c>
      <c r="C425" s="28">
        <v>873</v>
      </c>
      <c r="D425" s="28">
        <v>916</v>
      </c>
      <c r="E425" s="28">
        <v>43</v>
      </c>
      <c r="F425" s="28">
        <v>916</v>
      </c>
      <c r="G425" s="28">
        <v>43</v>
      </c>
      <c r="H425" s="28">
        <v>0</v>
      </c>
      <c r="I425" s="28">
        <v>936</v>
      </c>
      <c r="J425" s="25"/>
    </row>
    <row r="426" spans="1:10" s="16" customFormat="1" ht="25.5" x14ac:dyDescent="0.2">
      <c r="A426" s="26" t="s">
        <v>1477</v>
      </c>
      <c r="B426" s="30" t="s">
        <v>1478</v>
      </c>
      <c r="C426" s="28">
        <v>873</v>
      </c>
      <c r="D426" s="28">
        <v>916</v>
      </c>
      <c r="E426" s="28">
        <v>43</v>
      </c>
      <c r="F426" s="28">
        <v>916</v>
      </c>
      <c r="G426" s="28">
        <v>43</v>
      </c>
      <c r="H426" s="28">
        <v>0</v>
      </c>
      <c r="I426" s="28">
        <v>936</v>
      </c>
      <c r="J426" s="25"/>
    </row>
    <row r="427" spans="1:10" s="16" customFormat="1" x14ac:dyDescent="0.2">
      <c r="A427" s="26" t="s">
        <v>1499</v>
      </c>
      <c r="B427" s="30" t="s">
        <v>1500</v>
      </c>
      <c r="C427" s="28">
        <v>873</v>
      </c>
      <c r="D427" s="28">
        <v>916</v>
      </c>
      <c r="E427" s="28">
        <v>43</v>
      </c>
      <c r="F427" s="28">
        <v>916</v>
      </c>
      <c r="G427" s="28">
        <v>43</v>
      </c>
      <c r="H427" s="28">
        <v>0</v>
      </c>
      <c r="I427" s="28">
        <v>936</v>
      </c>
      <c r="J427" s="25"/>
    </row>
    <row r="428" spans="1:10" s="16" customFormat="1" x14ac:dyDescent="0.2">
      <c r="A428" s="26" t="s">
        <v>1599</v>
      </c>
      <c r="B428" s="30" t="s">
        <v>1600</v>
      </c>
      <c r="C428" s="28">
        <v>21717</v>
      </c>
      <c r="D428" s="28">
        <v>109311</v>
      </c>
      <c r="E428" s="28">
        <v>87594</v>
      </c>
      <c r="F428" s="28">
        <v>109311</v>
      </c>
      <c r="G428" s="28">
        <v>87594</v>
      </c>
      <c r="H428" s="28">
        <v>0</v>
      </c>
      <c r="I428" s="28">
        <v>73039</v>
      </c>
      <c r="J428" s="25"/>
    </row>
    <row r="429" spans="1:10" s="16" customFormat="1" x14ac:dyDescent="0.2">
      <c r="A429" s="26" t="s">
        <v>1601</v>
      </c>
      <c r="B429" s="30" t="s">
        <v>1602</v>
      </c>
      <c r="C429" s="28">
        <v>21717</v>
      </c>
      <c r="D429" s="28">
        <v>109311</v>
      </c>
      <c r="E429" s="28">
        <v>87594</v>
      </c>
      <c r="F429" s="28">
        <v>109311</v>
      </c>
      <c r="G429" s="28">
        <v>87594</v>
      </c>
      <c r="H429" s="28">
        <v>0</v>
      </c>
      <c r="I429" s="28">
        <v>73039</v>
      </c>
      <c r="J429" s="25"/>
    </row>
    <row r="430" spans="1:10" s="16" customFormat="1" x14ac:dyDescent="0.2">
      <c r="A430" s="22" t="s">
        <v>1749</v>
      </c>
      <c r="B430" s="29" t="s">
        <v>2422</v>
      </c>
      <c r="C430" s="24">
        <v>0</v>
      </c>
      <c r="D430" s="24">
        <v>-2055</v>
      </c>
      <c r="E430" s="24">
        <v>-2055</v>
      </c>
      <c r="F430" s="24">
        <v>-2055</v>
      </c>
      <c r="G430" s="24">
        <v>-2055</v>
      </c>
      <c r="H430" s="24">
        <v>0</v>
      </c>
      <c r="I430" s="24">
        <v>2054</v>
      </c>
      <c r="J430" s="25"/>
    </row>
    <row r="431" spans="1:10" s="16" customFormat="1" x14ac:dyDescent="0.2">
      <c r="A431" s="22" t="s">
        <v>1750</v>
      </c>
      <c r="B431" s="29" t="s">
        <v>2423</v>
      </c>
      <c r="C431" s="24">
        <v>0</v>
      </c>
      <c r="D431" s="24">
        <v>2055</v>
      </c>
      <c r="E431" s="24">
        <v>2055</v>
      </c>
      <c r="F431" s="24">
        <v>2055</v>
      </c>
      <c r="G431" s="24">
        <v>2055</v>
      </c>
      <c r="H431" s="24">
        <v>0</v>
      </c>
      <c r="I431" s="24">
        <v>-2054</v>
      </c>
      <c r="J431" s="25"/>
    </row>
    <row r="432" spans="1:10" s="16" customFormat="1" x14ac:dyDescent="0.2">
      <c r="A432" s="26" t="s">
        <v>1752</v>
      </c>
      <c r="B432" s="30" t="s">
        <v>1753</v>
      </c>
      <c r="C432" s="28">
        <v>0</v>
      </c>
      <c r="D432" s="28">
        <v>2055</v>
      </c>
      <c r="E432" s="28">
        <v>2055</v>
      </c>
      <c r="F432" s="28">
        <v>2055</v>
      </c>
      <c r="G432" s="28">
        <v>0</v>
      </c>
      <c r="H432" s="28">
        <v>0</v>
      </c>
      <c r="I432" s="28">
        <v>-2054</v>
      </c>
      <c r="J432" s="25"/>
    </row>
    <row r="433" spans="1:10" s="16" customFormat="1" x14ac:dyDescent="0.2">
      <c r="A433" s="26" t="s">
        <v>1754</v>
      </c>
      <c r="B433" s="30" t="s">
        <v>1755</v>
      </c>
      <c r="C433" s="28">
        <v>0</v>
      </c>
      <c r="D433" s="28">
        <v>2055</v>
      </c>
      <c r="E433" s="28">
        <v>2055</v>
      </c>
      <c r="F433" s="28">
        <v>0</v>
      </c>
      <c r="G433" s="28">
        <v>0</v>
      </c>
      <c r="H433" s="28">
        <v>-2055</v>
      </c>
      <c r="I433" s="28">
        <v>0</v>
      </c>
      <c r="J433" s="25"/>
    </row>
    <row r="434" spans="1:10" s="16" customFormat="1" x14ac:dyDescent="0.2">
      <c r="A434" s="26" t="s">
        <v>1790</v>
      </c>
      <c r="B434" s="30" t="s">
        <v>1791</v>
      </c>
      <c r="C434" s="28">
        <v>0</v>
      </c>
      <c r="D434" s="28">
        <v>0</v>
      </c>
      <c r="E434" s="28">
        <v>0</v>
      </c>
      <c r="F434" s="28">
        <v>2055</v>
      </c>
      <c r="G434" s="28">
        <v>0</v>
      </c>
      <c r="H434" s="28">
        <v>0</v>
      </c>
      <c r="I434" s="28">
        <v>-2054</v>
      </c>
      <c r="J434" s="25"/>
    </row>
    <row r="435" spans="1:10" s="16" customFormat="1" ht="25.5" x14ac:dyDescent="0.2">
      <c r="A435" s="26" t="s">
        <v>1752</v>
      </c>
      <c r="B435" s="30" t="s">
        <v>2379</v>
      </c>
      <c r="C435" s="28">
        <v>0</v>
      </c>
      <c r="D435" s="28">
        <v>0</v>
      </c>
      <c r="E435" s="28">
        <v>0</v>
      </c>
      <c r="F435" s="28">
        <v>2055</v>
      </c>
      <c r="G435" s="28">
        <v>0</v>
      </c>
      <c r="H435" s="28">
        <v>0</v>
      </c>
      <c r="I435" s="28">
        <v>-2054</v>
      </c>
      <c r="J435" s="25"/>
    </row>
    <row r="436" spans="1:10" s="16" customFormat="1" ht="25.5" x14ac:dyDescent="0.2">
      <c r="A436" s="26" t="s">
        <v>2384</v>
      </c>
      <c r="B436" s="30" t="s">
        <v>2385</v>
      </c>
      <c r="C436" s="28">
        <v>0</v>
      </c>
      <c r="D436" s="28">
        <v>2055</v>
      </c>
      <c r="E436" s="28">
        <v>2055</v>
      </c>
      <c r="F436" s="28">
        <v>2055</v>
      </c>
      <c r="G436" s="28">
        <v>0</v>
      </c>
      <c r="H436" s="28">
        <v>0</v>
      </c>
      <c r="I436" s="28">
        <v>-2054</v>
      </c>
      <c r="J436" s="25"/>
    </row>
    <row r="437" spans="1:10" s="16" customFormat="1" x14ac:dyDescent="0.2">
      <c r="A437" s="26" t="s">
        <v>2400</v>
      </c>
      <c r="B437" s="30" t="s">
        <v>2401</v>
      </c>
      <c r="C437" s="28">
        <v>0</v>
      </c>
      <c r="D437" s="28">
        <v>0</v>
      </c>
      <c r="E437" s="28">
        <v>0</v>
      </c>
      <c r="F437" s="28">
        <v>7883</v>
      </c>
      <c r="G437" s="28">
        <v>0</v>
      </c>
      <c r="H437" s="28">
        <v>0</v>
      </c>
      <c r="I437" s="28">
        <v>23196</v>
      </c>
      <c r="J437" s="25"/>
    </row>
    <row r="438" spans="1:10" s="16" customFormat="1" ht="12" x14ac:dyDescent="0.2">
      <c r="A438" s="25"/>
      <c r="B438" s="25"/>
      <c r="C438" s="25"/>
      <c r="D438" s="25"/>
      <c r="E438" s="25"/>
      <c r="F438" s="25"/>
      <c r="G438" s="25"/>
      <c r="H438" s="25"/>
      <c r="I438" s="25"/>
      <c r="J438" s="25"/>
    </row>
    <row r="439" spans="1:10" s="16" customFormat="1" x14ac:dyDescent="0.2">
      <c r="A439" s="74" t="s">
        <v>2812</v>
      </c>
      <c r="B439" s="74"/>
      <c r="C439" s="74"/>
      <c r="D439" s="74"/>
      <c r="E439" s="74"/>
      <c r="F439" s="74"/>
      <c r="G439" s="74"/>
      <c r="H439" s="74"/>
      <c r="I439" s="74"/>
      <c r="J439" s="74"/>
    </row>
    <row r="440" spans="1:10" s="16" customFormat="1" x14ac:dyDescent="0.2">
      <c r="A440" s="22" t="s">
        <v>2795</v>
      </c>
      <c r="B440" s="25"/>
      <c r="C440" s="25"/>
      <c r="D440" s="25"/>
      <c r="E440" s="25"/>
      <c r="F440" s="25"/>
      <c r="G440" s="25"/>
      <c r="H440" s="25"/>
      <c r="I440" s="25"/>
      <c r="J440" s="25"/>
    </row>
    <row r="441" spans="1:10" s="16" customFormat="1" ht="12" x14ac:dyDescent="0.2">
      <c r="A441" s="25"/>
      <c r="B441" s="25"/>
      <c r="C441" s="25"/>
      <c r="D441" s="25"/>
      <c r="E441" s="25"/>
      <c r="F441" s="25"/>
      <c r="G441" s="25"/>
      <c r="H441" s="25"/>
      <c r="I441" s="25"/>
      <c r="J441" s="25"/>
    </row>
    <row r="442" spans="1:10" s="16" customFormat="1" x14ac:dyDescent="0.2">
      <c r="A442" s="22" t="s">
        <v>16</v>
      </c>
      <c r="B442" s="29" t="s">
        <v>2421</v>
      </c>
      <c r="C442" s="24">
        <v>5938854</v>
      </c>
      <c r="D442" s="24">
        <v>6543801</v>
      </c>
      <c r="E442" s="24">
        <v>604947</v>
      </c>
      <c r="F442" s="24">
        <v>5772351</v>
      </c>
      <c r="G442" s="24">
        <v>-166503</v>
      </c>
      <c r="H442" s="24">
        <v>-771450</v>
      </c>
      <c r="I442" s="24">
        <v>5123593</v>
      </c>
      <c r="J442" s="25"/>
    </row>
    <row r="443" spans="1:10" s="16" customFormat="1" x14ac:dyDescent="0.2">
      <c r="A443" s="26" t="s">
        <v>958</v>
      </c>
      <c r="B443" s="30" t="s">
        <v>959</v>
      </c>
      <c r="C443" s="28">
        <v>5938854</v>
      </c>
      <c r="D443" s="28">
        <v>6543801</v>
      </c>
      <c r="E443" s="28">
        <v>604947</v>
      </c>
      <c r="F443" s="28">
        <v>5772351</v>
      </c>
      <c r="G443" s="28">
        <v>-166503</v>
      </c>
      <c r="H443" s="28">
        <v>-771450</v>
      </c>
      <c r="I443" s="28">
        <v>5123593</v>
      </c>
      <c r="J443" s="25"/>
    </row>
    <row r="444" spans="1:10" s="16" customFormat="1" x14ac:dyDescent="0.2">
      <c r="A444" s="26" t="s">
        <v>960</v>
      </c>
      <c r="B444" s="30" t="s">
        <v>959</v>
      </c>
      <c r="C444" s="28">
        <v>5938854</v>
      </c>
      <c r="D444" s="28">
        <v>6543801</v>
      </c>
      <c r="E444" s="28">
        <v>604947</v>
      </c>
      <c r="F444" s="28">
        <v>5772351</v>
      </c>
      <c r="G444" s="28">
        <v>-166503</v>
      </c>
      <c r="H444" s="28">
        <v>-771450</v>
      </c>
      <c r="I444" s="28">
        <v>5123593</v>
      </c>
      <c r="J444" s="25"/>
    </row>
    <row r="445" spans="1:10" s="16" customFormat="1" x14ac:dyDescent="0.2">
      <c r="A445" s="26" t="s">
        <v>961</v>
      </c>
      <c r="B445" s="30" t="s">
        <v>962</v>
      </c>
      <c r="C445" s="28">
        <v>5938854</v>
      </c>
      <c r="D445" s="28">
        <v>6543801</v>
      </c>
      <c r="E445" s="28">
        <v>604947</v>
      </c>
      <c r="F445" s="28">
        <v>5772351</v>
      </c>
      <c r="G445" s="28">
        <v>-166503</v>
      </c>
      <c r="H445" s="28">
        <v>-771450</v>
      </c>
      <c r="I445" s="28">
        <v>5123593</v>
      </c>
      <c r="J445" s="25"/>
    </row>
    <row r="446" spans="1:10" s="16" customFormat="1" x14ac:dyDescent="0.2">
      <c r="A446" s="22" t="s">
        <v>979</v>
      </c>
      <c r="B446" s="29" t="s">
        <v>980</v>
      </c>
      <c r="C446" s="24">
        <v>5938854</v>
      </c>
      <c r="D446" s="24">
        <v>6543801</v>
      </c>
      <c r="E446" s="24">
        <v>604947</v>
      </c>
      <c r="F446" s="24">
        <v>5772351</v>
      </c>
      <c r="G446" s="24">
        <v>-166503</v>
      </c>
      <c r="H446" s="24">
        <v>-771450</v>
      </c>
      <c r="I446" s="24">
        <v>5137199</v>
      </c>
      <c r="J446" s="25"/>
    </row>
    <row r="447" spans="1:10" s="16" customFormat="1" x14ac:dyDescent="0.2">
      <c r="A447" s="26" t="s">
        <v>981</v>
      </c>
      <c r="B447" s="30" t="s">
        <v>982</v>
      </c>
      <c r="C447" s="28">
        <v>5898504</v>
      </c>
      <c r="D447" s="28">
        <v>6394531</v>
      </c>
      <c r="E447" s="28">
        <v>496027</v>
      </c>
      <c r="F447" s="28">
        <v>5676577</v>
      </c>
      <c r="G447" s="28">
        <v>-221927</v>
      </c>
      <c r="H447" s="28">
        <v>-717954</v>
      </c>
      <c r="I447" s="28">
        <v>5057411</v>
      </c>
      <c r="J447" s="25"/>
    </row>
    <row r="448" spans="1:10" s="16" customFormat="1" x14ac:dyDescent="0.2">
      <c r="A448" s="26" t="s">
        <v>983</v>
      </c>
      <c r="B448" s="30" t="s">
        <v>984</v>
      </c>
      <c r="C448" s="28">
        <v>1795531</v>
      </c>
      <c r="D448" s="28">
        <v>2030445</v>
      </c>
      <c r="E448" s="28">
        <v>234914</v>
      </c>
      <c r="F448" s="28">
        <v>1921185</v>
      </c>
      <c r="G448" s="28">
        <v>125654</v>
      </c>
      <c r="H448" s="28">
        <v>-109260</v>
      </c>
      <c r="I448" s="28">
        <v>1462282</v>
      </c>
      <c r="J448" s="25"/>
    </row>
    <row r="449" spans="1:10" s="16" customFormat="1" ht="12.75" customHeight="1" x14ac:dyDescent="0.2">
      <c r="A449" s="26" t="s">
        <v>985</v>
      </c>
      <c r="B449" s="30" t="s">
        <v>986</v>
      </c>
      <c r="C449" s="28">
        <v>1237106</v>
      </c>
      <c r="D449" s="28">
        <v>1329752</v>
      </c>
      <c r="E449" s="28">
        <v>92646</v>
      </c>
      <c r="F449" s="28">
        <v>1310070</v>
      </c>
      <c r="G449" s="28">
        <v>72964</v>
      </c>
      <c r="H449" s="28">
        <v>-19682</v>
      </c>
      <c r="I449" s="28">
        <v>937812</v>
      </c>
      <c r="J449" s="25"/>
    </row>
    <row r="450" spans="1:10" s="16" customFormat="1" x14ac:dyDescent="0.2">
      <c r="A450" s="26" t="s">
        <v>1053</v>
      </c>
      <c r="B450" s="30" t="s">
        <v>1054</v>
      </c>
      <c r="C450" s="28">
        <v>558425</v>
      </c>
      <c r="D450" s="28">
        <v>700693</v>
      </c>
      <c r="E450" s="28">
        <v>142268</v>
      </c>
      <c r="F450" s="28">
        <v>611115</v>
      </c>
      <c r="G450" s="28">
        <v>52690</v>
      </c>
      <c r="H450" s="28">
        <v>-89578</v>
      </c>
      <c r="I450" s="28">
        <v>524470</v>
      </c>
      <c r="J450" s="25"/>
    </row>
    <row r="451" spans="1:10" s="16" customFormat="1" ht="25.5" x14ac:dyDescent="0.2">
      <c r="A451" s="26" t="s">
        <v>1266</v>
      </c>
      <c r="B451" s="30" t="s">
        <v>3032</v>
      </c>
      <c r="C451" s="28">
        <v>3329979</v>
      </c>
      <c r="D451" s="28">
        <v>3340891</v>
      </c>
      <c r="E451" s="28">
        <v>10912</v>
      </c>
      <c r="F451" s="28">
        <v>2732755</v>
      </c>
      <c r="G451" s="28">
        <v>-597224</v>
      </c>
      <c r="H451" s="28">
        <v>-608136</v>
      </c>
      <c r="I451" s="28">
        <v>2597498</v>
      </c>
      <c r="J451" s="25"/>
    </row>
    <row r="452" spans="1:10" s="16" customFormat="1" x14ac:dyDescent="0.2">
      <c r="A452" s="26" t="s">
        <v>1267</v>
      </c>
      <c r="B452" s="30" t="s">
        <v>1268</v>
      </c>
      <c r="C452" s="28">
        <v>3329979</v>
      </c>
      <c r="D452" s="28">
        <v>3340891</v>
      </c>
      <c r="E452" s="28">
        <v>10912</v>
      </c>
      <c r="F452" s="28">
        <v>2732755</v>
      </c>
      <c r="G452" s="28">
        <v>-597224</v>
      </c>
      <c r="H452" s="28">
        <v>-608136</v>
      </c>
      <c r="I452" s="28">
        <v>2597498</v>
      </c>
      <c r="J452" s="25"/>
    </row>
    <row r="453" spans="1:10" s="16" customFormat="1" ht="25.5" x14ac:dyDescent="0.2">
      <c r="A453" s="26" t="s">
        <v>1475</v>
      </c>
      <c r="B453" s="30" t="s">
        <v>1476</v>
      </c>
      <c r="C453" s="28">
        <v>772994</v>
      </c>
      <c r="D453" s="28">
        <v>1023195</v>
      </c>
      <c r="E453" s="28">
        <v>250201</v>
      </c>
      <c r="F453" s="28">
        <v>1022637</v>
      </c>
      <c r="G453" s="28">
        <v>249643</v>
      </c>
      <c r="H453" s="28">
        <v>-558</v>
      </c>
      <c r="I453" s="28">
        <v>997631</v>
      </c>
      <c r="J453" s="25"/>
    </row>
    <row r="454" spans="1:10" s="16" customFormat="1" ht="25.5" x14ac:dyDescent="0.2">
      <c r="A454" s="26" t="s">
        <v>1513</v>
      </c>
      <c r="B454" s="30" t="s">
        <v>1514</v>
      </c>
      <c r="C454" s="28">
        <v>772994</v>
      </c>
      <c r="D454" s="28">
        <v>1023195</v>
      </c>
      <c r="E454" s="28">
        <v>250201</v>
      </c>
      <c r="F454" s="28">
        <v>1022637</v>
      </c>
      <c r="G454" s="28">
        <v>249643</v>
      </c>
      <c r="H454" s="28">
        <v>-558</v>
      </c>
      <c r="I454" s="28">
        <v>997631</v>
      </c>
      <c r="J454" s="25"/>
    </row>
    <row r="455" spans="1:10" s="16" customFormat="1" ht="25.5" x14ac:dyDescent="0.2">
      <c r="A455" s="26" t="s">
        <v>1565</v>
      </c>
      <c r="B455" s="30" t="s">
        <v>1566</v>
      </c>
      <c r="C455" s="28">
        <v>772994</v>
      </c>
      <c r="D455" s="28">
        <v>1023195</v>
      </c>
      <c r="E455" s="28">
        <v>250201</v>
      </c>
      <c r="F455" s="28">
        <v>1022637</v>
      </c>
      <c r="G455" s="28">
        <v>249643</v>
      </c>
      <c r="H455" s="28">
        <v>-558</v>
      </c>
      <c r="I455" s="28">
        <v>997631</v>
      </c>
      <c r="J455" s="25"/>
    </row>
    <row r="456" spans="1:10" s="16" customFormat="1" ht="25.5" x14ac:dyDescent="0.2">
      <c r="A456" s="26" t="s">
        <v>1567</v>
      </c>
      <c r="B456" s="30" t="s">
        <v>1568</v>
      </c>
      <c r="C456" s="28">
        <v>772994</v>
      </c>
      <c r="D456" s="28">
        <v>1023195</v>
      </c>
      <c r="E456" s="28">
        <v>250201</v>
      </c>
      <c r="F456" s="28">
        <v>1022637</v>
      </c>
      <c r="G456" s="28">
        <v>249643</v>
      </c>
      <c r="H456" s="28">
        <v>-558</v>
      </c>
      <c r="I456" s="28">
        <v>997631</v>
      </c>
      <c r="J456" s="25"/>
    </row>
    <row r="457" spans="1:10" s="16" customFormat="1" x14ac:dyDescent="0.2">
      <c r="A457" s="26" t="s">
        <v>1599</v>
      </c>
      <c r="B457" s="30" t="s">
        <v>1600</v>
      </c>
      <c r="C457" s="28">
        <v>40350</v>
      </c>
      <c r="D457" s="28">
        <v>149270</v>
      </c>
      <c r="E457" s="28">
        <v>108920</v>
      </c>
      <c r="F457" s="28">
        <v>95774</v>
      </c>
      <c r="G457" s="28">
        <v>55424</v>
      </c>
      <c r="H457" s="28">
        <v>-53496</v>
      </c>
      <c r="I457" s="28">
        <v>79788</v>
      </c>
      <c r="J457" s="25"/>
    </row>
    <row r="458" spans="1:10" s="16" customFormat="1" x14ac:dyDescent="0.2">
      <c r="A458" s="26" t="s">
        <v>1601</v>
      </c>
      <c r="B458" s="30" t="s">
        <v>1602</v>
      </c>
      <c r="C458" s="28">
        <v>40350</v>
      </c>
      <c r="D458" s="28">
        <v>149270</v>
      </c>
      <c r="E458" s="28">
        <v>108920</v>
      </c>
      <c r="F458" s="28">
        <v>95774</v>
      </c>
      <c r="G458" s="28">
        <v>55424</v>
      </c>
      <c r="H458" s="28">
        <v>-53496</v>
      </c>
      <c r="I458" s="28">
        <v>79788</v>
      </c>
      <c r="J458" s="25"/>
    </row>
    <row r="459" spans="1:10" s="16" customFormat="1" x14ac:dyDescent="0.2">
      <c r="A459" s="22" t="s">
        <v>1749</v>
      </c>
      <c r="B459" s="29" t="s">
        <v>2422</v>
      </c>
      <c r="C459" s="24">
        <v>0</v>
      </c>
      <c r="D459" s="24">
        <v>0</v>
      </c>
      <c r="E459" s="24">
        <v>0</v>
      </c>
      <c r="F459" s="24">
        <v>0</v>
      </c>
      <c r="G459" s="24">
        <v>0</v>
      </c>
      <c r="H459" s="24">
        <v>0</v>
      </c>
      <c r="I459" s="24">
        <v>-13606</v>
      </c>
      <c r="J459" s="25"/>
    </row>
    <row r="460" spans="1:10" s="16" customFormat="1" x14ac:dyDescent="0.2">
      <c r="A460" s="22" t="s">
        <v>1750</v>
      </c>
      <c r="B460" s="29" t="s">
        <v>2423</v>
      </c>
      <c r="C460" s="24">
        <v>0</v>
      </c>
      <c r="D460" s="24">
        <v>0</v>
      </c>
      <c r="E460" s="24">
        <v>0</v>
      </c>
      <c r="F460" s="24">
        <v>0</v>
      </c>
      <c r="G460" s="24">
        <v>0</v>
      </c>
      <c r="H460" s="24">
        <v>0</v>
      </c>
      <c r="I460" s="24">
        <v>13606</v>
      </c>
      <c r="J460" s="25"/>
    </row>
    <row r="461" spans="1:10" s="16" customFormat="1" x14ac:dyDescent="0.2">
      <c r="A461" s="26" t="s">
        <v>1752</v>
      </c>
      <c r="B461" s="30" t="s">
        <v>1753</v>
      </c>
      <c r="C461" s="28">
        <v>0</v>
      </c>
      <c r="D461" s="28">
        <v>0</v>
      </c>
      <c r="E461" s="28">
        <v>0</v>
      </c>
      <c r="F461" s="28">
        <v>0</v>
      </c>
      <c r="G461" s="28">
        <v>0</v>
      </c>
      <c r="H461" s="28">
        <v>0</v>
      </c>
      <c r="I461" s="28">
        <v>13606</v>
      </c>
      <c r="J461" s="25"/>
    </row>
    <row r="462" spans="1:10" s="16" customFormat="1" x14ac:dyDescent="0.2">
      <c r="A462" s="26" t="s">
        <v>1790</v>
      </c>
      <c r="B462" s="30" t="s">
        <v>1791</v>
      </c>
      <c r="C462" s="28">
        <v>0</v>
      </c>
      <c r="D462" s="28">
        <v>0</v>
      </c>
      <c r="E462" s="28">
        <v>0</v>
      </c>
      <c r="F462" s="28">
        <v>0</v>
      </c>
      <c r="G462" s="28">
        <v>0</v>
      </c>
      <c r="H462" s="28">
        <v>0</v>
      </c>
      <c r="I462" s="28">
        <v>13606</v>
      </c>
      <c r="J462" s="25"/>
    </row>
    <row r="463" spans="1:10" s="16" customFormat="1" ht="25.5" x14ac:dyDescent="0.2">
      <c r="A463" s="26" t="s">
        <v>1752</v>
      </c>
      <c r="B463" s="30" t="s">
        <v>2379</v>
      </c>
      <c r="C463" s="28">
        <v>0</v>
      </c>
      <c r="D463" s="28">
        <v>0</v>
      </c>
      <c r="E463" s="28">
        <v>0</v>
      </c>
      <c r="F463" s="28">
        <v>0</v>
      </c>
      <c r="G463" s="28">
        <v>0</v>
      </c>
      <c r="H463" s="28">
        <v>0</v>
      </c>
      <c r="I463" s="28">
        <v>13606</v>
      </c>
      <c r="J463" s="25"/>
    </row>
    <row r="464" spans="1:10" s="16" customFormat="1" ht="25.5" x14ac:dyDescent="0.2">
      <c r="A464" s="26" t="s">
        <v>2396</v>
      </c>
      <c r="B464" s="30" t="s">
        <v>2397</v>
      </c>
      <c r="C464" s="28">
        <v>0</v>
      </c>
      <c r="D464" s="28">
        <v>0</v>
      </c>
      <c r="E464" s="28">
        <v>0</v>
      </c>
      <c r="F464" s="28">
        <v>0</v>
      </c>
      <c r="G464" s="28">
        <v>0</v>
      </c>
      <c r="H464" s="28">
        <v>0</v>
      </c>
      <c r="I464" s="28">
        <v>13606</v>
      </c>
      <c r="J464" s="25"/>
    </row>
    <row r="465" spans="1:10" s="16" customFormat="1" x14ac:dyDescent="0.2">
      <c r="A465" s="26" t="s">
        <v>2400</v>
      </c>
      <c r="B465" s="30" t="s">
        <v>2401</v>
      </c>
      <c r="C465" s="28">
        <v>0</v>
      </c>
      <c r="D465" s="28">
        <v>0</v>
      </c>
      <c r="E465" s="28">
        <v>0</v>
      </c>
      <c r="F465" s="28">
        <v>771449</v>
      </c>
      <c r="G465" s="28">
        <v>0</v>
      </c>
      <c r="H465" s="28">
        <v>0</v>
      </c>
      <c r="I465" s="28">
        <v>264940</v>
      </c>
      <c r="J465" s="25"/>
    </row>
    <row r="466" spans="1:10" s="16" customFormat="1" ht="12" x14ac:dyDescent="0.2">
      <c r="A466" s="25"/>
      <c r="B466" s="25"/>
      <c r="C466" s="25"/>
      <c r="D466" s="25"/>
      <c r="E466" s="25"/>
      <c r="F466" s="25"/>
      <c r="G466" s="25"/>
      <c r="H466" s="25"/>
      <c r="I466" s="25"/>
      <c r="J466" s="25"/>
    </row>
    <row r="467" spans="1:10" s="16" customFormat="1" x14ac:dyDescent="0.2">
      <c r="A467" s="74" t="s">
        <v>2813</v>
      </c>
      <c r="B467" s="74"/>
      <c r="C467" s="74"/>
      <c r="D467" s="74"/>
      <c r="E467" s="74"/>
      <c r="F467" s="74"/>
      <c r="G467" s="74"/>
      <c r="H467" s="74"/>
      <c r="I467" s="74"/>
      <c r="J467" s="74"/>
    </row>
    <row r="468" spans="1:10" s="16" customFormat="1" x14ac:dyDescent="0.2">
      <c r="A468" s="22" t="s">
        <v>2814</v>
      </c>
      <c r="B468" s="25"/>
      <c r="C468" s="25"/>
      <c r="D468" s="25"/>
      <c r="E468" s="25"/>
      <c r="F468" s="25"/>
      <c r="G468" s="25"/>
      <c r="H468" s="25"/>
      <c r="I468" s="25"/>
      <c r="J468" s="25"/>
    </row>
    <row r="469" spans="1:10" s="16" customFormat="1" ht="12" x14ac:dyDescent="0.2">
      <c r="A469" s="25"/>
      <c r="B469" s="25"/>
      <c r="C469" s="25"/>
      <c r="D469" s="25"/>
      <c r="E469" s="25"/>
      <c r="F469" s="25"/>
      <c r="G469" s="25"/>
      <c r="H469" s="25"/>
      <c r="I469" s="25"/>
      <c r="J469" s="25"/>
    </row>
    <row r="470" spans="1:10" s="16" customFormat="1" x14ac:dyDescent="0.2">
      <c r="A470" s="22" t="s">
        <v>16</v>
      </c>
      <c r="B470" s="29" t="s">
        <v>2421</v>
      </c>
      <c r="C470" s="24">
        <v>1449472</v>
      </c>
      <c r="D470" s="24">
        <v>1690306</v>
      </c>
      <c r="E470" s="24">
        <v>240834</v>
      </c>
      <c r="F470" s="24">
        <v>1603100</v>
      </c>
      <c r="G470" s="24">
        <v>153628</v>
      </c>
      <c r="H470" s="24">
        <v>-87206</v>
      </c>
      <c r="I470" s="24">
        <v>1173209</v>
      </c>
      <c r="J470" s="25"/>
    </row>
    <row r="471" spans="1:10" s="16" customFormat="1" x14ac:dyDescent="0.2">
      <c r="A471" s="26" t="s">
        <v>958</v>
      </c>
      <c r="B471" s="30" t="s">
        <v>959</v>
      </c>
      <c r="C471" s="28">
        <v>1449472</v>
      </c>
      <c r="D471" s="28">
        <v>1690306</v>
      </c>
      <c r="E471" s="28">
        <v>240834</v>
      </c>
      <c r="F471" s="28">
        <v>1603100</v>
      </c>
      <c r="G471" s="28">
        <v>153628</v>
      </c>
      <c r="H471" s="28">
        <v>-87206</v>
      </c>
      <c r="I471" s="28">
        <v>1173209</v>
      </c>
      <c r="J471" s="25"/>
    </row>
    <row r="472" spans="1:10" s="16" customFormat="1" x14ac:dyDescent="0.2">
      <c r="A472" s="26" t="s">
        <v>960</v>
      </c>
      <c r="B472" s="30" t="s">
        <v>959</v>
      </c>
      <c r="C472" s="28">
        <v>1449472</v>
      </c>
      <c r="D472" s="28">
        <v>1690306</v>
      </c>
      <c r="E472" s="28">
        <v>240834</v>
      </c>
      <c r="F472" s="28">
        <v>1603100</v>
      </c>
      <c r="G472" s="28">
        <v>153628</v>
      </c>
      <c r="H472" s="28">
        <v>-87206</v>
      </c>
      <c r="I472" s="28">
        <v>1173209</v>
      </c>
      <c r="J472" s="25"/>
    </row>
    <row r="473" spans="1:10" s="16" customFormat="1" x14ac:dyDescent="0.2">
      <c r="A473" s="26" t="s">
        <v>961</v>
      </c>
      <c r="B473" s="30" t="s">
        <v>962</v>
      </c>
      <c r="C473" s="28">
        <v>1449472</v>
      </c>
      <c r="D473" s="28">
        <v>1690306</v>
      </c>
      <c r="E473" s="28">
        <v>240834</v>
      </c>
      <c r="F473" s="28">
        <v>1603100</v>
      </c>
      <c r="G473" s="28">
        <v>153628</v>
      </c>
      <c r="H473" s="28">
        <v>-87206</v>
      </c>
      <c r="I473" s="28">
        <v>1173209</v>
      </c>
      <c r="J473" s="25"/>
    </row>
    <row r="474" spans="1:10" s="16" customFormat="1" x14ac:dyDescent="0.2">
      <c r="A474" s="22" t="s">
        <v>979</v>
      </c>
      <c r="B474" s="29" t="s">
        <v>980</v>
      </c>
      <c r="C474" s="24">
        <v>1449472</v>
      </c>
      <c r="D474" s="24">
        <v>1690306</v>
      </c>
      <c r="E474" s="24">
        <v>240834</v>
      </c>
      <c r="F474" s="24">
        <v>1603100</v>
      </c>
      <c r="G474" s="24">
        <v>153628</v>
      </c>
      <c r="H474" s="24">
        <v>-87206</v>
      </c>
      <c r="I474" s="24">
        <v>1186815</v>
      </c>
      <c r="J474" s="25"/>
    </row>
    <row r="475" spans="1:10" s="16" customFormat="1" x14ac:dyDescent="0.2">
      <c r="A475" s="26" t="s">
        <v>981</v>
      </c>
      <c r="B475" s="30" t="s">
        <v>982</v>
      </c>
      <c r="C475" s="28">
        <v>1409122</v>
      </c>
      <c r="D475" s="28">
        <v>1541036</v>
      </c>
      <c r="E475" s="28">
        <v>131914</v>
      </c>
      <c r="F475" s="28">
        <v>1507326</v>
      </c>
      <c r="G475" s="28">
        <v>98204</v>
      </c>
      <c r="H475" s="28">
        <v>-33710</v>
      </c>
      <c r="I475" s="28">
        <v>1107027</v>
      </c>
      <c r="J475" s="25"/>
    </row>
    <row r="476" spans="1:10" s="16" customFormat="1" x14ac:dyDescent="0.2">
      <c r="A476" s="26" t="s">
        <v>983</v>
      </c>
      <c r="B476" s="30" t="s">
        <v>984</v>
      </c>
      <c r="C476" s="28">
        <v>1409122</v>
      </c>
      <c r="D476" s="28">
        <v>1541036</v>
      </c>
      <c r="E476" s="28">
        <v>131914</v>
      </c>
      <c r="F476" s="28">
        <v>1507326</v>
      </c>
      <c r="G476" s="28">
        <v>98204</v>
      </c>
      <c r="H476" s="28">
        <v>-33710</v>
      </c>
      <c r="I476" s="28">
        <v>1107027</v>
      </c>
      <c r="J476" s="25"/>
    </row>
    <row r="477" spans="1:10" s="16" customFormat="1" x14ac:dyDescent="0.2">
      <c r="A477" s="26" t="s">
        <v>985</v>
      </c>
      <c r="B477" s="30" t="s">
        <v>986</v>
      </c>
      <c r="C477" s="28">
        <v>1237106</v>
      </c>
      <c r="D477" s="28">
        <v>1329752</v>
      </c>
      <c r="E477" s="28">
        <v>92646</v>
      </c>
      <c r="F477" s="28">
        <v>1310070</v>
      </c>
      <c r="G477" s="28">
        <v>72964</v>
      </c>
      <c r="H477" s="28">
        <v>-19682</v>
      </c>
      <c r="I477" s="28">
        <v>937812</v>
      </c>
      <c r="J477" s="25"/>
    </row>
    <row r="478" spans="1:10" s="16" customFormat="1" x14ac:dyDescent="0.2">
      <c r="A478" s="26" t="s">
        <v>1053</v>
      </c>
      <c r="B478" s="30" t="s">
        <v>1054</v>
      </c>
      <c r="C478" s="28">
        <v>172016</v>
      </c>
      <c r="D478" s="28">
        <v>211284</v>
      </c>
      <c r="E478" s="28">
        <v>39268</v>
      </c>
      <c r="F478" s="28">
        <v>197256</v>
      </c>
      <c r="G478" s="28">
        <v>25240</v>
      </c>
      <c r="H478" s="28">
        <v>-14028</v>
      </c>
      <c r="I478" s="28">
        <v>169215</v>
      </c>
      <c r="J478" s="25"/>
    </row>
    <row r="479" spans="1:10" s="16" customFormat="1" x14ac:dyDescent="0.2">
      <c r="A479" s="26" t="s">
        <v>1599</v>
      </c>
      <c r="B479" s="30" t="s">
        <v>1600</v>
      </c>
      <c r="C479" s="28">
        <v>40350</v>
      </c>
      <c r="D479" s="28">
        <v>149270</v>
      </c>
      <c r="E479" s="28">
        <v>108920</v>
      </c>
      <c r="F479" s="28">
        <v>95774</v>
      </c>
      <c r="G479" s="28">
        <v>55424</v>
      </c>
      <c r="H479" s="28">
        <v>-53496</v>
      </c>
      <c r="I479" s="28">
        <v>79788</v>
      </c>
      <c r="J479" s="25"/>
    </row>
    <row r="480" spans="1:10" s="16" customFormat="1" x14ac:dyDescent="0.2">
      <c r="A480" s="26" t="s">
        <v>1601</v>
      </c>
      <c r="B480" s="30" t="s">
        <v>1602</v>
      </c>
      <c r="C480" s="28">
        <v>40350</v>
      </c>
      <c r="D480" s="28">
        <v>149270</v>
      </c>
      <c r="E480" s="28">
        <v>108920</v>
      </c>
      <c r="F480" s="28">
        <v>95774</v>
      </c>
      <c r="G480" s="28">
        <v>55424</v>
      </c>
      <c r="H480" s="28">
        <v>-53496</v>
      </c>
      <c r="I480" s="28">
        <v>79788</v>
      </c>
      <c r="J480" s="25"/>
    </row>
    <row r="481" spans="1:10" s="16" customFormat="1" x14ac:dyDescent="0.2">
      <c r="A481" s="22" t="s">
        <v>1749</v>
      </c>
      <c r="B481" s="29" t="s">
        <v>2422</v>
      </c>
      <c r="C481" s="24">
        <v>0</v>
      </c>
      <c r="D481" s="24">
        <v>0</v>
      </c>
      <c r="E481" s="24">
        <v>0</v>
      </c>
      <c r="F481" s="24">
        <v>0</v>
      </c>
      <c r="G481" s="24">
        <v>0</v>
      </c>
      <c r="H481" s="24">
        <v>0</v>
      </c>
      <c r="I481" s="24">
        <v>-13606</v>
      </c>
      <c r="J481" s="25"/>
    </row>
    <row r="482" spans="1:10" s="16" customFormat="1" x14ac:dyDescent="0.2">
      <c r="A482" s="22" t="s">
        <v>1750</v>
      </c>
      <c r="B482" s="29" t="s">
        <v>2423</v>
      </c>
      <c r="C482" s="24">
        <v>0</v>
      </c>
      <c r="D482" s="24">
        <v>0</v>
      </c>
      <c r="E482" s="24">
        <v>0</v>
      </c>
      <c r="F482" s="24">
        <v>0</v>
      </c>
      <c r="G482" s="24">
        <v>0</v>
      </c>
      <c r="H482" s="24">
        <v>0</v>
      </c>
      <c r="I482" s="24">
        <v>13606</v>
      </c>
      <c r="J482" s="25"/>
    </row>
    <row r="483" spans="1:10" s="16" customFormat="1" ht="12.75" customHeight="1" x14ac:dyDescent="0.2">
      <c r="A483" s="26" t="s">
        <v>1752</v>
      </c>
      <c r="B483" s="30" t="s">
        <v>1753</v>
      </c>
      <c r="C483" s="28">
        <v>0</v>
      </c>
      <c r="D483" s="28">
        <v>0</v>
      </c>
      <c r="E483" s="28">
        <v>0</v>
      </c>
      <c r="F483" s="28">
        <v>0</v>
      </c>
      <c r="G483" s="28">
        <v>0</v>
      </c>
      <c r="H483" s="28">
        <v>0</v>
      </c>
      <c r="I483" s="28">
        <v>13606</v>
      </c>
      <c r="J483" s="25"/>
    </row>
    <row r="484" spans="1:10" s="16" customFormat="1" x14ac:dyDescent="0.2">
      <c r="A484" s="26" t="s">
        <v>1790</v>
      </c>
      <c r="B484" s="30" t="s">
        <v>1791</v>
      </c>
      <c r="C484" s="28">
        <v>0</v>
      </c>
      <c r="D484" s="28">
        <v>0</v>
      </c>
      <c r="E484" s="28">
        <v>0</v>
      </c>
      <c r="F484" s="28">
        <v>0</v>
      </c>
      <c r="G484" s="28">
        <v>0</v>
      </c>
      <c r="H484" s="28">
        <v>0</v>
      </c>
      <c r="I484" s="28">
        <v>13606</v>
      </c>
      <c r="J484" s="25"/>
    </row>
    <row r="485" spans="1:10" s="16" customFormat="1" ht="25.5" x14ac:dyDescent="0.2">
      <c r="A485" s="26" t="s">
        <v>1752</v>
      </c>
      <c r="B485" s="30" t="s">
        <v>2379</v>
      </c>
      <c r="C485" s="28">
        <v>0</v>
      </c>
      <c r="D485" s="28">
        <v>0</v>
      </c>
      <c r="E485" s="28">
        <v>0</v>
      </c>
      <c r="F485" s="28">
        <v>0</v>
      </c>
      <c r="G485" s="28">
        <v>0</v>
      </c>
      <c r="H485" s="28">
        <v>0</v>
      </c>
      <c r="I485" s="28">
        <v>13606</v>
      </c>
      <c r="J485" s="25"/>
    </row>
    <row r="486" spans="1:10" s="16" customFormat="1" ht="25.5" x14ac:dyDescent="0.2">
      <c r="A486" s="26" t="s">
        <v>2396</v>
      </c>
      <c r="B486" s="30" t="s">
        <v>2397</v>
      </c>
      <c r="C486" s="28">
        <v>0</v>
      </c>
      <c r="D486" s="28">
        <v>0</v>
      </c>
      <c r="E486" s="28">
        <v>0</v>
      </c>
      <c r="F486" s="28">
        <v>0</v>
      </c>
      <c r="G486" s="28">
        <v>0</v>
      </c>
      <c r="H486" s="28">
        <v>0</v>
      </c>
      <c r="I486" s="28">
        <v>13606</v>
      </c>
      <c r="J486" s="25"/>
    </row>
    <row r="487" spans="1:10" s="16" customFormat="1" x14ac:dyDescent="0.2">
      <c r="A487" s="26" t="s">
        <v>2400</v>
      </c>
      <c r="B487" s="30" t="s">
        <v>2401</v>
      </c>
      <c r="C487" s="28">
        <v>0</v>
      </c>
      <c r="D487" s="28">
        <v>0</v>
      </c>
      <c r="E487" s="28">
        <v>0</v>
      </c>
      <c r="F487" s="28">
        <v>87205</v>
      </c>
      <c r="G487" s="28">
        <v>0</v>
      </c>
      <c r="H487" s="28">
        <v>0</v>
      </c>
      <c r="I487" s="28">
        <v>100483</v>
      </c>
      <c r="J487" s="25"/>
    </row>
    <row r="488" spans="1:10" s="16" customFormat="1" ht="12" x14ac:dyDescent="0.2">
      <c r="A488" s="25"/>
      <c r="B488" s="25"/>
      <c r="C488" s="25"/>
      <c r="D488" s="25"/>
      <c r="E488" s="25"/>
      <c r="F488" s="25"/>
      <c r="G488" s="25"/>
      <c r="H488" s="25"/>
      <c r="I488" s="25"/>
      <c r="J488" s="25"/>
    </row>
    <row r="489" spans="1:10" s="16" customFormat="1" x14ac:dyDescent="0.2">
      <c r="A489" s="74" t="s">
        <v>2815</v>
      </c>
      <c r="B489" s="74"/>
      <c r="C489" s="74"/>
      <c r="D489" s="74"/>
      <c r="E489" s="74"/>
      <c r="F489" s="74"/>
      <c r="G489" s="74"/>
      <c r="H489" s="74"/>
      <c r="I489" s="74"/>
      <c r="J489" s="74"/>
    </row>
    <row r="490" spans="1:10" s="16" customFormat="1" x14ac:dyDescent="0.2">
      <c r="A490" s="22" t="s">
        <v>2674</v>
      </c>
      <c r="B490" s="25"/>
      <c r="C490" s="25"/>
      <c r="D490" s="25"/>
      <c r="E490" s="25"/>
      <c r="F490" s="25"/>
      <c r="G490" s="25"/>
      <c r="H490" s="25"/>
      <c r="I490" s="25"/>
      <c r="J490" s="25"/>
    </row>
    <row r="491" spans="1:10" s="16" customFormat="1" ht="12" x14ac:dyDescent="0.2">
      <c r="A491" s="25"/>
      <c r="B491" s="25"/>
      <c r="C491" s="25"/>
      <c r="D491" s="25"/>
      <c r="E491" s="25"/>
      <c r="F491" s="25"/>
      <c r="G491" s="25"/>
      <c r="H491" s="25"/>
      <c r="I491" s="25"/>
      <c r="J491" s="25"/>
    </row>
    <row r="492" spans="1:10" s="16" customFormat="1" x14ac:dyDescent="0.2">
      <c r="A492" s="22" t="s">
        <v>16</v>
      </c>
      <c r="B492" s="29" t="s">
        <v>2421</v>
      </c>
      <c r="C492" s="24">
        <v>283239</v>
      </c>
      <c r="D492" s="24">
        <v>386239</v>
      </c>
      <c r="E492" s="24">
        <v>103000</v>
      </c>
      <c r="F492" s="24">
        <v>372272</v>
      </c>
      <c r="G492" s="24">
        <v>89033</v>
      </c>
      <c r="H492" s="24">
        <v>-13967</v>
      </c>
      <c r="I492" s="24">
        <v>802600</v>
      </c>
      <c r="J492" s="25"/>
    </row>
    <row r="493" spans="1:10" s="16" customFormat="1" x14ac:dyDescent="0.2">
      <c r="A493" s="26" t="s">
        <v>958</v>
      </c>
      <c r="B493" s="30" t="s">
        <v>959</v>
      </c>
      <c r="C493" s="28">
        <v>283239</v>
      </c>
      <c r="D493" s="28">
        <v>386239</v>
      </c>
      <c r="E493" s="28">
        <v>103000</v>
      </c>
      <c r="F493" s="28">
        <v>372272</v>
      </c>
      <c r="G493" s="28">
        <v>89033</v>
      </c>
      <c r="H493" s="28">
        <v>-13967</v>
      </c>
      <c r="I493" s="28">
        <v>802600</v>
      </c>
      <c r="J493" s="25"/>
    </row>
    <row r="494" spans="1:10" s="16" customFormat="1" x14ac:dyDescent="0.2">
      <c r="A494" s="26" t="s">
        <v>960</v>
      </c>
      <c r="B494" s="30" t="s">
        <v>959</v>
      </c>
      <c r="C494" s="28">
        <v>283239</v>
      </c>
      <c r="D494" s="28">
        <v>386239</v>
      </c>
      <c r="E494" s="28">
        <v>103000</v>
      </c>
      <c r="F494" s="28">
        <v>372272</v>
      </c>
      <c r="G494" s="28">
        <v>89033</v>
      </c>
      <c r="H494" s="28">
        <v>-13967</v>
      </c>
      <c r="I494" s="28">
        <v>802600</v>
      </c>
      <c r="J494" s="25"/>
    </row>
    <row r="495" spans="1:10" s="16" customFormat="1" x14ac:dyDescent="0.2">
      <c r="A495" s="26" t="s">
        <v>961</v>
      </c>
      <c r="B495" s="30" t="s">
        <v>962</v>
      </c>
      <c r="C495" s="28">
        <v>283239</v>
      </c>
      <c r="D495" s="28">
        <v>386239</v>
      </c>
      <c r="E495" s="28">
        <v>103000</v>
      </c>
      <c r="F495" s="28">
        <v>372272</v>
      </c>
      <c r="G495" s="28">
        <v>89033</v>
      </c>
      <c r="H495" s="28">
        <v>-13967</v>
      </c>
      <c r="I495" s="28">
        <v>802600</v>
      </c>
      <c r="J495" s="25"/>
    </row>
    <row r="496" spans="1:10" s="16" customFormat="1" x14ac:dyDescent="0.2">
      <c r="A496" s="22" t="s">
        <v>979</v>
      </c>
      <c r="B496" s="29" t="s">
        <v>980</v>
      </c>
      <c r="C496" s="24">
        <v>283239</v>
      </c>
      <c r="D496" s="24">
        <v>386239</v>
      </c>
      <c r="E496" s="24">
        <v>103000</v>
      </c>
      <c r="F496" s="24">
        <v>372272</v>
      </c>
      <c r="G496" s="24">
        <v>89033</v>
      </c>
      <c r="H496" s="24">
        <v>-13967</v>
      </c>
      <c r="I496" s="24">
        <v>802600</v>
      </c>
      <c r="J496" s="25"/>
    </row>
    <row r="497" spans="1:10" s="16" customFormat="1" x14ac:dyDescent="0.2">
      <c r="A497" s="26" t="s">
        <v>981</v>
      </c>
      <c r="B497" s="30" t="s">
        <v>982</v>
      </c>
      <c r="C497" s="28">
        <v>283239</v>
      </c>
      <c r="D497" s="28">
        <v>386239</v>
      </c>
      <c r="E497" s="28">
        <v>103000</v>
      </c>
      <c r="F497" s="28">
        <v>372272</v>
      </c>
      <c r="G497" s="28">
        <v>89033</v>
      </c>
      <c r="H497" s="28">
        <v>-13967</v>
      </c>
      <c r="I497" s="28">
        <v>802600</v>
      </c>
      <c r="J497" s="25"/>
    </row>
    <row r="498" spans="1:10" s="16" customFormat="1" x14ac:dyDescent="0.2">
      <c r="A498" s="26" t="s">
        <v>983</v>
      </c>
      <c r="B498" s="30" t="s">
        <v>984</v>
      </c>
      <c r="C498" s="28">
        <v>283239</v>
      </c>
      <c r="D498" s="28">
        <v>386239</v>
      </c>
      <c r="E498" s="28">
        <v>103000</v>
      </c>
      <c r="F498" s="28">
        <v>372272</v>
      </c>
      <c r="G498" s="28">
        <v>89033</v>
      </c>
      <c r="H498" s="28">
        <v>-13967</v>
      </c>
      <c r="I498" s="28">
        <v>355255</v>
      </c>
      <c r="J498" s="25"/>
    </row>
    <row r="499" spans="1:10" s="16" customFormat="1" x14ac:dyDescent="0.2">
      <c r="A499" s="26" t="s">
        <v>1053</v>
      </c>
      <c r="B499" s="30" t="s">
        <v>1054</v>
      </c>
      <c r="C499" s="28">
        <v>283239</v>
      </c>
      <c r="D499" s="28">
        <v>386239</v>
      </c>
      <c r="E499" s="28">
        <v>103000</v>
      </c>
      <c r="F499" s="28">
        <v>372272</v>
      </c>
      <c r="G499" s="28">
        <v>89033</v>
      </c>
      <c r="H499" s="28">
        <v>-13967</v>
      </c>
      <c r="I499" s="28">
        <v>355255</v>
      </c>
      <c r="J499" s="25"/>
    </row>
    <row r="500" spans="1:10" s="16" customFormat="1" ht="25.5" x14ac:dyDescent="0.2">
      <c r="A500" s="26" t="s">
        <v>1266</v>
      </c>
      <c r="B500" s="30" t="s">
        <v>3032</v>
      </c>
      <c r="C500" s="28">
        <v>0</v>
      </c>
      <c r="D500" s="28">
        <v>0</v>
      </c>
      <c r="E500" s="28">
        <v>0</v>
      </c>
      <c r="F500" s="28">
        <v>0</v>
      </c>
      <c r="G500" s="28">
        <v>0</v>
      </c>
      <c r="H500" s="28">
        <v>0</v>
      </c>
      <c r="I500" s="28">
        <v>447345</v>
      </c>
      <c r="J500" s="25"/>
    </row>
    <row r="501" spans="1:10" s="16" customFormat="1" x14ac:dyDescent="0.2">
      <c r="A501" s="26" t="s">
        <v>1267</v>
      </c>
      <c r="B501" s="30" t="s">
        <v>1268</v>
      </c>
      <c r="C501" s="28">
        <v>0</v>
      </c>
      <c r="D501" s="28">
        <v>0</v>
      </c>
      <c r="E501" s="28">
        <v>0</v>
      </c>
      <c r="F501" s="28">
        <v>0</v>
      </c>
      <c r="G501" s="28">
        <v>0</v>
      </c>
      <c r="H501" s="28">
        <v>0</v>
      </c>
      <c r="I501" s="28">
        <v>447345</v>
      </c>
      <c r="J501" s="25"/>
    </row>
    <row r="502" spans="1:10" s="16" customFormat="1" x14ac:dyDescent="0.2">
      <c r="A502" s="26" t="s">
        <v>2400</v>
      </c>
      <c r="B502" s="30" t="s">
        <v>2401</v>
      </c>
      <c r="C502" s="28">
        <v>0</v>
      </c>
      <c r="D502" s="28">
        <v>0</v>
      </c>
      <c r="E502" s="28">
        <v>0</v>
      </c>
      <c r="F502" s="28">
        <v>13967</v>
      </c>
      <c r="G502" s="28">
        <v>0</v>
      </c>
      <c r="H502" s="28">
        <v>0</v>
      </c>
      <c r="I502" s="28">
        <v>63801</v>
      </c>
      <c r="J502" s="25"/>
    </row>
    <row r="503" spans="1:10" s="16" customFormat="1" ht="12" x14ac:dyDescent="0.2">
      <c r="A503" s="25"/>
      <c r="B503" s="25"/>
      <c r="C503" s="25"/>
      <c r="D503" s="25"/>
      <c r="E503" s="25"/>
      <c r="F503" s="25"/>
      <c r="G503" s="25"/>
      <c r="H503" s="25"/>
      <c r="I503" s="25"/>
      <c r="J503" s="25"/>
    </row>
    <row r="504" spans="1:10" s="16" customFormat="1" x14ac:dyDescent="0.2">
      <c r="A504" s="74" t="s">
        <v>2816</v>
      </c>
      <c r="B504" s="74"/>
      <c r="C504" s="74"/>
      <c r="D504" s="74"/>
      <c r="E504" s="74"/>
      <c r="F504" s="74"/>
      <c r="G504" s="74"/>
      <c r="H504" s="74"/>
      <c r="I504" s="74"/>
      <c r="J504" s="74"/>
    </row>
    <row r="505" spans="1:10" s="16" customFormat="1" x14ac:dyDescent="0.2">
      <c r="A505" s="22" t="s">
        <v>2674</v>
      </c>
      <c r="B505" s="25"/>
      <c r="C505" s="25"/>
      <c r="D505" s="25"/>
      <c r="E505" s="25"/>
      <c r="F505" s="25"/>
      <c r="G505" s="25"/>
      <c r="H505" s="25"/>
      <c r="I505" s="25"/>
      <c r="J505" s="25"/>
    </row>
    <row r="506" spans="1:10" s="16" customFormat="1" ht="12" x14ac:dyDescent="0.2">
      <c r="A506" s="25"/>
      <c r="B506" s="25"/>
      <c r="C506" s="25"/>
      <c r="D506" s="25"/>
      <c r="E506" s="25"/>
      <c r="F506" s="25"/>
      <c r="G506" s="25"/>
      <c r="H506" s="25"/>
      <c r="I506" s="25"/>
      <c r="J506" s="25"/>
    </row>
    <row r="507" spans="1:10" s="16" customFormat="1" x14ac:dyDescent="0.2">
      <c r="A507" s="22" t="s">
        <v>16</v>
      </c>
      <c r="B507" s="29" t="s">
        <v>2421</v>
      </c>
      <c r="C507" s="24">
        <v>4206143</v>
      </c>
      <c r="D507" s="24">
        <v>4467256</v>
      </c>
      <c r="E507" s="24">
        <v>261113</v>
      </c>
      <c r="F507" s="24">
        <v>3796979</v>
      </c>
      <c r="G507" s="24">
        <v>-409164</v>
      </c>
      <c r="H507" s="24">
        <v>-670277</v>
      </c>
      <c r="I507" s="24">
        <v>3147784</v>
      </c>
      <c r="J507" s="25"/>
    </row>
    <row r="508" spans="1:10" s="16" customFormat="1" x14ac:dyDescent="0.2">
      <c r="A508" s="26" t="s">
        <v>958</v>
      </c>
      <c r="B508" s="30" t="s">
        <v>959</v>
      </c>
      <c r="C508" s="28">
        <v>4206143</v>
      </c>
      <c r="D508" s="28">
        <v>4467256</v>
      </c>
      <c r="E508" s="28">
        <v>261113</v>
      </c>
      <c r="F508" s="28">
        <v>3796979</v>
      </c>
      <c r="G508" s="28">
        <v>-409164</v>
      </c>
      <c r="H508" s="28">
        <v>-670277</v>
      </c>
      <c r="I508" s="28">
        <v>3147784</v>
      </c>
      <c r="J508" s="25"/>
    </row>
    <row r="509" spans="1:10" s="16" customFormat="1" x14ac:dyDescent="0.2">
      <c r="A509" s="26" t="s">
        <v>960</v>
      </c>
      <c r="B509" s="30" t="s">
        <v>959</v>
      </c>
      <c r="C509" s="28">
        <v>4206143</v>
      </c>
      <c r="D509" s="28">
        <v>4467256</v>
      </c>
      <c r="E509" s="28">
        <v>261113</v>
      </c>
      <c r="F509" s="28">
        <v>3796979</v>
      </c>
      <c r="G509" s="28">
        <v>-409164</v>
      </c>
      <c r="H509" s="28">
        <v>-670277</v>
      </c>
      <c r="I509" s="28">
        <v>3147784</v>
      </c>
      <c r="J509" s="25"/>
    </row>
    <row r="510" spans="1:10" s="16" customFormat="1" x14ac:dyDescent="0.2">
      <c r="A510" s="26" t="s">
        <v>961</v>
      </c>
      <c r="B510" s="30" t="s">
        <v>962</v>
      </c>
      <c r="C510" s="28">
        <v>4206143</v>
      </c>
      <c r="D510" s="28">
        <v>4467256</v>
      </c>
      <c r="E510" s="28">
        <v>261113</v>
      </c>
      <c r="F510" s="28">
        <v>3796979</v>
      </c>
      <c r="G510" s="28">
        <v>-409164</v>
      </c>
      <c r="H510" s="28">
        <v>-670277</v>
      </c>
      <c r="I510" s="28">
        <v>3147784</v>
      </c>
      <c r="J510" s="25"/>
    </row>
    <row r="511" spans="1:10" s="16" customFormat="1" ht="12.75" customHeight="1" x14ac:dyDescent="0.2">
      <c r="A511" s="22" t="s">
        <v>979</v>
      </c>
      <c r="B511" s="29" t="s">
        <v>980</v>
      </c>
      <c r="C511" s="24">
        <v>4206143</v>
      </c>
      <c r="D511" s="24">
        <v>4467256</v>
      </c>
      <c r="E511" s="24">
        <v>261113</v>
      </c>
      <c r="F511" s="24">
        <v>3796979</v>
      </c>
      <c r="G511" s="24">
        <v>-409164</v>
      </c>
      <c r="H511" s="24">
        <v>-670277</v>
      </c>
      <c r="I511" s="24">
        <v>3147784</v>
      </c>
      <c r="J511" s="25"/>
    </row>
    <row r="512" spans="1:10" s="16" customFormat="1" x14ac:dyDescent="0.2">
      <c r="A512" s="26" t="s">
        <v>981</v>
      </c>
      <c r="B512" s="30" t="s">
        <v>982</v>
      </c>
      <c r="C512" s="28">
        <v>4206143</v>
      </c>
      <c r="D512" s="28">
        <v>4467256</v>
      </c>
      <c r="E512" s="28">
        <v>261113</v>
      </c>
      <c r="F512" s="28">
        <v>3796979</v>
      </c>
      <c r="G512" s="28">
        <v>-409164</v>
      </c>
      <c r="H512" s="28">
        <v>-670277</v>
      </c>
      <c r="I512" s="28">
        <v>3147784</v>
      </c>
      <c r="J512" s="25"/>
    </row>
    <row r="513" spans="1:10" s="16" customFormat="1" x14ac:dyDescent="0.2">
      <c r="A513" s="26" t="s">
        <v>983</v>
      </c>
      <c r="B513" s="30" t="s">
        <v>984</v>
      </c>
      <c r="C513" s="28">
        <v>103170</v>
      </c>
      <c r="D513" s="28">
        <v>103170</v>
      </c>
      <c r="E513" s="28">
        <v>0</v>
      </c>
      <c r="F513" s="28">
        <v>41587</v>
      </c>
      <c r="G513" s="28">
        <v>-61583</v>
      </c>
      <c r="H513" s="28">
        <v>-61583</v>
      </c>
      <c r="I513" s="28">
        <v>0</v>
      </c>
      <c r="J513" s="25"/>
    </row>
    <row r="514" spans="1:10" s="16" customFormat="1" x14ac:dyDescent="0.2">
      <c r="A514" s="26" t="s">
        <v>1053</v>
      </c>
      <c r="B514" s="30" t="s">
        <v>1054</v>
      </c>
      <c r="C514" s="28">
        <v>103170</v>
      </c>
      <c r="D514" s="28">
        <v>103170</v>
      </c>
      <c r="E514" s="28">
        <v>0</v>
      </c>
      <c r="F514" s="28">
        <v>41587</v>
      </c>
      <c r="G514" s="28">
        <v>-61583</v>
      </c>
      <c r="H514" s="28">
        <v>-61583</v>
      </c>
      <c r="I514" s="28">
        <v>0</v>
      </c>
      <c r="J514" s="25"/>
    </row>
    <row r="515" spans="1:10" s="16" customFormat="1" ht="25.5" x14ac:dyDescent="0.2">
      <c r="A515" s="26" t="s">
        <v>1266</v>
      </c>
      <c r="B515" s="30" t="s">
        <v>3032</v>
      </c>
      <c r="C515" s="28">
        <v>3329979</v>
      </c>
      <c r="D515" s="28">
        <v>3340891</v>
      </c>
      <c r="E515" s="28">
        <v>10912</v>
      </c>
      <c r="F515" s="28">
        <v>2732755</v>
      </c>
      <c r="G515" s="28">
        <v>-597224</v>
      </c>
      <c r="H515" s="28">
        <v>-608136</v>
      </c>
      <c r="I515" s="28">
        <v>2150153</v>
      </c>
      <c r="J515" s="25"/>
    </row>
    <row r="516" spans="1:10" s="16" customFormat="1" x14ac:dyDescent="0.2">
      <c r="A516" s="26" t="s">
        <v>1267</v>
      </c>
      <c r="B516" s="30" t="s">
        <v>1268</v>
      </c>
      <c r="C516" s="28">
        <v>3329979</v>
      </c>
      <c r="D516" s="28">
        <v>3340891</v>
      </c>
      <c r="E516" s="28">
        <v>10912</v>
      </c>
      <c r="F516" s="28">
        <v>2732755</v>
      </c>
      <c r="G516" s="28">
        <v>-597224</v>
      </c>
      <c r="H516" s="28">
        <v>-608136</v>
      </c>
      <c r="I516" s="28">
        <v>2150153</v>
      </c>
      <c r="J516" s="25"/>
    </row>
    <row r="517" spans="1:10" s="16" customFormat="1" ht="25.5" x14ac:dyDescent="0.2">
      <c r="A517" s="26" t="s">
        <v>1475</v>
      </c>
      <c r="B517" s="30" t="s">
        <v>1476</v>
      </c>
      <c r="C517" s="28">
        <v>772994</v>
      </c>
      <c r="D517" s="28">
        <v>1023195</v>
      </c>
      <c r="E517" s="28">
        <v>250201</v>
      </c>
      <c r="F517" s="28">
        <v>1022637</v>
      </c>
      <c r="G517" s="28">
        <v>249643</v>
      </c>
      <c r="H517" s="28">
        <v>-558</v>
      </c>
      <c r="I517" s="28">
        <v>997631</v>
      </c>
      <c r="J517" s="25"/>
    </row>
    <row r="518" spans="1:10" s="16" customFormat="1" ht="25.5" x14ac:dyDescent="0.2">
      <c r="A518" s="26" t="s">
        <v>1513</v>
      </c>
      <c r="B518" s="30" t="s">
        <v>1514</v>
      </c>
      <c r="C518" s="28">
        <v>772994</v>
      </c>
      <c r="D518" s="28">
        <v>1023195</v>
      </c>
      <c r="E518" s="28">
        <v>250201</v>
      </c>
      <c r="F518" s="28">
        <v>1022637</v>
      </c>
      <c r="G518" s="28">
        <v>249643</v>
      </c>
      <c r="H518" s="28">
        <v>-558</v>
      </c>
      <c r="I518" s="28">
        <v>997631</v>
      </c>
      <c r="J518" s="25"/>
    </row>
    <row r="519" spans="1:10" s="16" customFormat="1" ht="25.5" x14ac:dyDescent="0.2">
      <c r="A519" s="26" t="s">
        <v>1565</v>
      </c>
      <c r="B519" s="30" t="s">
        <v>1566</v>
      </c>
      <c r="C519" s="28">
        <v>772994</v>
      </c>
      <c r="D519" s="28">
        <v>1023195</v>
      </c>
      <c r="E519" s="28">
        <v>250201</v>
      </c>
      <c r="F519" s="28">
        <v>1022637</v>
      </c>
      <c r="G519" s="28">
        <v>249643</v>
      </c>
      <c r="H519" s="28">
        <v>-558</v>
      </c>
      <c r="I519" s="28">
        <v>997631</v>
      </c>
      <c r="J519" s="25"/>
    </row>
    <row r="520" spans="1:10" s="16" customFormat="1" ht="25.5" x14ac:dyDescent="0.2">
      <c r="A520" s="26" t="s">
        <v>1567</v>
      </c>
      <c r="B520" s="30" t="s">
        <v>1568</v>
      </c>
      <c r="C520" s="28">
        <v>772994</v>
      </c>
      <c r="D520" s="28">
        <v>1023195</v>
      </c>
      <c r="E520" s="28">
        <v>250201</v>
      </c>
      <c r="F520" s="28">
        <v>1022637</v>
      </c>
      <c r="G520" s="28">
        <v>249643</v>
      </c>
      <c r="H520" s="28">
        <v>-558</v>
      </c>
      <c r="I520" s="28">
        <v>997631</v>
      </c>
      <c r="J520" s="25"/>
    </row>
    <row r="521" spans="1:10" s="16" customFormat="1" x14ac:dyDescent="0.2">
      <c r="A521" s="26" t="s">
        <v>2400</v>
      </c>
      <c r="B521" s="30" t="s">
        <v>2401</v>
      </c>
      <c r="C521" s="28">
        <v>0</v>
      </c>
      <c r="D521" s="28">
        <v>0</v>
      </c>
      <c r="E521" s="28">
        <v>0</v>
      </c>
      <c r="F521" s="28">
        <v>670277</v>
      </c>
      <c r="G521" s="28">
        <v>0</v>
      </c>
      <c r="H521" s="28">
        <v>0</v>
      </c>
      <c r="I521" s="28">
        <v>100656</v>
      </c>
      <c r="J521" s="25"/>
    </row>
    <row r="522" spans="1:10" s="16" customFormat="1" ht="12" x14ac:dyDescent="0.2">
      <c r="A522" s="25"/>
      <c r="B522" s="25"/>
      <c r="C522" s="25"/>
      <c r="D522" s="25"/>
      <c r="E522" s="25"/>
      <c r="F522" s="25"/>
      <c r="G522" s="25"/>
      <c r="H522" s="25"/>
      <c r="I522" s="25"/>
      <c r="J522" s="25"/>
    </row>
    <row r="523" spans="1:10" s="16" customFormat="1" ht="25.5" customHeight="1" x14ac:dyDescent="0.2">
      <c r="A523" s="74" t="s">
        <v>2781</v>
      </c>
      <c r="B523" s="74"/>
      <c r="C523" s="74"/>
      <c r="D523" s="74"/>
      <c r="E523" s="74"/>
      <c r="F523" s="74"/>
      <c r="G523" s="74"/>
      <c r="H523" s="74"/>
      <c r="I523" s="74"/>
      <c r="J523" s="74"/>
    </row>
    <row r="524" spans="1:10" s="16" customFormat="1" x14ac:dyDescent="0.2">
      <c r="A524" s="22" t="s">
        <v>2814</v>
      </c>
      <c r="B524" s="25"/>
      <c r="C524" s="25"/>
      <c r="D524" s="25"/>
      <c r="E524" s="25"/>
      <c r="F524" s="25"/>
      <c r="G524" s="25"/>
      <c r="H524" s="25"/>
      <c r="I524" s="25"/>
      <c r="J524" s="25"/>
    </row>
    <row r="525" spans="1:10" s="16" customFormat="1" ht="12" x14ac:dyDescent="0.2">
      <c r="A525" s="25"/>
      <c r="B525" s="25"/>
      <c r="C525" s="25"/>
      <c r="D525" s="25"/>
      <c r="E525" s="25"/>
      <c r="F525" s="25"/>
      <c r="G525" s="25"/>
      <c r="H525" s="25"/>
      <c r="I525" s="25"/>
      <c r="J525" s="25"/>
    </row>
    <row r="526" spans="1:10" s="16" customFormat="1" ht="12.75" customHeight="1" x14ac:dyDescent="0.2">
      <c r="A526" s="22" t="s">
        <v>16</v>
      </c>
      <c r="B526" s="29" t="s">
        <v>2421</v>
      </c>
      <c r="C526" s="24">
        <v>0</v>
      </c>
      <c r="D526" s="24">
        <v>0</v>
      </c>
      <c r="E526" s="24">
        <v>0</v>
      </c>
      <c r="F526" s="24">
        <v>0</v>
      </c>
      <c r="G526" s="24">
        <v>0</v>
      </c>
      <c r="H526" s="24">
        <v>0</v>
      </c>
      <c r="I526" s="24">
        <v>59667</v>
      </c>
      <c r="J526" s="25"/>
    </row>
    <row r="527" spans="1:10" s="16" customFormat="1" x14ac:dyDescent="0.2">
      <c r="A527" s="26" t="s">
        <v>741</v>
      </c>
      <c r="B527" s="30" t="s">
        <v>742</v>
      </c>
      <c r="C527" s="28">
        <v>0</v>
      </c>
      <c r="D527" s="28">
        <v>0</v>
      </c>
      <c r="E527" s="28">
        <v>0</v>
      </c>
      <c r="F527" s="28">
        <v>0</v>
      </c>
      <c r="G527" s="28">
        <v>0</v>
      </c>
      <c r="H527" s="28">
        <v>0</v>
      </c>
      <c r="I527" s="28">
        <v>24706</v>
      </c>
      <c r="J527" s="25"/>
    </row>
    <row r="528" spans="1:10" s="16" customFormat="1" x14ac:dyDescent="0.2">
      <c r="A528" s="26" t="s">
        <v>786</v>
      </c>
      <c r="B528" s="30" t="s">
        <v>787</v>
      </c>
      <c r="C528" s="28">
        <v>0</v>
      </c>
      <c r="D528" s="28">
        <v>0</v>
      </c>
      <c r="E528" s="28">
        <v>0</v>
      </c>
      <c r="F528" s="28">
        <v>0</v>
      </c>
      <c r="G528" s="28">
        <v>0</v>
      </c>
      <c r="H528" s="28">
        <v>0</v>
      </c>
      <c r="I528" s="28">
        <v>24706</v>
      </c>
      <c r="J528" s="25"/>
    </row>
    <row r="529" spans="1:10" s="16" customFormat="1" x14ac:dyDescent="0.2">
      <c r="A529" s="26" t="s">
        <v>806</v>
      </c>
      <c r="B529" s="30" t="s">
        <v>807</v>
      </c>
      <c r="C529" s="28">
        <v>0</v>
      </c>
      <c r="D529" s="28">
        <v>0</v>
      </c>
      <c r="E529" s="28">
        <v>0</v>
      </c>
      <c r="F529" s="28">
        <v>0</v>
      </c>
      <c r="G529" s="28">
        <v>0</v>
      </c>
      <c r="H529" s="28">
        <v>0</v>
      </c>
      <c r="I529" s="28">
        <v>24706</v>
      </c>
      <c r="J529" s="25"/>
    </row>
    <row r="530" spans="1:10" s="16" customFormat="1" x14ac:dyDescent="0.2">
      <c r="A530" s="26" t="s">
        <v>958</v>
      </c>
      <c r="B530" s="30" t="s">
        <v>959</v>
      </c>
      <c r="C530" s="28">
        <v>0</v>
      </c>
      <c r="D530" s="28">
        <v>0</v>
      </c>
      <c r="E530" s="28">
        <v>0</v>
      </c>
      <c r="F530" s="28">
        <v>0</v>
      </c>
      <c r="G530" s="28">
        <v>0</v>
      </c>
      <c r="H530" s="28">
        <v>0</v>
      </c>
      <c r="I530" s="28">
        <v>34961</v>
      </c>
      <c r="J530" s="25"/>
    </row>
    <row r="531" spans="1:10" s="16" customFormat="1" x14ac:dyDescent="0.2">
      <c r="A531" s="26" t="s">
        <v>960</v>
      </c>
      <c r="B531" s="30" t="s">
        <v>959</v>
      </c>
      <c r="C531" s="28">
        <v>0</v>
      </c>
      <c r="D531" s="28">
        <v>0</v>
      </c>
      <c r="E531" s="28">
        <v>0</v>
      </c>
      <c r="F531" s="28">
        <v>0</v>
      </c>
      <c r="G531" s="28">
        <v>0</v>
      </c>
      <c r="H531" s="28">
        <v>0</v>
      </c>
      <c r="I531" s="28">
        <v>34961</v>
      </c>
      <c r="J531" s="25"/>
    </row>
    <row r="532" spans="1:10" s="16" customFormat="1" x14ac:dyDescent="0.2">
      <c r="A532" s="26" t="s">
        <v>961</v>
      </c>
      <c r="B532" s="30" t="s">
        <v>962</v>
      </c>
      <c r="C532" s="28">
        <v>0</v>
      </c>
      <c r="D532" s="28">
        <v>0</v>
      </c>
      <c r="E532" s="28">
        <v>0</v>
      </c>
      <c r="F532" s="28">
        <v>0</v>
      </c>
      <c r="G532" s="28">
        <v>0</v>
      </c>
      <c r="H532" s="28">
        <v>0</v>
      </c>
      <c r="I532" s="28">
        <v>34961</v>
      </c>
      <c r="J532" s="25"/>
    </row>
    <row r="533" spans="1:10" s="16" customFormat="1" x14ac:dyDescent="0.2">
      <c r="A533" s="22" t="s">
        <v>979</v>
      </c>
      <c r="B533" s="29" t="s">
        <v>980</v>
      </c>
      <c r="C533" s="24">
        <v>0</v>
      </c>
      <c r="D533" s="24">
        <v>0</v>
      </c>
      <c r="E533" s="24">
        <v>0</v>
      </c>
      <c r="F533" s="24">
        <v>0</v>
      </c>
      <c r="G533" s="24">
        <v>0</v>
      </c>
      <c r="H533" s="24">
        <v>0</v>
      </c>
      <c r="I533" s="24">
        <v>68032</v>
      </c>
      <c r="J533" s="25"/>
    </row>
    <row r="534" spans="1:10" s="16" customFormat="1" x14ac:dyDescent="0.2">
      <c r="A534" s="26" t="s">
        <v>981</v>
      </c>
      <c r="B534" s="30" t="s">
        <v>982</v>
      </c>
      <c r="C534" s="28">
        <v>0</v>
      </c>
      <c r="D534" s="28">
        <v>0</v>
      </c>
      <c r="E534" s="28">
        <v>0</v>
      </c>
      <c r="F534" s="28">
        <v>0</v>
      </c>
      <c r="G534" s="28">
        <v>0</v>
      </c>
      <c r="H534" s="28">
        <v>0</v>
      </c>
      <c r="I534" s="28">
        <v>68032</v>
      </c>
      <c r="J534" s="25"/>
    </row>
    <row r="535" spans="1:10" s="16" customFormat="1" x14ac:dyDescent="0.2">
      <c r="A535" s="26" t="s">
        <v>983</v>
      </c>
      <c r="B535" s="30" t="s">
        <v>984</v>
      </c>
      <c r="C535" s="28">
        <v>0</v>
      </c>
      <c r="D535" s="28">
        <v>0</v>
      </c>
      <c r="E535" s="28">
        <v>0</v>
      </c>
      <c r="F535" s="28">
        <v>0</v>
      </c>
      <c r="G535" s="28">
        <v>0</v>
      </c>
      <c r="H535" s="28">
        <v>0</v>
      </c>
      <c r="I535" s="28">
        <v>43326</v>
      </c>
      <c r="J535" s="25"/>
    </row>
    <row r="536" spans="1:10" s="16" customFormat="1" x14ac:dyDescent="0.2">
      <c r="A536" s="26" t="s">
        <v>985</v>
      </c>
      <c r="B536" s="30" t="s">
        <v>986</v>
      </c>
      <c r="C536" s="28">
        <v>0</v>
      </c>
      <c r="D536" s="28">
        <v>0</v>
      </c>
      <c r="E536" s="28">
        <v>0</v>
      </c>
      <c r="F536" s="28">
        <v>0</v>
      </c>
      <c r="G536" s="28">
        <v>0</v>
      </c>
      <c r="H536" s="28">
        <v>0</v>
      </c>
      <c r="I536" s="28">
        <v>24118</v>
      </c>
      <c r="J536" s="25"/>
    </row>
    <row r="537" spans="1:10" s="16" customFormat="1" x14ac:dyDescent="0.2">
      <c r="A537" s="26" t="s">
        <v>1053</v>
      </c>
      <c r="B537" s="30" t="s">
        <v>1054</v>
      </c>
      <c r="C537" s="28">
        <v>0</v>
      </c>
      <c r="D537" s="28">
        <v>0</v>
      </c>
      <c r="E537" s="28">
        <v>0</v>
      </c>
      <c r="F537" s="28">
        <v>0</v>
      </c>
      <c r="G537" s="28">
        <v>0</v>
      </c>
      <c r="H537" s="28">
        <v>0</v>
      </c>
      <c r="I537" s="28">
        <v>19208</v>
      </c>
      <c r="J537" s="25"/>
    </row>
    <row r="538" spans="1:10" s="16" customFormat="1" ht="25.5" x14ac:dyDescent="0.2">
      <c r="A538" s="26" t="s">
        <v>1475</v>
      </c>
      <c r="B538" s="30" t="s">
        <v>1476</v>
      </c>
      <c r="C538" s="28">
        <v>0</v>
      </c>
      <c r="D538" s="28">
        <v>0</v>
      </c>
      <c r="E538" s="28">
        <v>0</v>
      </c>
      <c r="F538" s="28">
        <v>0</v>
      </c>
      <c r="G538" s="28">
        <v>0</v>
      </c>
      <c r="H538" s="28">
        <v>0</v>
      </c>
      <c r="I538" s="28">
        <v>24706</v>
      </c>
      <c r="J538" s="25"/>
    </row>
    <row r="539" spans="1:10" s="16" customFormat="1" ht="25.5" x14ac:dyDescent="0.2">
      <c r="A539" s="26" t="s">
        <v>1513</v>
      </c>
      <c r="B539" s="30" t="s">
        <v>1514</v>
      </c>
      <c r="C539" s="28">
        <v>0</v>
      </c>
      <c r="D539" s="28">
        <v>0</v>
      </c>
      <c r="E539" s="28">
        <v>0</v>
      </c>
      <c r="F539" s="28">
        <v>0</v>
      </c>
      <c r="G539" s="28">
        <v>0</v>
      </c>
      <c r="H539" s="28">
        <v>0</v>
      </c>
      <c r="I539" s="28">
        <v>24706</v>
      </c>
      <c r="J539" s="25"/>
    </row>
    <row r="540" spans="1:10" s="16" customFormat="1" x14ac:dyDescent="0.2">
      <c r="A540" s="26" t="s">
        <v>1575</v>
      </c>
      <c r="B540" s="30" t="s">
        <v>1576</v>
      </c>
      <c r="C540" s="28">
        <v>0</v>
      </c>
      <c r="D540" s="28">
        <v>0</v>
      </c>
      <c r="E540" s="28">
        <v>0</v>
      </c>
      <c r="F540" s="28">
        <v>0</v>
      </c>
      <c r="G540" s="28">
        <v>0</v>
      </c>
      <c r="H540" s="28">
        <v>0</v>
      </c>
      <c r="I540" s="28">
        <v>24706</v>
      </c>
      <c r="J540" s="25"/>
    </row>
    <row r="541" spans="1:10" s="16" customFormat="1" x14ac:dyDescent="0.2">
      <c r="A541" s="22" t="s">
        <v>1749</v>
      </c>
      <c r="B541" s="29" t="s">
        <v>2422</v>
      </c>
      <c r="C541" s="24">
        <v>0</v>
      </c>
      <c r="D541" s="24">
        <v>0</v>
      </c>
      <c r="E541" s="24">
        <v>0</v>
      </c>
      <c r="F541" s="24">
        <v>0</v>
      </c>
      <c r="G541" s="24">
        <v>0</v>
      </c>
      <c r="H541" s="24">
        <v>0</v>
      </c>
      <c r="I541" s="24">
        <v>-8365</v>
      </c>
      <c r="J541" s="25"/>
    </row>
    <row r="542" spans="1:10" s="16" customFormat="1" x14ac:dyDescent="0.2">
      <c r="A542" s="22" t="s">
        <v>1750</v>
      </c>
      <c r="B542" s="29" t="s">
        <v>2423</v>
      </c>
      <c r="C542" s="24">
        <v>0</v>
      </c>
      <c r="D542" s="24">
        <v>0</v>
      </c>
      <c r="E542" s="24">
        <v>0</v>
      </c>
      <c r="F542" s="24">
        <v>0</v>
      </c>
      <c r="G542" s="24">
        <v>0</v>
      </c>
      <c r="H542" s="24">
        <v>0</v>
      </c>
      <c r="I542" s="24">
        <v>8365</v>
      </c>
      <c r="J542" s="25"/>
    </row>
    <row r="543" spans="1:10" s="16" customFormat="1" ht="26.25" customHeight="1" x14ac:dyDescent="0.2">
      <c r="A543" s="26" t="s">
        <v>1752</v>
      </c>
      <c r="B543" s="30" t="s">
        <v>1753</v>
      </c>
      <c r="C543" s="28">
        <v>0</v>
      </c>
      <c r="D543" s="28">
        <v>0</v>
      </c>
      <c r="E543" s="28">
        <v>0</v>
      </c>
      <c r="F543" s="28">
        <v>0</v>
      </c>
      <c r="G543" s="28">
        <v>0</v>
      </c>
      <c r="H543" s="28">
        <v>0</v>
      </c>
      <c r="I543" s="28">
        <v>8365</v>
      </c>
      <c r="J543" s="25"/>
    </row>
    <row r="544" spans="1:10" s="16" customFormat="1" x14ac:dyDescent="0.2">
      <c r="A544" s="26" t="s">
        <v>1790</v>
      </c>
      <c r="B544" s="30" t="s">
        <v>1791</v>
      </c>
      <c r="C544" s="28">
        <v>0</v>
      </c>
      <c r="D544" s="28">
        <v>0</v>
      </c>
      <c r="E544" s="28">
        <v>0</v>
      </c>
      <c r="F544" s="28">
        <v>0</v>
      </c>
      <c r="G544" s="28">
        <v>0</v>
      </c>
      <c r="H544" s="28">
        <v>0</v>
      </c>
      <c r="I544" s="28">
        <v>8365</v>
      </c>
      <c r="J544" s="25"/>
    </row>
    <row r="545" spans="1:10" s="16" customFormat="1" ht="25.5" x14ac:dyDescent="0.2">
      <c r="A545" s="26" t="s">
        <v>1752</v>
      </c>
      <c r="B545" s="30" t="s">
        <v>2379</v>
      </c>
      <c r="C545" s="28">
        <v>0</v>
      </c>
      <c r="D545" s="28">
        <v>0</v>
      </c>
      <c r="E545" s="28">
        <v>0</v>
      </c>
      <c r="F545" s="28">
        <v>0</v>
      </c>
      <c r="G545" s="28">
        <v>0</v>
      </c>
      <c r="H545" s="28">
        <v>0</v>
      </c>
      <c r="I545" s="28">
        <v>8365</v>
      </c>
      <c r="J545" s="25"/>
    </row>
    <row r="546" spans="1:10" s="16" customFormat="1" ht="25.5" x14ac:dyDescent="0.2">
      <c r="A546" s="26" t="s">
        <v>2388</v>
      </c>
      <c r="B546" s="30" t="s">
        <v>2389</v>
      </c>
      <c r="C546" s="28">
        <v>0</v>
      </c>
      <c r="D546" s="28">
        <v>0</v>
      </c>
      <c r="E546" s="28">
        <v>0</v>
      </c>
      <c r="F546" s="28">
        <v>0</v>
      </c>
      <c r="G546" s="28">
        <v>0</v>
      </c>
      <c r="H546" s="28">
        <v>0</v>
      </c>
      <c r="I546" s="28">
        <v>8365</v>
      </c>
      <c r="J546" s="25"/>
    </row>
    <row r="547" spans="1:10" s="16" customFormat="1" x14ac:dyDescent="0.2">
      <c r="A547" s="26" t="s">
        <v>2400</v>
      </c>
      <c r="B547" s="30" t="s">
        <v>2401</v>
      </c>
      <c r="C547" s="28">
        <v>0</v>
      </c>
      <c r="D547" s="28">
        <v>0</v>
      </c>
      <c r="E547" s="28">
        <v>0</v>
      </c>
      <c r="F547" s="28">
        <v>0</v>
      </c>
      <c r="G547" s="28">
        <v>0</v>
      </c>
      <c r="H547" s="28">
        <v>0</v>
      </c>
      <c r="I547" s="28">
        <v>285</v>
      </c>
      <c r="J547" s="25"/>
    </row>
    <row r="548" spans="1:10" s="16" customFormat="1" ht="12" x14ac:dyDescent="0.2">
      <c r="A548" s="25"/>
      <c r="B548" s="25"/>
      <c r="C548" s="25"/>
      <c r="D548" s="25"/>
      <c r="E548" s="25"/>
      <c r="F548" s="25"/>
      <c r="G548" s="25"/>
      <c r="H548" s="25"/>
      <c r="I548" s="25"/>
      <c r="J548" s="25"/>
    </row>
    <row r="549" spans="1:10" s="16" customFormat="1" x14ac:dyDescent="0.2">
      <c r="A549" s="74" t="s">
        <v>2817</v>
      </c>
      <c r="B549" s="74"/>
      <c r="C549" s="74"/>
      <c r="D549" s="74"/>
      <c r="E549" s="74"/>
      <c r="F549" s="74"/>
      <c r="G549" s="74"/>
      <c r="H549" s="74"/>
      <c r="I549" s="74"/>
      <c r="J549" s="74"/>
    </row>
    <row r="550" spans="1:10" s="16" customFormat="1" x14ac:dyDescent="0.2">
      <c r="A550" s="22" t="s">
        <v>2814</v>
      </c>
      <c r="B550" s="25"/>
      <c r="C550" s="25"/>
      <c r="D550" s="25"/>
      <c r="E550" s="25"/>
      <c r="F550" s="25"/>
      <c r="G550" s="25"/>
      <c r="H550" s="25"/>
      <c r="I550" s="25"/>
      <c r="J550" s="25"/>
    </row>
    <row r="551" spans="1:10" s="16" customFormat="1" ht="12" x14ac:dyDescent="0.2">
      <c r="A551" s="25"/>
      <c r="B551" s="25"/>
      <c r="C551" s="25"/>
      <c r="D551" s="25"/>
      <c r="E551" s="25"/>
      <c r="F551" s="25"/>
      <c r="G551" s="25"/>
      <c r="H551" s="25"/>
      <c r="I551" s="25"/>
      <c r="J551" s="25"/>
    </row>
    <row r="552" spans="1:10" s="16" customFormat="1" x14ac:dyDescent="0.2">
      <c r="A552" s="22" t="s">
        <v>16</v>
      </c>
      <c r="B552" s="29" t="s">
        <v>2421</v>
      </c>
      <c r="C552" s="24">
        <v>0</v>
      </c>
      <c r="D552" s="24">
        <v>0</v>
      </c>
      <c r="E552" s="24">
        <v>0</v>
      </c>
      <c r="F552" s="24">
        <v>0</v>
      </c>
      <c r="G552" s="24">
        <v>0</v>
      </c>
      <c r="H552" s="24">
        <v>0</v>
      </c>
      <c r="I552" s="24">
        <v>34961</v>
      </c>
      <c r="J552" s="25"/>
    </row>
    <row r="553" spans="1:10" s="16" customFormat="1" x14ac:dyDescent="0.2">
      <c r="A553" s="26" t="s">
        <v>958</v>
      </c>
      <c r="B553" s="30" t="s">
        <v>959</v>
      </c>
      <c r="C553" s="28">
        <v>0</v>
      </c>
      <c r="D553" s="28">
        <v>0</v>
      </c>
      <c r="E553" s="28">
        <v>0</v>
      </c>
      <c r="F553" s="28">
        <v>0</v>
      </c>
      <c r="G553" s="28">
        <v>0</v>
      </c>
      <c r="H553" s="28">
        <v>0</v>
      </c>
      <c r="I553" s="28">
        <v>34961</v>
      </c>
      <c r="J553" s="25"/>
    </row>
    <row r="554" spans="1:10" s="16" customFormat="1" x14ac:dyDescent="0.2">
      <c r="A554" s="26" t="s">
        <v>960</v>
      </c>
      <c r="B554" s="30" t="s">
        <v>959</v>
      </c>
      <c r="C554" s="28">
        <v>0</v>
      </c>
      <c r="D554" s="28">
        <v>0</v>
      </c>
      <c r="E554" s="28">
        <v>0</v>
      </c>
      <c r="F554" s="28">
        <v>0</v>
      </c>
      <c r="G554" s="28">
        <v>0</v>
      </c>
      <c r="H554" s="28">
        <v>0</v>
      </c>
      <c r="I554" s="28">
        <v>34961</v>
      </c>
      <c r="J554" s="25"/>
    </row>
    <row r="555" spans="1:10" s="16" customFormat="1" x14ac:dyDescent="0.2">
      <c r="A555" s="26" t="s">
        <v>961</v>
      </c>
      <c r="B555" s="30" t="s">
        <v>962</v>
      </c>
      <c r="C555" s="28">
        <v>0</v>
      </c>
      <c r="D555" s="28">
        <v>0</v>
      </c>
      <c r="E555" s="28">
        <v>0</v>
      </c>
      <c r="F555" s="28">
        <v>0</v>
      </c>
      <c r="G555" s="28">
        <v>0</v>
      </c>
      <c r="H555" s="28">
        <v>0</v>
      </c>
      <c r="I555" s="28">
        <v>34961</v>
      </c>
      <c r="J555" s="25"/>
    </row>
    <row r="556" spans="1:10" s="16" customFormat="1" x14ac:dyDescent="0.2">
      <c r="A556" s="22" t="s">
        <v>979</v>
      </c>
      <c r="B556" s="29" t="s">
        <v>980</v>
      </c>
      <c r="C556" s="24">
        <v>0</v>
      </c>
      <c r="D556" s="24">
        <v>0</v>
      </c>
      <c r="E556" s="24">
        <v>0</v>
      </c>
      <c r="F556" s="24">
        <v>0</v>
      </c>
      <c r="G556" s="24">
        <v>0</v>
      </c>
      <c r="H556" s="24">
        <v>0</v>
      </c>
      <c r="I556" s="24">
        <v>43326</v>
      </c>
      <c r="J556" s="25"/>
    </row>
    <row r="557" spans="1:10" s="16" customFormat="1" x14ac:dyDescent="0.2">
      <c r="A557" s="26" t="s">
        <v>981</v>
      </c>
      <c r="B557" s="30" t="s">
        <v>982</v>
      </c>
      <c r="C557" s="28">
        <v>0</v>
      </c>
      <c r="D557" s="28">
        <v>0</v>
      </c>
      <c r="E557" s="28">
        <v>0</v>
      </c>
      <c r="F557" s="28">
        <v>0</v>
      </c>
      <c r="G557" s="28">
        <v>0</v>
      </c>
      <c r="H557" s="28">
        <v>0</v>
      </c>
      <c r="I557" s="28">
        <v>43326</v>
      </c>
      <c r="J557" s="25"/>
    </row>
    <row r="558" spans="1:10" s="16" customFormat="1" x14ac:dyDescent="0.2">
      <c r="A558" s="26" t="s">
        <v>983</v>
      </c>
      <c r="B558" s="30" t="s">
        <v>984</v>
      </c>
      <c r="C558" s="28">
        <v>0</v>
      </c>
      <c r="D558" s="28">
        <v>0</v>
      </c>
      <c r="E558" s="28">
        <v>0</v>
      </c>
      <c r="F558" s="28">
        <v>0</v>
      </c>
      <c r="G558" s="28">
        <v>0</v>
      </c>
      <c r="H558" s="28">
        <v>0</v>
      </c>
      <c r="I558" s="28">
        <v>43326</v>
      </c>
      <c r="J558" s="25"/>
    </row>
    <row r="559" spans="1:10" s="16" customFormat="1" x14ac:dyDescent="0.2">
      <c r="A559" s="26" t="s">
        <v>985</v>
      </c>
      <c r="B559" s="30" t="s">
        <v>986</v>
      </c>
      <c r="C559" s="28">
        <v>0</v>
      </c>
      <c r="D559" s="28">
        <v>0</v>
      </c>
      <c r="E559" s="28">
        <v>0</v>
      </c>
      <c r="F559" s="28">
        <v>0</v>
      </c>
      <c r="G559" s="28">
        <v>0</v>
      </c>
      <c r="H559" s="28">
        <v>0</v>
      </c>
      <c r="I559" s="28">
        <v>24118</v>
      </c>
      <c r="J559" s="25"/>
    </row>
    <row r="560" spans="1:10" s="16" customFormat="1" x14ac:dyDescent="0.2">
      <c r="A560" s="26" t="s">
        <v>1053</v>
      </c>
      <c r="B560" s="30" t="s">
        <v>1054</v>
      </c>
      <c r="C560" s="28">
        <v>0</v>
      </c>
      <c r="D560" s="28">
        <v>0</v>
      </c>
      <c r="E560" s="28">
        <v>0</v>
      </c>
      <c r="F560" s="28">
        <v>0</v>
      </c>
      <c r="G560" s="28">
        <v>0</v>
      </c>
      <c r="H560" s="28">
        <v>0</v>
      </c>
      <c r="I560" s="28">
        <v>19208</v>
      </c>
      <c r="J560" s="25"/>
    </row>
    <row r="561" spans="1:10" s="16" customFormat="1" x14ac:dyDescent="0.2">
      <c r="A561" s="22" t="s">
        <v>1749</v>
      </c>
      <c r="B561" s="29" t="s">
        <v>2422</v>
      </c>
      <c r="C561" s="24">
        <v>0</v>
      </c>
      <c r="D561" s="24">
        <v>0</v>
      </c>
      <c r="E561" s="24">
        <v>0</v>
      </c>
      <c r="F561" s="24">
        <v>0</v>
      </c>
      <c r="G561" s="24">
        <v>0</v>
      </c>
      <c r="H561" s="24">
        <v>0</v>
      </c>
      <c r="I561" s="24">
        <v>-8365</v>
      </c>
      <c r="J561" s="25"/>
    </row>
    <row r="562" spans="1:10" s="16" customFormat="1" x14ac:dyDescent="0.2">
      <c r="A562" s="22" t="s">
        <v>1750</v>
      </c>
      <c r="B562" s="29" t="s">
        <v>2423</v>
      </c>
      <c r="C562" s="24">
        <v>0</v>
      </c>
      <c r="D562" s="24">
        <v>0</v>
      </c>
      <c r="E562" s="24">
        <v>0</v>
      </c>
      <c r="F562" s="24">
        <v>0</v>
      </c>
      <c r="G562" s="24">
        <v>0</v>
      </c>
      <c r="H562" s="24">
        <v>0</v>
      </c>
      <c r="I562" s="24">
        <v>8365</v>
      </c>
      <c r="J562" s="25"/>
    </row>
    <row r="563" spans="1:10" s="16" customFormat="1" x14ac:dyDescent="0.2">
      <c r="A563" s="26" t="s">
        <v>1752</v>
      </c>
      <c r="B563" s="30" t="s">
        <v>1753</v>
      </c>
      <c r="C563" s="28">
        <v>0</v>
      </c>
      <c r="D563" s="28">
        <v>0</v>
      </c>
      <c r="E563" s="28">
        <v>0</v>
      </c>
      <c r="F563" s="28">
        <v>0</v>
      </c>
      <c r="G563" s="28">
        <v>0</v>
      </c>
      <c r="H563" s="28">
        <v>0</v>
      </c>
      <c r="I563" s="28">
        <v>8365</v>
      </c>
      <c r="J563" s="25"/>
    </row>
    <row r="564" spans="1:10" s="16" customFormat="1" x14ac:dyDescent="0.2">
      <c r="A564" s="26" t="s">
        <v>1790</v>
      </c>
      <c r="B564" s="30" t="s">
        <v>1791</v>
      </c>
      <c r="C564" s="28">
        <v>0</v>
      </c>
      <c r="D564" s="28">
        <v>0</v>
      </c>
      <c r="E564" s="28">
        <v>0</v>
      </c>
      <c r="F564" s="28">
        <v>0</v>
      </c>
      <c r="G564" s="28">
        <v>0</v>
      </c>
      <c r="H564" s="28">
        <v>0</v>
      </c>
      <c r="I564" s="28">
        <v>8365</v>
      </c>
      <c r="J564" s="25"/>
    </row>
    <row r="565" spans="1:10" s="16" customFormat="1" ht="25.5" x14ac:dyDescent="0.2">
      <c r="A565" s="26" t="s">
        <v>1752</v>
      </c>
      <c r="B565" s="30" t="s">
        <v>2379</v>
      </c>
      <c r="C565" s="28">
        <v>0</v>
      </c>
      <c r="D565" s="28">
        <v>0</v>
      </c>
      <c r="E565" s="28">
        <v>0</v>
      </c>
      <c r="F565" s="28">
        <v>0</v>
      </c>
      <c r="G565" s="28">
        <v>0</v>
      </c>
      <c r="H565" s="28">
        <v>0</v>
      </c>
      <c r="I565" s="28">
        <v>8365</v>
      </c>
      <c r="J565" s="25"/>
    </row>
    <row r="566" spans="1:10" s="16" customFormat="1" ht="25.5" x14ac:dyDescent="0.2">
      <c r="A566" s="26" t="s">
        <v>2388</v>
      </c>
      <c r="B566" s="30" t="s">
        <v>2389</v>
      </c>
      <c r="C566" s="28">
        <v>0</v>
      </c>
      <c r="D566" s="28">
        <v>0</v>
      </c>
      <c r="E566" s="28">
        <v>0</v>
      </c>
      <c r="F566" s="28">
        <v>0</v>
      </c>
      <c r="G566" s="28">
        <v>0</v>
      </c>
      <c r="H566" s="28">
        <v>0</v>
      </c>
      <c r="I566" s="28">
        <v>8365</v>
      </c>
      <c r="J566" s="25"/>
    </row>
    <row r="567" spans="1:10" s="16" customFormat="1" x14ac:dyDescent="0.2">
      <c r="A567" s="26" t="s">
        <v>2400</v>
      </c>
      <c r="B567" s="30" t="s">
        <v>2401</v>
      </c>
      <c r="C567" s="28">
        <v>0</v>
      </c>
      <c r="D567" s="28">
        <v>0</v>
      </c>
      <c r="E567" s="28">
        <v>0</v>
      </c>
      <c r="F567" s="28">
        <v>0</v>
      </c>
      <c r="G567" s="28">
        <v>0</v>
      </c>
      <c r="H567" s="28">
        <v>0</v>
      </c>
      <c r="I567" s="28">
        <v>285</v>
      </c>
      <c r="J567" s="25"/>
    </row>
    <row r="568" spans="1:10" s="16" customFormat="1" ht="12" x14ac:dyDescent="0.2">
      <c r="A568" s="25"/>
      <c r="B568" s="25"/>
      <c r="C568" s="25"/>
      <c r="D568" s="25"/>
      <c r="E568" s="25"/>
      <c r="F568" s="25"/>
      <c r="G568" s="25"/>
      <c r="H568" s="25"/>
      <c r="I568" s="25"/>
      <c r="J568" s="25"/>
    </row>
    <row r="569" spans="1:10" s="16" customFormat="1" x14ac:dyDescent="0.2">
      <c r="A569" s="74" t="s">
        <v>2818</v>
      </c>
      <c r="B569" s="74"/>
      <c r="C569" s="74"/>
      <c r="D569" s="74"/>
      <c r="E569" s="74"/>
      <c r="F569" s="74"/>
      <c r="G569" s="74"/>
      <c r="H569" s="74"/>
      <c r="I569" s="74"/>
      <c r="J569" s="74"/>
    </row>
    <row r="570" spans="1:10" s="16" customFormat="1" x14ac:dyDescent="0.2">
      <c r="A570" s="22" t="s">
        <v>2814</v>
      </c>
      <c r="B570" s="25"/>
      <c r="C570" s="25"/>
      <c r="D570" s="25"/>
      <c r="E570" s="25"/>
      <c r="F570" s="25"/>
      <c r="G570" s="25"/>
      <c r="H570" s="25"/>
      <c r="I570" s="25"/>
      <c r="J570" s="25"/>
    </row>
    <row r="571" spans="1:10" s="16" customFormat="1" ht="12" x14ac:dyDescent="0.2">
      <c r="A571" s="25"/>
      <c r="B571" s="25"/>
      <c r="C571" s="25"/>
      <c r="D571" s="25"/>
      <c r="E571" s="25"/>
      <c r="F571" s="25"/>
      <c r="G571" s="25"/>
      <c r="H571" s="25"/>
      <c r="I571" s="25"/>
      <c r="J571" s="25"/>
    </row>
    <row r="572" spans="1:10" s="16" customFormat="1" x14ac:dyDescent="0.2">
      <c r="A572" s="22" t="s">
        <v>16</v>
      </c>
      <c r="B572" s="29" t="s">
        <v>2421</v>
      </c>
      <c r="C572" s="24">
        <v>0</v>
      </c>
      <c r="D572" s="24">
        <v>0</v>
      </c>
      <c r="E572" s="24">
        <v>0</v>
      </c>
      <c r="F572" s="24">
        <v>0</v>
      </c>
      <c r="G572" s="24">
        <v>0</v>
      </c>
      <c r="H572" s="24">
        <v>0</v>
      </c>
      <c r="I572" s="24">
        <v>24706</v>
      </c>
      <c r="J572" s="25"/>
    </row>
    <row r="573" spans="1:10" s="16" customFormat="1" ht="12.75" customHeight="1" x14ac:dyDescent="0.2">
      <c r="A573" s="26" t="s">
        <v>741</v>
      </c>
      <c r="B573" s="30" t="s">
        <v>742</v>
      </c>
      <c r="C573" s="28">
        <v>0</v>
      </c>
      <c r="D573" s="28">
        <v>0</v>
      </c>
      <c r="E573" s="28">
        <v>0</v>
      </c>
      <c r="F573" s="28">
        <v>0</v>
      </c>
      <c r="G573" s="28">
        <v>0</v>
      </c>
      <c r="H573" s="28">
        <v>0</v>
      </c>
      <c r="I573" s="28">
        <v>24706</v>
      </c>
      <c r="J573" s="25"/>
    </row>
    <row r="574" spans="1:10" s="16" customFormat="1" x14ac:dyDescent="0.2">
      <c r="A574" s="26" t="s">
        <v>786</v>
      </c>
      <c r="B574" s="30" t="s">
        <v>787</v>
      </c>
      <c r="C574" s="28">
        <v>0</v>
      </c>
      <c r="D574" s="28">
        <v>0</v>
      </c>
      <c r="E574" s="28">
        <v>0</v>
      </c>
      <c r="F574" s="28">
        <v>0</v>
      </c>
      <c r="G574" s="28">
        <v>0</v>
      </c>
      <c r="H574" s="28">
        <v>0</v>
      </c>
      <c r="I574" s="28">
        <v>24706</v>
      </c>
      <c r="J574" s="25"/>
    </row>
    <row r="575" spans="1:10" s="16" customFormat="1" x14ac:dyDescent="0.2">
      <c r="A575" s="26" t="s">
        <v>806</v>
      </c>
      <c r="B575" s="30" t="s">
        <v>807</v>
      </c>
      <c r="C575" s="28">
        <v>0</v>
      </c>
      <c r="D575" s="28">
        <v>0</v>
      </c>
      <c r="E575" s="28">
        <v>0</v>
      </c>
      <c r="F575" s="28">
        <v>0</v>
      </c>
      <c r="G575" s="28">
        <v>0</v>
      </c>
      <c r="H575" s="28">
        <v>0</v>
      </c>
      <c r="I575" s="28">
        <v>24706</v>
      </c>
      <c r="J575" s="25"/>
    </row>
    <row r="576" spans="1:10" s="16" customFormat="1" x14ac:dyDescent="0.2">
      <c r="A576" s="22" t="s">
        <v>979</v>
      </c>
      <c r="B576" s="29" t="s">
        <v>980</v>
      </c>
      <c r="C576" s="24">
        <v>0</v>
      </c>
      <c r="D576" s="24">
        <v>0</v>
      </c>
      <c r="E576" s="24">
        <v>0</v>
      </c>
      <c r="F576" s="24">
        <v>0</v>
      </c>
      <c r="G576" s="24">
        <v>0</v>
      </c>
      <c r="H576" s="24">
        <v>0</v>
      </c>
      <c r="I576" s="24">
        <v>24706</v>
      </c>
      <c r="J576" s="25"/>
    </row>
    <row r="577" spans="1:10" s="16" customFormat="1" x14ac:dyDescent="0.2">
      <c r="A577" s="26" t="s">
        <v>981</v>
      </c>
      <c r="B577" s="30" t="s">
        <v>982</v>
      </c>
      <c r="C577" s="28">
        <v>0</v>
      </c>
      <c r="D577" s="28">
        <v>0</v>
      </c>
      <c r="E577" s="28">
        <v>0</v>
      </c>
      <c r="F577" s="28">
        <v>0</v>
      </c>
      <c r="G577" s="28">
        <v>0</v>
      </c>
      <c r="H577" s="28">
        <v>0</v>
      </c>
      <c r="I577" s="28">
        <v>24706</v>
      </c>
      <c r="J577" s="25"/>
    </row>
    <row r="578" spans="1:10" s="16" customFormat="1" ht="25.5" x14ac:dyDescent="0.2">
      <c r="A578" s="26" t="s">
        <v>1475</v>
      </c>
      <c r="B578" s="30" t="s">
        <v>1476</v>
      </c>
      <c r="C578" s="28">
        <v>0</v>
      </c>
      <c r="D578" s="28">
        <v>0</v>
      </c>
      <c r="E578" s="28">
        <v>0</v>
      </c>
      <c r="F578" s="28">
        <v>0</v>
      </c>
      <c r="G578" s="28">
        <v>0</v>
      </c>
      <c r="H578" s="28">
        <v>0</v>
      </c>
      <c r="I578" s="28">
        <v>24706</v>
      </c>
      <c r="J578" s="25"/>
    </row>
    <row r="579" spans="1:10" s="16" customFormat="1" ht="25.5" x14ac:dyDescent="0.2">
      <c r="A579" s="26" t="s">
        <v>1513</v>
      </c>
      <c r="B579" s="30" t="s">
        <v>1514</v>
      </c>
      <c r="C579" s="28">
        <v>0</v>
      </c>
      <c r="D579" s="28">
        <v>0</v>
      </c>
      <c r="E579" s="28">
        <v>0</v>
      </c>
      <c r="F579" s="28">
        <v>0</v>
      </c>
      <c r="G579" s="28">
        <v>0</v>
      </c>
      <c r="H579" s="28">
        <v>0</v>
      </c>
      <c r="I579" s="28">
        <v>24706</v>
      </c>
      <c r="J579" s="25"/>
    </row>
    <row r="580" spans="1:10" s="16" customFormat="1" x14ac:dyDescent="0.2">
      <c r="A580" s="26" t="s">
        <v>1575</v>
      </c>
      <c r="B580" s="30" t="s">
        <v>1576</v>
      </c>
      <c r="C580" s="28">
        <v>0</v>
      </c>
      <c r="D580" s="28">
        <v>0</v>
      </c>
      <c r="E580" s="28">
        <v>0</v>
      </c>
      <c r="F580" s="28">
        <v>0</v>
      </c>
      <c r="G580" s="28">
        <v>0</v>
      </c>
      <c r="H580" s="28">
        <v>0</v>
      </c>
      <c r="I580" s="28">
        <v>24706</v>
      </c>
      <c r="J580" s="25"/>
    </row>
    <row r="581" spans="1:10" s="16" customFormat="1" ht="12" x14ac:dyDescent="0.2">
      <c r="A581" s="25"/>
      <c r="B581" s="25"/>
      <c r="C581" s="25"/>
      <c r="D581" s="25"/>
      <c r="E581" s="25"/>
      <c r="F581" s="25"/>
      <c r="G581" s="25"/>
      <c r="H581" s="25"/>
      <c r="I581" s="25"/>
      <c r="J581" s="25"/>
    </row>
    <row r="582" spans="1:10" s="16" customFormat="1" x14ac:dyDescent="0.2">
      <c r="A582" s="74" t="s">
        <v>2450</v>
      </c>
      <c r="B582" s="74"/>
      <c r="C582" s="74"/>
      <c r="D582" s="74"/>
      <c r="E582" s="74"/>
      <c r="F582" s="74"/>
      <c r="G582" s="74"/>
      <c r="H582" s="74"/>
      <c r="I582" s="74"/>
      <c r="J582" s="74"/>
    </row>
    <row r="583" spans="1:10" s="16" customFormat="1" x14ac:dyDescent="0.2">
      <c r="A583" s="22" t="s">
        <v>2797</v>
      </c>
      <c r="B583" s="25"/>
      <c r="C583" s="25"/>
      <c r="D583" s="25"/>
      <c r="E583" s="25"/>
      <c r="F583" s="25"/>
      <c r="G583" s="25"/>
      <c r="H583" s="25"/>
      <c r="I583" s="25"/>
      <c r="J583" s="25"/>
    </row>
    <row r="584" spans="1:10" s="16" customFormat="1" ht="12" x14ac:dyDescent="0.2">
      <c r="A584" s="25"/>
      <c r="B584" s="25"/>
      <c r="C584" s="25"/>
      <c r="D584" s="25"/>
      <c r="E584" s="25"/>
      <c r="F584" s="25"/>
      <c r="G584" s="25"/>
      <c r="H584" s="25"/>
      <c r="I584" s="25"/>
      <c r="J584" s="25"/>
    </row>
    <row r="585" spans="1:10" s="16" customFormat="1" x14ac:dyDescent="0.2">
      <c r="A585" s="22" t="s">
        <v>16</v>
      </c>
      <c r="B585" s="29" t="s">
        <v>2421</v>
      </c>
      <c r="C585" s="24">
        <v>2355164</v>
      </c>
      <c r="D585" s="24">
        <v>4209953</v>
      </c>
      <c r="E585" s="24">
        <v>1854789</v>
      </c>
      <c r="F585" s="24">
        <v>3857480</v>
      </c>
      <c r="G585" s="24">
        <v>1502316</v>
      </c>
      <c r="H585" s="24">
        <v>-352473</v>
      </c>
      <c r="I585" s="24">
        <v>4127456</v>
      </c>
      <c r="J585" s="25"/>
    </row>
    <row r="586" spans="1:10" s="16" customFormat="1" x14ac:dyDescent="0.2">
      <c r="A586" s="26" t="s">
        <v>958</v>
      </c>
      <c r="B586" s="30" t="s">
        <v>959</v>
      </c>
      <c r="C586" s="28">
        <v>2355164</v>
      </c>
      <c r="D586" s="28">
        <v>4209953</v>
      </c>
      <c r="E586" s="28">
        <v>1854789</v>
      </c>
      <c r="F586" s="28">
        <v>3857480</v>
      </c>
      <c r="G586" s="28">
        <v>1502316</v>
      </c>
      <c r="H586" s="28">
        <v>-352473</v>
      </c>
      <c r="I586" s="28">
        <v>4127456</v>
      </c>
      <c r="J586" s="25"/>
    </row>
    <row r="587" spans="1:10" s="16" customFormat="1" x14ac:dyDescent="0.2">
      <c r="A587" s="26" t="s">
        <v>960</v>
      </c>
      <c r="B587" s="30" t="s">
        <v>959</v>
      </c>
      <c r="C587" s="28">
        <v>2355164</v>
      </c>
      <c r="D587" s="28">
        <v>4209953</v>
      </c>
      <c r="E587" s="28">
        <v>1854789</v>
      </c>
      <c r="F587" s="28">
        <v>3857480</v>
      </c>
      <c r="G587" s="28">
        <v>1502316</v>
      </c>
      <c r="H587" s="28">
        <v>-352473</v>
      </c>
      <c r="I587" s="28">
        <v>4127456</v>
      </c>
      <c r="J587" s="25"/>
    </row>
    <row r="588" spans="1:10" s="16" customFormat="1" x14ac:dyDescent="0.2">
      <c r="A588" s="26" t="s">
        <v>961</v>
      </c>
      <c r="B588" s="30" t="s">
        <v>962</v>
      </c>
      <c r="C588" s="28">
        <v>2355164</v>
      </c>
      <c r="D588" s="28">
        <v>4209953</v>
      </c>
      <c r="E588" s="28">
        <v>1854789</v>
      </c>
      <c r="F588" s="28">
        <v>3857480</v>
      </c>
      <c r="G588" s="28">
        <v>1502316</v>
      </c>
      <c r="H588" s="28">
        <v>-352473</v>
      </c>
      <c r="I588" s="28">
        <v>4127456</v>
      </c>
      <c r="J588" s="25"/>
    </row>
    <row r="589" spans="1:10" s="16" customFormat="1" x14ac:dyDescent="0.2">
      <c r="A589" s="22" t="s">
        <v>979</v>
      </c>
      <c r="B589" s="29" t="s">
        <v>980</v>
      </c>
      <c r="C589" s="24">
        <v>2355164</v>
      </c>
      <c r="D589" s="24">
        <v>4209953</v>
      </c>
      <c r="E589" s="24">
        <v>1854789</v>
      </c>
      <c r="F589" s="24">
        <v>3857480</v>
      </c>
      <c r="G589" s="24">
        <v>1502316</v>
      </c>
      <c r="H589" s="24">
        <v>-352473</v>
      </c>
      <c r="I589" s="24">
        <v>4127456</v>
      </c>
      <c r="J589" s="25"/>
    </row>
    <row r="590" spans="1:10" s="16" customFormat="1" x14ac:dyDescent="0.2">
      <c r="A590" s="26" t="s">
        <v>981</v>
      </c>
      <c r="B590" s="30" t="s">
        <v>982</v>
      </c>
      <c r="C590" s="28">
        <v>533377</v>
      </c>
      <c r="D590" s="28">
        <v>908859</v>
      </c>
      <c r="E590" s="28">
        <v>375482</v>
      </c>
      <c r="F590" s="28">
        <v>741454</v>
      </c>
      <c r="G590" s="28">
        <v>208077</v>
      </c>
      <c r="H590" s="28">
        <v>-167405</v>
      </c>
      <c r="I590" s="28">
        <v>997760</v>
      </c>
      <c r="J590" s="25"/>
    </row>
    <row r="591" spans="1:10" s="16" customFormat="1" x14ac:dyDescent="0.2">
      <c r="A591" s="26" t="s">
        <v>983</v>
      </c>
      <c r="B591" s="30" t="s">
        <v>984</v>
      </c>
      <c r="C591" s="28">
        <v>533377</v>
      </c>
      <c r="D591" s="28">
        <v>894911</v>
      </c>
      <c r="E591" s="28">
        <v>361534</v>
      </c>
      <c r="F591" s="28">
        <v>727507</v>
      </c>
      <c r="G591" s="28">
        <v>194130</v>
      </c>
      <c r="H591" s="28">
        <v>-167404</v>
      </c>
      <c r="I591" s="28">
        <v>997760</v>
      </c>
      <c r="J591" s="25"/>
    </row>
    <row r="592" spans="1:10" s="16" customFormat="1" x14ac:dyDescent="0.2">
      <c r="A592" s="26" t="s">
        <v>985</v>
      </c>
      <c r="B592" s="30" t="s">
        <v>986</v>
      </c>
      <c r="C592" s="28">
        <v>323521</v>
      </c>
      <c r="D592" s="28">
        <v>423360</v>
      </c>
      <c r="E592" s="28">
        <v>99839</v>
      </c>
      <c r="F592" s="28">
        <v>399796</v>
      </c>
      <c r="G592" s="28">
        <v>76275</v>
      </c>
      <c r="H592" s="28">
        <v>-23564</v>
      </c>
      <c r="I592" s="28">
        <v>877562</v>
      </c>
      <c r="J592" s="25"/>
    </row>
    <row r="593" spans="1:10" s="16" customFormat="1" x14ac:dyDescent="0.2">
      <c r="A593" s="26" t="s">
        <v>1053</v>
      </c>
      <c r="B593" s="30" t="s">
        <v>1054</v>
      </c>
      <c r="C593" s="28">
        <v>209856</v>
      </c>
      <c r="D593" s="28">
        <v>471551</v>
      </c>
      <c r="E593" s="28">
        <v>261695</v>
      </c>
      <c r="F593" s="28">
        <v>327711</v>
      </c>
      <c r="G593" s="28">
        <v>117855</v>
      </c>
      <c r="H593" s="28">
        <v>-143840</v>
      </c>
      <c r="I593" s="28">
        <v>120198</v>
      </c>
      <c r="J593" s="25"/>
    </row>
    <row r="594" spans="1:10" s="16" customFormat="1" ht="25.5" x14ac:dyDescent="0.2">
      <c r="A594" s="26" t="s">
        <v>1475</v>
      </c>
      <c r="B594" s="30" t="s">
        <v>1476</v>
      </c>
      <c r="C594" s="28">
        <v>0</v>
      </c>
      <c r="D594" s="28">
        <v>13948</v>
      </c>
      <c r="E594" s="28">
        <v>13948</v>
      </c>
      <c r="F594" s="28">
        <v>13947</v>
      </c>
      <c r="G594" s="28">
        <v>0</v>
      </c>
      <c r="H594" s="28">
        <v>-1</v>
      </c>
      <c r="I594" s="28">
        <v>0</v>
      </c>
      <c r="J594" s="25"/>
    </row>
    <row r="595" spans="1:10" s="16" customFormat="1" ht="25.5" x14ac:dyDescent="0.2">
      <c r="A595" s="26" t="s">
        <v>1513</v>
      </c>
      <c r="B595" s="30" t="s">
        <v>1514</v>
      </c>
      <c r="C595" s="28">
        <v>0</v>
      </c>
      <c r="D595" s="28">
        <v>13948</v>
      </c>
      <c r="E595" s="28">
        <v>13948</v>
      </c>
      <c r="F595" s="28">
        <v>13947</v>
      </c>
      <c r="G595" s="28">
        <v>0</v>
      </c>
      <c r="H595" s="28">
        <v>-1</v>
      </c>
      <c r="I595" s="28">
        <v>0</v>
      </c>
      <c r="J595" s="25"/>
    </row>
    <row r="596" spans="1:10" s="16" customFormat="1" ht="25.5" x14ac:dyDescent="0.2">
      <c r="A596" s="26" t="s">
        <v>1521</v>
      </c>
      <c r="B596" s="30" t="s">
        <v>1522</v>
      </c>
      <c r="C596" s="28">
        <v>0</v>
      </c>
      <c r="D596" s="28">
        <v>13948</v>
      </c>
      <c r="E596" s="28">
        <v>13948</v>
      </c>
      <c r="F596" s="28">
        <v>13947</v>
      </c>
      <c r="G596" s="28">
        <v>0</v>
      </c>
      <c r="H596" s="28">
        <v>-1</v>
      </c>
      <c r="I596" s="28">
        <v>0</v>
      </c>
      <c r="J596" s="25"/>
    </row>
    <row r="597" spans="1:10" s="16" customFormat="1" ht="25.5" x14ac:dyDescent="0.2">
      <c r="A597" s="26" t="s">
        <v>1523</v>
      </c>
      <c r="B597" s="30" t="s">
        <v>1524</v>
      </c>
      <c r="C597" s="28">
        <v>0</v>
      </c>
      <c r="D597" s="28">
        <v>13948</v>
      </c>
      <c r="E597" s="28">
        <v>13948</v>
      </c>
      <c r="F597" s="28">
        <v>13947</v>
      </c>
      <c r="G597" s="28">
        <v>0</v>
      </c>
      <c r="H597" s="28">
        <v>-1</v>
      </c>
      <c r="I597" s="28">
        <v>0</v>
      </c>
      <c r="J597" s="25"/>
    </row>
    <row r="598" spans="1:10" s="16" customFormat="1" x14ac:dyDescent="0.2">
      <c r="A598" s="26" t="s">
        <v>1599</v>
      </c>
      <c r="B598" s="30" t="s">
        <v>1600</v>
      </c>
      <c r="C598" s="28">
        <v>1821787</v>
      </c>
      <c r="D598" s="28">
        <v>3301094</v>
      </c>
      <c r="E598" s="28">
        <v>1479307</v>
      </c>
      <c r="F598" s="28">
        <v>3116026</v>
      </c>
      <c r="G598" s="28">
        <v>1294239</v>
      </c>
      <c r="H598" s="28">
        <v>-185068</v>
      </c>
      <c r="I598" s="28">
        <v>3129696</v>
      </c>
      <c r="J598" s="25"/>
    </row>
    <row r="599" spans="1:10" s="16" customFormat="1" ht="12.75" customHeight="1" x14ac:dyDescent="0.2">
      <c r="A599" s="26" t="s">
        <v>1601</v>
      </c>
      <c r="B599" s="30" t="s">
        <v>1602</v>
      </c>
      <c r="C599" s="28">
        <v>1821787</v>
      </c>
      <c r="D599" s="28">
        <v>3301094</v>
      </c>
      <c r="E599" s="28">
        <v>1479307</v>
      </c>
      <c r="F599" s="28">
        <v>3116026</v>
      </c>
      <c r="G599" s="28">
        <v>1294239</v>
      </c>
      <c r="H599" s="28">
        <v>-185068</v>
      </c>
      <c r="I599" s="28">
        <v>3129696</v>
      </c>
      <c r="J599" s="25"/>
    </row>
    <row r="600" spans="1:10" s="16" customFormat="1" x14ac:dyDescent="0.2">
      <c r="A600" s="26" t="s">
        <v>2400</v>
      </c>
      <c r="B600" s="30" t="s">
        <v>2401</v>
      </c>
      <c r="C600" s="28">
        <v>0</v>
      </c>
      <c r="D600" s="28">
        <v>0</v>
      </c>
      <c r="E600" s="28">
        <v>0</v>
      </c>
      <c r="F600" s="28">
        <v>352473</v>
      </c>
      <c r="G600" s="28">
        <v>0</v>
      </c>
      <c r="H600" s="28">
        <v>0</v>
      </c>
      <c r="I600" s="28">
        <v>562455</v>
      </c>
      <c r="J600" s="25"/>
    </row>
    <row r="601" spans="1:10" s="16" customFormat="1" ht="12" x14ac:dyDescent="0.2">
      <c r="A601" s="25"/>
      <c r="B601" s="25"/>
      <c r="C601" s="25"/>
      <c r="D601" s="25"/>
      <c r="E601" s="25"/>
      <c r="F601" s="25"/>
      <c r="G601" s="25"/>
      <c r="H601" s="25"/>
      <c r="I601" s="25"/>
      <c r="J601" s="25"/>
    </row>
    <row r="602" spans="1:10" s="16" customFormat="1" x14ac:dyDescent="0.2">
      <c r="A602" s="74" t="s">
        <v>2819</v>
      </c>
      <c r="B602" s="74"/>
      <c r="C602" s="74"/>
      <c r="D602" s="74"/>
      <c r="E602" s="74"/>
      <c r="F602" s="74"/>
      <c r="G602" s="74"/>
      <c r="H602" s="74"/>
      <c r="I602" s="74"/>
      <c r="J602" s="74"/>
    </row>
    <row r="603" spans="1:10" s="16" customFormat="1" x14ac:dyDescent="0.2">
      <c r="A603" s="22" t="s">
        <v>2797</v>
      </c>
      <c r="B603" s="25"/>
      <c r="C603" s="25"/>
      <c r="D603" s="25"/>
      <c r="E603" s="25"/>
      <c r="F603" s="25"/>
      <c r="G603" s="25"/>
      <c r="H603" s="25"/>
      <c r="I603" s="25"/>
      <c r="J603" s="25"/>
    </row>
    <row r="604" spans="1:10" s="16" customFormat="1" ht="12" x14ac:dyDescent="0.2">
      <c r="A604" s="25"/>
      <c r="B604" s="25"/>
      <c r="C604" s="25"/>
      <c r="D604" s="25"/>
      <c r="E604" s="25"/>
      <c r="F604" s="25"/>
      <c r="G604" s="25"/>
      <c r="H604" s="25"/>
      <c r="I604" s="25"/>
      <c r="J604" s="25"/>
    </row>
    <row r="605" spans="1:10" s="16" customFormat="1" x14ac:dyDescent="0.2">
      <c r="A605" s="22" t="s">
        <v>16</v>
      </c>
      <c r="B605" s="29" t="s">
        <v>2421</v>
      </c>
      <c r="C605" s="24">
        <v>2223281</v>
      </c>
      <c r="D605" s="24">
        <v>4078070</v>
      </c>
      <c r="E605" s="24">
        <v>1854789</v>
      </c>
      <c r="F605" s="24">
        <v>3725690</v>
      </c>
      <c r="G605" s="24">
        <v>1502409</v>
      </c>
      <c r="H605" s="24">
        <v>-352380</v>
      </c>
      <c r="I605" s="24">
        <v>3463746</v>
      </c>
      <c r="J605" s="25"/>
    </row>
    <row r="606" spans="1:10" s="16" customFormat="1" x14ac:dyDescent="0.2">
      <c r="A606" s="26" t="s">
        <v>958</v>
      </c>
      <c r="B606" s="30" t="s">
        <v>959</v>
      </c>
      <c r="C606" s="28">
        <v>2223281</v>
      </c>
      <c r="D606" s="28">
        <v>4078070</v>
      </c>
      <c r="E606" s="28">
        <v>1854789</v>
      </c>
      <c r="F606" s="28">
        <v>3725690</v>
      </c>
      <c r="G606" s="28">
        <v>1502409</v>
      </c>
      <c r="H606" s="28">
        <v>-352380</v>
      </c>
      <c r="I606" s="28">
        <v>3463746</v>
      </c>
      <c r="J606" s="25"/>
    </row>
    <row r="607" spans="1:10" s="16" customFormat="1" x14ac:dyDescent="0.2">
      <c r="A607" s="26" t="s">
        <v>960</v>
      </c>
      <c r="B607" s="30" t="s">
        <v>959</v>
      </c>
      <c r="C607" s="28">
        <v>2223281</v>
      </c>
      <c r="D607" s="28">
        <v>4078070</v>
      </c>
      <c r="E607" s="28">
        <v>1854789</v>
      </c>
      <c r="F607" s="28">
        <v>3725690</v>
      </c>
      <c r="G607" s="28">
        <v>1502409</v>
      </c>
      <c r="H607" s="28">
        <v>-352380</v>
      </c>
      <c r="I607" s="28">
        <v>3463746</v>
      </c>
      <c r="J607" s="25"/>
    </row>
    <row r="608" spans="1:10" s="16" customFormat="1" x14ac:dyDescent="0.2">
      <c r="A608" s="26" t="s">
        <v>961</v>
      </c>
      <c r="B608" s="30" t="s">
        <v>962</v>
      </c>
      <c r="C608" s="28">
        <v>2223281</v>
      </c>
      <c r="D608" s="28">
        <v>4078070</v>
      </c>
      <c r="E608" s="28">
        <v>1854789</v>
      </c>
      <c r="F608" s="28">
        <v>3725690</v>
      </c>
      <c r="G608" s="28">
        <v>1502409</v>
      </c>
      <c r="H608" s="28">
        <v>-352380</v>
      </c>
      <c r="I608" s="28">
        <v>3463746</v>
      </c>
      <c r="J608" s="25"/>
    </row>
    <row r="609" spans="1:10" s="16" customFormat="1" x14ac:dyDescent="0.2">
      <c r="A609" s="22" t="s">
        <v>979</v>
      </c>
      <c r="B609" s="29" t="s">
        <v>980</v>
      </c>
      <c r="C609" s="24">
        <v>2223281</v>
      </c>
      <c r="D609" s="24">
        <v>4078070</v>
      </c>
      <c r="E609" s="24">
        <v>1854789</v>
      </c>
      <c r="F609" s="24">
        <v>3725690</v>
      </c>
      <c r="G609" s="24">
        <v>1502409</v>
      </c>
      <c r="H609" s="24">
        <v>-352380</v>
      </c>
      <c r="I609" s="24">
        <v>3463746</v>
      </c>
      <c r="J609" s="25"/>
    </row>
    <row r="610" spans="1:10" s="16" customFormat="1" x14ac:dyDescent="0.2">
      <c r="A610" s="26" t="s">
        <v>981</v>
      </c>
      <c r="B610" s="30" t="s">
        <v>982</v>
      </c>
      <c r="C610" s="28">
        <v>410680</v>
      </c>
      <c r="D610" s="28">
        <v>781030</v>
      </c>
      <c r="E610" s="28">
        <v>370350</v>
      </c>
      <c r="F610" s="28">
        <v>613717</v>
      </c>
      <c r="G610" s="28">
        <v>203037</v>
      </c>
      <c r="H610" s="28">
        <v>-167313</v>
      </c>
      <c r="I610" s="28">
        <v>339480</v>
      </c>
      <c r="J610" s="25"/>
    </row>
    <row r="611" spans="1:10" s="16" customFormat="1" x14ac:dyDescent="0.2">
      <c r="A611" s="26" t="s">
        <v>983</v>
      </c>
      <c r="B611" s="30" t="s">
        <v>984</v>
      </c>
      <c r="C611" s="28">
        <v>410680</v>
      </c>
      <c r="D611" s="28">
        <v>767082</v>
      </c>
      <c r="E611" s="28">
        <v>356402</v>
      </c>
      <c r="F611" s="28">
        <v>599770</v>
      </c>
      <c r="G611" s="28">
        <v>189090</v>
      </c>
      <c r="H611" s="28">
        <v>-167312</v>
      </c>
      <c r="I611" s="28">
        <v>339480</v>
      </c>
      <c r="J611" s="25"/>
    </row>
    <row r="612" spans="1:10" s="16" customFormat="1" ht="12.75" customHeight="1" x14ac:dyDescent="0.2">
      <c r="A612" s="26" t="s">
        <v>985</v>
      </c>
      <c r="B612" s="30" t="s">
        <v>986</v>
      </c>
      <c r="C612" s="28">
        <v>216531</v>
      </c>
      <c r="D612" s="28">
        <v>298952</v>
      </c>
      <c r="E612" s="28">
        <v>82421</v>
      </c>
      <c r="F612" s="28">
        <v>275480</v>
      </c>
      <c r="G612" s="28">
        <v>58949</v>
      </c>
      <c r="H612" s="28">
        <v>-23472</v>
      </c>
      <c r="I612" s="28">
        <v>249089</v>
      </c>
      <c r="J612" s="25"/>
    </row>
    <row r="613" spans="1:10" s="16" customFormat="1" x14ac:dyDescent="0.2">
      <c r="A613" s="26" t="s">
        <v>1053</v>
      </c>
      <c r="B613" s="30" t="s">
        <v>1054</v>
      </c>
      <c r="C613" s="28">
        <v>194149</v>
      </c>
      <c r="D613" s="28">
        <v>468130</v>
      </c>
      <c r="E613" s="28">
        <v>273981</v>
      </c>
      <c r="F613" s="28">
        <v>324290</v>
      </c>
      <c r="G613" s="28">
        <v>130141</v>
      </c>
      <c r="H613" s="28">
        <v>-143840</v>
      </c>
      <c r="I613" s="28">
        <v>90391</v>
      </c>
      <c r="J613" s="25"/>
    </row>
    <row r="614" spans="1:10" s="16" customFormat="1" ht="25.5" x14ac:dyDescent="0.2">
      <c r="A614" s="26" t="s">
        <v>1475</v>
      </c>
      <c r="B614" s="30" t="s">
        <v>1476</v>
      </c>
      <c r="C614" s="28">
        <v>0</v>
      </c>
      <c r="D614" s="28">
        <v>13948</v>
      </c>
      <c r="E614" s="28">
        <v>13948</v>
      </c>
      <c r="F614" s="28">
        <v>13947</v>
      </c>
      <c r="G614" s="28">
        <v>0</v>
      </c>
      <c r="H614" s="28">
        <v>-1</v>
      </c>
      <c r="I614" s="28">
        <v>0</v>
      </c>
      <c r="J614" s="25"/>
    </row>
    <row r="615" spans="1:10" s="16" customFormat="1" ht="25.5" x14ac:dyDescent="0.2">
      <c r="A615" s="26" t="s">
        <v>1513</v>
      </c>
      <c r="B615" s="30" t="s">
        <v>1514</v>
      </c>
      <c r="C615" s="28">
        <v>0</v>
      </c>
      <c r="D615" s="28">
        <v>13948</v>
      </c>
      <c r="E615" s="28">
        <v>13948</v>
      </c>
      <c r="F615" s="28">
        <v>13947</v>
      </c>
      <c r="G615" s="28">
        <v>0</v>
      </c>
      <c r="H615" s="28">
        <v>-1</v>
      </c>
      <c r="I615" s="28">
        <v>0</v>
      </c>
      <c r="J615" s="25"/>
    </row>
    <row r="616" spans="1:10" s="16" customFormat="1" ht="25.5" x14ac:dyDescent="0.2">
      <c r="A616" s="26" t="s">
        <v>1521</v>
      </c>
      <c r="B616" s="30" t="s">
        <v>1522</v>
      </c>
      <c r="C616" s="28">
        <v>0</v>
      </c>
      <c r="D616" s="28">
        <v>13948</v>
      </c>
      <c r="E616" s="28">
        <v>13948</v>
      </c>
      <c r="F616" s="28">
        <v>13947</v>
      </c>
      <c r="G616" s="28">
        <v>0</v>
      </c>
      <c r="H616" s="28">
        <v>-1</v>
      </c>
      <c r="I616" s="28">
        <v>0</v>
      </c>
      <c r="J616" s="25"/>
    </row>
    <row r="617" spans="1:10" s="16" customFormat="1" ht="25.5" x14ac:dyDescent="0.2">
      <c r="A617" s="26" t="s">
        <v>1523</v>
      </c>
      <c r="B617" s="30" t="s">
        <v>1524</v>
      </c>
      <c r="C617" s="28">
        <v>0</v>
      </c>
      <c r="D617" s="28">
        <v>13948</v>
      </c>
      <c r="E617" s="28">
        <v>13948</v>
      </c>
      <c r="F617" s="28">
        <v>13947</v>
      </c>
      <c r="G617" s="28">
        <v>0</v>
      </c>
      <c r="H617" s="28">
        <v>-1</v>
      </c>
      <c r="I617" s="28">
        <v>0</v>
      </c>
      <c r="J617" s="25"/>
    </row>
    <row r="618" spans="1:10" s="16" customFormat="1" x14ac:dyDescent="0.2">
      <c r="A618" s="26" t="s">
        <v>1599</v>
      </c>
      <c r="B618" s="30" t="s">
        <v>1600</v>
      </c>
      <c r="C618" s="28">
        <v>1812601</v>
      </c>
      <c r="D618" s="28">
        <v>3297040</v>
      </c>
      <c r="E618" s="28">
        <v>1484439</v>
      </c>
      <c r="F618" s="28">
        <v>3111973</v>
      </c>
      <c r="G618" s="28">
        <v>1299372</v>
      </c>
      <c r="H618" s="28">
        <v>-185067</v>
      </c>
      <c r="I618" s="28">
        <v>3124266</v>
      </c>
      <c r="J618" s="25"/>
    </row>
    <row r="619" spans="1:10" s="16" customFormat="1" x14ac:dyDescent="0.2">
      <c r="A619" s="26" t="s">
        <v>1601</v>
      </c>
      <c r="B619" s="30" t="s">
        <v>1602</v>
      </c>
      <c r="C619" s="28">
        <v>1812601</v>
      </c>
      <c r="D619" s="28">
        <v>3297040</v>
      </c>
      <c r="E619" s="28">
        <v>1484439</v>
      </c>
      <c r="F619" s="28">
        <v>3111973</v>
      </c>
      <c r="G619" s="28">
        <v>1299372</v>
      </c>
      <c r="H619" s="28">
        <v>-185067</v>
      </c>
      <c r="I619" s="28">
        <v>3124266</v>
      </c>
      <c r="J619" s="25"/>
    </row>
    <row r="620" spans="1:10" s="16" customFormat="1" x14ac:dyDescent="0.2">
      <c r="A620" s="26" t="s">
        <v>2400</v>
      </c>
      <c r="B620" s="30" t="s">
        <v>2401</v>
      </c>
      <c r="C620" s="28">
        <v>0</v>
      </c>
      <c r="D620" s="28">
        <v>0</v>
      </c>
      <c r="E620" s="28">
        <v>0</v>
      </c>
      <c r="F620" s="28">
        <v>352380</v>
      </c>
      <c r="G620" s="28">
        <v>0</v>
      </c>
      <c r="H620" s="28">
        <v>0</v>
      </c>
      <c r="I620" s="28">
        <v>505573</v>
      </c>
      <c r="J620" s="25"/>
    </row>
    <row r="621" spans="1:10" s="16" customFormat="1" ht="12" x14ac:dyDescent="0.2">
      <c r="A621" s="25"/>
      <c r="B621" s="25"/>
      <c r="C621" s="25"/>
      <c r="D621" s="25"/>
      <c r="E621" s="25"/>
      <c r="F621" s="25"/>
      <c r="G621" s="25"/>
      <c r="H621" s="25"/>
      <c r="I621" s="25"/>
      <c r="J621" s="25"/>
    </row>
    <row r="622" spans="1:10" s="16" customFormat="1" x14ac:dyDescent="0.2">
      <c r="A622" s="74" t="s">
        <v>2542</v>
      </c>
      <c r="B622" s="74"/>
      <c r="C622" s="74"/>
      <c r="D622" s="74"/>
      <c r="E622" s="74"/>
      <c r="F622" s="74"/>
      <c r="G622" s="74"/>
      <c r="H622" s="74"/>
      <c r="I622" s="74"/>
      <c r="J622" s="74"/>
    </row>
    <row r="623" spans="1:10" s="16" customFormat="1" x14ac:dyDescent="0.2">
      <c r="A623" s="22" t="s">
        <v>2797</v>
      </c>
      <c r="B623" s="25"/>
      <c r="C623" s="25"/>
      <c r="D623" s="25"/>
      <c r="E623" s="25"/>
      <c r="F623" s="25"/>
      <c r="G623" s="25"/>
      <c r="H623" s="25"/>
      <c r="I623" s="25"/>
      <c r="J623" s="25"/>
    </row>
    <row r="624" spans="1:10" s="16" customFormat="1" ht="12" x14ac:dyDescent="0.2">
      <c r="A624" s="25"/>
      <c r="B624" s="25"/>
      <c r="C624" s="25"/>
      <c r="D624" s="25"/>
      <c r="E624" s="25"/>
      <c r="F624" s="25"/>
      <c r="G624" s="25"/>
      <c r="H624" s="25"/>
      <c r="I624" s="25"/>
      <c r="J624" s="25"/>
    </row>
    <row r="625" spans="1:10" s="16" customFormat="1" x14ac:dyDescent="0.2">
      <c r="A625" s="22" t="s">
        <v>16</v>
      </c>
      <c r="B625" s="29" t="s">
        <v>2421</v>
      </c>
      <c r="C625" s="24">
        <v>131883</v>
      </c>
      <c r="D625" s="24">
        <v>131883</v>
      </c>
      <c r="E625" s="24">
        <v>0</v>
      </c>
      <c r="F625" s="24">
        <v>131790</v>
      </c>
      <c r="G625" s="24">
        <v>-93</v>
      </c>
      <c r="H625" s="24">
        <v>-93</v>
      </c>
      <c r="I625" s="24">
        <v>663710</v>
      </c>
      <c r="J625" s="25"/>
    </row>
    <row r="626" spans="1:10" s="16" customFormat="1" x14ac:dyDescent="0.2">
      <c r="A626" s="26" t="s">
        <v>958</v>
      </c>
      <c r="B626" s="30" t="s">
        <v>959</v>
      </c>
      <c r="C626" s="28">
        <v>131883</v>
      </c>
      <c r="D626" s="28">
        <v>131883</v>
      </c>
      <c r="E626" s="28">
        <v>0</v>
      </c>
      <c r="F626" s="28">
        <v>131790</v>
      </c>
      <c r="G626" s="28">
        <v>-93</v>
      </c>
      <c r="H626" s="28">
        <v>-93</v>
      </c>
      <c r="I626" s="28">
        <v>663710</v>
      </c>
      <c r="J626" s="25"/>
    </row>
    <row r="627" spans="1:10" s="16" customFormat="1" x14ac:dyDescent="0.2">
      <c r="A627" s="26" t="s">
        <v>960</v>
      </c>
      <c r="B627" s="30" t="s">
        <v>959</v>
      </c>
      <c r="C627" s="28">
        <v>131883</v>
      </c>
      <c r="D627" s="28">
        <v>131883</v>
      </c>
      <c r="E627" s="28">
        <v>0</v>
      </c>
      <c r="F627" s="28">
        <v>131790</v>
      </c>
      <c r="G627" s="28">
        <v>-93</v>
      </c>
      <c r="H627" s="28">
        <v>-93</v>
      </c>
      <c r="I627" s="28">
        <v>663710</v>
      </c>
      <c r="J627" s="25"/>
    </row>
    <row r="628" spans="1:10" s="16" customFormat="1" x14ac:dyDescent="0.2">
      <c r="A628" s="26" t="s">
        <v>961</v>
      </c>
      <c r="B628" s="30" t="s">
        <v>962</v>
      </c>
      <c r="C628" s="28">
        <v>131883</v>
      </c>
      <c r="D628" s="28">
        <v>131883</v>
      </c>
      <c r="E628" s="28">
        <v>0</v>
      </c>
      <c r="F628" s="28">
        <v>131790</v>
      </c>
      <c r="G628" s="28">
        <v>-93</v>
      </c>
      <c r="H628" s="28">
        <v>-93</v>
      </c>
      <c r="I628" s="28">
        <v>663710</v>
      </c>
      <c r="J628" s="25"/>
    </row>
    <row r="629" spans="1:10" s="16" customFormat="1" x14ac:dyDescent="0.2">
      <c r="A629" s="22" t="s">
        <v>979</v>
      </c>
      <c r="B629" s="29" t="s">
        <v>980</v>
      </c>
      <c r="C629" s="24">
        <v>131883</v>
      </c>
      <c r="D629" s="24">
        <v>131883</v>
      </c>
      <c r="E629" s="24">
        <v>0</v>
      </c>
      <c r="F629" s="24">
        <v>131790</v>
      </c>
      <c r="G629" s="24">
        <v>-93</v>
      </c>
      <c r="H629" s="24">
        <v>-93</v>
      </c>
      <c r="I629" s="24">
        <v>663710</v>
      </c>
      <c r="J629" s="25"/>
    </row>
    <row r="630" spans="1:10" s="16" customFormat="1" x14ac:dyDescent="0.2">
      <c r="A630" s="26" t="s">
        <v>981</v>
      </c>
      <c r="B630" s="30" t="s">
        <v>982</v>
      </c>
      <c r="C630" s="28">
        <v>122697</v>
      </c>
      <c r="D630" s="28">
        <v>127829</v>
      </c>
      <c r="E630" s="28">
        <v>5132</v>
      </c>
      <c r="F630" s="28">
        <v>127737</v>
      </c>
      <c r="G630" s="28">
        <v>5040</v>
      </c>
      <c r="H630" s="28">
        <v>-92</v>
      </c>
      <c r="I630" s="28">
        <v>658280</v>
      </c>
      <c r="J630" s="25"/>
    </row>
    <row r="631" spans="1:10" s="16" customFormat="1" x14ac:dyDescent="0.2">
      <c r="A631" s="26" t="s">
        <v>983</v>
      </c>
      <c r="B631" s="30" t="s">
        <v>984</v>
      </c>
      <c r="C631" s="28">
        <v>122697</v>
      </c>
      <c r="D631" s="28">
        <v>127829</v>
      </c>
      <c r="E631" s="28">
        <v>5132</v>
      </c>
      <c r="F631" s="28">
        <v>127737</v>
      </c>
      <c r="G631" s="28">
        <v>5040</v>
      </c>
      <c r="H631" s="28">
        <v>-92</v>
      </c>
      <c r="I631" s="28">
        <v>658280</v>
      </c>
      <c r="J631" s="25"/>
    </row>
    <row r="632" spans="1:10" s="16" customFormat="1" ht="12.75" customHeight="1" x14ac:dyDescent="0.2">
      <c r="A632" s="26" t="s">
        <v>985</v>
      </c>
      <c r="B632" s="30" t="s">
        <v>986</v>
      </c>
      <c r="C632" s="28">
        <v>106990</v>
      </c>
      <c r="D632" s="28">
        <v>124408</v>
      </c>
      <c r="E632" s="28">
        <v>17418</v>
      </c>
      <c r="F632" s="28">
        <v>124316</v>
      </c>
      <c r="G632" s="28">
        <v>17326</v>
      </c>
      <c r="H632" s="28">
        <v>-92</v>
      </c>
      <c r="I632" s="28">
        <v>628473</v>
      </c>
      <c r="J632" s="25"/>
    </row>
    <row r="633" spans="1:10" s="16" customFormat="1" x14ac:dyDescent="0.2">
      <c r="A633" s="26" t="s">
        <v>1053</v>
      </c>
      <c r="B633" s="30" t="s">
        <v>1054</v>
      </c>
      <c r="C633" s="28">
        <v>15707</v>
      </c>
      <c r="D633" s="28">
        <v>3421</v>
      </c>
      <c r="E633" s="28">
        <v>-12286</v>
      </c>
      <c r="F633" s="28">
        <v>3421</v>
      </c>
      <c r="G633" s="28">
        <v>-12286</v>
      </c>
      <c r="H633" s="28">
        <v>0</v>
      </c>
      <c r="I633" s="28">
        <v>29807</v>
      </c>
      <c r="J633" s="25"/>
    </row>
    <row r="634" spans="1:10" s="16" customFormat="1" x14ac:dyDescent="0.2">
      <c r="A634" s="26" t="s">
        <v>1599</v>
      </c>
      <c r="B634" s="30" t="s">
        <v>1600</v>
      </c>
      <c r="C634" s="28">
        <v>9186</v>
      </c>
      <c r="D634" s="28">
        <v>4054</v>
      </c>
      <c r="E634" s="28">
        <v>-5132</v>
      </c>
      <c r="F634" s="28">
        <v>4053</v>
      </c>
      <c r="G634" s="28">
        <v>-5133</v>
      </c>
      <c r="H634" s="28">
        <v>-1</v>
      </c>
      <c r="I634" s="28">
        <v>5430</v>
      </c>
      <c r="J634" s="25"/>
    </row>
    <row r="635" spans="1:10" s="16" customFormat="1" x14ac:dyDescent="0.2">
      <c r="A635" s="26" t="s">
        <v>1601</v>
      </c>
      <c r="B635" s="30" t="s">
        <v>1602</v>
      </c>
      <c r="C635" s="28">
        <v>9186</v>
      </c>
      <c r="D635" s="28">
        <v>4054</v>
      </c>
      <c r="E635" s="28">
        <v>-5132</v>
      </c>
      <c r="F635" s="28">
        <v>4053</v>
      </c>
      <c r="G635" s="28">
        <v>-5133</v>
      </c>
      <c r="H635" s="28">
        <v>-1</v>
      </c>
      <c r="I635" s="28">
        <v>5430</v>
      </c>
      <c r="J635" s="25"/>
    </row>
    <row r="636" spans="1:10" s="16" customFormat="1" x14ac:dyDescent="0.2">
      <c r="A636" s="26" t="s">
        <v>2400</v>
      </c>
      <c r="B636" s="30" t="s">
        <v>2401</v>
      </c>
      <c r="C636" s="28">
        <v>0</v>
      </c>
      <c r="D636" s="28">
        <v>0</v>
      </c>
      <c r="E636" s="28">
        <v>0</v>
      </c>
      <c r="F636" s="28">
        <v>93</v>
      </c>
      <c r="G636" s="28">
        <v>0</v>
      </c>
      <c r="H636" s="28">
        <v>0</v>
      </c>
      <c r="I636" s="28">
        <v>56882</v>
      </c>
      <c r="J636" s="25"/>
    </row>
    <row r="637" spans="1:10" s="16" customFormat="1" ht="12" x14ac:dyDescent="0.2">
      <c r="A637" s="25"/>
      <c r="B637" s="25"/>
      <c r="C637" s="25"/>
      <c r="D637" s="25"/>
      <c r="E637" s="25"/>
      <c r="F637" s="25"/>
      <c r="G637" s="25"/>
      <c r="H637" s="25"/>
      <c r="I637" s="25"/>
      <c r="J637" s="25"/>
    </row>
    <row r="638" spans="1:10" s="16" customFormat="1" x14ac:dyDescent="0.2">
      <c r="A638" s="74" t="s">
        <v>2543</v>
      </c>
      <c r="B638" s="74"/>
      <c r="C638" s="74"/>
      <c r="D638" s="74"/>
      <c r="E638" s="74"/>
      <c r="F638" s="74"/>
      <c r="G638" s="74"/>
      <c r="H638" s="74"/>
      <c r="I638" s="74"/>
      <c r="J638" s="74"/>
    </row>
    <row r="639" spans="1:10" s="16" customFormat="1" x14ac:dyDescent="0.2">
      <c r="A639" s="22" t="s">
        <v>2820</v>
      </c>
      <c r="B639" s="25"/>
      <c r="C639" s="25"/>
      <c r="D639" s="25"/>
      <c r="E639" s="25"/>
      <c r="F639" s="25"/>
      <c r="G639" s="25"/>
      <c r="H639" s="25"/>
      <c r="I639" s="25"/>
      <c r="J639" s="25"/>
    </row>
    <row r="640" spans="1:10" s="16" customFormat="1" ht="12" x14ac:dyDescent="0.2">
      <c r="A640" s="25"/>
      <c r="B640" s="25"/>
      <c r="C640" s="25"/>
      <c r="D640" s="25"/>
      <c r="E640" s="25"/>
      <c r="F640" s="25"/>
      <c r="G640" s="25"/>
      <c r="H640" s="25"/>
      <c r="I640" s="25"/>
      <c r="J640" s="25"/>
    </row>
    <row r="641" spans="1:10" s="16" customFormat="1" x14ac:dyDescent="0.2">
      <c r="A641" s="22" t="s">
        <v>16</v>
      </c>
      <c r="B641" s="29" t="s">
        <v>2421</v>
      </c>
      <c r="C641" s="24">
        <v>35098497</v>
      </c>
      <c r="D641" s="24">
        <v>41894218</v>
      </c>
      <c r="E641" s="24">
        <v>6795721</v>
      </c>
      <c r="F641" s="24">
        <v>40731583</v>
      </c>
      <c r="G641" s="24">
        <v>5633086</v>
      </c>
      <c r="H641" s="24">
        <v>-1162635</v>
      </c>
      <c r="I641" s="24">
        <v>30127256</v>
      </c>
      <c r="J641" s="25"/>
    </row>
    <row r="642" spans="1:10" s="16" customFormat="1" x14ac:dyDescent="0.2">
      <c r="A642" s="26" t="s">
        <v>741</v>
      </c>
      <c r="B642" s="30" t="s">
        <v>742</v>
      </c>
      <c r="C642" s="28">
        <v>12696</v>
      </c>
      <c r="D642" s="28">
        <v>12696</v>
      </c>
      <c r="E642" s="28">
        <v>0</v>
      </c>
      <c r="F642" s="28">
        <v>12696</v>
      </c>
      <c r="G642" s="28">
        <v>0</v>
      </c>
      <c r="H642" s="28">
        <v>0</v>
      </c>
      <c r="I642" s="28">
        <v>10392</v>
      </c>
      <c r="J642" s="25"/>
    </row>
    <row r="643" spans="1:10" s="16" customFormat="1" x14ac:dyDescent="0.2">
      <c r="A643" s="26" t="s">
        <v>786</v>
      </c>
      <c r="B643" s="30" t="s">
        <v>787</v>
      </c>
      <c r="C643" s="28">
        <v>12696</v>
      </c>
      <c r="D643" s="28">
        <v>12696</v>
      </c>
      <c r="E643" s="28">
        <v>0</v>
      </c>
      <c r="F643" s="28">
        <v>12696</v>
      </c>
      <c r="G643" s="28">
        <v>0</v>
      </c>
      <c r="H643" s="28">
        <v>0</v>
      </c>
      <c r="I643" s="28">
        <v>10392</v>
      </c>
      <c r="J643" s="25"/>
    </row>
    <row r="644" spans="1:10" s="16" customFormat="1" x14ac:dyDescent="0.2">
      <c r="A644" s="26" t="s">
        <v>788</v>
      </c>
      <c r="B644" s="30" t="s">
        <v>789</v>
      </c>
      <c r="C644" s="28">
        <v>12696</v>
      </c>
      <c r="D644" s="28">
        <v>12696</v>
      </c>
      <c r="E644" s="28">
        <v>0</v>
      </c>
      <c r="F644" s="28">
        <v>12696</v>
      </c>
      <c r="G644" s="28">
        <v>0</v>
      </c>
      <c r="H644" s="28">
        <v>0</v>
      </c>
      <c r="I644" s="28">
        <v>10392</v>
      </c>
      <c r="J644" s="25"/>
    </row>
    <row r="645" spans="1:10" s="16" customFormat="1" x14ac:dyDescent="0.2">
      <c r="A645" s="26" t="s">
        <v>808</v>
      </c>
      <c r="B645" s="30" t="s">
        <v>809</v>
      </c>
      <c r="C645" s="28">
        <v>226291</v>
      </c>
      <c r="D645" s="28">
        <v>226291</v>
      </c>
      <c r="E645" s="28">
        <v>0</v>
      </c>
      <c r="F645" s="28">
        <v>129100</v>
      </c>
      <c r="G645" s="28">
        <v>-97191</v>
      </c>
      <c r="H645" s="28">
        <v>-97191</v>
      </c>
      <c r="I645" s="28">
        <v>85100</v>
      </c>
      <c r="J645" s="25"/>
    </row>
    <row r="646" spans="1:10" s="16" customFormat="1" ht="25.5" x14ac:dyDescent="0.2">
      <c r="A646" s="26" t="s">
        <v>810</v>
      </c>
      <c r="B646" s="30" t="s">
        <v>811</v>
      </c>
      <c r="C646" s="28">
        <v>226291</v>
      </c>
      <c r="D646" s="28">
        <v>226291</v>
      </c>
      <c r="E646" s="28">
        <v>0</v>
      </c>
      <c r="F646" s="28">
        <v>129100</v>
      </c>
      <c r="G646" s="28">
        <v>-97191</v>
      </c>
      <c r="H646" s="28">
        <v>-97191</v>
      </c>
      <c r="I646" s="28">
        <v>85100</v>
      </c>
      <c r="J646" s="25"/>
    </row>
    <row r="647" spans="1:10" s="16" customFormat="1" ht="38.25" x14ac:dyDescent="0.2">
      <c r="A647" s="26" t="s">
        <v>812</v>
      </c>
      <c r="B647" s="30" t="s">
        <v>813</v>
      </c>
      <c r="C647" s="28">
        <v>226291</v>
      </c>
      <c r="D647" s="28">
        <v>226291</v>
      </c>
      <c r="E647" s="28">
        <v>0</v>
      </c>
      <c r="F647" s="28">
        <v>129100</v>
      </c>
      <c r="G647" s="28">
        <v>-97191</v>
      </c>
      <c r="H647" s="28">
        <v>-97191</v>
      </c>
      <c r="I647" s="28">
        <v>85100</v>
      </c>
      <c r="J647" s="25"/>
    </row>
    <row r="648" spans="1:10" s="16" customFormat="1" ht="51" x14ac:dyDescent="0.2">
      <c r="A648" s="26" t="s">
        <v>816</v>
      </c>
      <c r="B648" s="30" t="s">
        <v>817</v>
      </c>
      <c r="C648" s="28">
        <v>226291</v>
      </c>
      <c r="D648" s="28">
        <v>226291</v>
      </c>
      <c r="E648" s="28">
        <v>0</v>
      </c>
      <c r="F648" s="28">
        <v>129100</v>
      </c>
      <c r="G648" s="28">
        <v>-97191</v>
      </c>
      <c r="H648" s="28">
        <v>-97191</v>
      </c>
      <c r="I648" s="28">
        <v>85100</v>
      </c>
      <c r="J648" s="25"/>
    </row>
    <row r="649" spans="1:10" s="16" customFormat="1" x14ac:dyDescent="0.2">
      <c r="A649" s="26" t="s">
        <v>958</v>
      </c>
      <c r="B649" s="30" t="s">
        <v>959</v>
      </c>
      <c r="C649" s="28">
        <v>34859510</v>
      </c>
      <c r="D649" s="28">
        <v>41655231</v>
      </c>
      <c r="E649" s="28">
        <v>6795721</v>
      </c>
      <c r="F649" s="28">
        <v>40589787</v>
      </c>
      <c r="G649" s="28">
        <v>5730277</v>
      </c>
      <c r="H649" s="28">
        <v>-1065444</v>
      </c>
      <c r="I649" s="28">
        <v>30031764</v>
      </c>
      <c r="J649" s="25"/>
    </row>
    <row r="650" spans="1:10" s="16" customFormat="1" x14ac:dyDescent="0.2">
      <c r="A650" s="26" t="s">
        <v>960</v>
      </c>
      <c r="B650" s="30" t="s">
        <v>959</v>
      </c>
      <c r="C650" s="28">
        <v>34859510</v>
      </c>
      <c r="D650" s="28">
        <v>41655231</v>
      </c>
      <c r="E650" s="28">
        <v>6795721</v>
      </c>
      <c r="F650" s="28">
        <v>40589787</v>
      </c>
      <c r="G650" s="28">
        <v>5730277</v>
      </c>
      <c r="H650" s="28">
        <v>-1065444</v>
      </c>
      <c r="I650" s="28">
        <v>30031764</v>
      </c>
      <c r="J650" s="25"/>
    </row>
    <row r="651" spans="1:10" s="16" customFormat="1" x14ac:dyDescent="0.2">
      <c r="A651" s="26" t="s">
        <v>961</v>
      </c>
      <c r="B651" s="30" t="s">
        <v>962</v>
      </c>
      <c r="C651" s="28">
        <v>34859510</v>
      </c>
      <c r="D651" s="28">
        <v>41655231</v>
      </c>
      <c r="E651" s="28">
        <v>6795721</v>
      </c>
      <c r="F651" s="28">
        <v>40589787</v>
      </c>
      <c r="G651" s="28">
        <v>5730277</v>
      </c>
      <c r="H651" s="28">
        <v>-1065444</v>
      </c>
      <c r="I651" s="28">
        <v>30031764</v>
      </c>
      <c r="J651" s="25"/>
    </row>
    <row r="652" spans="1:10" s="16" customFormat="1" ht="12.75" customHeight="1" x14ac:dyDescent="0.2">
      <c r="A652" s="22" t="s">
        <v>979</v>
      </c>
      <c r="B652" s="29" t="s">
        <v>980</v>
      </c>
      <c r="C652" s="24">
        <v>35098497</v>
      </c>
      <c r="D652" s="24">
        <v>41898346</v>
      </c>
      <c r="E652" s="24">
        <v>6799849</v>
      </c>
      <c r="F652" s="24">
        <v>40724652</v>
      </c>
      <c r="G652" s="24">
        <v>5626155</v>
      </c>
      <c r="H652" s="24">
        <v>-1173694</v>
      </c>
      <c r="I652" s="24">
        <v>30120200</v>
      </c>
      <c r="J652" s="25"/>
    </row>
    <row r="653" spans="1:10" s="16" customFormat="1" x14ac:dyDescent="0.2">
      <c r="A653" s="26" t="s">
        <v>981</v>
      </c>
      <c r="B653" s="30" t="s">
        <v>982</v>
      </c>
      <c r="C653" s="28">
        <v>35016826</v>
      </c>
      <c r="D653" s="28">
        <v>41627429</v>
      </c>
      <c r="E653" s="28">
        <v>6610603</v>
      </c>
      <c r="F653" s="28">
        <v>40459213</v>
      </c>
      <c r="G653" s="28">
        <v>5442387</v>
      </c>
      <c r="H653" s="28">
        <v>-1168216</v>
      </c>
      <c r="I653" s="28">
        <v>29876101</v>
      </c>
      <c r="J653" s="25"/>
    </row>
    <row r="654" spans="1:10" s="16" customFormat="1" x14ac:dyDescent="0.2">
      <c r="A654" s="26" t="s">
        <v>983</v>
      </c>
      <c r="B654" s="30" t="s">
        <v>984</v>
      </c>
      <c r="C654" s="28">
        <v>12337415</v>
      </c>
      <c r="D654" s="28">
        <v>12258684</v>
      </c>
      <c r="E654" s="28">
        <v>-78731</v>
      </c>
      <c r="F654" s="28">
        <v>11509969</v>
      </c>
      <c r="G654" s="28">
        <v>-827446</v>
      </c>
      <c r="H654" s="28">
        <v>-748715</v>
      </c>
      <c r="I654" s="28">
        <v>8393133</v>
      </c>
      <c r="J654" s="25"/>
    </row>
    <row r="655" spans="1:10" s="16" customFormat="1" x14ac:dyDescent="0.2">
      <c r="A655" s="26" t="s">
        <v>985</v>
      </c>
      <c r="B655" s="30" t="s">
        <v>986</v>
      </c>
      <c r="C655" s="28">
        <v>6614649</v>
      </c>
      <c r="D655" s="28">
        <v>7305700</v>
      </c>
      <c r="E655" s="28">
        <v>691051</v>
      </c>
      <c r="F655" s="28">
        <v>6966544</v>
      </c>
      <c r="G655" s="28">
        <v>351895</v>
      </c>
      <c r="H655" s="28">
        <v>-339156</v>
      </c>
      <c r="I655" s="28">
        <v>5399601</v>
      </c>
      <c r="J655" s="25"/>
    </row>
    <row r="656" spans="1:10" s="16" customFormat="1" x14ac:dyDescent="0.2">
      <c r="A656" s="26" t="s">
        <v>1053</v>
      </c>
      <c r="B656" s="30" t="s">
        <v>1054</v>
      </c>
      <c r="C656" s="28">
        <v>5722766</v>
      </c>
      <c r="D656" s="28">
        <v>4952984</v>
      </c>
      <c r="E656" s="28">
        <v>-769782</v>
      </c>
      <c r="F656" s="28">
        <v>4543425</v>
      </c>
      <c r="G656" s="28">
        <v>-1179341</v>
      </c>
      <c r="H656" s="28">
        <v>-409559</v>
      </c>
      <c r="I656" s="28">
        <v>2993532</v>
      </c>
      <c r="J656" s="25"/>
    </row>
    <row r="657" spans="1:10" s="16" customFormat="1" ht="25.5" x14ac:dyDescent="0.2">
      <c r="A657" s="26" t="s">
        <v>1266</v>
      </c>
      <c r="B657" s="30" t="s">
        <v>3032</v>
      </c>
      <c r="C657" s="28">
        <v>19181744</v>
      </c>
      <c r="D657" s="28">
        <v>24216081</v>
      </c>
      <c r="E657" s="28">
        <v>5034337</v>
      </c>
      <c r="F657" s="28">
        <v>23836635</v>
      </c>
      <c r="G657" s="28">
        <v>4654891</v>
      </c>
      <c r="H657" s="28">
        <v>-379446</v>
      </c>
      <c r="I657" s="28">
        <v>19028502</v>
      </c>
      <c r="J657" s="25"/>
    </row>
    <row r="658" spans="1:10" s="16" customFormat="1" x14ac:dyDescent="0.2">
      <c r="A658" s="26" t="s">
        <v>1267</v>
      </c>
      <c r="B658" s="30" t="s">
        <v>1268</v>
      </c>
      <c r="C658" s="28">
        <v>17271034</v>
      </c>
      <c r="D658" s="28">
        <v>22243831</v>
      </c>
      <c r="E658" s="28">
        <v>4972797</v>
      </c>
      <c r="F658" s="28">
        <v>21880821</v>
      </c>
      <c r="G658" s="28">
        <v>4609787</v>
      </c>
      <c r="H658" s="28">
        <v>-363010</v>
      </c>
      <c r="I658" s="28">
        <v>17236229</v>
      </c>
      <c r="J658" s="25"/>
    </row>
    <row r="659" spans="1:10" s="16" customFormat="1" x14ac:dyDescent="0.2">
      <c r="A659" s="26" t="s">
        <v>1337</v>
      </c>
      <c r="B659" s="30" t="s">
        <v>1338</v>
      </c>
      <c r="C659" s="28">
        <v>1910710</v>
      </c>
      <c r="D659" s="28">
        <v>1972250</v>
      </c>
      <c r="E659" s="28">
        <v>61540</v>
      </c>
      <c r="F659" s="28">
        <v>1955814</v>
      </c>
      <c r="G659" s="28">
        <v>45104</v>
      </c>
      <c r="H659" s="28">
        <v>-16436</v>
      </c>
      <c r="I659" s="28">
        <v>1792273</v>
      </c>
      <c r="J659" s="25"/>
    </row>
    <row r="660" spans="1:10" s="16" customFormat="1" ht="25.5" x14ac:dyDescent="0.2">
      <c r="A660" s="26" t="s">
        <v>1475</v>
      </c>
      <c r="B660" s="30" t="s">
        <v>1476</v>
      </c>
      <c r="C660" s="28">
        <v>3497667</v>
      </c>
      <c r="D660" s="28">
        <v>5152664</v>
      </c>
      <c r="E660" s="28">
        <v>1654997</v>
      </c>
      <c r="F660" s="28">
        <v>5112609</v>
      </c>
      <c r="G660" s="28">
        <v>1614942</v>
      </c>
      <c r="H660" s="28">
        <v>-40055</v>
      </c>
      <c r="I660" s="28">
        <v>2454466</v>
      </c>
      <c r="J660" s="25"/>
    </row>
    <row r="661" spans="1:10" s="16" customFormat="1" ht="25.5" x14ac:dyDescent="0.2">
      <c r="A661" s="26" t="s">
        <v>1513</v>
      </c>
      <c r="B661" s="30" t="s">
        <v>1514</v>
      </c>
      <c r="C661" s="28">
        <v>3497667</v>
      </c>
      <c r="D661" s="28">
        <v>5152664</v>
      </c>
      <c r="E661" s="28">
        <v>1654997</v>
      </c>
      <c r="F661" s="28">
        <v>5112609</v>
      </c>
      <c r="G661" s="28">
        <v>1614942</v>
      </c>
      <c r="H661" s="28">
        <v>-40055</v>
      </c>
      <c r="I661" s="28">
        <v>2454466</v>
      </c>
      <c r="J661" s="25"/>
    </row>
    <row r="662" spans="1:10" s="16" customFormat="1" ht="25.5" x14ac:dyDescent="0.2">
      <c r="A662" s="26" t="s">
        <v>1519</v>
      </c>
      <c r="B662" s="30" t="s">
        <v>1520</v>
      </c>
      <c r="C662" s="28">
        <v>115413</v>
      </c>
      <c r="D662" s="28">
        <v>168578</v>
      </c>
      <c r="E662" s="28">
        <v>53165</v>
      </c>
      <c r="F662" s="28">
        <v>167681</v>
      </c>
      <c r="G662" s="28">
        <v>52268</v>
      </c>
      <c r="H662" s="28">
        <v>-897</v>
      </c>
      <c r="I662" s="28">
        <v>120854</v>
      </c>
      <c r="J662" s="25"/>
    </row>
    <row r="663" spans="1:10" s="16" customFormat="1" ht="25.5" x14ac:dyDescent="0.2">
      <c r="A663" s="26" t="s">
        <v>1521</v>
      </c>
      <c r="B663" s="30" t="s">
        <v>1522</v>
      </c>
      <c r="C663" s="28">
        <v>60473</v>
      </c>
      <c r="D663" s="28">
        <v>89086</v>
      </c>
      <c r="E663" s="28">
        <v>28613</v>
      </c>
      <c r="F663" s="28">
        <v>77324</v>
      </c>
      <c r="G663" s="28">
        <v>16851</v>
      </c>
      <c r="H663" s="28">
        <v>-11762</v>
      </c>
      <c r="I663" s="28">
        <v>89827</v>
      </c>
      <c r="J663" s="25"/>
    </row>
    <row r="664" spans="1:10" s="16" customFormat="1" ht="25.5" x14ac:dyDescent="0.2">
      <c r="A664" s="26" t="s">
        <v>1523</v>
      </c>
      <c r="B664" s="30" t="s">
        <v>1524</v>
      </c>
      <c r="C664" s="28">
        <v>60473</v>
      </c>
      <c r="D664" s="28">
        <v>89086</v>
      </c>
      <c r="E664" s="28">
        <v>28613</v>
      </c>
      <c r="F664" s="28">
        <v>77272</v>
      </c>
      <c r="G664" s="28">
        <v>16799</v>
      </c>
      <c r="H664" s="28">
        <v>-11814</v>
      </c>
      <c r="I664" s="28">
        <v>89827</v>
      </c>
      <c r="J664" s="25"/>
    </row>
    <row r="665" spans="1:10" s="16" customFormat="1" ht="25.5" x14ac:dyDescent="0.2">
      <c r="A665" s="26" t="s">
        <v>1531</v>
      </c>
      <c r="B665" s="30" t="s">
        <v>1532</v>
      </c>
      <c r="C665" s="28">
        <v>0</v>
      </c>
      <c r="D665" s="28">
        <v>0</v>
      </c>
      <c r="E665" s="28">
        <v>0</v>
      </c>
      <c r="F665" s="28">
        <v>52</v>
      </c>
      <c r="G665" s="28">
        <v>0</v>
      </c>
      <c r="H665" s="28">
        <v>0</v>
      </c>
      <c r="I665" s="28">
        <v>0</v>
      </c>
      <c r="J665" s="25"/>
    </row>
    <row r="666" spans="1:10" s="16" customFormat="1" ht="51" x14ac:dyDescent="0.2">
      <c r="A666" s="26" t="s">
        <v>1555</v>
      </c>
      <c r="B666" s="30" t="s">
        <v>1556</v>
      </c>
      <c r="C666" s="28">
        <v>3321781</v>
      </c>
      <c r="D666" s="28">
        <v>4895000</v>
      </c>
      <c r="E666" s="28">
        <v>1573219</v>
      </c>
      <c r="F666" s="28">
        <v>4867604</v>
      </c>
      <c r="G666" s="28">
        <v>1545823</v>
      </c>
      <c r="H666" s="28">
        <v>-27396</v>
      </c>
      <c r="I666" s="28">
        <v>2243785</v>
      </c>
      <c r="J666" s="25"/>
    </row>
    <row r="667" spans="1:10" s="16" customFormat="1" ht="38.25" x14ac:dyDescent="0.2">
      <c r="A667" s="26" t="s">
        <v>1557</v>
      </c>
      <c r="B667" s="30" t="s">
        <v>1558</v>
      </c>
      <c r="C667" s="28">
        <v>3058053</v>
      </c>
      <c r="D667" s="28">
        <v>4539933</v>
      </c>
      <c r="E667" s="28">
        <v>1481880</v>
      </c>
      <c r="F667" s="28">
        <v>4515397</v>
      </c>
      <c r="G667" s="28">
        <v>1457344</v>
      </c>
      <c r="H667" s="28">
        <v>-24536</v>
      </c>
      <c r="I667" s="28">
        <v>2115751</v>
      </c>
      <c r="J667" s="25"/>
    </row>
    <row r="668" spans="1:10" s="16" customFormat="1" ht="12.75" customHeight="1" x14ac:dyDescent="0.2">
      <c r="A668" s="26" t="s">
        <v>1559</v>
      </c>
      <c r="B668" s="32" t="s">
        <v>1560</v>
      </c>
      <c r="C668" s="28">
        <v>263728</v>
      </c>
      <c r="D668" s="28">
        <v>355067</v>
      </c>
      <c r="E668" s="28">
        <v>91339</v>
      </c>
      <c r="F668" s="28">
        <v>352207</v>
      </c>
      <c r="G668" s="28">
        <v>88479</v>
      </c>
      <c r="H668" s="28">
        <v>-2860</v>
      </c>
      <c r="I668" s="28">
        <v>128034</v>
      </c>
      <c r="J668" s="25"/>
    </row>
    <row r="669" spans="1:10" s="16" customFormat="1" x14ac:dyDescent="0.2">
      <c r="A669" s="26" t="s">
        <v>1599</v>
      </c>
      <c r="B669" s="30" t="s">
        <v>1600</v>
      </c>
      <c r="C669" s="28">
        <v>81671</v>
      </c>
      <c r="D669" s="28">
        <v>270917</v>
      </c>
      <c r="E669" s="28">
        <v>189246</v>
      </c>
      <c r="F669" s="28">
        <v>265439</v>
      </c>
      <c r="G669" s="28">
        <v>183768</v>
      </c>
      <c r="H669" s="28">
        <v>-5478</v>
      </c>
      <c r="I669" s="28">
        <v>244099</v>
      </c>
      <c r="J669" s="25"/>
    </row>
    <row r="670" spans="1:10" s="16" customFormat="1" x14ac:dyDescent="0.2">
      <c r="A670" s="26" t="s">
        <v>1601</v>
      </c>
      <c r="B670" s="30" t="s">
        <v>1602</v>
      </c>
      <c r="C670" s="28">
        <v>81671</v>
      </c>
      <c r="D670" s="28">
        <v>270917</v>
      </c>
      <c r="E670" s="28">
        <v>189246</v>
      </c>
      <c r="F670" s="28">
        <v>265439</v>
      </c>
      <c r="G670" s="28">
        <v>183768</v>
      </c>
      <c r="H670" s="28">
        <v>-5478</v>
      </c>
      <c r="I670" s="28">
        <v>244099</v>
      </c>
      <c r="J670" s="25"/>
    </row>
    <row r="671" spans="1:10" s="16" customFormat="1" x14ac:dyDescent="0.2">
      <c r="A671" s="22" t="s">
        <v>1749</v>
      </c>
      <c r="B671" s="29" t="s">
        <v>2422</v>
      </c>
      <c r="C671" s="24">
        <v>0</v>
      </c>
      <c r="D671" s="24">
        <v>-4128</v>
      </c>
      <c r="E671" s="24">
        <v>-4128</v>
      </c>
      <c r="F671" s="24">
        <v>6931</v>
      </c>
      <c r="G671" s="24">
        <v>6931</v>
      </c>
      <c r="H671" s="24">
        <v>11059</v>
      </c>
      <c r="I671" s="24">
        <v>7056</v>
      </c>
      <c r="J671" s="25"/>
    </row>
    <row r="672" spans="1:10" s="16" customFormat="1" x14ac:dyDescent="0.2">
      <c r="A672" s="22" t="s">
        <v>1750</v>
      </c>
      <c r="B672" s="29" t="s">
        <v>2423</v>
      </c>
      <c r="C672" s="24">
        <v>0</v>
      </c>
      <c r="D672" s="24">
        <v>4128</v>
      </c>
      <c r="E672" s="24">
        <v>4128</v>
      </c>
      <c r="F672" s="24">
        <v>-6931</v>
      </c>
      <c r="G672" s="24">
        <v>-6931</v>
      </c>
      <c r="H672" s="24">
        <v>-11059</v>
      </c>
      <c r="I672" s="24">
        <v>-7056</v>
      </c>
      <c r="J672" s="25"/>
    </row>
    <row r="673" spans="1:10" s="16" customFormat="1" x14ac:dyDescent="0.2">
      <c r="A673" s="26" t="s">
        <v>1752</v>
      </c>
      <c r="B673" s="30" t="s">
        <v>1753</v>
      </c>
      <c r="C673" s="28">
        <v>0</v>
      </c>
      <c r="D673" s="28">
        <v>4128</v>
      </c>
      <c r="E673" s="28">
        <v>4128</v>
      </c>
      <c r="F673" s="28">
        <v>-6931</v>
      </c>
      <c r="G673" s="28">
        <v>0</v>
      </c>
      <c r="H673" s="28">
        <v>-11059</v>
      </c>
      <c r="I673" s="28">
        <v>-7056</v>
      </c>
      <c r="J673" s="25"/>
    </row>
    <row r="674" spans="1:10" s="16" customFormat="1" x14ac:dyDescent="0.2">
      <c r="A674" s="26" t="s">
        <v>1754</v>
      </c>
      <c r="B674" s="30" t="s">
        <v>1755</v>
      </c>
      <c r="C674" s="28">
        <v>0</v>
      </c>
      <c r="D674" s="28">
        <v>4128</v>
      </c>
      <c r="E674" s="28">
        <v>4128</v>
      </c>
      <c r="F674" s="28">
        <v>0</v>
      </c>
      <c r="G674" s="28">
        <v>0</v>
      </c>
      <c r="H674" s="28">
        <v>-4128</v>
      </c>
      <c r="I674" s="28">
        <v>0</v>
      </c>
      <c r="J674" s="25"/>
    </row>
    <row r="675" spans="1:10" s="16" customFormat="1" x14ac:dyDescent="0.2">
      <c r="A675" s="26" t="s">
        <v>1790</v>
      </c>
      <c r="B675" s="30" t="s">
        <v>1791</v>
      </c>
      <c r="C675" s="28">
        <v>0</v>
      </c>
      <c r="D675" s="28">
        <v>0</v>
      </c>
      <c r="E675" s="28">
        <v>0</v>
      </c>
      <c r="F675" s="28">
        <v>-6931</v>
      </c>
      <c r="G675" s="28">
        <v>0</v>
      </c>
      <c r="H675" s="28">
        <v>0</v>
      </c>
      <c r="I675" s="28">
        <v>-7056</v>
      </c>
      <c r="J675" s="25"/>
    </row>
    <row r="676" spans="1:10" s="16" customFormat="1" ht="25.5" x14ac:dyDescent="0.2">
      <c r="A676" s="26" t="s">
        <v>1752</v>
      </c>
      <c r="B676" s="30" t="s">
        <v>2379</v>
      </c>
      <c r="C676" s="28">
        <v>0</v>
      </c>
      <c r="D676" s="28">
        <v>0</v>
      </c>
      <c r="E676" s="28">
        <v>0</v>
      </c>
      <c r="F676" s="28">
        <v>-6931</v>
      </c>
      <c r="G676" s="28">
        <v>0</v>
      </c>
      <c r="H676" s="28">
        <v>0</v>
      </c>
      <c r="I676" s="28">
        <v>-7055</v>
      </c>
      <c r="J676" s="25"/>
    </row>
    <row r="677" spans="1:10" s="16" customFormat="1" ht="25.5" x14ac:dyDescent="0.2">
      <c r="A677" s="26" t="s">
        <v>2384</v>
      </c>
      <c r="B677" s="30" t="s">
        <v>2385</v>
      </c>
      <c r="C677" s="28">
        <v>0</v>
      </c>
      <c r="D677" s="28">
        <v>4128</v>
      </c>
      <c r="E677" s="28">
        <v>4128</v>
      </c>
      <c r="F677" s="28">
        <v>-6931</v>
      </c>
      <c r="G677" s="28">
        <v>0</v>
      </c>
      <c r="H677" s="28">
        <v>-11059</v>
      </c>
      <c r="I677" s="28">
        <v>-4124</v>
      </c>
      <c r="J677" s="25"/>
    </row>
    <row r="678" spans="1:10" s="16" customFormat="1" ht="25.5" x14ac:dyDescent="0.2">
      <c r="A678" s="26" t="s">
        <v>2388</v>
      </c>
      <c r="B678" s="30" t="s">
        <v>2389</v>
      </c>
      <c r="C678" s="28">
        <v>0</v>
      </c>
      <c r="D678" s="28">
        <v>0</v>
      </c>
      <c r="E678" s="28">
        <v>0</v>
      </c>
      <c r="F678" s="28">
        <v>0</v>
      </c>
      <c r="G678" s="28">
        <v>0</v>
      </c>
      <c r="H678" s="28">
        <v>0</v>
      </c>
      <c r="I678" s="28">
        <v>-2931</v>
      </c>
      <c r="J678" s="25"/>
    </row>
    <row r="679" spans="1:10" s="16" customFormat="1" x14ac:dyDescent="0.2">
      <c r="A679" s="26" t="s">
        <v>2400</v>
      </c>
      <c r="B679" s="30" t="s">
        <v>2401</v>
      </c>
      <c r="C679" s="28">
        <v>0</v>
      </c>
      <c r="D679" s="28">
        <v>0</v>
      </c>
      <c r="E679" s="28">
        <v>0</v>
      </c>
      <c r="F679" s="28">
        <v>1065444</v>
      </c>
      <c r="G679" s="28">
        <v>0</v>
      </c>
      <c r="H679" s="28">
        <v>0</v>
      </c>
      <c r="I679" s="28">
        <v>1768108</v>
      </c>
      <c r="J679" s="25"/>
    </row>
    <row r="680" spans="1:10" s="16" customFormat="1" ht="12" x14ac:dyDescent="0.2">
      <c r="A680" s="25"/>
      <c r="B680" s="25"/>
      <c r="C680" s="25"/>
      <c r="D680" s="25"/>
      <c r="E680" s="25"/>
      <c r="F680" s="25"/>
      <c r="G680" s="25"/>
      <c r="H680" s="25"/>
      <c r="I680" s="25"/>
      <c r="J680" s="25"/>
    </row>
    <row r="681" spans="1:10" s="16" customFormat="1" x14ac:dyDescent="0.2">
      <c r="A681" s="74" t="s">
        <v>2821</v>
      </c>
      <c r="B681" s="74"/>
      <c r="C681" s="74"/>
      <c r="D681" s="74"/>
      <c r="E681" s="74"/>
      <c r="F681" s="74"/>
      <c r="G681" s="74"/>
      <c r="H681" s="74"/>
      <c r="I681" s="74"/>
      <c r="J681" s="74"/>
    </row>
    <row r="682" spans="1:10" s="16" customFormat="1" x14ac:dyDescent="0.2">
      <c r="A682" s="22" t="s">
        <v>2820</v>
      </c>
      <c r="B682" s="25"/>
      <c r="C682" s="25"/>
      <c r="D682" s="25"/>
      <c r="E682" s="25"/>
      <c r="F682" s="25"/>
      <c r="G682" s="25"/>
      <c r="H682" s="25"/>
      <c r="I682" s="25"/>
      <c r="J682" s="25"/>
    </row>
    <row r="683" spans="1:10" s="16" customFormat="1" ht="12" x14ac:dyDescent="0.2">
      <c r="A683" s="25"/>
      <c r="B683" s="25"/>
      <c r="C683" s="25"/>
      <c r="D683" s="25"/>
      <c r="E683" s="25"/>
      <c r="F683" s="25"/>
      <c r="G683" s="25"/>
      <c r="H683" s="25"/>
      <c r="I683" s="25"/>
      <c r="J683" s="25"/>
    </row>
    <row r="684" spans="1:10" s="16" customFormat="1" x14ac:dyDescent="0.2">
      <c r="A684" s="22" t="s">
        <v>16</v>
      </c>
      <c r="B684" s="29" t="s">
        <v>2421</v>
      </c>
      <c r="C684" s="24">
        <v>32376154</v>
      </c>
      <c r="D684" s="24">
        <v>40691323</v>
      </c>
      <c r="E684" s="24">
        <v>8315169</v>
      </c>
      <c r="F684" s="24">
        <v>39865357</v>
      </c>
      <c r="G684" s="24">
        <v>7489203</v>
      </c>
      <c r="H684" s="24">
        <v>-825966</v>
      </c>
      <c r="I684" s="24">
        <v>29703482</v>
      </c>
      <c r="J684" s="25"/>
    </row>
    <row r="685" spans="1:10" s="16" customFormat="1" x14ac:dyDescent="0.2">
      <c r="A685" s="26" t="s">
        <v>808</v>
      </c>
      <c r="B685" s="30" t="s">
        <v>809</v>
      </c>
      <c r="C685" s="28">
        <v>226291</v>
      </c>
      <c r="D685" s="28">
        <v>226291</v>
      </c>
      <c r="E685" s="28">
        <v>0</v>
      </c>
      <c r="F685" s="28">
        <v>129100</v>
      </c>
      <c r="G685" s="28">
        <v>-97191</v>
      </c>
      <c r="H685" s="28">
        <v>-97191</v>
      </c>
      <c r="I685" s="28">
        <v>85100</v>
      </c>
      <c r="J685" s="25"/>
    </row>
    <row r="686" spans="1:10" s="16" customFormat="1" ht="25.5" x14ac:dyDescent="0.2">
      <c r="A686" s="26" t="s">
        <v>810</v>
      </c>
      <c r="B686" s="30" t="s">
        <v>811</v>
      </c>
      <c r="C686" s="28">
        <v>226291</v>
      </c>
      <c r="D686" s="28">
        <v>226291</v>
      </c>
      <c r="E686" s="28">
        <v>0</v>
      </c>
      <c r="F686" s="28">
        <v>129100</v>
      </c>
      <c r="G686" s="28">
        <v>-97191</v>
      </c>
      <c r="H686" s="28">
        <v>-97191</v>
      </c>
      <c r="I686" s="28">
        <v>85100</v>
      </c>
      <c r="J686" s="25"/>
    </row>
    <row r="687" spans="1:10" s="16" customFormat="1" ht="38.25" x14ac:dyDescent="0.2">
      <c r="A687" s="26" t="s">
        <v>812</v>
      </c>
      <c r="B687" s="30" t="s">
        <v>813</v>
      </c>
      <c r="C687" s="28">
        <v>226291</v>
      </c>
      <c r="D687" s="28">
        <v>226291</v>
      </c>
      <c r="E687" s="28">
        <v>0</v>
      </c>
      <c r="F687" s="28">
        <v>129100</v>
      </c>
      <c r="G687" s="28">
        <v>-97191</v>
      </c>
      <c r="H687" s="28">
        <v>-97191</v>
      </c>
      <c r="I687" s="28">
        <v>85100</v>
      </c>
      <c r="J687" s="25"/>
    </row>
    <row r="688" spans="1:10" s="16" customFormat="1" ht="51" x14ac:dyDescent="0.2">
      <c r="A688" s="26" t="s">
        <v>816</v>
      </c>
      <c r="B688" s="30" t="s">
        <v>817</v>
      </c>
      <c r="C688" s="28">
        <v>226291</v>
      </c>
      <c r="D688" s="28">
        <v>226291</v>
      </c>
      <c r="E688" s="28">
        <v>0</v>
      </c>
      <c r="F688" s="28">
        <v>129100</v>
      </c>
      <c r="G688" s="28">
        <v>-97191</v>
      </c>
      <c r="H688" s="28">
        <v>-97191</v>
      </c>
      <c r="I688" s="28">
        <v>85100</v>
      </c>
      <c r="J688" s="25"/>
    </row>
    <row r="689" spans="1:10" s="16" customFormat="1" x14ac:dyDescent="0.2">
      <c r="A689" s="26" t="s">
        <v>958</v>
      </c>
      <c r="B689" s="30" t="s">
        <v>959</v>
      </c>
      <c r="C689" s="28">
        <v>32149863</v>
      </c>
      <c r="D689" s="28">
        <v>40465032</v>
      </c>
      <c r="E689" s="28">
        <v>8315169</v>
      </c>
      <c r="F689" s="28">
        <v>39736257</v>
      </c>
      <c r="G689" s="28">
        <v>7586394</v>
      </c>
      <c r="H689" s="28">
        <v>-728775</v>
      </c>
      <c r="I689" s="28">
        <v>29618382</v>
      </c>
      <c r="J689" s="25"/>
    </row>
    <row r="690" spans="1:10" s="16" customFormat="1" x14ac:dyDescent="0.2">
      <c r="A690" s="26" t="s">
        <v>960</v>
      </c>
      <c r="B690" s="30" t="s">
        <v>959</v>
      </c>
      <c r="C690" s="28">
        <v>32149863</v>
      </c>
      <c r="D690" s="28">
        <v>40465032</v>
      </c>
      <c r="E690" s="28">
        <v>8315169</v>
      </c>
      <c r="F690" s="28">
        <v>39736257</v>
      </c>
      <c r="G690" s="28">
        <v>7586394</v>
      </c>
      <c r="H690" s="28">
        <v>-728775</v>
      </c>
      <c r="I690" s="28">
        <v>29618382</v>
      </c>
      <c r="J690" s="25"/>
    </row>
    <row r="691" spans="1:10" s="16" customFormat="1" x14ac:dyDescent="0.2">
      <c r="A691" s="26" t="s">
        <v>961</v>
      </c>
      <c r="B691" s="30" t="s">
        <v>962</v>
      </c>
      <c r="C691" s="28">
        <v>32149863</v>
      </c>
      <c r="D691" s="28">
        <v>40465032</v>
      </c>
      <c r="E691" s="28">
        <v>8315169</v>
      </c>
      <c r="F691" s="28">
        <v>39736257</v>
      </c>
      <c r="G691" s="28">
        <v>7586394</v>
      </c>
      <c r="H691" s="28">
        <v>-728775</v>
      </c>
      <c r="I691" s="28">
        <v>29618382</v>
      </c>
      <c r="J691" s="25"/>
    </row>
    <row r="692" spans="1:10" s="16" customFormat="1" x14ac:dyDescent="0.2">
      <c r="A692" s="22" t="s">
        <v>979</v>
      </c>
      <c r="B692" s="29" t="s">
        <v>980</v>
      </c>
      <c r="C692" s="24">
        <v>32376154</v>
      </c>
      <c r="D692" s="24">
        <v>40695451</v>
      </c>
      <c r="E692" s="24">
        <v>8319297</v>
      </c>
      <c r="F692" s="24">
        <v>39858426</v>
      </c>
      <c r="G692" s="24">
        <v>7482272</v>
      </c>
      <c r="H692" s="24">
        <v>-837025</v>
      </c>
      <c r="I692" s="24">
        <v>29699357</v>
      </c>
      <c r="J692" s="25"/>
    </row>
    <row r="693" spans="1:10" s="16" customFormat="1" x14ac:dyDescent="0.2">
      <c r="A693" s="26" t="s">
        <v>981</v>
      </c>
      <c r="B693" s="30" t="s">
        <v>982</v>
      </c>
      <c r="C693" s="28">
        <v>32347083</v>
      </c>
      <c r="D693" s="28">
        <v>40594868</v>
      </c>
      <c r="E693" s="28">
        <v>8247785</v>
      </c>
      <c r="F693" s="28">
        <v>39758183</v>
      </c>
      <c r="G693" s="28">
        <v>7411100</v>
      </c>
      <c r="H693" s="28">
        <v>-836685</v>
      </c>
      <c r="I693" s="28">
        <v>29471648</v>
      </c>
      <c r="J693" s="25"/>
    </row>
    <row r="694" spans="1:10" s="16" customFormat="1" x14ac:dyDescent="0.2">
      <c r="A694" s="26" t="s">
        <v>983</v>
      </c>
      <c r="B694" s="30" t="s">
        <v>984</v>
      </c>
      <c r="C694" s="28">
        <v>9766776</v>
      </c>
      <c r="D694" s="28">
        <v>11226123</v>
      </c>
      <c r="E694" s="28">
        <v>1459347</v>
      </c>
      <c r="F694" s="28">
        <v>10808939</v>
      </c>
      <c r="G694" s="28">
        <v>1042163</v>
      </c>
      <c r="H694" s="28">
        <v>-417184</v>
      </c>
      <c r="I694" s="28">
        <v>7988680</v>
      </c>
      <c r="J694" s="25"/>
    </row>
    <row r="695" spans="1:10" s="16" customFormat="1" x14ac:dyDescent="0.2">
      <c r="A695" s="26" t="s">
        <v>985</v>
      </c>
      <c r="B695" s="30" t="s">
        <v>986</v>
      </c>
      <c r="C695" s="28">
        <v>6036982</v>
      </c>
      <c r="D695" s="28">
        <v>6728073</v>
      </c>
      <c r="E695" s="28">
        <v>691091</v>
      </c>
      <c r="F695" s="28">
        <v>6505836</v>
      </c>
      <c r="G695" s="28">
        <v>468854</v>
      </c>
      <c r="H695" s="28">
        <v>-222237</v>
      </c>
      <c r="I695" s="28">
        <v>5205723</v>
      </c>
      <c r="J695" s="25"/>
    </row>
    <row r="696" spans="1:10" s="16" customFormat="1" x14ac:dyDescent="0.2">
      <c r="A696" s="26" t="s">
        <v>1053</v>
      </c>
      <c r="B696" s="30" t="s">
        <v>1054</v>
      </c>
      <c r="C696" s="28">
        <v>3729794</v>
      </c>
      <c r="D696" s="28">
        <v>4498050</v>
      </c>
      <c r="E696" s="28">
        <v>768256</v>
      </c>
      <c r="F696" s="28">
        <v>4303103</v>
      </c>
      <c r="G696" s="28">
        <v>573309</v>
      </c>
      <c r="H696" s="28">
        <v>-194947</v>
      </c>
      <c r="I696" s="28">
        <v>2782957</v>
      </c>
      <c r="J696" s="25"/>
    </row>
    <row r="697" spans="1:10" s="16" customFormat="1" ht="25.5" x14ac:dyDescent="0.2">
      <c r="A697" s="26" t="s">
        <v>1266</v>
      </c>
      <c r="B697" s="30" t="s">
        <v>3032</v>
      </c>
      <c r="C697" s="28">
        <v>19181744</v>
      </c>
      <c r="D697" s="28">
        <v>24216081</v>
      </c>
      <c r="E697" s="28">
        <v>5034337</v>
      </c>
      <c r="F697" s="28">
        <v>23836635</v>
      </c>
      <c r="G697" s="28">
        <v>4654891</v>
      </c>
      <c r="H697" s="28">
        <v>-379446</v>
      </c>
      <c r="I697" s="28">
        <v>19028502</v>
      </c>
      <c r="J697" s="25"/>
    </row>
    <row r="698" spans="1:10" s="16" customFormat="1" x14ac:dyDescent="0.2">
      <c r="A698" s="26" t="s">
        <v>1267</v>
      </c>
      <c r="B698" s="30" t="s">
        <v>1268</v>
      </c>
      <c r="C698" s="28">
        <v>17271034</v>
      </c>
      <c r="D698" s="28">
        <v>22243831</v>
      </c>
      <c r="E698" s="28">
        <v>4972797</v>
      </c>
      <c r="F698" s="28">
        <v>21880821</v>
      </c>
      <c r="G698" s="28">
        <v>4609787</v>
      </c>
      <c r="H698" s="28">
        <v>-363010</v>
      </c>
      <c r="I698" s="28">
        <v>17236229</v>
      </c>
      <c r="J698" s="25"/>
    </row>
    <row r="699" spans="1:10" s="16" customFormat="1" x14ac:dyDescent="0.2">
      <c r="A699" s="26" t="s">
        <v>1337</v>
      </c>
      <c r="B699" s="30" t="s">
        <v>1338</v>
      </c>
      <c r="C699" s="28">
        <v>1910710</v>
      </c>
      <c r="D699" s="28">
        <v>1972250</v>
      </c>
      <c r="E699" s="28">
        <v>61540</v>
      </c>
      <c r="F699" s="28">
        <v>1955814</v>
      </c>
      <c r="G699" s="28">
        <v>45104</v>
      </c>
      <c r="H699" s="28">
        <v>-16436</v>
      </c>
      <c r="I699" s="28">
        <v>1792273</v>
      </c>
      <c r="J699" s="25"/>
    </row>
    <row r="700" spans="1:10" s="16" customFormat="1" ht="25.5" x14ac:dyDescent="0.2">
      <c r="A700" s="26" t="s">
        <v>1475</v>
      </c>
      <c r="B700" s="30" t="s">
        <v>1476</v>
      </c>
      <c r="C700" s="28">
        <v>3398563</v>
      </c>
      <c r="D700" s="28">
        <v>5152664</v>
      </c>
      <c r="E700" s="28">
        <v>1754101</v>
      </c>
      <c r="F700" s="28">
        <v>5112609</v>
      </c>
      <c r="G700" s="28">
        <v>1714046</v>
      </c>
      <c r="H700" s="28">
        <v>-40055</v>
      </c>
      <c r="I700" s="28">
        <v>2454466</v>
      </c>
      <c r="J700" s="25"/>
    </row>
    <row r="701" spans="1:10" s="16" customFormat="1" ht="25.5" x14ac:dyDescent="0.2">
      <c r="A701" s="26" t="s">
        <v>1513</v>
      </c>
      <c r="B701" s="30" t="s">
        <v>1514</v>
      </c>
      <c r="C701" s="28">
        <v>3398563</v>
      </c>
      <c r="D701" s="28">
        <v>5152664</v>
      </c>
      <c r="E701" s="28">
        <v>1754101</v>
      </c>
      <c r="F701" s="28">
        <v>5112609</v>
      </c>
      <c r="G701" s="28">
        <v>1714046</v>
      </c>
      <c r="H701" s="28">
        <v>-40055</v>
      </c>
      <c r="I701" s="28">
        <v>2454466</v>
      </c>
      <c r="J701" s="25"/>
    </row>
    <row r="702" spans="1:10" s="16" customFormat="1" ht="25.5" x14ac:dyDescent="0.2">
      <c r="A702" s="26" t="s">
        <v>1519</v>
      </c>
      <c r="B702" s="30" t="s">
        <v>1520</v>
      </c>
      <c r="C702" s="28">
        <v>115413</v>
      </c>
      <c r="D702" s="28">
        <v>168578</v>
      </c>
      <c r="E702" s="28">
        <v>53165</v>
      </c>
      <c r="F702" s="28">
        <v>167681</v>
      </c>
      <c r="G702" s="28">
        <v>52268</v>
      </c>
      <c r="H702" s="28">
        <v>-897</v>
      </c>
      <c r="I702" s="28">
        <v>120854</v>
      </c>
      <c r="J702" s="25"/>
    </row>
    <row r="703" spans="1:10" s="16" customFormat="1" ht="25.5" x14ac:dyDescent="0.2">
      <c r="A703" s="26" t="s">
        <v>1521</v>
      </c>
      <c r="B703" s="30" t="s">
        <v>1522</v>
      </c>
      <c r="C703" s="28">
        <v>60473</v>
      </c>
      <c r="D703" s="28">
        <v>89086</v>
      </c>
      <c r="E703" s="28">
        <v>28613</v>
      </c>
      <c r="F703" s="28">
        <v>77324</v>
      </c>
      <c r="G703" s="28">
        <v>16851</v>
      </c>
      <c r="H703" s="28">
        <v>-11762</v>
      </c>
      <c r="I703" s="28">
        <v>89827</v>
      </c>
      <c r="J703" s="25"/>
    </row>
    <row r="704" spans="1:10" s="16" customFormat="1" ht="25.5" x14ac:dyDescent="0.2">
      <c r="A704" s="26" t="s">
        <v>1523</v>
      </c>
      <c r="B704" s="30" t="s">
        <v>1524</v>
      </c>
      <c r="C704" s="28">
        <v>60473</v>
      </c>
      <c r="D704" s="28">
        <v>89086</v>
      </c>
      <c r="E704" s="28">
        <v>28613</v>
      </c>
      <c r="F704" s="28">
        <v>77272</v>
      </c>
      <c r="G704" s="28">
        <v>16799</v>
      </c>
      <c r="H704" s="28">
        <v>-11814</v>
      </c>
      <c r="I704" s="28">
        <v>89827</v>
      </c>
      <c r="J704" s="25"/>
    </row>
    <row r="705" spans="1:10" s="16" customFormat="1" ht="25.5" x14ac:dyDescent="0.2">
      <c r="A705" s="26" t="s">
        <v>1531</v>
      </c>
      <c r="B705" s="30" t="s">
        <v>1532</v>
      </c>
      <c r="C705" s="28">
        <v>0</v>
      </c>
      <c r="D705" s="28">
        <v>0</v>
      </c>
      <c r="E705" s="28">
        <v>0</v>
      </c>
      <c r="F705" s="28">
        <v>52</v>
      </c>
      <c r="G705" s="28">
        <v>0</v>
      </c>
      <c r="H705" s="28">
        <v>0</v>
      </c>
      <c r="I705" s="28">
        <v>0</v>
      </c>
      <c r="J705" s="25"/>
    </row>
    <row r="706" spans="1:10" s="16" customFormat="1" ht="51" x14ac:dyDescent="0.2">
      <c r="A706" s="26" t="s">
        <v>1555</v>
      </c>
      <c r="B706" s="30" t="s">
        <v>1556</v>
      </c>
      <c r="C706" s="28">
        <v>3222677</v>
      </c>
      <c r="D706" s="28">
        <v>4895000</v>
      </c>
      <c r="E706" s="28">
        <v>1672323</v>
      </c>
      <c r="F706" s="28">
        <v>4867604</v>
      </c>
      <c r="G706" s="28">
        <v>1644927</v>
      </c>
      <c r="H706" s="28">
        <v>-27396</v>
      </c>
      <c r="I706" s="28">
        <v>2243785</v>
      </c>
      <c r="J706" s="25"/>
    </row>
    <row r="707" spans="1:10" s="16" customFormat="1" ht="38.25" x14ac:dyDescent="0.2">
      <c r="A707" s="26" t="s">
        <v>1557</v>
      </c>
      <c r="B707" s="30" t="s">
        <v>1558</v>
      </c>
      <c r="C707" s="28">
        <v>2958949</v>
      </c>
      <c r="D707" s="28">
        <v>4539933</v>
      </c>
      <c r="E707" s="28">
        <v>1580984</v>
      </c>
      <c r="F707" s="28">
        <v>4515397</v>
      </c>
      <c r="G707" s="28">
        <v>1556448</v>
      </c>
      <c r="H707" s="28">
        <v>-24536</v>
      </c>
      <c r="I707" s="28">
        <v>2115751</v>
      </c>
      <c r="J707" s="25"/>
    </row>
    <row r="708" spans="1:10" s="16" customFormat="1" ht="63.75" x14ac:dyDescent="0.2">
      <c r="A708" s="26" t="s">
        <v>1559</v>
      </c>
      <c r="B708" s="32" t="s">
        <v>1560</v>
      </c>
      <c r="C708" s="28">
        <v>263728</v>
      </c>
      <c r="D708" s="28">
        <v>355067</v>
      </c>
      <c r="E708" s="28">
        <v>91339</v>
      </c>
      <c r="F708" s="28">
        <v>352207</v>
      </c>
      <c r="G708" s="28">
        <v>88479</v>
      </c>
      <c r="H708" s="28">
        <v>-2860</v>
      </c>
      <c r="I708" s="28">
        <v>128034</v>
      </c>
      <c r="J708" s="25"/>
    </row>
    <row r="709" spans="1:10" s="16" customFormat="1" x14ac:dyDescent="0.2">
      <c r="A709" s="26" t="s">
        <v>1599</v>
      </c>
      <c r="B709" s="30" t="s">
        <v>1600</v>
      </c>
      <c r="C709" s="28">
        <v>29071</v>
      </c>
      <c r="D709" s="28">
        <v>100583</v>
      </c>
      <c r="E709" s="28">
        <v>71512</v>
      </c>
      <c r="F709" s="28">
        <v>100243</v>
      </c>
      <c r="G709" s="28">
        <v>71172</v>
      </c>
      <c r="H709" s="28">
        <v>-340</v>
      </c>
      <c r="I709" s="28">
        <v>227709</v>
      </c>
      <c r="J709" s="25"/>
    </row>
    <row r="710" spans="1:10" s="16" customFormat="1" ht="12.75" customHeight="1" x14ac:dyDescent="0.2">
      <c r="A710" s="26" t="s">
        <v>1601</v>
      </c>
      <c r="B710" s="30" t="s">
        <v>1602</v>
      </c>
      <c r="C710" s="28">
        <v>29071</v>
      </c>
      <c r="D710" s="28">
        <v>100583</v>
      </c>
      <c r="E710" s="28">
        <v>71512</v>
      </c>
      <c r="F710" s="28">
        <v>100243</v>
      </c>
      <c r="G710" s="28">
        <v>71172</v>
      </c>
      <c r="H710" s="28">
        <v>-340</v>
      </c>
      <c r="I710" s="28">
        <v>227709</v>
      </c>
      <c r="J710" s="25"/>
    </row>
    <row r="711" spans="1:10" s="16" customFormat="1" x14ac:dyDescent="0.2">
      <c r="A711" s="22" t="s">
        <v>1749</v>
      </c>
      <c r="B711" s="29" t="s">
        <v>2422</v>
      </c>
      <c r="C711" s="24">
        <v>0</v>
      </c>
      <c r="D711" s="24">
        <v>-4128</v>
      </c>
      <c r="E711" s="24">
        <v>-4128</v>
      </c>
      <c r="F711" s="24">
        <v>6931</v>
      </c>
      <c r="G711" s="24">
        <v>6931</v>
      </c>
      <c r="H711" s="24">
        <v>11059</v>
      </c>
      <c r="I711" s="24">
        <v>4125</v>
      </c>
      <c r="J711" s="25"/>
    </row>
    <row r="712" spans="1:10" s="16" customFormat="1" x14ac:dyDescent="0.2">
      <c r="A712" s="22" t="s">
        <v>1750</v>
      </c>
      <c r="B712" s="29" t="s">
        <v>2423</v>
      </c>
      <c r="C712" s="24">
        <v>0</v>
      </c>
      <c r="D712" s="24">
        <v>4128</v>
      </c>
      <c r="E712" s="24">
        <v>4128</v>
      </c>
      <c r="F712" s="24">
        <v>-6931</v>
      </c>
      <c r="G712" s="24">
        <v>-6931</v>
      </c>
      <c r="H712" s="24">
        <v>-11059</v>
      </c>
      <c r="I712" s="24">
        <v>-4125</v>
      </c>
      <c r="J712" s="25"/>
    </row>
    <row r="713" spans="1:10" s="16" customFormat="1" x14ac:dyDescent="0.2">
      <c r="A713" s="26" t="s">
        <v>1752</v>
      </c>
      <c r="B713" s="30" t="s">
        <v>1753</v>
      </c>
      <c r="C713" s="28">
        <v>0</v>
      </c>
      <c r="D713" s="28">
        <v>4128</v>
      </c>
      <c r="E713" s="28">
        <v>4128</v>
      </c>
      <c r="F713" s="28">
        <v>-6931</v>
      </c>
      <c r="G713" s="28">
        <v>0</v>
      </c>
      <c r="H713" s="28">
        <v>-11059</v>
      </c>
      <c r="I713" s="28">
        <v>-4125</v>
      </c>
      <c r="J713" s="25"/>
    </row>
    <row r="714" spans="1:10" s="16" customFormat="1" x14ac:dyDescent="0.2">
      <c r="A714" s="26" t="s">
        <v>1754</v>
      </c>
      <c r="B714" s="30" t="s">
        <v>1755</v>
      </c>
      <c r="C714" s="28">
        <v>0</v>
      </c>
      <c r="D714" s="28">
        <v>4128</v>
      </c>
      <c r="E714" s="28">
        <v>4128</v>
      </c>
      <c r="F714" s="28">
        <v>0</v>
      </c>
      <c r="G714" s="28">
        <v>0</v>
      </c>
      <c r="H714" s="28">
        <v>-4128</v>
      </c>
      <c r="I714" s="28">
        <v>0</v>
      </c>
      <c r="J714" s="25"/>
    </row>
    <row r="715" spans="1:10" s="16" customFormat="1" x14ac:dyDescent="0.2">
      <c r="A715" s="26" t="s">
        <v>1790</v>
      </c>
      <c r="B715" s="30" t="s">
        <v>1791</v>
      </c>
      <c r="C715" s="28">
        <v>0</v>
      </c>
      <c r="D715" s="28">
        <v>0</v>
      </c>
      <c r="E715" s="28">
        <v>0</v>
      </c>
      <c r="F715" s="28">
        <v>-6931</v>
      </c>
      <c r="G715" s="28">
        <v>0</v>
      </c>
      <c r="H715" s="28">
        <v>0</v>
      </c>
      <c r="I715" s="28">
        <v>-4125</v>
      </c>
      <c r="J715" s="25"/>
    </row>
    <row r="716" spans="1:10" s="16" customFormat="1" ht="25.5" x14ac:dyDescent="0.2">
      <c r="A716" s="26" t="s">
        <v>1752</v>
      </c>
      <c r="B716" s="30" t="s">
        <v>2379</v>
      </c>
      <c r="C716" s="28">
        <v>0</v>
      </c>
      <c r="D716" s="28">
        <v>0</v>
      </c>
      <c r="E716" s="28">
        <v>0</v>
      </c>
      <c r="F716" s="28">
        <v>-6931</v>
      </c>
      <c r="G716" s="28">
        <v>0</v>
      </c>
      <c r="H716" s="28">
        <v>0</v>
      </c>
      <c r="I716" s="28">
        <v>-4124</v>
      </c>
      <c r="J716" s="25"/>
    </row>
    <row r="717" spans="1:10" s="16" customFormat="1" ht="25.5" x14ac:dyDescent="0.2">
      <c r="A717" s="26" t="s">
        <v>2384</v>
      </c>
      <c r="B717" s="30" t="s">
        <v>2385</v>
      </c>
      <c r="C717" s="28">
        <v>0</v>
      </c>
      <c r="D717" s="28">
        <v>4128</v>
      </c>
      <c r="E717" s="28">
        <v>4128</v>
      </c>
      <c r="F717" s="28">
        <v>-6931</v>
      </c>
      <c r="G717" s="28">
        <v>0</v>
      </c>
      <c r="H717" s="28">
        <v>-11059</v>
      </c>
      <c r="I717" s="28">
        <v>-4124</v>
      </c>
      <c r="J717" s="25"/>
    </row>
    <row r="718" spans="1:10" s="16" customFormat="1" x14ac:dyDescent="0.2">
      <c r="A718" s="26" t="s">
        <v>2400</v>
      </c>
      <c r="B718" s="30" t="s">
        <v>2401</v>
      </c>
      <c r="C718" s="28">
        <v>0</v>
      </c>
      <c r="D718" s="28">
        <v>0</v>
      </c>
      <c r="E718" s="28">
        <v>0</v>
      </c>
      <c r="F718" s="28">
        <v>728775</v>
      </c>
      <c r="G718" s="28">
        <v>0</v>
      </c>
      <c r="H718" s="28">
        <v>0</v>
      </c>
      <c r="I718" s="28">
        <v>1636772</v>
      </c>
      <c r="J718" s="25"/>
    </row>
    <row r="719" spans="1:10" s="16" customFormat="1" ht="12" x14ac:dyDescent="0.2">
      <c r="A719" s="25"/>
      <c r="B719" s="25"/>
      <c r="C719" s="25"/>
      <c r="D719" s="25"/>
      <c r="E719" s="25"/>
      <c r="F719" s="25"/>
      <c r="G719" s="25"/>
      <c r="H719" s="25"/>
      <c r="I719" s="25"/>
      <c r="J719" s="25"/>
    </row>
    <row r="720" spans="1:10" s="16" customFormat="1" x14ac:dyDescent="0.2">
      <c r="A720" s="74" t="s">
        <v>2822</v>
      </c>
      <c r="B720" s="74"/>
      <c r="C720" s="74"/>
      <c r="D720" s="74"/>
      <c r="E720" s="74"/>
      <c r="F720" s="74"/>
      <c r="G720" s="74"/>
      <c r="H720" s="74"/>
      <c r="I720" s="74"/>
      <c r="J720" s="74"/>
    </row>
    <row r="721" spans="1:10" s="16" customFormat="1" x14ac:dyDescent="0.2">
      <c r="A721" s="22" t="s">
        <v>2447</v>
      </c>
      <c r="B721" s="25"/>
      <c r="C721" s="25"/>
      <c r="D721" s="25"/>
      <c r="E721" s="25"/>
      <c r="F721" s="25"/>
      <c r="G721" s="25"/>
      <c r="H721" s="25"/>
      <c r="I721" s="25"/>
      <c r="J721" s="25"/>
    </row>
    <row r="722" spans="1:10" s="16" customFormat="1" ht="12" x14ac:dyDescent="0.2">
      <c r="A722" s="25"/>
      <c r="B722" s="25"/>
      <c r="C722" s="25"/>
      <c r="D722" s="25"/>
      <c r="E722" s="25"/>
      <c r="F722" s="25"/>
      <c r="G722" s="25"/>
      <c r="H722" s="25"/>
      <c r="I722" s="25"/>
      <c r="J722" s="25"/>
    </row>
    <row r="723" spans="1:10" s="16" customFormat="1" x14ac:dyDescent="0.2">
      <c r="A723" s="22" t="s">
        <v>16</v>
      </c>
      <c r="B723" s="29" t="s">
        <v>2421</v>
      </c>
      <c r="C723" s="24">
        <v>2619597</v>
      </c>
      <c r="D723" s="24">
        <v>1100149</v>
      </c>
      <c r="E723" s="24">
        <v>-1519448</v>
      </c>
      <c r="F723" s="24">
        <v>768914</v>
      </c>
      <c r="G723" s="24">
        <v>-1850683</v>
      </c>
      <c r="H723" s="24">
        <v>-331235</v>
      </c>
      <c r="I723" s="24">
        <v>67901</v>
      </c>
      <c r="J723" s="25"/>
    </row>
    <row r="724" spans="1:10" s="16" customFormat="1" x14ac:dyDescent="0.2">
      <c r="A724" s="26" t="s">
        <v>958</v>
      </c>
      <c r="B724" s="30" t="s">
        <v>959</v>
      </c>
      <c r="C724" s="28">
        <v>2619597</v>
      </c>
      <c r="D724" s="28">
        <v>1100149</v>
      </c>
      <c r="E724" s="28">
        <v>-1519448</v>
      </c>
      <c r="F724" s="28">
        <v>768914</v>
      </c>
      <c r="G724" s="28">
        <v>-1850683</v>
      </c>
      <c r="H724" s="28">
        <v>-331235</v>
      </c>
      <c r="I724" s="28">
        <v>67901</v>
      </c>
      <c r="J724" s="25"/>
    </row>
    <row r="725" spans="1:10" s="16" customFormat="1" x14ac:dyDescent="0.2">
      <c r="A725" s="26" t="s">
        <v>960</v>
      </c>
      <c r="B725" s="30" t="s">
        <v>959</v>
      </c>
      <c r="C725" s="28">
        <v>2619597</v>
      </c>
      <c r="D725" s="28">
        <v>1100149</v>
      </c>
      <c r="E725" s="28">
        <v>-1519448</v>
      </c>
      <c r="F725" s="28">
        <v>768914</v>
      </c>
      <c r="G725" s="28">
        <v>-1850683</v>
      </c>
      <c r="H725" s="28">
        <v>-331235</v>
      </c>
      <c r="I725" s="28">
        <v>67901</v>
      </c>
      <c r="J725" s="25"/>
    </row>
    <row r="726" spans="1:10" s="16" customFormat="1" x14ac:dyDescent="0.2">
      <c r="A726" s="26" t="s">
        <v>961</v>
      </c>
      <c r="B726" s="30" t="s">
        <v>962</v>
      </c>
      <c r="C726" s="28">
        <v>2619597</v>
      </c>
      <c r="D726" s="28">
        <v>1100149</v>
      </c>
      <c r="E726" s="28">
        <v>-1519448</v>
      </c>
      <c r="F726" s="28">
        <v>768914</v>
      </c>
      <c r="G726" s="28">
        <v>-1850683</v>
      </c>
      <c r="H726" s="28">
        <v>-331235</v>
      </c>
      <c r="I726" s="28">
        <v>67901</v>
      </c>
      <c r="J726" s="25"/>
    </row>
    <row r="727" spans="1:10" s="16" customFormat="1" x14ac:dyDescent="0.2">
      <c r="A727" s="22" t="s">
        <v>979</v>
      </c>
      <c r="B727" s="29" t="s">
        <v>980</v>
      </c>
      <c r="C727" s="24">
        <v>2619597</v>
      </c>
      <c r="D727" s="24">
        <v>1100149</v>
      </c>
      <c r="E727" s="24">
        <v>-1519448</v>
      </c>
      <c r="F727" s="24">
        <v>768914</v>
      </c>
      <c r="G727" s="24">
        <v>-1850683</v>
      </c>
      <c r="H727" s="24">
        <v>-331235</v>
      </c>
      <c r="I727" s="24">
        <v>67901</v>
      </c>
      <c r="J727" s="25"/>
    </row>
    <row r="728" spans="1:10" s="16" customFormat="1" x14ac:dyDescent="0.2">
      <c r="A728" s="26" t="s">
        <v>981</v>
      </c>
      <c r="B728" s="30" t="s">
        <v>982</v>
      </c>
      <c r="C728" s="28">
        <v>2566997</v>
      </c>
      <c r="D728" s="28">
        <v>929815</v>
      </c>
      <c r="E728" s="28">
        <v>-1637182</v>
      </c>
      <c r="F728" s="28">
        <v>603718</v>
      </c>
      <c r="G728" s="28">
        <v>-1963279</v>
      </c>
      <c r="H728" s="28">
        <v>-326097</v>
      </c>
      <c r="I728" s="28">
        <v>59108</v>
      </c>
      <c r="J728" s="25"/>
    </row>
    <row r="729" spans="1:10" s="16" customFormat="1" x14ac:dyDescent="0.2">
      <c r="A729" s="26" t="s">
        <v>983</v>
      </c>
      <c r="B729" s="30" t="s">
        <v>984</v>
      </c>
      <c r="C729" s="28">
        <v>2467893</v>
      </c>
      <c r="D729" s="28">
        <v>929815</v>
      </c>
      <c r="E729" s="28">
        <v>-1538078</v>
      </c>
      <c r="F729" s="28">
        <v>603718</v>
      </c>
      <c r="G729" s="28">
        <v>-1864175</v>
      </c>
      <c r="H729" s="28">
        <v>-326097</v>
      </c>
      <c r="I729" s="28">
        <v>59108</v>
      </c>
      <c r="J729" s="25"/>
    </row>
    <row r="730" spans="1:10" s="16" customFormat="1" x14ac:dyDescent="0.2">
      <c r="A730" s="26" t="s">
        <v>985</v>
      </c>
      <c r="B730" s="30" t="s">
        <v>986</v>
      </c>
      <c r="C730" s="28">
        <v>535072</v>
      </c>
      <c r="D730" s="28">
        <v>535072</v>
      </c>
      <c r="E730" s="28">
        <v>0</v>
      </c>
      <c r="F730" s="28">
        <v>420182</v>
      </c>
      <c r="G730" s="28">
        <v>-114890</v>
      </c>
      <c r="H730" s="28">
        <v>-114890</v>
      </c>
      <c r="I730" s="28">
        <v>52058</v>
      </c>
      <c r="J730" s="25"/>
    </row>
    <row r="731" spans="1:10" s="16" customFormat="1" x14ac:dyDescent="0.2">
      <c r="A731" s="26" t="s">
        <v>1053</v>
      </c>
      <c r="B731" s="30" t="s">
        <v>1054</v>
      </c>
      <c r="C731" s="28">
        <v>1932821</v>
      </c>
      <c r="D731" s="28">
        <v>394743</v>
      </c>
      <c r="E731" s="28">
        <v>-1538078</v>
      </c>
      <c r="F731" s="28">
        <v>183536</v>
      </c>
      <c r="G731" s="28">
        <v>-1749285</v>
      </c>
      <c r="H731" s="28">
        <v>-211207</v>
      </c>
      <c r="I731" s="28">
        <v>7050</v>
      </c>
      <c r="J731" s="25"/>
    </row>
    <row r="732" spans="1:10" s="16" customFormat="1" ht="25.5" x14ac:dyDescent="0.2">
      <c r="A732" s="26" t="s">
        <v>1475</v>
      </c>
      <c r="B732" s="30" t="s">
        <v>1476</v>
      </c>
      <c r="C732" s="28">
        <v>99104</v>
      </c>
      <c r="D732" s="28">
        <v>0</v>
      </c>
      <c r="E732" s="28">
        <v>-99104</v>
      </c>
      <c r="F732" s="28">
        <v>0</v>
      </c>
      <c r="G732" s="28">
        <v>-99104</v>
      </c>
      <c r="H732" s="28">
        <v>0</v>
      </c>
      <c r="I732" s="28">
        <v>0</v>
      </c>
      <c r="J732" s="25"/>
    </row>
    <row r="733" spans="1:10" s="16" customFormat="1" ht="25.5" x14ac:dyDescent="0.2">
      <c r="A733" s="26" t="s">
        <v>1513</v>
      </c>
      <c r="B733" s="30" t="s">
        <v>1514</v>
      </c>
      <c r="C733" s="28">
        <v>99104</v>
      </c>
      <c r="D733" s="28">
        <v>0</v>
      </c>
      <c r="E733" s="28">
        <v>-99104</v>
      </c>
      <c r="F733" s="28">
        <v>0</v>
      </c>
      <c r="G733" s="28">
        <v>-99104</v>
      </c>
      <c r="H733" s="28">
        <v>0</v>
      </c>
      <c r="I733" s="28">
        <v>0</v>
      </c>
      <c r="J733" s="25"/>
    </row>
    <row r="734" spans="1:10" s="16" customFormat="1" ht="51" x14ac:dyDescent="0.2">
      <c r="A734" s="26" t="s">
        <v>1555</v>
      </c>
      <c r="B734" s="30" t="s">
        <v>1556</v>
      </c>
      <c r="C734" s="28">
        <v>99104</v>
      </c>
      <c r="D734" s="28">
        <v>0</v>
      </c>
      <c r="E734" s="28">
        <v>-99104</v>
      </c>
      <c r="F734" s="28">
        <v>0</v>
      </c>
      <c r="G734" s="28">
        <v>-99104</v>
      </c>
      <c r="H734" s="28">
        <v>0</v>
      </c>
      <c r="I734" s="28">
        <v>0</v>
      </c>
      <c r="J734" s="25"/>
    </row>
    <row r="735" spans="1:10" s="16" customFormat="1" ht="38.25" x14ac:dyDescent="0.2">
      <c r="A735" s="26" t="s">
        <v>1557</v>
      </c>
      <c r="B735" s="30" t="s">
        <v>1558</v>
      </c>
      <c r="C735" s="28">
        <v>99104</v>
      </c>
      <c r="D735" s="28">
        <v>0</v>
      </c>
      <c r="E735" s="28">
        <v>-99104</v>
      </c>
      <c r="F735" s="28">
        <v>0</v>
      </c>
      <c r="G735" s="28">
        <v>-99104</v>
      </c>
      <c r="H735" s="28">
        <v>0</v>
      </c>
      <c r="I735" s="28">
        <v>0</v>
      </c>
      <c r="J735" s="25"/>
    </row>
    <row r="736" spans="1:10" s="16" customFormat="1" x14ac:dyDescent="0.2">
      <c r="A736" s="26" t="s">
        <v>1599</v>
      </c>
      <c r="B736" s="30" t="s">
        <v>1600</v>
      </c>
      <c r="C736" s="28">
        <v>52600</v>
      </c>
      <c r="D736" s="28">
        <v>170334</v>
      </c>
      <c r="E736" s="28">
        <v>117734</v>
      </c>
      <c r="F736" s="28">
        <v>165196</v>
      </c>
      <c r="G736" s="28">
        <v>112596</v>
      </c>
      <c r="H736" s="28">
        <v>-5138</v>
      </c>
      <c r="I736" s="28">
        <v>8793</v>
      </c>
      <c r="J736" s="25"/>
    </row>
    <row r="737" spans="1:10" s="16" customFormat="1" x14ac:dyDescent="0.2">
      <c r="A737" s="26" t="s">
        <v>1601</v>
      </c>
      <c r="B737" s="30" t="s">
        <v>1602</v>
      </c>
      <c r="C737" s="28">
        <v>52600</v>
      </c>
      <c r="D737" s="28">
        <v>170334</v>
      </c>
      <c r="E737" s="28">
        <v>117734</v>
      </c>
      <c r="F737" s="28">
        <v>165196</v>
      </c>
      <c r="G737" s="28">
        <v>112596</v>
      </c>
      <c r="H737" s="28">
        <v>-5138</v>
      </c>
      <c r="I737" s="28">
        <v>8793</v>
      </c>
      <c r="J737" s="25"/>
    </row>
    <row r="738" spans="1:10" s="16" customFormat="1" x14ac:dyDescent="0.2">
      <c r="A738" s="26" t="s">
        <v>2400</v>
      </c>
      <c r="B738" s="30" t="s">
        <v>2401</v>
      </c>
      <c r="C738" s="28">
        <v>0</v>
      </c>
      <c r="D738" s="28">
        <v>0</v>
      </c>
      <c r="E738" s="28">
        <v>0</v>
      </c>
      <c r="F738" s="28">
        <v>331235</v>
      </c>
      <c r="G738" s="28">
        <v>0</v>
      </c>
      <c r="H738" s="28">
        <v>0</v>
      </c>
      <c r="I738" s="28">
        <v>42296</v>
      </c>
      <c r="J738" s="25"/>
    </row>
    <row r="739" spans="1:10" s="16" customFormat="1" ht="12" x14ac:dyDescent="0.2">
      <c r="A739" s="25"/>
      <c r="B739" s="25"/>
      <c r="C739" s="25"/>
      <c r="D739" s="25"/>
      <c r="E739" s="25"/>
      <c r="F739" s="25"/>
      <c r="G739" s="25"/>
      <c r="H739" s="25"/>
      <c r="I739" s="25"/>
      <c r="J739" s="25"/>
    </row>
    <row r="740" spans="1:10" s="16" customFormat="1" x14ac:dyDescent="0.2">
      <c r="A740" s="74" t="s">
        <v>2823</v>
      </c>
      <c r="B740" s="74"/>
      <c r="C740" s="74"/>
      <c r="D740" s="74"/>
      <c r="E740" s="74"/>
      <c r="F740" s="74"/>
      <c r="G740" s="74"/>
      <c r="H740" s="74"/>
      <c r="I740" s="74"/>
      <c r="J740" s="74"/>
    </row>
    <row r="741" spans="1:10" s="16" customFormat="1" x14ac:dyDescent="0.2">
      <c r="A741" s="22" t="s">
        <v>2814</v>
      </c>
      <c r="B741" s="25"/>
      <c r="C741" s="25"/>
      <c r="D741" s="25"/>
      <c r="E741" s="25"/>
      <c r="F741" s="25"/>
      <c r="G741" s="25"/>
      <c r="H741" s="25"/>
      <c r="I741" s="25"/>
      <c r="J741" s="25"/>
    </row>
    <row r="742" spans="1:10" s="16" customFormat="1" ht="12" x14ac:dyDescent="0.2">
      <c r="A742" s="25"/>
      <c r="B742" s="25"/>
      <c r="C742" s="25"/>
      <c r="D742" s="25"/>
      <c r="E742" s="25"/>
      <c r="F742" s="25"/>
      <c r="G742" s="25"/>
      <c r="H742" s="25"/>
      <c r="I742" s="25"/>
      <c r="J742" s="25"/>
    </row>
    <row r="743" spans="1:10" s="16" customFormat="1" x14ac:dyDescent="0.2">
      <c r="A743" s="22" t="s">
        <v>16</v>
      </c>
      <c r="B743" s="29" t="s">
        <v>2421</v>
      </c>
      <c r="C743" s="24">
        <v>28334</v>
      </c>
      <c r="D743" s="24">
        <v>28334</v>
      </c>
      <c r="E743" s="24">
        <v>0</v>
      </c>
      <c r="F743" s="24">
        <v>22900</v>
      </c>
      <c r="G743" s="24">
        <v>-5434</v>
      </c>
      <c r="H743" s="24">
        <v>-5434</v>
      </c>
      <c r="I743" s="24">
        <v>10392</v>
      </c>
      <c r="J743" s="25"/>
    </row>
    <row r="744" spans="1:10" s="16" customFormat="1" x14ac:dyDescent="0.2">
      <c r="A744" s="26" t="s">
        <v>741</v>
      </c>
      <c r="B744" s="30" t="s">
        <v>742</v>
      </c>
      <c r="C744" s="28">
        <v>12696</v>
      </c>
      <c r="D744" s="28">
        <v>12696</v>
      </c>
      <c r="E744" s="28">
        <v>0</v>
      </c>
      <c r="F744" s="28">
        <v>12696</v>
      </c>
      <c r="G744" s="28">
        <v>0</v>
      </c>
      <c r="H744" s="28">
        <v>0</v>
      </c>
      <c r="I744" s="28">
        <v>10392</v>
      </c>
      <c r="J744" s="25"/>
    </row>
    <row r="745" spans="1:10" s="16" customFormat="1" x14ac:dyDescent="0.2">
      <c r="A745" s="26" t="s">
        <v>786</v>
      </c>
      <c r="B745" s="30" t="s">
        <v>787</v>
      </c>
      <c r="C745" s="28">
        <v>12696</v>
      </c>
      <c r="D745" s="28">
        <v>12696</v>
      </c>
      <c r="E745" s="28">
        <v>0</v>
      </c>
      <c r="F745" s="28">
        <v>12696</v>
      </c>
      <c r="G745" s="28">
        <v>0</v>
      </c>
      <c r="H745" s="28">
        <v>0</v>
      </c>
      <c r="I745" s="28">
        <v>10392</v>
      </c>
      <c r="J745" s="25"/>
    </row>
    <row r="746" spans="1:10" s="16" customFormat="1" x14ac:dyDescent="0.2">
      <c r="A746" s="26" t="s">
        <v>788</v>
      </c>
      <c r="B746" s="30" t="s">
        <v>789</v>
      </c>
      <c r="C746" s="28">
        <v>12696</v>
      </c>
      <c r="D746" s="28">
        <v>12696</v>
      </c>
      <c r="E746" s="28">
        <v>0</v>
      </c>
      <c r="F746" s="28">
        <v>12696</v>
      </c>
      <c r="G746" s="28">
        <v>0</v>
      </c>
      <c r="H746" s="28">
        <v>0</v>
      </c>
      <c r="I746" s="28">
        <v>10392</v>
      </c>
      <c r="J746" s="25"/>
    </row>
    <row r="747" spans="1:10" s="16" customFormat="1" x14ac:dyDescent="0.2">
      <c r="A747" s="26" t="s">
        <v>958</v>
      </c>
      <c r="B747" s="30" t="s">
        <v>959</v>
      </c>
      <c r="C747" s="28">
        <v>15638</v>
      </c>
      <c r="D747" s="28">
        <v>15638</v>
      </c>
      <c r="E747" s="28">
        <v>0</v>
      </c>
      <c r="F747" s="28">
        <v>10204</v>
      </c>
      <c r="G747" s="28">
        <v>-5434</v>
      </c>
      <c r="H747" s="28">
        <v>-5434</v>
      </c>
      <c r="I747" s="28">
        <v>0</v>
      </c>
      <c r="J747" s="25"/>
    </row>
    <row r="748" spans="1:10" s="16" customFormat="1" ht="12.75" customHeight="1" x14ac:dyDescent="0.2">
      <c r="A748" s="26" t="s">
        <v>960</v>
      </c>
      <c r="B748" s="30" t="s">
        <v>959</v>
      </c>
      <c r="C748" s="28">
        <v>15638</v>
      </c>
      <c r="D748" s="28">
        <v>15638</v>
      </c>
      <c r="E748" s="28">
        <v>0</v>
      </c>
      <c r="F748" s="28">
        <v>10204</v>
      </c>
      <c r="G748" s="28">
        <v>-5434</v>
      </c>
      <c r="H748" s="28">
        <v>-5434</v>
      </c>
      <c r="I748" s="28">
        <v>0</v>
      </c>
      <c r="J748" s="25"/>
    </row>
    <row r="749" spans="1:10" s="16" customFormat="1" x14ac:dyDescent="0.2">
      <c r="A749" s="26" t="s">
        <v>961</v>
      </c>
      <c r="B749" s="30" t="s">
        <v>962</v>
      </c>
      <c r="C749" s="28">
        <v>15638</v>
      </c>
      <c r="D749" s="28">
        <v>15638</v>
      </c>
      <c r="E749" s="28">
        <v>0</v>
      </c>
      <c r="F749" s="28">
        <v>10204</v>
      </c>
      <c r="G749" s="28">
        <v>-5434</v>
      </c>
      <c r="H749" s="28">
        <v>-5434</v>
      </c>
      <c r="I749" s="28">
        <v>0</v>
      </c>
      <c r="J749" s="25"/>
    </row>
    <row r="750" spans="1:10" s="16" customFormat="1" x14ac:dyDescent="0.2">
      <c r="A750" s="22" t="s">
        <v>979</v>
      </c>
      <c r="B750" s="29" t="s">
        <v>980</v>
      </c>
      <c r="C750" s="24">
        <v>28334</v>
      </c>
      <c r="D750" s="24">
        <v>28334</v>
      </c>
      <c r="E750" s="24">
        <v>0</v>
      </c>
      <c r="F750" s="24">
        <v>22900</v>
      </c>
      <c r="G750" s="24">
        <v>-5434</v>
      </c>
      <c r="H750" s="24">
        <v>-5434</v>
      </c>
      <c r="I750" s="24">
        <v>7461</v>
      </c>
      <c r="J750" s="25"/>
    </row>
    <row r="751" spans="1:10" s="16" customFormat="1" x14ac:dyDescent="0.2">
      <c r="A751" s="26" t="s">
        <v>981</v>
      </c>
      <c r="B751" s="30" t="s">
        <v>982</v>
      </c>
      <c r="C751" s="28">
        <v>28334</v>
      </c>
      <c r="D751" s="28">
        <v>28334</v>
      </c>
      <c r="E751" s="28">
        <v>0</v>
      </c>
      <c r="F751" s="28">
        <v>22900</v>
      </c>
      <c r="G751" s="28">
        <v>-5434</v>
      </c>
      <c r="H751" s="28">
        <v>-5434</v>
      </c>
      <c r="I751" s="28">
        <v>7461</v>
      </c>
      <c r="J751" s="25"/>
    </row>
    <row r="752" spans="1:10" s="16" customFormat="1" x14ac:dyDescent="0.2">
      <c r="A752" s="26" t="s">
        <v>983</v>
      </c>
      <c r="B752" s="30" t="s">
        <v>984</v>
      </c>
      <c r="C752" s="28">
        <v>28334</v>
      </c>
      <c r="D752" s="28">
        <v>28334</v>
      </c>
      <c r="E752" s="28">
        <v>0</v>
      </c>
      <c r="F752" s="28">
        <v>22900</v>
      </c>
      <c r="G752" s="28">
        <v>-5434</v>
      </c>
      <c r="H752" s="28">
        <v>-5434</v>
      </c>
      <c r="I752" s="28">
        <v>7461</v>
      </c>
      <c r="J752" s="25"/>
    </row>
    <row r="753" spans="1:10" s="16" customFormat="1" x14ac:dyDescent="0.2">
      <c r="A753" s="26" t="s">
        <v>985</v>
      </c>
      <c r="B753" s="30" t="s">
        <v>986</v>
      </c>
      <c r="C753" s="28">
        <v>19459</v>
      </c>
      <c r="D753" s="28">
        <v>19459</v>
      </c>
      <c r="E753" s="28">
        <v>0</v>
      </c>
      <c r="F753" s="28">
        <v>17430</v>
      </c>
      <c r="G753" s="28">
        <v>-2029</v>
      </c>
      <c r="H753" s="28">
        <v>-2029</v>
      </c>
      <c r="I753" s="28">
        <v>7461</v>
      </c>
      <c r="J753" s="25"/>
    </row>
    <row r="754" spans="1:10" s="16" customFormat="1" x14ac:dyDescent="0.2">
      <c r="A754" s="26" t="s">
        <v>1053</v>
      </c>
      <c r="B754" s="30" t="s">
        <v>1054</v>
      </c>
      <c r="C754" s="28">
        <v>8875</v>
      </c>
      <c r="D754" s="28">
        <v>8875</v>
      </c>
      <c r="E754" s="28">
        <v>0</v>
      </c>
      <c r="F754" s="28">
        <v>5470</v>
      </c>
      <c r="G754" s="28">
        <v>-3405</v>
      </c>
      <c r="H754" s="28">
        <v>-3405</v>
      </c>
      <c r="I754" s="28">
        <v>0</v>
      </c>
      <c r="J754" s="25"/>
    </row>
    <row r="755" spans="1:10" s="16" customFormat="1" x14ac:dyDescent="0.2">
      <c r="A755" s="22" t="s">
        <v>1749</v>
      </c>
      <c r="B755" s="29" t="s">
        <v>2422</v>
      </c>
      <c r="C755" s="24">
        <v>0</v>
      </c>
      <c r="D755" s="24">
        <v>0</v>
      </c>
      <c r="E755" s="24">
        <v>0</v>
      </c>
      <c r="F755" s="24">
        <v>0</v>
      </c>
      <c r="G755" s="24">
        <v>0</v>
      </c>
      <c r="H755" s="24">
        <v>0</v>
      </c>
      <c r="I755" s="24">
        <v>2931</v>
      </c>
      <c r="J755" s="25"/>
    </row>
    <row r="756" spans="1:10" s="16" customFormat="1" x14ac:dyDescent="0.2">
      <c r="A756" s="22" t="s">
        <v>1750</v>
      </c>
      <c r="B756" s="29" t="s">
        <v>2423</v>
      </c>
      <c r="C756" s="24">
        <v>0</v>
      </c>
      <c r="D756" s="24">
        <v>0</v>
      </c>
      <c r="E756" s="24">
        <v>0</v>
      </c>
      <c r="F756" s="24">
        <v>0</v>
      </c>
      <c r="G756" s="24">
        <v>0</v>
      </c>
      <c r="H756" s="24">
        <v>0</v>
      </c>
      <c r="I756" s="24">
        <v>-2931</v>
      </c>
      <c r="J756" s="25"/>
    </row>
    <row r="757" spans="1:10" s="16" customFormat="1" x14ac:dyDescent="0.2">
      <c r="A757" s="26" t="s">
        <v>1752</v>
      </c>
      <c r="B757" s="30" t="s">
        <v>1753</v>
      </c>
      <c r="C757" s="28">
        <v>0</v>
      </c>
      <c r="D757" s="28">
        <v>0</v>
      </c>
      <c r="E757" s="28">
        <v>0</v>
      </c>
      <c r="F757" s="28">
        <v>0</v>
      </c>
      <c r="G757" s="28">
        <v>0</v>
      </c>
      <c r="H757" s="28">
        <v>0</v>
      </c>
      <c r="I757" s="28">
        <v>-2931</v>
      </c>
      <c r="J757" s="25"/>
    </row>
    <row r="758" spans="1:10" s="16" customFormat="1" x14ac:dyDescent="0.2">
      <c r="A758" s="26" t="s">
        <v>1790</v>
      </c>
      <c r="B758" s="30" t="s">
        <v>1791</v>
      </c>
      <c r="C758" s="28">
        <v>0</v>
      </c>
      <c r="D758" s="28">
        <v>0</v>
      </c>
      <c r="E758" s="28">
        <v>0</v>
      </c>
      <c r="F758" s="28">
        <v>0</v>
      </c>
      <c r="G758" s="28">
        <v>0</v>
      </c>
      <c r="H758" s="28">
        <v>0</v>
      </c>
      <c r="I758" s="28">
        <v>-2931</v>
      </c>
      <c r="J758" s="25"/>
    </row>
    <row r="759" spans="1:10" s="16" customFormat="1" ht="25.5" x14ac:dyDescent="0.2">
      <c r="A759" s="26" t="s">
        <v>1752</v>
      </c>
      <c r="B759" s="30" t="s">
        <v>2379</v>
      </c>
      <c r="C759" s="28">
        <v>0</v>
      </c>
      <c r="D759" s="28">
        <v>0</v>
      </c>
      <c r="E759" s="28">
        <v>0</v>
      </c>
      <c r="F759" s="28">
        <v>0</v>
      </c>
      <c r="G759" s="28">
        <v>0</v>
      </c>
      <c r="H759" s="28">
        <v>0</v>
      </c>
      <c r="I759" s="28">
        <v>-2931</v>
      </c>
      <c r="J759" s="25"/>
    </row>
    <row r="760" spans="1:10" s="16" customFormat="1" ht="25.5" x14ac:dyDescent="0.2">
      <c r="A760" s="26" t="s">
        <v>2388</v>
      </c>
      <c r="B760" s="30" t="s">
        <v>2389</v>
      </c>
      <c r="C760" s="28">
        <v>0</v>
      </c>
      <c r="D760" s="28">
        <v>0</v>
      </c>
      <c r="E760" s="28">
        <v>0</v>
      </c>
      <c r="F760" s="28">
        <v>0</v>
      </c>
      <c r="G760" s="28">
        <v>0</v>
      </c>
      <c r="H760" s="28">
        <v>0</v>
      </c>
      <c r="I760" s="28">
        <v>-2931</v>
      </c>
      <c r="J760" s="25"/>
    </row>
    <row r="761" spans="1:10" s="16" customFormat="1" x14ac:dyDescent="0.2">
      <c r="A761" s="26" t="s">
        <v>2400</v>
      </c>
      <c r="B761" s="30" t="s">
        <v>2401</v>
      </c>
      <c r="C761" s="28">
        <v>0</v>
      </c>
      <c r="D761" s="28">
        <v>0</v>
      </c>
      <c r="E761" s="28">
        <v>0</v>
      </c>
      <c r="F761" s="28">
        <v>5434</v>
      </c>
      <c r="G761" s="28">
        <v>0</v>
      </c>
      <c r="H761" s="28">
        <v>0</v>
      </c>
      <c r="I761" s="28">
        <v>0</v>
      </c>
      <c r="J761" s="25"/>
    </row>
    <row r="762" spans="1:10" s="16" customFormat="1" ht="12" x14ac:dyDescent="0.2">
      <c r="A762" s="25"/>
      <c r="B762" s="25"/>
      <c r="C762" s="25"/>
      <c r="D762" s="25"/>
      <c r="E762" s="25"/>
      <c r="F762" s="25"/>
      <c r="G762" s="25"/>
      <c r="H762" s="25"/>
      <c r="I762" s="25"/>
      <c r="J762" s="25"/>
    </row>
    <row r="763" spans="1:10" s="16" customFormat="1" x14ac:dyDescent="0.2">
      <c r="A763" s="74" t="s">
        <v>2546</v>
      </c>
      <c r="B763" s="74"/>
      <c r="C763" s="74"/>
      <c r="D763" s="74"/>
      <c r="E763" s="74"/>
      <c r="F763" s="74"/>
      <c r="G763" s="74"/>
      <c r="H763" s="74"/>
      <c r="I763" s="74"/>
      <c r="J763" s="74"/>
    </row>
    <row r="764" spans="1:10" s="16" customFormat="1" ht="12.75" customHeight="1" x14ac:dyDescent="0.2">
      <c r="A764" s="22" t="s">
        <v>2820</v>
      </c>
      <c r="B764" s="25"/>
      <c r="C764" s="25"/>
      <c r="D764" s="25"/>
      <c r="E764" s="25"/>
      <c r="F764" s="25"/>
      <c r="G764" s="25"/>
      <c r="H764" s="25"/>
      <c r="I764" s="25"/>
      <c r="J764" s="25"/>
    </row>
    <row r="765" spans="1:10" s="16" customFormat="1" ht="12" x14ac:dyDescent="0.2">
      <c r="A765" s="25"/>
      <c r="B765" s="25"/>
      <c r="C765" s="25"/>
      <c r="D765" s="25"/>
      <c r="E765" s="25"/>
      <c r="F765" s="25"/>
      <c r="G765" s="25"/>
      <c r="H765" s="25"/>
      <c r="I765" s="25"/>
      <c r="J765" s="25"/>
    </row>
    <row r="766" spans="1:10" s="16" customFormat="1" x14ac:dyDescent="0.2">
      <c r="A766" s="22" t="s">
        <v>16</v>
      </c>
      <c r="B766" s="29" t="s">
        <v>2421</v>
      </c>
      <c r="C766" s="24">
        <v>74412</v>
      </c>
      <c r="D766" s="24">
        <v>74412</v>
      </c>
      <c r="E766" s="24">
        <v>0</v>
      </c>
      <c r="F766" s="24">
        <v>74412</v>
      </c>
      <c r="G766" s="24">
        <v>0</v>
      </c>
      <c r="H766" s="24">
        <v>0</v>
      </c>
      <c r="I766" s="24">
        <v>345481</v>
      </c>
      <c r="J766" s="25"/>
    </row>
    <row r="767" spans="1:10" s="16" customFormat="1" x14ac:dyDescent="0.2">
      <c r="A767" s="26" t="s">
        <v>958</v>
      </c>
      <c r="B767" s="30" t="s">
        <v>959</v>
      </c>
      <c r="C767" s="28">
        <v>74412</v>
      </c>
      <c r="D767" s="28">
        <v>74412</v>
      </c>
      <c r="E767" s="28">
        <v>0</v>
      </c>
      <c r="F767" s="28">
        <v>74412</v>
      </c>
      <c r="G767" s="28">
        <v>0</v>
      </c>
      <c r="H767" s="28">
        <v>0</v>
      </c>
      <c r="I767" s="28">
        <v>345481</v>
      </c>
      <c r="J767" s="25"/>
    </row>
    <row r="768" spans="1:10" s="16" customFormat="1" x14ac:dyDescent="0.2">
      <c r="A768" s="26" t="s">
        <v>960</v>
      </c>
      <c r="B768" s="30" t="s">
        <v>959</v>
      </c>
      <c r="C768" s="28">
        <v>74412</v>
      </c>
      <c r="D768" s="28">
        <v>74412</v>
      </c>
      <c r="E768" s="28">
        <v>0</v>
      </c>
      <c r="F768" s="28">
        <v>74412</v>
      </c>
      <c r="G768" s="28">
        <v>0</v>
      </c>
      <c r="H768" s="28">
        <v>0</v>
      </c>
      <c r="I768" s="28">
        <v>345481</v>
      </c>
      <c r="J768" s="25"/>
    </row>
    <row r="769" spans="1:10" s="16" customFormat="1" x14ac:dyDescent="0.2">
      <c r="A769" s="26" t="s">
        <v>961</v>
      </c>
      <c r="B769" s="30" t="s">
        <v>962</v>
      </c>
      <c r="C769" s="28">
        <v>74412</v>
      </c>
      <c r="D769" s="28">
        <v>74412</v>
      </c>
      <c r="E769" s="28">
        <v>0</v>
      </c>
      <c r="F769" s="28">
        <v>74412</v>
      </c>
      <c r="G769" s="28">
        <v>0</v>
      </c>
      <c r="H769" s="28">
        <v>0</v>
      </c>
      <c r="I769" s="28">
        <v>345481</v>
      </c>
      <c r="J769" s="25"/>
    </row>
    <row r="770" spans="1:10" s="16" customFormat="1" x14ac:dyDescent="0.2">
      <c r="A770" s="22" t="s">
        <v>979</v>
      </c>
      <c r="B770" s="29" t="s">
        <v>980</v>
      </c>
      <c r="C770" s="24">
        <v>74412</v>
      </c>
      <c r="D770" s="24">
        <v>74412</v>
      </c>
      <c r="E770" s="24">
        <v>0</v>
      </c>
      <c r="F770" s="24">
        <v>74412</v>
      </c>
      <c r="G770" s="24">
        <v>0</v>
      </c>
      <c r="H770" s="24">
        <v>0</v>
      </c>
      <c r="I770" s="24">
        <v>345481</v>
      </c>
      <c r="J770" s="25"/>
    </row>
    <row r="771" spans="1:10" s="16" customFormat="1" x14ac:dyDescent="0.2">
      <c r="A771" s="26" t="s">
        <v>981</v>
      </c>
      <c r="B771" s="30" t="s">
        <v>982</v>
      </c>
      <c r="C771" s="28">
        <v>74412</v>
      </c>
      <c r="D771" s="28">
        <v>74412</v>
      </c>
      <c r="E771" s="28">
        <v>0</v>
      </c>
      <c r="F771" s="28">
        <v>74412</v>
      </c>
      <c r="G771" s="28">
        <v>0</v>
      </c>
      <c r="H771" s="28">
        <v>0</v>
      </c>
      <c r="I771" s="28">
        <v>337884</v>
      </c>
      <c r="J771" s="25"/>
    </row>
    <row r="772" spans="1:10" s="16" customFormat="1" x14ac:dyDescent="0.2">
      <c r="A772" s="26" t="s">
        <v>983</v>
      </c>
      <c r="B772" s="30" t="s">
        <v>984</v>
      </c>
      <c r="C772" s="28">
        <v>74412</v>
      </c>
      <c r="D772" s="28">
        <v>74412</v>
      </c>
      <c r="E772" s="28">
        <v>0</v>
      </c>
      <c r="F772" s="28">
        <v>74412</v>
      </c>
      <c r="G772" s="28">
        <v>0</v>
      </c>
      <c r="H772" s="28">
        <v>0</v>
      </c>
      <c r="I772" s="28">
        <v>337884</v>
      </c>
      <c r="J772" s="25"/>
    </row>
    <row r="773" spans="1:10" s="16" customFormat="1" x14ac:dyDescent="0.2">
      <c r="A773" s="26" t="s">
        <v>985</v>
      </c>
      <c r="B773" s="30" t="s">
        <v>986</v>
      </c>
      <c r="C773" s="28">
        <v>23136</v>
      </c>
      <c r="D773" s="28">
        <v>23096</v>
      </c>
      <c r="E773" s="28">
        <v>-40</v>
      </c>
      <c r="F773" s="28">
        <v>23096</v>
      </c>
      <c r="G773" s="28">
        <v>-40</v>
      </c>
      <c r="H773" s="28">
        <v>0</v>
      </c>
      <c r="I773" s="28">
        <v>134359</v>
      </c>
      <c r="J773" s="25"/>
    </row>
    <row r="774" spans="1:10" s="16" customFormat="1" x14ac:dyDescent="0.2">
      <c r="A774" s="26" t="s">
        <v>1053</v>
      </c>
      <c r="B774" s="30" t="s">
        <v>1054</v>
      </c>
      <c r="C774" s="28">
        <v>51276</v>
      </c>
      <c r="D774" s="28">
        <v>51316</v>
      </c>
      <c r="E774" s="28">
        <v>40</v>
      </c>
      <c r="F774" s="28">
        <v>51316</v>
      </c>
      <c r="G774" s="28">
        <v>40</v>
      </c>
      <c r="H774" s="28">
        <v>0</v>
      </c>
      <c r="I774" s="28">
        <v>203525</v>
      </c>
      <c r="J774" s="25"/>
    </row>
    <row r="775" spans="1:10" s="16" customFormat="1" x14ac:dyDescent="0.2">
      <c r="A775" s="26" t="s">
        <v>1599</v>
      </c>
      <c r="B775" s="30" t="s">
        <v>1600</v>
      </c>
      <c r="C775" s="28">
        <v>0</v>
      </c>
      <c r="D775" s="28">
        <v>0</v>
      </c>
      <c r="E775" s="28">
        <v>0</v>
      </c>
      <c r="F775" s="28">
        <v>0</v>
      </c>
      <c r="G775" s="28">
        <v>0</v>
      </c>
      <c r="H775" s="28">
        <v>0</v>
      </c>
      <c r="I775" s="28">
        <v>7597</v>
      </c>
      <c r="J775" s="25"/>
    </row>
    <row r="776" spans="1:10" s="16" customFormat="1" x14ac:dyDescent="0.2">
      <c r="A776" s="26" t="s">
        <v>1601</v>
      </c>
      <c r="B776" s="30" t="s">
        <v>1602</v>
      </c>
      <c r="C776" s="28">
        <v>0</v>
      </c>
      <c r="D776" s="28">
        <v>0</v>
      </c>
      <c r="E776" s="28">
        <v>0</v>
      </c>
      <c r="F776" s="28">
        <v>0</v>
      </c>
      <c r="G776" s="28">
        <v>0</v>
      </c>
      <c r="H776" s="28">
        <v>0</v>
      </c>
      <c r="I776" s="28">
        <v>7597</v>
      </c>
      <c r="J776" s="25"/>
    </row>
    <row r="777" spans="1:10" s="16" customFormat="1" x14ac:dyDescent="0.2">
      <c r="A777" s="26" t="s">
        <v>2400</v>
      </c>
      <c r="B777" s="30" t="s">
        <v>2401</v>
      </c>
      <c r="C777" s="28">
        <v>0</v>
      </c>
      <c r="D777" s="28">
        <v>0</v>
      </c>
      <c r="E777" s="28">
        <v>0</v>
      </c>
      <c r="F777" s="28">
        <v>0</v>
      </c>
      <c r="G777" s="28">
        <v>0</v>
      </c>
      <c r="H777" s="28">
        <v>0</v>
      </c>
      <c r="I777" s="28">
        <v>89040</v>
      </c>
      <c r="J777" s="25"/>
    </row>
    <row r="778" spans="1:10" s="16" customFormat="1" ht="12" x14ac:dyDescent="0.2">
      <c r="A778" s="25"/>
      <c r="B778" s="25"/>
      <c r="C778" s="25"/>
      <c r="D778" s="25"/>
      <c r="E778" s="25"/>
      <c r="F778" s="25"/>
      <c r="G778" s="25"/>
      <c r="H778" s="25"/>
      <c r="I778" s="25"/>
      <c r="J778" s="25"/>
    </row>
    <row r="779" spans="1:10" s="16" customFormat="1" x14ac:dyDescent="0.2">
      <c r="A779" s="74" t="s">
        <v>2547</v>
      </c>
      <c r="B779" s="74"/>
      <c r="C779" s="74"/>
      <c r="D779" s="74"/>
      <c r="E779" s="74"/>
      <c r="F779" s="74"/>
      <c r="G779" s="74"/>
      <c r="H779" s="74"/>
      <c r="I779" s="74"/>
      <c r="J779" s="74"/>
    </row>
    <row r="780" spans="1:10" s="16" customFormat="1" x14ac:dyDescent="0.2">
      <c r="A780" s="22" t="s">
        <v>2720</v>
      </c>
      <c r="B780" s="25"/>
      <c r="C780" s="25"/>
      <c r="D780" s="25"/>
      <c r="E780" s="25"/>
      <c r="F780" s="25"/>
      <c r="G780" s="25"/>
      <c r="H780" s="25"/>
      <c r="I780" s="25"/>
      <c r="J780" s="25"/>
    </row>
    <row r="781" spans="1:10" s="16" customFormat="1" ht="12" x14ac:dyDescent="0.2">
      <c r="A781" s="25"/>
      <c r="B781" s="25"/>
      <c r="C781" s="25"/>
      <c r="D781" s="25"/>
      <c r="E781" s="25"/>
      <c r="F781" s="25"/>
      <c r="G781" s="25"/>
      <c r="H781" s="25"/>
      <c r="I781" s="25"/>
      <c r="J781" s="25"/>
    </row>
    <row r="782" spans="1:10" s="16" customFormat="1" x14ac:dyDescent="0.2">
      <c r="A782" s="22" t="s">
        <v>16</v>
      </c>
      <c r="B782" s="29" t="s">
        <v>2421</v>
      </c>
      <c r="C782" s="24">
        <v>0</v>
      </c>
      <c r="D782" s="24">
        <v>683</v>
      </c>
      <c r="E782" s="24">
        <v>683</v>
      </c>
      <c r="F782" s="24">
        <v>508</v>
      </c>
      <c r="G782" s="24">
        <v>508</v>
      </c>
      <c r="H782" s="24">
        <v>-175</v>
      </c>
      <c r="I782" s="24">
        <v>3979</v>
      </c>
      <c r="J782" s="25"/>
    </row>
    <row r="783" spans="1:10" s="16" customFormat="1" ht="12.75" customHeight="1" x14ac:dyDescent="0.2">
      <c r="A783" s="26" t="s">
        <v>808</v>
      </c>
      <c r="B783" s="30" t="s">
        <v>809</v>
      </c>
      <c r="C783" s="28">
        <v>0</v>
      </c>
      <c r="D783" s="28">
        <v>683</v>
      </c>
      <c r="E783" s="28">
        <v>683</v>
      </c>
      <c r="F783" s="28">
        <v>508</v>
      </c>
      <c r="G783" s="28">
        <v>0</v>
      </c>
      <c r="H783" s="28">
        <v>-175</v>
      </c>
      <c r="I783" s="28">
        <v>3979</v>
      </c>
      <c r="J783" s="25"/>
    </row>
    <row r="784" spans="1:10" s="16" customFormat="1" x14ac:dyDescent="0.2">
      <c r="A784" s="26" t="s">
        <v>832</v>
      </c>
      <c r="B784" s="30" t="s">
        <v>833</v>
      </c>
      <c r="C784" s="28">
        <v>0</v>
      </c>
      <c r="D784" s="28">
        <v>683</v>
      </c>
      <c r="E784" s="28">
        <v>683</v>
      </c>
      <c r="F784" s="28">
        <v>508</v>
      </c>
      <c r="G784" s="28">
        <v>0</v>
      </c>
      <c r="H784" s="28">
        <v>-175</v>
      </c>
      <c r="I784" s="28">
        <v>3979</v>
      </c>
      <c r="J784" s="25"/>
    </row>
    <row r="785" spans="1:10" s="16" customFormat="1" ht="25.5" x14ac:dyDescent="0.2">
      <c r="A785" s="26" t="s">
        <v>838</v>
      </c>
      <c r="B785" s="30" t="s">
        <v>839</v>
      </c>
      <c r="C785" s="28">
        <v>0</v>
      </c>
      <c r="D785" s="28">
        <v>683</v>
      </c>
      <c r="E785" s="28">
        <v>683</v>
      </c>
      <c r="F785" s="28">
        <v>508</v>
      </c>
      <c r="G785" s="28">
        <v>0</v>
      </c>
      <c r="H785" s="28">
        <v>-175</v>
      </c>
      <c r="I785" s="28">
        <v>3979</v>
      </c>
      <c r="J785" s="25"/>
    </row>
    <row r="786" spans="1:10" s="16" customFormat="1" ht="25.5" x14ac:dyDescent="0.2">
      <c r="A786" s="26" t="s">
        <v>840</v>
      </c>
      <c r="B786" s="30" t="s">
        <v>841</v>
      </c>
      <c r="C786" s="28">
        <v>0</v>
      </c>
      <c r="D786" s="28">
        <v>683</v>
      </c>
      <c r="E786" s="28">
        <v>683</v>
      </c>
      <c r="F786" s="28">
        <v>508</v>
      </c>
      <c r="G786" s="28">
        <v>0</v>
      </c>
      <c r="H786" s="28">
        <v>-175</v>
      </c>
      <c r="I786" s="28">
        <v>3979</v>
      </c>
      <c r="J786" s="25"/>
    </row>
    <row r="787" spans="1:10" s="16" customFormat="1" x14ac:dyDescent="0.2">
      <c r="A787" s="22" t="s">
        <v>979</v>
      </c>
      <c r="B787" s="29" t="s">
        <v>980</v>
      </c>
      <c r="C787" s="24">
        <v>0</v>
      </c>
      <c r="D787" s="24">
        <v>683</v>
      </c>
      <c r="E787" s="24">
        <v>683</v>
      </c>
      <c r="F787" s="24">
        <v>508</v>
      </c>
      <c r="G787" s="24">
        <v>508</v>
      </c>
      <c r="H787" s="24">
        <v>-175</v>
      </c>
      <c r="I787" s="24">
        <v>3979</v>
      </c>
      <c r="J787" s="25"/>
    </row>
    <row r="788" spans="1:10" s="16" customFormat="1" x14ac:dyDescent="0.2">
      <c r="A788" s="26" t="s">
        <v>981</v>
      </c>
      <c r="B788" s="30" t="s">
        <v>982</v>
      </c>
      <c r="C788" s="28">
        <v>0</v>
      </c>
      <c r="D788" s="28">
        <v>683</v>
      </c>
      <c r="E788" s="28">
        <v>683</v>
      </c>
      <c r="F788" s="28">
        <v>508</v>
      </c>
      <c r="G788" s="28">
        <v>0</v>
      </c>
      <c r="H788" s="28">
        <v>-175</v>
      </c>
      <c r="I788" s="28">
        <v>3979</v>
      </c>
      <c r="J788" s="25"/>
    </row>
    <row r="789" spans="1:10" s="16" customFormat="1" x14ac:dyDescent="0.2">
      <c r="A789" s="26" t="s">
        <v>983</v>
      </c>
      <c r="B789" s="30" t="s">
        <v>984</v>
      </c>
      <c r="C789" s="28">
        <v>0</v>
      </c>
      <c r="D789" s="28">
        <v>683</v>
      </c>
      <c r="E789" s="28">
        <v>683</v>
      </c>
      <c r="F789" s="28">
        <v>508</v>
      </c>
      <c r="G789" s="28">
        <v>0</v>
      </c>
      <c r="H789" s="28">
        <v>-175</v>
      </c>
      <c r="I789" s="28">
        <v>3979</v>
      </c>
      <c r="J789" s="25"/>
    </row>
    <row r="790" spans="1:10" s="16" customFormat="1" x14ac:dyDescent="0.2">
      <c r="A790" s="26" t="s">
        <v>1053</v>
      </c>
      <c r="B790" s="30" t="s">
        <v>1054</v>
      </c>
      <c r="C790" s="28">
        <v>0</v>
      </c>
      <c r="D790" s="28">
        <v>683</v>
      </c>
      <c r="E790" s="28">
        <v>683</v>
      </c>
      <c r="F790" s="28">
        <v>508</v>
      </c>
      <c r="G790" s="28">
        <v>0</v>
      </c>
      <c r="H790" s="28">
        <v>-175</v>
      </c>
      <c r="I790" s="28">
        <v>3979</v>
      </c>
      <c r="J790" s="25"/>
    </row>
    <row r="791" spans="1:10" s="16" customFormat="1" ht="12" x14ac:dyDescent="0.2">
      <c r="A791" s="25"/>
      <c r="B791" s="25"/>
      <c r="C791" s="25"/>
      <c r="D791" s="25"/>
      <c r="E791" s="25"/>
      <c r="F791" s="25"/>
      <c r="G791" s="25"/>
      <c r="H791" s="25"/>
      <c r="I791" s="25"/>
      <c r="J791" s="25"/>
    </row>
    <row r="792" spans="1:10" s="16" customFormat="1" x14ac:dyDescent="0.2">
      <c r="A792" s="74" t="s">
        <v>2824</v>
      </c>
      <c r="B792" s="74"/>
      <c r="C792" s="74"/>
      <c r="D792" s="74"/>
      <c r="E792" s="74"/>
      <c r="F792" s="74"/>
      <c r="G792" s="74"/>
      <c r="H792" s="74"/>
      <c r="I792" s="74"/>
      <c r="J792" s="74"/>
    </row>
    <row r="793" spans="1:10" s="16" customFormat="1" x14ac:dyDescent="0.2">
      <c r="A793" s="22" t="s">
        <v>2720</v>
      </c>
      <c r="B793" s="25"/>
      <c r="C793" s="25"/>
      <c r="D793" s="25"/>
      <c r="E793" s="25"/>
      <c r="F793" s="25"/>
      <c r="G793" s="25"/>
      <c r="H793" s="25"/>
      <c r="I793" s="25"/>
      <c r="J793" s="25"/>
    </row>
    <row r="794" spans="1:10" s="16" customFormat="1" ht="12" x14ac:dyDescent="0.2">
      <c r="A794" s="25"/>
      <c r="B794" s="25"/>
      <c r="C794" s="25"/>
      <c r="D794" s="25"/>
      <c r="E794" s="25"/>
      <c r="F794" s="25"/>
      <c r="G794" s="25"/>
      <c r="H794" s="25"/>
      <c r="I794" s="25"/>
      <c r="J794" s="25"/>
    </row>
    <row r="795" spans="1:10" s="16" customFormat="1" x14ac:dyDescent="0.2">
      <c r="A795" s="22" t="s">
        <v>16</v>
      </c>
      <c r="B795" s="29" t="s">
        <v>2421</v>
      </c>
      <c r="C795" s="24">
        <v>0</v>
      </c>
      <c r="D795" s="24">
        <v>0</v>
      </c>
      <c r="E795" s="24">
        <v>0</v>
      </c>
      <c r="F795" s="24">
        <v>0</v>
      </c>
      <c r="G795" s="24">
        <v>0</v>
      </c>
      <c r="H795" s="24">
        <v>0</v>
      </c>
      <c r="I795" s="24">
        <v>3979</v>
      </c>
      <c r="J795" s="25"/>
    </row>
    <row r="796" spans="1:10" s="16" customFormat="1" x14ac:dyDescent="0.2">
      <c r="A796" s="26" t="s">
        <v>808</v>
      </c>
      <c r="B796" s="30" t="s">
        <v>809</v>
      </c>
      <c r="C796" s="28">
        <v>0</v>
      </c>
      <c r="D796" s="28">
        <v>0</v>
      </c>
      <c r="E796" s="28">
        <v>0</v>
      </c>
      <c r="F796" s="28">
        <v>0</v>
      </c>
      <c r="G796" s="28">
        <v>0</v>
      </c>
      <c r="H796" s="28">
        <v>0</v>
      </c>
      <c r="I796" s="28">
        <v>3979</v>
      </c>
      <c r="J796" s="25"/>
    </row>
    <row r="797" spans="1:10" s="16" customFormat="1" x14ac:dyDescent="0.2">
      <c r="A797" s="26" t="s">
        <v>832</v>
      </c>
      <c r="B797" s="30" t="s">
        <v>833</v>
      </c>
      <c r="C797" s="28">
        <v>0</v>
      </c>
      <c r="D797" s="28">
        <v>0</v>
      </c>
      <c r="E797" s="28">
        <v>0</v>
      </c>
      <c r="F797" s="28">
        <v>0</v>
      </c>
      <c r="G797" s="28">
        <v>0</v>
      </c>
      <c r="H797" s="28">
        <v>0</v>
      </c>
      <c r="I797" s="28">
        <v>3979</v>
      </c>
      <c r="J797" s="25"/>
    </row>
    <row r="798" spans="1:10" s="16" customFormat="1" ht="25.5" x14ac:dyDescent="0.2">
      <c r="A798" s="26" t="s">
        <v>838</v>
      </c>
      <c r="B798" s="30" t="s">
        <v>839</v>
      </c>
      <c r="C798" s="28">
        <v>0</v>
      </c>
      <c r="D798" s="28">
        <v>0</v>
      </c>
      <c r="E798" s="28">
        <v>0</v>
      </c>
      <c r="F798" s="28">
        <v>0</v>
      </c>
      <c r="G798" s="28">
        <v>0</v>
      </c>
      <c r="H798" s="28">
        <v>0</v>
      </c>
      <c r="I798" s="28">
        <v>3979</v>
      </c>
      <c r="J798" s="25"/>
    </row>
    <row r="799" spans="1:10" s="16" customFormat="1" ht="12.75" customHeight="1" x14ac:dyDescent="0.2">
      <c r="A799" s="26" t="s">
        <v>840</v>
      </c>
      <c r="B799" s="30" t="s">
        <v>841</v>
      </c>
      <c r="C799" s="28">
        <v>0</v>
      </c>
      <c r="D799" s="28">
        <v>0</v>
      </c>
      <c r="E799" s="28">
        <v>0</v>
      </c>
      <c r="F799" s="28">
        <v>0</v>
      </c>
      <c r="G799" s="28">
        <v>0</v>
      </c>
      <c r="H799" s="28">
        <v>0</v>
      </c>
      <c r="I799" s="28">
        <v>3979</v>
      </c>
      <c r="J799" s="25"/>
    </row>
    <row r="800" spans="1:10" s="16" customFormat="1" x14ac:dyDescent="0.2">
      <c r="A800" s="22" t="s">
        <v>979</v>
      </c>
      <c r="B800" s="29" t="s">
        <v>980</v>
      </c>
      <c r="C800" s="24">
        <v>0</v>
      </c>
      <c r="D800" s="24">
        <v>0</v>
      </c>
      <c r="E800" s="24">
        <v>0</v>
      </c>
      <c r="F800" s="24">
        <v>0</v>
      </c>
      <c r="G800" s="24">
        <v>0</v>
      </c>
      <c r="H800" s="24">
        <v>0</v>
      </c>
      <c r="I800" s="24">
        <v>3979</v>
      </c>
      <c r="J800" s="25"/>
    </row>
    <row r="801" spans="1:10" s="16" customFormat="1" x14ac:dyDescent="0.2">
      <c r="A801" s="26" t="s">
        <v>981</v>
      </c>
      <c r="B801" s="30" t="s">
        <v>982</v>
      </c>
      <c r="C801" s="28">
        <v>0</v>
      </c>
      <c r="D801" s="28">
        <v>0</v>
      </c>
      <c r="E801" s="28">
        <v>0</v>
      </c>
      <c r="F801" s="28">
        <v>0</v>
      </c>
      <c r="G801" s="28">
        <v>0</v>
      </c>
      <c r="H801" s="28">
        <v>0</v>
      </c>
      <c r="I801" s="28">
        <v>3979</v>
      </c>
      <c r="J801" s="25"/>
    </row>
    <row r="802" spans="1:10" s="16" customFormat="1" x14ac:dyDescent="0.2">
      <c r="A802" s="26" t="s">
        <v>983</v>
      </c>
      <c r="B802" s="30" t="s">
        <v>984</v>
      </c>
      <c r="C802" s="28">
        <v>0</v>
      </c>
      <c r="D802" s="28">
        <v>0</v>
      </c>
      <c r="E802" s="28">
        <v>0</v>
      </c>
      <c r="F802" s="28">
        <v>0</v>
      </c>
      <c r="G802" s="28">
        <v>0</v>
      </c>
      <c r="H802" s="28">
        <v>0</v>
      </c>
      <c r="I802" s="28">
        <v>3979</v>
      </c>
      <c r="J802" s="25"/>
    </row>
    <row r="803" spans="1:10" s="16" customFormat="1" x14ac:dyDescent="0.2">
      <c r="A803" s="26" t="s">
        <v>1053</v>
      </c>
      <c r="B803" s="30" t="s">
        <v>1054</v>
      </c>
      <c r="C803" s="28">
        <v>0</v>
      </c>
      <c r="D803" s="28">
        <v>0</v>
      </c>
      <c r="E803" s="28">
        <v>0</v>
      </c>
      <c r="F803" s="28">
        <v>0</v>
      </c>
      <c r="G803" s="28">
        <v>0</v>
      </c>
      <c r="H803" s="28">
        <v>0</v>
      </c>
      <c r="I803" s="28">
        <v>3979</v>
      </c>
      <c r="J803" s="25"/>
    </row>
    <row r="804" spans="1:10" s="16" customFormat="1" ht="12" x14ac:dyDescent="0.2">
      <c r="A804" s="25"/>
      <c r="B804" s="25"/>
      <c r="C804" s="25"/>
      <c r="D804" s="25"/>
      <c r="E804" s="25"/>
      <c r="F804" s="25"/>
      <c r="G804" s="25"/>
      <c r="H804" s="25"/>
      <c r="I804" s="25"/>
      <c r="J804" s="25"/>
    </row>
    <row r="805" spans="1:10" s="16" customFormat="1" x14ac:dyDescent="0.2">
      <c r="A805" s="74" t="s">
        <v>3073</v>
      </c>
      <c r="B805" s="74"/>
      <c r="C805" s="74"/>
      <c r="D805" s="74"/>
      <c r="E805" s="74"/>
      <c r="F805" s="74"/>
      <c r="G805" s="74"/>
      <c r="H805" s="74"/>
      <c r="I805" s="74"/>
      <c r="J805" s="74"/>
    </row>
    <row r="806" spans="1:10" s="16" customFormat="1" x14ac:dyDescent="0.2">
      <c r="A806" s="22" t="s">
        <v>2720</v>
      </c>
      <c r="B806" s="25"/>
      <c r="C806" s="25"/>
      <c r="D806" s="25"/>
      <c r="E806" s="25"/>
      <c r="F806" s="25"/>
      <c r="G806" s="25"/>
      <c r="H806" s="25"/>
      <c r="I806" s="25"/>
      <c r="J806" s="25"/>
    </row>
    <row r="807" spans="1:10" s="16" customFormat="1" ht="12" x14ac:dyDescent="0.2">
      <c r="A807" s="25"/>
      <c r="B807" s="25"/>
      <c r="C807" s="25"/>
      <c r="D807" s="25"/>
      <c r="E807" s="25"/>
      <c r="F807" s="25"/>
      <c r="G807" s="25"/>
      <c r="H807" s="25"/>
      <c r="I807" s="25"/>
      <c r="J807" s="25"/>
    </row>
    <row r="808" spans="1:10" s="16" customFormat="1" x14ac:dyDescent="0.2">
      <c r="A808" s="22" t="s">
        <v>16</v>
      </c>
      <c r="B808" s="29" t="s">
        <v>2421</v>
      </c>
      <c r="C808" s="24">
        <v>0</v>
      </c>
      <c r="D808" s="24">
        <v>683</v>
      </c>
      <c r="E808" s="24">
        <v>683</v>
      </c>
      <c r="F808" s="24">
        <v>508</v>
      </c>
      <c r="G808" s="24">
        <v>508</v>
      </c>
      <c r="H808" s="24">
        <v>-175</v>
      </c>
      <c r="I808" s="24">
        <v>0</v>
      </c>
      <c r="J808" s="25"/>
    </row>
    <row r="809" spans="1:10" s="16" customFormat="1" x14ac:dyDescent="0.2">
      <c r="A809" s="26" t="s">
        <v>808</v>
      </c>
      <c r="B809" s="30" t="s">
        <v>809</v>
      </c>
      <c r="C809" s="28">
        <v>0</v>
      </c>
      <c r="D809" s="28">
        <v>683</v>
      </c>
      <c r="E809" s="28">
        <v>683</v>
      </c>
      <c r="F809" s="28">
        <v>508</v>
      </c>
      <c r="G809" s="28">
        <v>0</v>
      </c>
      <c r="H809" s="28">
        <v>-175</v>
      </c>
      <c r="I809" s="28">
        <v>0</v>
      </c>
      <c r="J809" s="25"/>
    </row>
    <row r="810" spans="1:10" s="16" customFormat="1" x14ac:dyDescent="0.2">
      <c r="A810" s="26" t="s">
        <v>832</v>
      </c>
      <c r="B810" s="30" t="s">
        <v>833</v>
      </c>
      <c r="C810" s="28">
        <v>0</v>
      </c>
      <c r="D810" s="28">
        <v>683</v>
      </c>
      <c r="E810" s="28">
        <v>683</v>
      </c>
      <c r="F810" s="28">
        <v>508</v>
      </c>
      <c r="G810" s="28">
        <v>0</v>
      </c>
      <c r="H810" s="28">
        <v>-175</v>
      </c>
      <c r="I810" s="28">
        <v>0</v>
      </c>
      <c r="J810" s="25"/>
    </row>
    <row r="811" spans="1:10" s="16" customFormat="1" ht="25.5" x14ac:dyDescent="0.2">
      <c r="A811" s="26" t="s">
        <v>838</v>
      </c>
      <c r="B811" s="30" t="s">
        <v>839</v>
      </c>
      <c r="C811" s="28">
        <v>0</v>
      </c>
      <c r="D811" s="28">
        <v>683</v>
      </c>
      <c r="E811" s="28">
        <v>683</v>
      </c>
      <c r="F811" s="28">
        <v>508</v>
      </c>
      <c r="G811" s="28">
        <v>0</v>
      </c>
      <c r="H811" s="28">
        <v>-175</v>
      </c>
      <c r="I811" s="28">
        <v>0</v>
      </c>
      <c r="J811" s="25"/>
    </row>
    <row r="812" spans="1:10" s="16" customFormat="1" ht="12.75" customHeight="1" x14ac:dyDescent="0.2">
      <c r="A812" s="26" t="s">
        <v>840</v>
      </c>
      <c r="B812" s="30" t="s">
        <v>841</v>
      </c>
      <c r="C812" s="28">
        <v>0</v>
      </c>
      <c r="D812" s="28">
        <v>683</v>
      </c>
      <c r="E812" s="28">
        <v>683</v>
      </c>
      <c r="F812" s="28">
        <v>508</v>
      </c>
      <c r="G812" s="28">
        <v>0</v>
      </c>
      <c r="H812" s="28">
        <v>-175</v>
      </c>
      <c r="I812" s="28">
        <v>0</v>
      </c>
      <c r="J812" s="25"/>
    </row>
    <row r="813" spans="1:10" s="16" customFormat="1" x14ac:dyDescent="0.2">
      <c r="A813" s="22" t="s">
        <v>979</v>
      </c>
      <c r="B813" s="29" t="s">
        <v>980</v>
      </c>
      <c r="C813" s="24">
        <v>0</v>
      </c>
      <c r="D813" s="24">
        <v>683</v>
      </c>
      <c r="E813" s="24">
        <v>683</v>
      </c>
      <c r="F813" s="24">
        <v>508</v>
      </c>
      <c r="G813" s="24">
        <v>508</v>
      </c>
      <c r="H813" s="24">
        <v>-175</v>
      </c>
      <c r="I813" s="24">
        <v>0</v>
      </c>
      <c r="J813" s="25"/>
    </row>
    <row r="814" spans="1:10" s="16" customFormat="1" x14ac:dyDescent="0.2">
      <c r="A814" s="26" t="s">
        <v>981</v>
      </c>
      <c r="B814" s="30" t="s">
        <v>982</v>
      </c>
      <c r="C814" s="28">
        <v>0</v>
      </c>
      <c r="D814" s="28">
        <v>683</v>
      </c>
      <c r="E814" s="28">
        <v>683</v>
      </c>
      <c r="F814" s="28">
        <v>508</v>
      </c>
      <c r="G814" s="28">
        <v>0</v>
      </c>
      <c r="H814" s="28">
        <v>-175</v>
      </c>
      <c r="I814" s="28">
        <v>0</v>
      </c>
      <c r="J814" s="25"/>
    </row>
    <row r="815" spans="1:10" s="16" customFormat="1" x14ac:dyDescent="0.2">
      <c r="A815" s="26" t="s">
        <v>983</v>
      </c>
      <c r="B815" s="30" t="s">
        <v>984</v>
      </c>
      <c r="C815" s="28">
        <v>0</v>
      </c>
      <c r="D815" s="28">
        <v>683</v>
      </c>
      <c r="E815" s="28">
        <v>683</v>
      </c>
      <c r="F815" s="28">
        <v>508</v>
      </c>
      <c r="G815" s="28">
        <v>0</v>
      </c>
      <c r="H815" s="28">
        <v>-175</v>
      </c>
      <c r="I815" s="28">
        <v>0</v>
      </c>
      <c r="J815" s="25"/>
    </row>
    <row r="816" spans="1:10" s="16" customFormat="1" x14ac:dyDescent="0.2">
      <c r="A816" s="26" t="s">
        <v>1053</v>
      </c>
      <c r="B816" s="30" t="s">
        <v>1054</v>
      </c>
      <c r="C816" s="28">
        <v>0</v>
      </c>
      <c r="D816" s="28">
        <v>683</v>
      </c>
      <c r="E816" s="28">
        <v>683</v>
      </c>
      <c r="F816" s="28">
        <v>508</v>
      </c>
      <c r="G816" s="28">
        <v>0</v>
      </c>
      <c r="H816" s="28">
        <v>-175</v>
      </c>
      <c r="I816" s="28">
        <v>0</v>
      </c>
      <c r="J816" s="25"/>
    </row>
    <row r="817" spans="1:10" s="16" customFormat="1" ht="12" x14ac:dyDescent="0.2">
      <c r="A817" s="25"/>
      <c r="B817" s="25"/>
      <c r="C817" s="25"/>
      <c r="D817" s="25"/>
      <c r="E817" s="25"/>
      <c r="F817" s="25"/>
      <c r="G817" s="25"/>
      <c r="H817" s="25"/>
      <c r="I817" s="25"/>
      <c r="J817" s="25"/>
    </row>
    <row r="818" spans="1:10" s="16" customFormat="1" x14ac:dyDescent="0.2">
      <c r="A818" s="74" t="s">
        <v>2459</v>
      </c>
      <c r="B818" s="74"/>
      <c r="C818" s="74"/>
      <c r="D818" s="74"/>
      <c r="E818" s="74"/>
      <c r="F818" s="74"/>
      <c r="G818" s="74"/>
      <c r="H818" s="74"/>
      <c r="I818" s="74"/>
      <c r="J818" s="74"/>
    </row>
    <row r="819" spans="1:10" s="16" customFormat="1" x14ac:dyDescent="0.2">
      <c r="A819" s="22" t="s">
        <v>2438</v>
      </c>
      <c r="B819" s="25"/>
      <c r="C819" s="25"/>
      <c r="D819" s="25"/>
      <c r="E819" s="25"/>
      <c r="F819" s="25"/>
      <c r="G819" s="25"/>
      <c r="H819" s="25"/>
      <c r="I819" s="25"/>
      <c r="J819" s="25"/>
    </row>
    <row r="820" spans="1:10" s="16" customFormat="1" ht="12" x14ac:dyDescent="0.2">
      <c r="A820" s="25"/>
      <c r="B820" s="25"/>
      <c r="C820" s="25"/>
      <c r="D820" s="25"/>
      <c r="E820" s="25"/>
      <c r="F820" s="25"/>
      <c r="G820" s="25"/>
      <c r="H820" s="25"/>
      <c r="I820" s="25"/>
      <c r="J820" s="25"/>
    </row>
    <row r="821" spans="1:10" s="16" customFormat="1" x14ac:dyDescent="0.2">
      <c r="A821" s="22" t="s">
        <v>16</v>
      </c>
      <c r="B821" s="29" t="s">
        <v>2421</v>
      </c>
      <c r="C821" s="24">
        <v>1782799</v>
      </c>
      <c r="D821" s="24">
        <v>1543838</v>
      </c>
      <c r="E821" s="24">
        <v>-238961</v>
      </c>
      <c r="F821" s="24">
        <v>1451225</v>
      </c>
      <c r="G821" s="24">
        <v>-331574</v>
      </c>
      <c r="H821" s="24">
        <v>-92613</v>
      </c>
      <c r="I821" s="24">
        <v>309474</v>
      </c>
      <c r="J821" s="25"/>
    </row>
    <row r="822" spans="1:10" s="16" customFormat="1" x14ac:dyDescent="0.2">
      <c r="A822" s="26" t="s">
        <v>741</v>
      </c>
      <c r="B822" s="30" t="s">
        <v>742</v>
      </c>
      <c r="C822" s="28">
        <v>31380</v>
      </c>
      <c r="D822" s="28">
        <v>31380</v>
      </c>
      <c r="E822" s="28">
        <v>0</v>
      </c>
      <c r="F822" s="28">
        <v>31380</v>
      </c>
      <c r="G822" s="28">
        <v>0</v>
      </c>
      <c r="H822" s="28">
        <v>0</v>
      </c>
      <c r="I822" s="28">
        <v>79588</v>
      </c>
      <c r="J822" s="25"/>
    </row>
    <row r="823" spans="1:10" s="16" customFormat="1" x14ac:dyDescent="0.2">
      <c r="A823" s="26" t="s">
        <v>786</v>
      </c>
      <c r="B823" s="30" t="s">
        <v>787</v>
      </c>
      <c r="C823" s="28">
        <v>31380</v>
      </c>
      <c r="D823" s="28">
        <v>31380</v>
      </c>
      <c r="E823" s="28">
        <v>0</v>
      </c>
      <c r="F823" s="28">
        <v>31380</v>
      </c>
      <c r="G823" s="28">
        <v>0</v>
      </c>
      <c r="H823" s="28">
        <v>0</v>
      </c>
      <c r="I823" s="28">
        <v>79588</v>
      </c>
      <c r="J823" s="25"/>
    </row>
    <row r="824" spans="1:10" s="16" customFormat="1" x14ac:dyDescent="0.2">
      <c r="A824" s="26" t="s">
        <v>788</v>
      </c>
      <c r="B824" s="30" t="s">
        <v>789</v>
      </c>
      <c r="C824" s="28">
        <v>31380</v>
      </c>
      <c r="D824" s="28">
        <v>31380</v>
      </c>
      <c r="E824" s="28">
        <v>0</v>
      </c>
      <c r="F824" s="28">
        <v>31380</v>
      </c>
      <c r="G824" s="28">
        <v>0</v>
      </c>
      <c r="H824" s="28">
        <v>0</v>
      </c>
      <c r="I824" s="28">
        <v>43674</v>
      </c>
      <c r="J824" s="25"/>
    </row>
    <row r="825" spans="1:10" s="16" customFormat="1" ht="12.75" customHeight="1" x14ac:dyDescent="0.2">
      <c r="A825" s="26" t="s">
        <v>806</v>
      </c>
      <c r="B825" s="30" t="s">
        <v>807</v>
      </c>
      <c r="C825" s="28">
        <v>0</v>
      </c>
      <c r="D825" s="28">
        <v>0</v>
      </c>
      <c r="E825" s="28">
        <v>0</v>
      </c>
      <c r="F825" s="28">
        <v>0</v>
      </c>
      <c r="G825" s="28">
        <v>0</v>
      </c>
      <c r="H825" s="28">
        <v>0</v>
      </c>
      <c r="I825" s="28">
        <v>35914</v>
      </c>
      <c r="J825" s="25"/>
    </row>
    <row r="826" spans="1:10" s="16" customFormat="1" x14ac:dyDescent="0.2">
      <c r="A826" s="26" t="s">
        <v>808</v>
      </c>
      <c r="B826" s="30" t="s">
        <v>809</v>
      </c>
      <c r="C826" s="28">
        <v>23377</v>
      </c>
      <c r="D826" s="28">
        <v>46897</v>
      </c>
      <c r="E826" s="28">
        <v>23520</v>
      </c>
      <c r="F826" s="28">
        <v>33733</v>
      </c>
      <c r="G826" s="28">
        <v>10356</v>
      </c>
      <c r="H826" s="28">
        <v>-13164</v>
      </c>
      <c r="I826" s="28">
        <v>22068</v>
      </c>
      <c r="J826" s="25"/>
    </row>
    <row r="827" spans="1:10" s="16" customFormat="1" x14ac:dyDescent="0.2">
      <c r="A827" s="26" t="s">
        <v>832</v>
      </c>
      <c r="B827" s="30" t="s">
        <v>833</v>
      </c>
      <c r="C827" s="28">
        <v>23377</v>
      </c>
      <c r="D827" s="28">
        <v>46897</v>
      </c>
      <c r="E827" s="28">
        <v>23520</v>
      </c>
      <c r="F827" s="28">
        <v>33733</v>
      </c>
      <c r="G827" s="28">
        <v>10356</v>
      </c>
      <c r="H827" s="28">
        <v>-13164</v>
      </c>
      <c r="I827" s="28">
        <v>22068</v>
      </c>
      <c r="J827" s="25"/>
    </row>
    <row r="828" spans="1:10" s="16" customFormat="1" ht="25.5" x14ac:dyDescent="0.2">
      <c r="A828" s="26" t="s">
        <v>838</v>
      </c>
      <c r="B828" s="30" t="s">
        <v>839</v>
      </c>
      <c r="C828" s="28">
        <v>23377</v>
      </c>
      <c r="D828" s="28">
        <v>46897</v>
      </c>
      <c r="E828" s="28">
        <v>23520</v>
      </c>
      <c r="F828" s="28">
        <v>33733</v>
      </c>
      <c r="G828" s="28">
        <v>10356</v>
      </c>
      <c r="H828" s="28">
        <v>-13164</v>
      </c>
      <c r="I828" s="28">
        <v>22068</v>
      </c>
      <c r="J828" s="25"/>
    </row>
    <row r="829" spans="1:10" s="16" customFormat="1" ht="25.5" x14ac:dyDescent="0.2">
      <c r="A829" s="26" t="s">
        <v>842</v>
      </c>
      <c r="B829" s="30" t="s">
        <v>843</v>
      </c>
      <c r="C829" s="28">
        <v>23377</v>
      </c>
      <c r="D829" s="28">
        <v>46897</v>
      </c>
      <c r="E829" s="28">
        <v>23520</v>
      </c>
      <c r="F829" s="28">
        <v>33733</v>
      </c>
      <c r="G829" s="28">
        <v>10356</v>
      </c>
      <c r="H829" s="28">
        <v>-13164</v>
      </c>
      <c r="I829" s="28">
        <v>22068</v>
      </c>
      <c r="J829" s="25"/>
    </row>
    <row r="830" spans="1:10" s="16" customFormat="1" x14ac:dyDescent="0.2">
      <c r="A830" s="26" t="s">
        <v>958</v>
      </c>
      <c r="B830" s="30" t="s">
        <v>959</v>
      </c>
      <c r="C830" s="28">
        <v>1728042</v>
      </c>
      <c r="D830" s="28">
        <v>1465561</v>
      </c>
      <c r="E830" s="28">
        <v>-262481</v>
      </c>
      <c r="F830" s="28">
        <v>1386112</v>
      </c>
      <c r="G830" s="28">
        <v>-341930</v>
      </c>
      <c r="H830" s="28">
        <v>-79449</v>
      </c>
      <c r="I830" s="28">
        <v>207818</v>
      </c>
      <c r="J830" s="25"/>
    </row>
    <row r="831" spans="1:10" s="16" customFormat="1" x14ac:dyDescent="0.2">
      <c r="A831" s="26" t="s">
        <v>960</v>
      </c>
      <c r="B831" s="30" t="s">
        <v>959</v>
      </c>
      <c r="C831" s="28">
        <v>1728042</v>
      </c>
      <c r="D831" s="28">
        <v>1465561</v>
      </c>
      <c r="E831" s="28">
        <v>-262481</v>
      </c>
      <c r="F831" s="28">
        <v>1386112</v>
      </c>
      <c r="G831" s="28">
        <v>-341930</v>
      </c>
      <c r="H831" s="28">
        <v>-79449</v>
      </c>
      <c r="I831" s="28">
        <v>207818</v>
      </c>
      <c r="J831" s="25"/>
    </row>
    <row r="832" spans="1:10" s="16" customFormat="1" x14ac:dyDescent="0.2">
      <c r="A832" s="26" t="s">
        <v>961</v>
      </c>
      <c r="B832" s="30" t="s">
        <v>962</v>
      </c>
      <c r="C832" s="28">
        <v>1728042</v>
      </c>
      <c r="D832" s="28">
        <v>1465561</v>
      </c>
      <c r="E832" s="28">
        <v>-262481</v>
      </c>
      <c r="F832" s="28">
        <v>1386112</v>
      </c>
      <c r="G832" s="28">
        <v>-341930</v>
      </c>
      <c r="H832" s="28">
        <v>-79449</v>
      </c>
      <c r="I832" s="28">
        <v>207818</v>
      </c>
      <c r="J832" s="25"/>
    </row>
    <row r="833" spans="1:10" s="16" customFormat="1" x14ac:dyDescent="0.2">
      <c r="A833" s="22" t="s">
        <v>979</v>
      </c>
      <c r="B833" s="29" t="s">
        <v>980</v>
      </c>
      <c r="C833" s="24">
        <v>1782799</v>
      </c>
      <c r="D833" s="24">
        <v>1565906</v>
      </c>
      <c r="E833" s="24">
        <v>-216893</v>
      </c>
      <c r="F833" s="24">
        <v>1442587</v>
      </c>
      <c r="G833" s="24">
        <v>-340212</v>
      </c>
      <c r="H833" s="24">
        <v>-123319</v>
      </c>
      <c r="I833" s="24">
        <v>317323</v>
      </c>
      <c r="J833" s="25"/>
    </row>
    <row r="834" spans="1:10" s="16" customFormat="1" x14ac:dyDescent="0.2">
      <c r="A834" s="26" t="s">
        <v>981</v>
      </c>
      <c r="B834" s="30" t="s">
        <v>982</v>
      </c>
      <c r="C834" s="28">
        <v>1683599</v>
      </c>
      <c r="D834" s="28">
        <v>1490876</v>
      </c>
      <c r="E834" s="28">
        <v>-192723</v>
      </c>
      <c r="F834" s="28">
        <v>1384681</v>
      </c>
      <c r="G834" s="28">
        <v>-298918</v>
      </c>
      <c r="H834" s="28">
        <v>-106195</v>
      </c>
      <c r="I834" s="28">
        <v>316374</v>
      </c>
      <c r="J834" s="25"/>
    </row>
    <row r="835" spans="1:10" s="16" customFormat="1" x14ac:dyDescent="0.2">
      <c r="A835" s="26" t="s">
        <v>983</v>
      </c>
      <c r="B835" s="30" t="s">
        <v>984</v>
      </c>
      <c r="C835" s="28">
        <v>1683599</v>
      </c>
      <c r="D835" s="28">
        <v>1490876</v>
      </c>
      <c r="E835" s="28">
        <v>-192723</v>
      </c>
      <c r="F835" s="28">
        <v>1384681</v>
      </c>
      <c r="G835" s="28">
        <v>-298918</v>
      </c>
      <c r="H835" s="28">
        <v>-106195</v>
      </c>
      <c r="I835" s="28">
        <v>276412</v>
      </c>
      <c r="J835" s="25"/>
    </row>
    <row r="836" spans="1:10" s="16" customFormat="1" x14ac:dyDescent="0.2">
      <c r="A836" s="26" t="s">
        <v>985</v>
      </c>
      <c r="B836" s="30" t="s">
        <v>986</v>
      </c>
      <c r="C836" s="28">
        <v>1288453</v>
      </c>
      <c r="D836" s="28">
        <v>976304</v>
      </c>
      <c r="E836" s="28">
        <v>-312149</v>
      </c>
      <c r="F836" s="28">
        <v>957367</v>
      </c>
      <c r="G836" s="28">
        <v>-331086</v>
      </c>
      <c r="H836" s="28">
        <v>-18937</v>
      </c>
      <c r="I836" s="28">
        <v>192270</v>
      </c>
      <c r="J836" s="25"/>
    </row>
    <row r="837" spans="1:10" s="16" customFormat="1" x14ac:dyDescent="0.2">
      <c r="A837" s="26" t="s">
        <v>1053</v>
      </c>
      <c r="B837" s="30" t="s">
        <v>1054</v>
      </c>
      <c r="C837" s="28">
        <v>395146</v>
      </c>
      <c r="D837" s="28">
        <v>514572</v>
      </c>
      <c r="E837" s="28">
        <v>119426</v>
      </c>
      <c r="F837" s="28">
        <v>427314</v>
      </c>
      <c r="G837" s="28">
        <v>32168</v>
      </c>
      <c r="H837" s="28">
        <v>-87258</v>
      </c>
      <c r="I837" s="28">
        <v>84142</v>
      </c>
      <c r="J837" s="25"/>
    </row>
    <row r="838" spans="1:10" s="16" customFormat="1" ht="12.75" customHeight="1" x14ac:dyDescent="0.2">
      <c r="A838" s="26" t="s">
        <v>1266</v>
      </c>
      <c r="B838" s="30" t="s">
        <v>3032</v>
      </c>
      <c r="C838" s="28">
        <v>0</v>
      </c>
      <c r="D838" s="28">
        <v>0</v>
      </c>
      <c r="E838" s="28">
        <v>0</v>
      </c>
      <c r="F838" s="28">
        <v>0</v>
      </c>
      <c r="G838" s="28">
        <v>0</v>
      </c>
      <c r="H838" s="28">
        <v>0</v>
      </c>
      <c r="I838" s="28">
        <v>4048</v>
      </c>
      <c r="J838" s="25"/>
    </row>
    <row r="839" spans="1:10" s="16" customFormat="1" x14ac:dyDescent="0.2">
      <c r="A839" s="26" t="s">
        <v>1267</v>
      </c>
      <c r="B839" s="30" t="s">
        <v>1268</v>
      </c>
      <c r="C839" s="28">
        <v>0</v>
      </c>
      <c r="D839" s="28">
        <v>0</v>
      </c>
      <c r="E839" s="28">
        <v>0</v>
      </c>
      <c r="F839" s="28">
        <v>0</v>
      </c>
      <c r="G839" s="28">
        <v>0</v>
      </c>
      <c r="H839" s="28">
        <v>0</v>
      </c>
      <c r="I839" s="28">
        <v>4048</v>
      </c>
      <c r="J839" s="25"/>
    </row>
    <row r="840" spans="1:10" s="16" customFormat="1" ht="25.5" x14ac:dyDescent="0.2">
      <c r="A840" s="26" t="s">
        <v>1475</v>
      </c>
      <c r="B840" s="30" t="s">
        <v>1476</v>
      </c>
      <c r="C840" s="28">
        <v>0</v>
      </c>
      <c r="D840" s="28">
        <v>0</v>
      </c>
      <c r="E840" s="28">
        <v>0</v>
      </c>
      <c r="F840" s="28">
        <v>0</v>
      </c>
      <c r="G840" s="28">
        <v>0</v>
      </c>
      <c r="H840" s="28">
        <v>0</v>
      </c>
      <c r="I840" s="28">
        <v>35914</v>
      </c>
      <c r="J840" s="25"/>
    </row>
    <row r="841" spans="1:10" s="16" customFormat="1" ht="25.5" x14ac:dyDescent="0.2">
      <c r="A841" s="26" t="s">
        <v>1513</v>
      </c>
      <c r="B841" s="30" t="s">
        <v>1514</v>
      </c>
      <c r="C841" s="28">
        <v>0</v>
      </c>
      <c r="D841" s="28">
        <v>0</v>
      </c>
      <c r="E841" s="28">
        <v>0</v>
      </c>
      <c r="F841" s="28">
        <v>0</v>
      </c>
      <c r="G841" s="28">
        <v>0</v>
      </c>
      <c r="H841" s="28">
        <v>0</v>
      </c>
      <c r="I841" s="28">
        <v>35914</v>
      </c>
      <c r="J841" s="25"/>
    </row>
    <row r="842" spans="1:10" s="16" customFormat="1" x14ac:dyDescent="0.2">
      <c r="A842" s="26" t="s">
        <v>1575</v>
      </c>
      <c r="B842" s="30" t="s">
        <v>1576</v>
      </c>
      <c r="C842" s="28">
        <v>0</v>
      </c>
      <c r="D842" s="28">
        <v>0</v>
      </c>
      <c r="E842" s="28">
        <v>0</v>
      </c>
      <c r="F842" s="28">
        <v>0</v>
      </c>
      <c r="G842" s="28">
        <v>0</v>
      </c>
      <c r="H842" s="28">
        <v>0</v>
      </c>
      <c r="I842" s="28">
        <v>35914</v>
      </c>
      <c r="J842" s="25"/>
    </row>
    <row r="843" spans="1:10" s="16" customFormat="1" x14ac:dyDescent="0.2">
      <c r="A843" s="26" t="s">
        <v>1599</v>
      </c>
      <c r="B843" s="30" t="s">
        <v>1600</v>
      </c>
      <c r="C843" s="28">
        <v>99200</v>
      </c>
      <c r="D843" s="28">
        <v>75030</v>
      </c>
      <c r="E843" s="28">
        <v>-24170</v>
      </c>
      <c r="F843" s="28">
        <v>57906</v>
      </c>
      <c r="G843" s="28">
        <v>-41294</v>
      </c>
      <c r="H843" s="28">
        <v>-17124</v>
      </c>
      <c r="I843" s="28">
        <v>949</v>
      </c>
      <c r="J843" s="25"/>
    </row>
    <row r="844" spans="1:10" s="16" customFormat="1" x14ac:dyDescent="0.2">
      <c r="A844" s="26" t="s">
        <v>1601</v>
      </c>
      <c r="B844" s="30" t="s">
        <v>1602</v>
      </c>
      <c r="C844" s="28">
        <v>99200</v>
      </c>
      <c r="D844" s="28">
        <v>75030</v>
      </c>
      <c r="E844" s="28">
        <v>-24170</v>
      </c>
      <c r="F844" s="28">
        <v>57906</v>
      </c>
      <c r="G844" s="28">
        <v>-41294</v>
      </c>
      <c r="H844" s="28">
        <v>-17124</v>
      </c>
      <c r="I844" s="28">
        <v>949</v>
      </c>
      <c r="J844" s="25"/>
    </row>
    <row r="845" spans="1:10" s="16" customFormat="1" x14ac:dyDescent="0.2">
      <c r="A845" s="22" t="s">
        <v>1749</v>
      </c>
      <c r="B845" s="29" t="s">
        <v>2422</v>
      </c>
      <c r="C845" s="24">
        <v>0</v>
      </c>
      <c r="D845" s="24">
        <v>-22068</v>
      </c>
      <c r="E845" s="24">
        <v>-22068</v>
      </c>
      <c r="F845" s="24">
        <v>8638</v>
      </c>
      <c r="G845" s="24">
        <v>8638</v>
      </c>
      <c r="H845" s="24">
        <v>30706</v>
      </c>
      <c r="I845" s="24">
        <v>-7849</v>
      </c>
      <c r="J845" s="25"/>
    </row>
    <row r="846" spans="1:10" s="16" customFormat="1" x14ac:dyDescent="0.2">
      <c r="A846" s="22" t="s">
        <v>1750</v>
      </c>
      <c r="B846" s="29" t="s">
        <v>2423</v>
      </c>
      <c r="C846" s="24">
        <v>0</v>
      </c>
      <c r="D846" s="24">
        <v>22068</v>
      </c>
      <c r="E846" s="24">
        <v>22068</v>
      </c>
      <c r="F846" s="24">
        <v>-8638</v>
      </c>
      <c r="G846" s="24">
        <v>-8638</v>
      </c>
      <c r="H846" s="24">
        <v>-30706</v>
      </c>
      <c r="I846" s="24">
        <v>7849</v>
      </c>
      <c r="J846" s="25"/>
    </row>
    <row r="847" spans="1:10" s="16" customFormat="1" x14ac:dyDescent="0.2">
      <c r="A847" s="26" t="s">
        <v>1752</v>
      </c>
      <c r="B847" s="30" t="s">
        <v>1753</v>
      </c>
      <c r="C847" s="28">
        <v>0</v>
      </c>
      <c r="D847" s="28">
        <v>22068</v>
      </c>
      <c r="E847" s="28">
        <v>22068</v>
      </c>
      <c r="F847" s="28">
        <v>-8638</v>
      </c>
      <c r="G847" s="28">
        <v>0</v>
      </c>
      <c r="H847" s="28">
        <v>-30706</v>
      </c>
      <c r="I847" s="28">
        <v>7849</v>
      </c>
      <c r="J847" s="25"/>
    </row>
    <row r="848" spans="1:10" s="16" customFormat="1" x14ac:dyDescent="0.2">
      <c r="A848" s="26" t="s">
        <v>1754</v>
      </c>
      <c r="B848" s="30" t="s">
        <v>1755</v>
      </c>
      <c r="C848" s="28">
        <v>0</v>
      </c>
      <c r="D848" s="28">
        <v>22068</v>
      </c>
      <c r="E848" s="28">
        <v>22068</v>
      </c>
      <c r="F848" s="28">
        <v>0</v>
      </c>
      <c r="G848" s="28">
        <v>0</v>
      </c>
      <c r="H848" s="28">
        <v>-22068</v>
      </c>
      <c r="I848" s="28">
        <v>0</v>
      </c>
      <c r="J848" s="25"/>
    </row>
    <row r="849" spans="1:10" s="16" customFormat="1" x14ac:dyDescent="0.2">
      <c r="A849" s="26" t="s">
        <v>1790</v>
      </c>
      <c r="B849" s="30" t="s">
        <v>1791</v>
      </c>
      <c r="C849" s="28">
        <v>0</v>
      </c>
      <c r="D849" s="28">
        <v>0</v>
      </c>
      <c r="E849" s="28">
        <v>0</v>
      </c>
      <c r="F849" s="28">
        <v>-8638</v>
      </c>
      <c r="G849" s="28">
        <v>0</v>
      </c>
      <c r="H849" s="28">
        <v>0</v>
      </c>
      <c r="I849" s="28">
        <v>7849</v>
      </c>
      <c r="J849" s="25"/>
    </row>
    <row r="850" spans="1:10" s="16" customFormat="1" ht="25.5" x14ac:dyDescent="0.2">
      <c r="A850" s="26" t="s">
        <v>1752</v>
      </c>
      <c r="B850" s="30" t="s">
        <v>2379</v>
      </c>
      <c r="C850" s="28">
        <v>0</v>
      </c>
      <c r="D850" s="28">
        <v>0</v>
      </c>
      <c r="E850" s="28">
        <v>0</v>
      </c>
      <c r="F850" s="28">
        <v>-8638</v>
      </c>
      <c r="G850" s="28">
        <v>0</v>
      </c>
      <c r="H850" s="28">
        <v>0</v>
      </c>
      <c r="I850" s="28">
        <v>7849</v>
      </c>
      <c r="J850" s="25"/>
    </row>
    <row r="851" spans="1:10" s="16" customFormat="1" ht="12.75" customHeight="1" x14ac:dyDescent="0.2">
      <c r="A851" s="26" t="s">
        <v>2384</v>
      </c>
      <c r="B851" s="30" t="s">
        <v>2385</v>
      </c>
      <c r="C851" s="28">
        <v>0</v>
      </c>
      <c r="D851" s="28">
        <v>0</v>
      </c>
      <c r="E851" s="28">
        <v>0</v>
      </c>
      <c r="F851" s="28">
        <v>0</v>
      </c>
      <c r="G851" s="28">
        <v>0</v>
      </c>
      <c r="H851" s="28">
        <v>0</v>
      </c>
      <c r="I851" s="28">
        <v>-22068</v>
      </c>
      <c r="J851" s="25"/>
    </row>
    <row r="852" spans="1:10" s="16" customFormat="1" ht="25.5" x14ac:dyDescent="0.2">
      <c r="A852" s="26" t="s">
        <v>2388</v>
      </c>
      <c r="B852" s="30" t="s">
        <v>2389</v>
      </c>
      <c r="C852" s="28">
        <v>0</v>
      </c>
      <c r="D852" s="28">
        <v>22068</v>
      </c>
      <c r="E852" s="28">
        <v>22068</v>
      </c>
      <c r="F852" s="28">
        <v>-8638</v>
      </c>
      <c r="G852" s="28">
        <v>0</v>
      </c>
      <c r="H852" s="28">
        <v>-30706</v>
      </c>
      <c r="I852" s="28">
        <v>29917</v>
      </c>
      <c r="J852" s="25"/>
    </row>
    <row r="853" spans="1:10" s="16" customFormat="1" x14ac:dyDescent="0.2">
      <c r="A853" s="26" t="s">
        <v>2400</v>
      </c>
      <c r="B853" s="30" t="s">
        <v>2401</v>
      </c>
      <c r="C853" s="28">
        <v>0</v>
      </c>
      <c r="D853" s="28">
        <v>0</v>
      </c>
      <c r="E853" s="28">
        <v>0</v>
      </c>
      <c r="F853" s="28">
        <v>79448</v>
      </c>
      <c r="G853" s="28">
        <v>0</v>
      </c>
      <c r="H853" s="28">
        <v>0</v>
      </c>
      <c r="I853" s="28">
        <v>35270</v>
      </c>
      <c r="J853" s="25"/>
    </row>
    <row r="854" spans="1:10" s="16" customFormat="1" ht="12" x14ac:dyDescent="0.2">
      <c r="A854" s="25"/>
      <c r="B854" s="25"/>
      <c r="C854" s="25"/>
      <c r="D854" s="25"/>
      <c r="E854" s="25"/>
      <c r="F854" s="25"/>
      <c r="G854" s="25"/>
      <c r="H854" s="25"/>
      <c r="I854" s="25"/>
      <c r="J854" s="25"/>
    </row>
    <row r="855" spans="1:10" s="16" customFormat="1" x14ac:dyDescent="0.2">
      <c r="A855" s="74" t="s">
        <v>2580</v>
      </c>
      <c r="B855" s="74"/>
      <c r="C855" s="74"/>
      <c r="D855" s="74"/>
      <c r="E855" s="74"/>
      <c r="F855" s="74"/>
      <c r="G855" s="74"/>
      <c r="H855" s="74"/>
      <c r="I855" s="74"/>
      <c r="J855" s="74"/>
    </row>
    <row r="856" spans="1:10" s="16" customFormat="1" x14ac:dyDescent="0.2">
      <c r="A856" s="22" t="s">
        <v>2814</v>
      </c>
      <c r="B856" s="25"/>
      <c r="C856" s="25"/>
      <c r="D856" s="25"/>
      <c r="E856" s="25"/>
      <c r="F856" s="25"/>
      <c r="G856" s="25"/>
      <c r="H856" s="25"/>
      <c r="I856" s="25"/>
      <c r="J856" s="25"/>
    </row>
    <row r="857" spans="1:10" s="16" customFormat="1" ht="12" x14ac:dyDescent="0.2">
      <c r="A857" s="25"/>
      <c r="B857" s="25"/>
      <c r="C857" s="25"/>
      <c r="D857" s="25"/>
      <c r="E857" s="25"/>
      <c r="F857" s="25"/>
      <c r="G857" s="25"/>
      <c r="H857" s="25"/>
      <c r="I857" s="25"/>
      <c r="J857" s="25"/>
    </row>
    <row r="858" spans="1:10" s="16" customFormat="1" x14ac:dyDescent="0.2">
      <c r="A858" s="22" t="s">
        <v>16</v>
      </c>
      <c r="B858" s="29" t="s">
        <v>2421</v>
      </c>
      <c r="C858" s="24">
        <v>23377</v>
      </c>
      <c r="D858" s="24">
        <v>19377</v>
      </c>
      <c r="E858" s="24">
        <v>-4000</v>
      </c>
      <c r="F858" s="24">
        <v>6213</v>
      </c>
      <c r="G858" s="24">
        <v>-17164</v>
      </c>
      <c r="H858" s="24">
        <v>-13164</v>
      </c>
      <c r="I858" s="24">
        <v>0</v>
      </c>
      <c r="J858" s="25"/>
    </row>
    <row r="859" spans="1:10" s="16" customFormat="1" x14ac:dyDescent="0.2">
      <c r="A859" s="26" t="s">
        <v>808</v>
      </c>
      <c r="B859" s="30" t="s">
        <v>809</v>
      </c>
      <c r="C859" s="28">
        <v>23377</v>
      </c>
      <c r="D859" s="28">
        <v>19377</v>
      </c>
      <c r="E859" s="28">
        <v>-4000</v>
      </c>
      <c r="F859" s="28">
        <v>6213</v>
      </c>
      <c r="G859" s="28">
        <v>-17164</v>
      </c>
      <c r="H859" s="28">
        <v>-13164</v>
      </c>
      <c r="I859" s="28">
        <v>0</v>
      </c>
      <c r="J859" s="25"/>
    </row>
    <row r="860" spans="1:10" s="16" customFormat="1" x14ac:dyDescent="0.2">
      <c r="A860" s="26" t="s">
        <v>832</v>
      </c>
      <c r="B860" s="30" t="s">
        <v>833</v>
      </c>
      <c r="C860" s="28">
        <v>23377</v>
      </c>
      <c r="D860" s="28">
        <v>19377</v>
      </c>
      <c r="E860" s="28">
        <v>-4000</v>
      </c>
      <c r="F860" s="28">
        <v>6213</v>
      </c>
      <c r="G860" s="28">
        <v>-17164</v>
      </c>
      <c r="H860" s="28">
        <v>-13164</v>
      </c>
      <c r="I860" s="28">
        <v>0</v>
      </c>
      <c r="J860" s="25"/>
    </row>
    <row r="861" spans="1:10" s="16" customFormat="1" ht="25.5" x14ac:dyDescent="0.2">
      <c r="A861" s="26" t="s">
        <v>838</v>
      </c>
      <c r="B861" s="30" t="s">
        <v>839</v>
      </c>
      <c r="C861" s="28">
        <v>23377</v>
      </c>
      <c r="D861" s="28">
        <v>19377</v>
      </c>
      <c r="E861" s="28">
        <v>-4000</v>
      </c>
      <c r="F861" s="28">
        <v>6213</v>
      </c>
      <c r="G861" s="28">
        <v>-17164</v>
      </c>
      <c r="H861" s="28">
        <v>-13164</v>
      </c>
      <c r="I861" s="28">
        <v>0</v>
      </c>
      <c r="J861" s="25"/>
    </row>
    <row r="862" spans="1:10" s="16" customFormat="1" ht="25.5" x14ac:dyDescent="0.2">
      <c r="A862" s="26" t="s">
        <v>842</v>
      </c>
      <c r="B862" s="30" t="s">
        <v>843</v>
      </c>
      <c r="C862" s="28">
        <v>23377</v>
      </c>
      <c r="D862" s="28">
        <v>19377</v>
      </c>
      <c r="E862" s="28">
        <v>-4000</v>
      </c>
      <c r="F862" s="28">
        <v>6213</v>
      </c>
      <c r="G862" s="28">
        <v>-17164</v>
      </c>
      <c r="H862" s="28">
        <v>-13164</v>
      </c>
      <c r="I862" s="28">
        <v>0</v>
      </c>
      <c r="J862" s="25"/>
    </row>
    <row r="863" spans="1:10" s="16" customFormat="1" x14ac:dyDescent="0.2">
      <c r="A863" s="22" t="s">
        <v>979</v>
      </c>
      <c r="B863" s="29" t="s">
        <v>980</v>
      </c>
      <c r="C863" s="24">
        <v>23377</v>
      </c>
      <c r="D863" s="24">
        <v>19377</v>
      </c>
      <c r="E863" s="24">
        <v>-4000</v>
      </c>
      <c r="F863" s="24">
        <v>6213</v>
      </c>
      <c r="G863" s="24">
        <v>-17164</v>
      </c>
      <c r="H863" s="24">
        <v>-13164</v>
      </c>
      <c r="I863" s="24">
        <v>0</v>
      </c>
      <c r="J863" s="25"/>
    </row>
    <row r="864" spans="1:10" s="16" customFormat="1" ht="12.75" customHeight="1" x14ac:dyDescent="0.2">
      <c r="A864" s="26" t="s">
        <v>981</v>
      </c>
      <c r="B864" s="30" t="s">
        <v>982</v>
      </c>
      <c r="C864" s="28">
        <v>23377</v>
      </c>
      <c r="D864" s="28">
        <v>19377</v>
      </c>
      <c r="E864" s="28">
        <v>-4000</v>
      </c>
      <c r="F864" s="28">
        <v>6213</v>
      </c>
      <c r="G864" s="28">
        <v>-17164</v>
      </c>
      <c r="H864" s="28">
        <v>-13164</v>
      </c>
      <c r="I864" s="28">
        <v>0</v>
      </c>
      <c r="J864" s="25"/>
    </row>
    <row r="865" spans="1:10" s="16" customFormat="1" x14ac:dyDescent="0.2">
      <c r="A865" s="26" t="s">
        <v>983</v>
      </c>
      <c r="B865" s="30" t="s">
        <v>984</v>
      </c>
      <c r="C865" s="28">
        <v>23377</v>
      </c>
      <c r="D865" s="28">
        <v>19377</v>
      </c>
      <c r="E865" s="28">
        <v>-4000</v>
      </c>
      <c r="F865" s="28">
        <v>6213</v>
      </c>
      <c r="G865" s="28">
        <v>-17164</v>
      </c>
      <c r="H865" s="28">
        <v>-13164</v>
      </c>
      <c r="I865" s="28">
        <v>0</v>
      </c>
      <c r="J865" s="25"/>
    </row>
    <row r="866" spans="1:10" s="16" customFormat="1" x14ac:dyDescent="0.2">
      <c r="A866" s="26" t="s">
        <v>1053</v>
      </c>
      <c r="B866" s="30" t="s">
        <v>1054</v>
      </c>
      <c r="C866" s="28">
        <v>23377</v>
      </c>
      <c r="D866" s="28">
        <v>19377</v>
      </c>
      <c r="E866" s="28">
        <v>-4000</v>
      </c>
      <c r="F866" s="28">
        <v>6213</v>
      </c>
      <c r="G866" s="28">
        <v>-17164</v>
      </c>
      <c r="H866" s="28">
        <v>-13164</v>
      </c>
      <c r="I866" s="28">
        <v>0</v>
      </c>
      <c r="J866" s="25"/>
    </row>
    <row r="867" spans="1:10" s="16" customFormat="1" ht="12" x14ac:dyDescent="0.2">
      <c r="A867" s="25"/>
      <c r="B867" s="25"/>
      <c r="C867" s="25"/>
      <c r="D867" s="25"/>
      <c r="E867" s="25"/>
      <c r="F867" s="25"/>
      <c r="G867" s="25"/>
      <c r="H867" s="25"/>
      <c r="I867" s="25"/>
      <c r="J867" s="25"/>
    </row>
    <row r="868" spans="1:10" s="16" customFormat="1" x14ac:dyDescent="0.2">
      <c r="A868" s="74" t="s">
        <v>2826</v>
      </c>
      <c r="B868" s="74"/>
      <c r="C868" s="74"/>
      <c r="D868" s="74"/>
      <c r="E868" s="74"/>
      <c r="F868" s="74"/>
      <c r="G868" s="74"/>
      <c r="H868" s="74"/>
      <c r="I868" s="74"/>
      <c r="J868" s="74"/>
    </row>
    <row r="869" spans="1:10" s="16" customFormat="1" x14ac:dyDescent="0.2">
      <c r="A869" s="22" t="s">
        <v>2814</v>
      </c>
      <c r="B869" s="25"/>
      <c r="C869" s="25"/>
      <c r="D869" s="25"/>
      <c r="E869" s="25"/>
      <c r="F869" s="25"/>
      <c r="G869" s="25"/>
      <c r="H869" s="25"/>
      <c r="I869" s="25"/>
      <c r="J869" s="25"/>
    </row>
    <row r="870" spans="1:10" s="16" customFormat="1" ht="12" x14ac:dyDescent="0.2">
      <c r="A870" s="25"/>
      <c r="B870" s="25"/>
      <c r="C870" s="25"/>
      <c r="D870" s="25"/>
      <c r="E870" s="25"/>
      <c r="F870" s="25"/>
      <c r="G870" s="25"/>
      <c r="H870" s="25"/>
      <c r="I870" s="25"/>
      <c r="J870" s="25"/>
    </row>
    <row r="871" spans="1:10" s="16" customFormat="1" x14ac:dyDescent="0.2">
      <c r="A871" s="22" t="s">
        <v>16</v>
      </c>
      <c r="B871" s="29" t="s">
        <v>2421</v>
      </c>
      <c r="C871" s="24">
        <v>0</v>
      </c>
      <c r="D871" s="24">
        <v>0</v>
      </c>
      <c r="E871" s="24">
        <v>0</v>
      </c>
      <c r="F871" s="24">
        <v>0</v>
      </c>
      <c r="G871" s="24">
        <v>0</v>
      </c>
      <c r="H871" s="24">
        <v>0</v>
      </c>
      <c r="I871" s="24">
        <v>30318</v>
      </c>
      <c r="J871" s="25"/>
    </row>
    <row r="872" spans="1:10" s="16" customFormat="1" x14ac:dyDescent="0.2">
      <c r="A872" s="26" t="s">
        <v>741</v>
      </c>
      <c r="B872" s="30" t="s">
        <v>742</v>
      </c>
      <c r="C872" s="28">
        <v>0</v>
      </c>
      <c r="D872" s="28">
        <v>0</v>
      </c>
      <c r="E872" s="28">
        <v>0</v>
      </c>
      <c r="F872" s="28">
        <v>0</v>
      </c>
      <c r="G872" s="28">
        <v>0</v>
      </c>
      <c r="H872" s="28">
        <v>0</v>
      </c>
      <c r="I872" s="28">
        <v>8327</v>
      </c>
      <c r="J872" s="25"/>
    </row>
    <row r="873" spans="1:10" s="16" customFormat="1" x14ac:dyDescent="0.2">
      <c r="A873" s="26" t="s">
        <v>786</v>
      </c>
      <c r="B873" s="30" t="s">
        <v>787</v>
      </c>
      <c r="C873" s="28">
        <v>0</v>
      </c>
      <c r="D873" s="28">
        <v>0</v>
      </c>
      <c r="E873" s="28">
        <v>0</v>
      </c>
      <c r="F873" s="28">
        <v>0</v>
      </c>
      <c r="G873" s="28">
        <v>0</v>
      </c>
      <c r="H873" s="28">
        <v>0</v>
      </c>
      <c r="I873" s="28">
        <v>8327</v>
      </c>
      <c r="J873" s="25"/>
    </row>
    <row r="874" spans="1:10" s="16" customFormat="1" x14ac:dyDescent="0.2">
      <c r="A874" s="26" t="s">
        <v>788</v>
      </c>
      <c r="B874" s="30" t="s">
        <v>789</v>
      </c>
      <c r="C874" s="28">
        <v>0</v>
      </c>
      <c r="D874" s="28">
        <v>0</v>
      </c>
      <c r="E874" s="28">
        <v>0</v>
      </c>
      <c r="F874" s="28">
        <v>0</v>
      </c>
      <c r="G874" s="28">
        <v>0</v>
      </c>
      <c r="H874" s="28">
        <v>0</v>
      </c>
      <c r="I874" s="28">
        <v>8327</v>
      </c>
      <c r="J874" s="25"/>
    </row>
    <row r="875" spans="1:10" s="16" customFormat="1" x14ac:dyDescent="0.2">
      <c r="A875" s="26" t="s">
        <v>958</v>
      </c>
      <c r="B875" s="30" t="s">
        <v>959</v>
      </c>
      <c r="C875" s="28">
        <v>0</v>
      </c>
      <c r="D875" s="28">
        <v>0</v>
      </c>
      <c r="E875" s="28">
        <v>0</v>
      </c>
      <c r="F875" s="28">
        <v>0</v>
      </c>
      <c r="G875" s="28">
        <v>0</v>
      </c>
      <c r="H875" s="28">
        <v>0</v>
      </c>
      <c r="I875" s="28">
        <v>21991</v>
      </c>
      <c r="J875" s="25"/>
    </row>
    <row r="876" spans="1:10" s="16" customFormat="1" x14ac:dyDescent="0.2">
      <c r="A876" s="26" t="s">
        <v>960</v>
      </c>
      <c r="B876" s="30" t="s">
        <v>959</v>
      </c>
      <c r="C876" s="28">
        <v>0</v>
      </c>
      <c r="D876" s="28">
        <v>0</v>
      </c>
      <c r="E876" s="28">
        <v>0</v>
      </c>
      <c r="F876" s="28">
        <v>0</v>
      </c>
      <c r="G876" s="28">
        <v>0</v>
      </c>
      <c r="H876" s="28">
        <v>0</v>
      </c>
      <c r="I876" s="28">
        <v>21991</v>
      </c>
      <c r="J876" s="25"/>
    </row>
    <row r="877" spans="1:10" s="16" customFormat="1" ht="12.75" customHeight="1" x14ac:dyDescent="0.2">
      <c r="A877" s="26" t="s">
        <v>961</v>
      </c>
      <c r="B877" s="30" t="s">
        <v>962</v>
      </c>
      <c r="C877" s="28">
        <v>0</v>
      </c>
      <c r="D877" s="28">
        <v>0</v>
      </c>
      <c r="E877" s="28">
        <v>0</v>
      </c>
      <c r="F877" s="28">
        <v>0</v>
      </c>
      <c r="G877" s="28">
        <v>0</v>
      </c>
      <c r="H877" s="28">
        <v>0</v>
      </c>
      <c r="I877" s="28">
        <v>21991</v>
      </c>
      <c r="J877" s="25"/>
    </row>
    <row r="878" spans="1:10" s="16" customFormat="1" x14ac:dyDescent="0.2">
      <c r="A878" s="22" t="s">
        <v>979</v>
      </c>
      <c r="B878" s="29" t="s">
        <v>980</v>
      </c>
      <c r="C878" s="24">
        <v>0</v>
      </c>
      <c r="D878" s="24">
        <v>0</v>
      </c>
      <c r="E878" s="24">
        <v>0</v>
      </c>
      <c r="F878" s="24">
        <v>0</v>
      </c>
      <c r="G878" s="24">
        <v>0</v>
      </c>
      <c r="H878" s="24">
        <v>0</v>
      </c>
      <c r="I878" s="24">
        <v>61095</v>
      </c>
      <c r="J878" s="25"/>
    </row>
    <row r="879" spans="1:10" s="16" customFormat="1" x14ac:dyDescent="0.2">
      <c r="A879" s="26" t="s">
        <v>981</v>
      </c>
      <c r="B879" s="30" t="s">
        <v>982</v>
      </c>
      <c r="C879" s="28">
        <v>0</v>
      </c>
      <c r="D879" s="28">
        <v>0</v>
      </c>
      <c r="E879" s="28">
        <v>0</v>
      </c>
      <c r="F879" s="28">
        <v>0</v>
      </c>
      <c r="G879" s="28">
        <v>0</v>
      </c>
      <c r="H879" s="28">
        <v>0</v>
      </c>
      <c r="I879" s="28">
        <v>60146</v>
      </c>
      <c r="J879" s="25"/>
    </row>
    <row r="880" spans="1:10" s="16" customFormat="1" x14ac:dyDescent="0.2">
      <c r="A880" s="26" t="s">
        <v>983</v>
      </c>
      <c r="B880" s="30" t="s">
        <v>984</v>
      </c>
      <c r="C880" s="28">
        <v>0</v>
      </c>
      <c r="D880" s="28">
        <v>0</v>
      </c>
      <c r="E880" s="28">
        <v>0</v>
      </c>
      <c r="F880" s="28">
        <v>0</v>
      </c>
      <c r="G880" s="28">
        <v>0</v>
      </c>
      <c r="H880" s="28">
        <v>0</v>
      </c>
      <c r="I880" s="28">
        <v>56098</v>
      </c>
      <c r="J880" s="25"/>
    </row>
    <row r="881" spans="1:10" s="16" customFormat="1" x14ac:dyDescent="0.2">
      <c r="A881" s="26" t="s">
        <v>985</v>
      </c>
      <c r="B881" s="30" t="s">
        <v>986</v>
      </c>
      <c r="C881" s="28">
        <v>0</v>
      </c>
      <c r="D881" s="28">
        <v>0</v>
      </c>
      <c r="E881" s="28">
        <v>0</v>
      </c>
      <c r="F881" s="28">
        <v>0</v>
      </c>
      <c r="G881" s="28">
        <v>0</v>
      </c>
      <c r="H881" s="28">
        <v>0</v>
      </c>
      <c r="I881" s="28">
        <v>18261</v>
      </c>
      <c r="J881" s="25"/>
    </row>
    <row r="882" spans="1:10" s="16" customFormat="1" x14ac:dyDescent="0.2">
      <c r="A882" s="26" t="s">
        <v>1053</v>
      </c>
      <c r="B882" s="30" t="s">
        <v>1054</v>
      </c>
      <c r="C882" s="28">
        <v>0</v>
      </c>
      <c r="D882" s="28">
        <v>0</v>
      </c>
      <c r="E882" s="28">
        <v>0</v>
      </c>
      <c r="F882" s="28">
        <v>0</v>
      </c>
      <c r="G882" s="28">
        <v>0</v>
      </c>
      <c r="H882" s="28">
        <v>0</v>
      </c>
      <c r="I882" s="28">
        <v>37837</v>
      </c>
      <c r="J882" s="25"/>
    </row>
    <row r="883" spans="1:10" s="16" customFormat="1" ht="25.5" x14ac:dyDescent="0.2">
      <c r="A883" s="26" t="s">
        <v>1266</v>
      </c>
      <c r="B883" s="30" t="s">
        <v>3032</v>
      </c>
      <c r="C883" s="28">
        <v>0</v>
      </c>
      <c r="D883" s="28">
        <v>0</v>
      </c>
      <c r="E883" s="28">
        <v>0</v>
      </c>
      <c r="F883" s="28">
        <v>0</v>
      </c>
      <c r="G883" s="28">
        <v>0</v>
      </c>
      <c r="H883" s="28">
        <v>0</v>
      </c>
      <c r="I883" s="28">
        <v>4048</v>
      </c>
      <c r="J883" s="25"/>
    </row>
    <row r="884" spans="1:10" s="16" customFormat="1" x14ac:dyDescent="0.2">
      <c r="A884" s="26" t="s">
        <v>1267</v>
      </c>
      <c r="B884" s="30" t="s">
        <v>1268</v>
      </c>
      <c r="C884" s="28">
        <v>0</v>
      </c>
      <c r="D884" s="28">
        <v>0</v>
      </c>
      <c r="E884" s="28">
        <v>0</v>
      </c>
      <c r="F884" s="28">
        <v>0</v>
      </c>
      <c r="G884" s="28">
        <v>0</v>
      </c>
      <c r="H884" s="28">
        <v>0</v>
      </c>
      <c r="I884" s="28">
        <v>4048</v>
      </c>
      <c r="J884" s="25"/>
    </row>
    <row r="885" spans="1:10" s="16" customFormat="1" x14ac:dyDescent="0.2">
      <c r="A885" s="26" t="s">
        <v>1599</v>
      </c>
      <c r="B885" s="30" t="s">
        <v>1600</v>
      </c>
      <c r="C885" s="28">
        <v>0</v>
      </c>
      <c r="D885" s="28">
        <v>0</v>
      </c>
      <c r="E885" s="28">
        <v>0</v>
      </c>
      <c r="F885" s="28">
        <v>0</v>
      </c>
      <c r="G885" s="28">
        <v>0</v>
      </c>
      <c r="H885" s="28">
        <v>0</v>
      </c>
      <c r="I885" s="28">
        <v>949</v>
      </c>
      <c r="J885" s="25"/>
    </row>
    <row r="886" spans="1:10" s="16" customFormat="1" x14ac:dyDescent="0.2">
      <c r="A886" s="26" t="s">
        <v>1601</v>
      </c>
      <c r="B886" s="30" t="s">
        <v>1602</v>
      </c>
      <c r="C886" s="28">
        <v>0</v>
      </c>
      <c r="D886" s="28">
        <v>0</v>
      </c>
      <c r="E886" s="28">
        <v>0</v>
      </c>
      <c r="F886" s="28">
        <v>0</v>
      </c>
      <c r="G886" s="28">
        <v>0</v>
      </c>
      <c r="H886" s="28">
        <v>0</v>
      </c>
      <c r="I886" s="28">
        <v>949</v>
      </c>
      <c r="J886" s="25"/>
    </row>
    <row r="887" spans="1:10" s="16" customFormat="1" x14ac:dyDescent="0.2">
      <c r="A887" s="22" t="s">
        <v>1749</v>
      </c>
      <c r="B887" s="29" t="s">
        <v>2422</v>
      </c>
      <c r="C887" s="24">
        <v>0</v>
      </c>
      <c r="D887" s="24">
        <v>0</v>
      </c>
      <c r="E887" s="24">
        <v>0</v>
      </c>
      <c r="F887" s="24">
        <v>0</v>
      </c>
      <c r="G887" s="24">
        <v>0</v>
      </c>
      <c r="H887" s="24">
        <v>0</v>
      </c>
      <c r="I887" s="24">
        <v>-30777</v>
      </c>
      <c r="J887" s="25"/>
    </row>
    <row r="888" spans="1:10" s="16" customFormat="1" x14ac:dyDescent="0.2">
      <c r="A888" s="22" t="s">
        <v>1750</v>
      </c>
      <c r="B888" s="29" t="s">
        <v>2423</v>
      </c>
      <c r="C888" s="24">
        <v>0</v>
      </c>
      <c r="D888" s="24">
        <v>0</v>
      </c>
      <c r="E888" s="24">
        <v>0</v>
      </c>
      <c r="F888" s="24">
        <v>0</v>
      </c>
      <c r="G888" s="24">
        <v>0</v>
      </c>
      <c r="H888" s="24">
        <v>0</v>
      </c>
      <c r="I888" s="24">
        <v>30777</v>
      </c>
      <c r="J888" s="25"/>
    </row>
    <row r="889" spans="1:10" s="16" customFormat="1" x14ac:dyDescent="0.2">
      <c r="A889" s="26" t="s">
        <v>1752</v>
      </c>
      <c r="B889" s="30" t="s">
        <v>1753</v>
      </c>
      <c r="C889" s="28">
        <v>0</v>
      </c>
      <c r="D889" s="28">
        <v>0</v>
      </c>
      <c r="E889" s="28">
        <v>0</v>
      </c>
      <c r="F889" s="28">
        <v>0</v>
      </c>
      <c r="G889" s="28">
        <v>0</v>
      </c>
      <c r="H889" s="28">
        <v>0</v>
      </c>
      <c r="I889" s="28">
        <v>30777</v>
      </c>
      <c r="J889" s="25"/>
    </row>
    <row r="890" spans="1:10" s="16" customFormat="1" x14ac:dyDescent="0.2">
      <c r="A890" s="26" t="s">
        <v>1790</v>
      </c>
      <c r="B890" s="30" t="s">
        <v>1791</v>
      </c>
      <c r="C890" s="28">
        <v>0</v>
      </c>
      <c r="D890" s="28">
        <v>0</v>
      </c>
      <c r="E890" s="28">
        <v>0</v>
      </c>
      <c r="F890" s="28">
        <v>0</v>
      </c>
      <c r="G890" s="28">
        <v>0</v>
      </c>
      <c r="H890" s="28">
        <v>0</v>
      </c>
      <c r="I890" s="28">
        <v>30777</v>
      </c>
      <c r="J890" s="25"/>
    </row>
    <row r="891" spans="1:10" s="16" customFormat="1" ht="25.5" x14ac:dyDescent="0.2">
      <c r="A891" s="26" t="s">
        <v>1752</v>
      </c>
      <c r="B891" s="30" t="s">
        <v>2379</v>
      </c>
      <c r="C891" s="28">
        <v>0</v>
      </c>
      <c r="D891" s="28">
        <v>0</v>
      </c>
      <c r="E891" s="28">
        <v>0</v>
      </c>
      <c r="F891" s="28">
        <v>0</v>
      </c>
      <c r="G891" s="28">
        <v>0</v>
      </c>
      <c r="H891" s="28">
        <v>0</v>
      </c>
      <c r="I891" s="28">
        <v>30777</v>
      </c>
      <c r="J891" s="25"/>
    </row>
    <row r="892" spans="1:10" s="16" customFormat="1" ht="25.5" x14ac:dyDescent="0.2">
      <c r="A892" s="26" t="s">
        <v>2388</v>
      </c>
      <c r="B892" s="30" t="s">
        <v>2389</v>
      </c>
      <c r="C892" s="28">
        <v>0</v>
      </c>
      <c r="D892" s="28">
        <v>0</v>
      </c>
      <c r="E892" s="28">
        <v>0</v>
      </c>
      <c r="F892" s="28">
        <v>0</v>
      </c>
      <c r="G892" s="28">
        <v>0</v>
      </c>
      <c r="H892" s="28">
        <v>0</v>
      </c>
      <c r="I892" s="28">
        <v>30777</v>
      </c>
      <c r="J892" s="25"/>
    </row>
    <row r="893" spans="1:10" s="16" customFormat="1" x14ac:dyDescent="0.2">
      <c r="A893" s="26" t="s">
        <v>2400</v>
      </c>
      <c r="B893" s="30" t="s">
        <v>2401</v>
      </c>
      <c r="C893" s="28">
        <v>0</v>
      </c>
      <c r="D893" s="28">
        <v>0</v>
      </c>
      <c r="E893" s="28">
        <v>0</v>
      </c>
      <c r="F893" s="28">
        <v>0</v>
      </c>
      <c r="G893" s="28">
        <v>0</v>
      </c>
      <c r="H893" s="28">
        <v>0</v>
      </c>
      <c r="I893" s="28">
        <v>2</v>
      </c>
      <c r="J893" s="25"/>
    </row>
    <row r="894" spans="1:10" s="16" customFormat="1" ht="12" x14ac:dyDescent="0.2">
      <c r="A894" s="25"/>
      <c r="B894" s="25"/>
      <c r="C894" s="25"/>
      <c r="D894" s="25"/>
      <c r="E894" s="25"/>
      <c r="F894" s="25"/>
      <c r="G894" s="25"/>
      <c r="H894" s="25"/>
      <c r="I894" s="25"/>
      <c r="J894" s="25"/>
    </row>
    <row r="895" spans="1:10" s="16" customFormat="1" x14ac:dyDescent="0.2">
      <c r="A895" s="74" t="s">
        <v>2827</v>
      </c>
      <c r="B895" s="74"/>
      <c r="C895" s="74"/>
      <c r="D895" s="74"/>
      <c r="E895" s="74"/>
      <c r="F895" s="74"/>
      <c r="G895" s="74"/>
      <c r="H895" s="74"/>
      <c r="I895" s="74"/>
      <c r="J895" s="74"/>
    </row>
    <row r="896" spans="1:10" s="16" customFormat="1" x14ac:dyDescent="0.2">
      <c r="A896" s="22" t="s">
        <v>2814</v>
      </c>
      <c r="B896" s="25"/>
      <c r="C896" s="25"/>
      <c r="D896" s="25"/>
      <c r="E896" s="25"/>
      <c r="F896" s="25"/>
      <c r="G896" s="25"/>
      <c r="H896" s="25"/>
      <c r="I896" s="25"/>
      <c r="J896" s="25"/>
    </row>
    <row r="897" spans="1:10" s="16" customFormat="1" ht="12" x14ac:dyDescent="0.2">
      <c r="A897" s="25"/>
      <c r="B897" s="25"/>
      <c r="C897" s="25"/>
      <c r="D897" s="25"/>
      <c r="E897" s="25"/>
      <c r="F897" s="25"/>
      <c r="G897" s="25"/>
      <c r="H897" s="25"/>
      <c r="I897" s="25"/>
      <c r="J897" s="25"/>
    </row>
    <row r="898" spans="1:10" s="16" customFormat="1" x14ac:dyDescent="0.2">
      <c r="A898" s="22" t="s">
        <v>16</v>
      </c>
      <c r="B898" s="29" t="s">
        <v>2421</v>
      </c>
      <c r="C898" s="24">
        <v>152666</v>
      </c>
      <c r="D898" s="24">
        <v>152666</v>
      </c>
      <c r="E898" s="24">
        <v>0</v>
      </c>
      <c r="F898" s="24">
        <v>122651</v>
      </c>
      <c r="G898" s="24">
        <v>-30015</v>
      </c>
      <c r="H898" s="24">
        <v>-30015</v>
      </c>
      <c r="I898" s="24">
        <v>35347</v>
      </c>
      <c r="J898" s="25"/>
    </row>
    <row r="899" spans="1:10" s="16" customFormat="1" x14ac:dyDescent="0.2">
      <c r="A899" s="26" t="s">
        <v>741</v>
      </c>
      <c r="B899" s="30" t="s">
        <v>742</v>
      </c>
      <c r="C899" s="28">
        <v>31380</v>
      </c>
      <c r="D899" s="28">
        <v>31380</v>
      </c>
      <c r="E899" s="28">
        <v>0</v>
      </c>
      <c r="F899" s="28">
        <v>31380</v>
      </c>
      <c r="G899" s="28">
        <v>0</v>
      </c>
      <c r="H899" s="28">
        <v>0</v>
      </c>
      <c r="I899" s="28">
        <v>35347</v>
      </c>
      <c r="J899" s="25"/>
    </row>
    <row r="900" spans="1:10" s="16" customFormat="1" x14ac:dyDescent="0.2">
      <c r="A900" s="26" t="s">
        <v>786</v>
      </c>
      <c r="B900" s="30" t="s">
        <v>787</v>
      </c>
      <c r="C900" s="28">
        <v>31380</v>
      </c>
      <c r="D900" s="28">
        <v>31380</v>
      </c>
      <c r="E900" s="28">
        <v>0</v>
      </c>
      <c r="F900" s="28">
        <v>31380</v>
      </c>
      <c r="G900" s="28">
        <v>0</v>
      </c>
      <c r="H900" s="28">
        <v>0</v>
      </c>
      <c r="I900" s="28">
        <v>35347</v>
      </c>
      <c r="J900" s="25"/>
    </row>
    <row r="901" spans="1:10" s="16" customFormat="1" x14ac:dyDescent="0.2">
      <c r="A901" s="26" t="s">
        <v>788</v>
      </c>
      <c r="B901" s="30" t="s">
        <v>789</v>
      </c>
      <c r="C901" s="28">
        <v>31380</v>
      </c>
      <c r="D901" s="28">
        <v>31380</v>
      </c>
      <c r="E901" s="28">
        <v>0</v>
      </c>
      <c r="F901" s="28">
        <v>31380</v>
      </c>
      <c r="G901" s="28">
        <v>0</v>
      </c>
      <c r="H901" s="28">
        <v>0</v>
      </c>
      <c r="I901" s="28">
        <v>35347</v>
      </c>
      <c r="J901" s="25"/>
    </row>
    <row r="902" spans="1:10" s="16" customFormat="1" x14ac:dyDescent="0.2">
      <c r="A902" s="26" t="s">
        <v>958</v>
      </c>
      <c r="B902" s="30" t="s">
        <v>959</v>
      </c>
      <c r="C902" s="28">
        <v>121286</v>
      </c>
      <c r="D902" s="28">
        <v>121286</v>
      </c>
      <c r="E902" s="28">
        <v>0</v>
      </c>
      <c r="F902" s="28">
        <v>91271</v>
      </c>
      <c r="G902" s="28">
        <v>-30015</v>
      </c>
      <c r="H902" s="28">
        <v>-30015</v>
      </c>
      <c r="I902" s="28">
        <v>0</v>
      </c>
      <c r="J902" s="25"/>
    </row>
    <row r="903" spans="1:10" s="16" customFormat="1" x14ac:dyDescent="0.2">
      <c r="A903" s="26" t="s">
        <v>960</v>
      </c>
      <c r="B903" s="30" t="s">
        <v>959</v>
      </c>
      <c r="C903" s="28">
        <v>121286</v>
      </c>
      <c r="D903" s="28">
        <v>121286</v>
      </c>
      <c r="E903" s="28">
        <v>0</v>
      </c>
      <c r="F903" s="28">
        <v>91271</v>
      </c>
      <c r="G903" s="28">
        <v>-30015</v>
      </c>
      <c r="H903" s="28">
        <v>-30015</v>
      </c>
      <c r="I903" s="28">
        <v>0</v>
      </c>
      <c r="J903" s="25"/>
    </row>
    <row r="904" spans="1:10" s="16" customFormat="1" x14ac:dyDescent="0.2">
      <c r="A904" s="26" t="s">
        <v>961</v>
      </c>
      <c r="B904" s="30" t="s">
        <v>962</v>
      </c>
      <c r="C904" s="28">
        <v>121286</v>
      </c>
      <c r="D904" s="28">
        <v>121286</v>
      </c>
      <c r="E904" s="28">
        <v>0</v>
      </c>
      <c r="F904" s="28">
        <v>91271</v>
      </c>
      <c r="G904" s="28">
        <v>-30015</v>
      </c>
      <c r="H904" s="28">
        <v>-30015</v>
      </c>
      <c r="I904" s="28">
        <v>0</v>
      </c>
      <c r="J904" s="25"/>
    </row>
    <row r="905" spans="1:10" s="16" customFormat="1" x14ac:dyDescent="0.2">
      <c r="A905" s="22" t="s">
        <v>979</v>
      </c>
      <c r="B905" s="29" t="s">
        <v>980</v>
      </c>
      <c r="C905" s="24">
        <v>152666</v>
      </c>
      <c r="D905" s="24">
        <v>152666</v>
      </c>
      <c r="E905" s="24">
        <v>0</v>
      </c>
      <c r="F905" s="24">
        <v>111018</v>
      </c>
      <c r="G905" s="24">
        <v>-41648</v>
      </c>
      <c r="H905" s="24">
        <v>-41648</v>
      </c>
      <c r="I905" s="24">
        <v>34487</v>
      </c>
      <c r="J905" s="25"/>
    </row>
    <row r="906" spans="1:10" s="16" customFormat="1" x14ac:dyDescent="0.2">
      <c r="A906" s="26" t="s">
        <v>981</v>
      </c>
      <c r="B906" s="30" t="s">
        <v>982</v>
      </c>
      <c r="C906" s="28">
        <v>150466</v>
      </c>
      <c r="D906" s="28">
        <v>146466</v>
      </c>
      <c r="E906" s="28">
        <v>-4000</v>
      </c>
      <c r="F906" s="28">
        <v>106834</v>
      </c>
      <c r="G906" s="28">
        <v>-43632</v>
      </c>
      <c r="H906" s="28">
        <v>-39632</v>
      </c>
      <c r="I906" s="28">
        <v>34487</v>
      </c>
      <c r="J906" s="25"/>
    </row>
    <row r="907" spans="1:10" s="16" customFormat="1" x14ac:dyDescent="0.2">
      <c r="A907" s="26" t="s">
        <v>983</v>
      </c>
      <c r="B907" s="30" t="s">
        <v>984</v>
      </c>
      <c r="C907" s="28">
        <v>150466</v>
      </c>
      <c r="D907" s="28">
        <v>146466</v>
      </c>
      <c r="E907" s="28">
        <v>-4000</v>
      </c>
      <c r="F907" s="28">
        <v>106834</v>
      </c>
      <c r="G907" s="28">
        <v>-43632</v>
      </c>
      <c r="H907" s="28">
        <v>-39632</v>
      </c>
      <c r="I907" s="28">
        <v>34487</v>
      </c>
      <c r="J907" s="25"/>
    </row>
    <row r="908" spans="1:10" s="16" customFormat="1" x14ac:dyDescent="0.2">
      <c r="A908" s="26" t="s">
        <v>985</v>
      </c>
      <c r="B908" s="30" t="s">
        <v>986</v>
      </c>
      <c r="C908" s="28">
        <v>61014</v>
      </c>
      <c r="D908" s="28">
        <v>66276</v>
      </c>
      <c r="E908" s="28">
        <v>5262</v>
      </c>
      <c r="F908" s="28">
        <v>63258</v>
      </c>
      <c r="G908" s="28">
        <v>2244</v>
      </c>
      <c r="H908" s="28">
        <v>-3018</v>
      </c>
      <c r="I908" s="28">
        <v>22952</v>
      </c>
      <c r="J908" s="25"/>
    </row>
    <row r="909" spans="1:10" s="16" customFormat="1" x14ac:dyDescent="0.2">
      <c r="A909" s="26" t="s">
        <v>1053</v>
      </c>
      <c r="B909" s="30" t="s">
        <v>1054</v>
      </c>
      <c r="C909" s="28">
        <v>89452</v>
      </c>
      <c r="D909" s="28">
        <v>80190</v>
      </c>
      <c r="E909" s="28">
        <v>-9262</v>
      </c>
      <c r="F909" s="28">
        <v>43576</v>
      </c>
      <c r="G909" s="28">
        <v>-45876</v>
      </c>
      <c r="H909" s="28">
        <v>-36614</v>
      </c>
      <c r="I909" s="28">
        <v>11535</v>
      </c>
      <c r="J909" s="25"/>
    </row>
    <row r="910" spans="1:10" s="16" customFormat="1" x14ac:dyDescent="0.2">
      <c r="A910" s="26" t="s">
        <v>1599</v>
      </c>
      <c r="B910" s="30" t="s">
        <v>1600</v>
      </c>
      <c r="C910" s="28">
        <v>2200</v>
      </c>
      <c r="D910" s="28">
        <v>6200</v>
      </c>
      <c r="E910" s="28">
        <v>4000</v>
      </c>
      <c r="F910" s="28">
        <v>4184</v>
      </c>
      <c r="G910" s="28">
        <v>1984</v>
      </c>
      <c r="H910" s="28">
        <v>-2016</v>
      </c>
      <c r="I910" s="28">
        <v>0</v>
      </c>
      <c r="J910" s="25"/>
    </row>
    <row r="911" spans="1:10" s="16" customFormat="1" x14ac:dyDescent="0.2">
      <c r="A911" s="26" t="s">
        <v>1601</v>
      </c>
      <c r="B911" s="30" t="s">
        <v>1602</v>
      </c>
      <c r="C911" s="28">
        <v>2200</v>
      </c>
      <c r="D911" s="28">
        <v>6200</v>
      </c>
      <c r="E911" s="28">
        <v>4000</v>
      </c>
      <c r="F911" s="28">
        <v>4184</v>
      </c>
      <c r="G911" s="28">
        <v>1984</v>
      </c>
      <c r="H911" s="28">
        <v>-2016</v>
      </c>
      <c r="I911" s="28">
        <v>0</v>
      </c>
      <c r="J911" s="25"/>
    </row>
    <row r="912" spans="1:10" s="16" customFormat="1" x14ac:dyDescent="0.2">
      <c r="A912" s="22" t="s">
        <v>1749</v>
      </c>
      <c r="B912" s="29" t="s">
        <v>2422</v>
      </c>
      <c r="C912" s="24">
        <v>0</v>
      </c>
      <c r="D912" s="24">
        <v>0</v>
      </c>
      <c r="E912" s="24">
        <v>0</v>
      </c>
      <c r="F912" s="24">
        <v>11633</v>
      </c>
      <c r="G912" s="24">
        <v>11633</v>
      </c>
      <c r="H912" s="24">
        <v>11633</v>
      </c>
      <c r="I912" s="24">
        <v>860</v>
      </c>
      <c r="J912" s="25"/>
    </row>
    <row r="913" spans="1:10" s="16" customFormat="1" x14ac:dyDescent="0.2">
      <c r="A913" s="22" t="s">
        <v>1750</v>
      </c>
      <c r="B913" s="29" t="s">
        <v>2423</v>
      </c>
      <c r="C913" s="24">
        <v>0</v>
      </c>
      <c r="D913" s="24">
        <v>0</v>
      </c>
      <c r="E913" s="24">
        <v>0</v>
      </c>
      <c r="F913" s="24">
        <v>-11633</v>
      </c>
      <c r="G913" s="24">
        <v>-11633</v>
      </c>
      <c r="H913" s="24">
        <v>-11633</v>
      </c>
      <c r="I913" s="24">
        <v>-860</v>
      </c>
      <c r="J913" s="25"/>
    </row>
    <row r="914" spans="1:10" s="16" customFormat="1" ht="12.75" customHeight="1" x14ac:dyDescent="0.2">
      <c r="A914" s="26" t="s">
        <v>1752</v>
      </c>
      <c r="B914" s="30" t="s">
        <v>1753</v>
      </c>
      <c r="C914" s="28">
        <v>0</v>
      </c>
      <c r="D914" s="28">
        <v>0</v>
      </c>
      <c r="E914" s="28">
        <v>0</v>
      </c>
      <c r="F914" s="28">
        <v>-11633</v>
      </c>
      <c r="G914" s="28">
        <v>0</v>
      </c>
      <c r="H914" s="28">
        <v>0</v>
      </c>
      <c r="I914" s="28">
        <v>-860</v>
      </c>
      <c r="J914" s="25"/>
    </row>
    <row r="915" spans="1:10" s="16" customFormat="1" x14ac:dyDescent="0.2">
      <c r="A915" s="26" t="s">
        <v>1790</v>
      </c>
      <c r="B915" s="30" t="s">
        <v>1791</v>
      </c>
      <c r="C915" s="28">
        <v>0</v>
      </c>
      <c r="D915" s="28">
        <v>0</v>
      </c>
      <c r="E915" s="28">
        <v>0</v>
      </c>
      <c r="F915" s="28">
        <v>-11633</v>
      </c>
      <c r="G915" s="28">
        <v>0</v>
      </c>
      <c r="H915" s="28">
        <v>0</v>
      </c>
      <c r="I915" s="28">
        <v>-860</v>
      </c>
      <c r="J915" s="25"/>
    </row>
    <row r="916" spans="1:10" s="16" customFormat="1" ht="25.5" x14ac:dyDescent="0.2">
      <c r="A916" s="26" t="s">
        <v>1752</v>
      </c>
      <c r="B916" s="30" t="s">
        <v>2379</v>
      </c>
      <c r="C916" s="28">
        <v>0</v>
      </c>
      <c r="D916" s="28">
        <v>0</v>
      </c>
      <c r="E916" s="28">
        <v>0</v>
      </c>
      <c r="F916" s="28">
        <v>-11633</v>
      </c>
      <c r="G916" s="28">
        <v>0</v>
      </c>
      <c r="H916" s="28">
        <v>0</v>
      </c>
      <c r="I916" s="28">
        <v>-860</v>
      </c>
      <c r="J916" s="25"/>
    </row>
    <row r="917" spans="1:10" s="16" customFormat="1" ht="25.5" x14ac:dyDescent="0.2">
      <c r="A917" s="26" t="s">
        <v>2388</v>
      </c>
      <c r="B917" s="30" t="s">
        <v>2389</v>
      </c>
      <c r="C917" s="28">
        <v>0</v>
      </c>
      <c r="D917" s="28">
        <v>0</v>
      </c>
      <c r="E917" s="28">
        <v>0</v>
      </c>
      <c r="F917" s="28">
        <v>-11633</v>
      </c>
      <c r="G917" s="28">
        <v>0</v>
      </c>
      <c r="H917" s="28">
        <v>0</v>
      </c>
      <c r="I917" s="28">
        <v>-860</v>
      </c>
      <c r="J917" s="25"/>
    </row>
    <row r="918" spans="1:10" s="16" customFormat="1" x14ac:dyDescent="0.2">
      <c r="A918" s="26" t="s">
        <v>2400</v>
      </c>
      <c r="B918" s="30" t="s">
        <v>2401</v>
      </c>
      <c r="C918" s="28">
        <v>0</v>
      </c>
      <c r="D918" s="28">
        <v>0</v>
      </c>
      <c r="E918" s="28">
        <v>0</v>
      </c>
      <c r="F918" s="28">
        <v>30014</v>
      </c>
      <c r="G918" s="28">
        <v>0</v>
      </c>
      <c r="H918" s="28">
        <v>0</v>
      </c>
      <c r="I918" s="28">
        <v>0</v>
      </c>
      <c r="J918" s="25"/>
    </row>
    <row r="919" spans="1:10" s="16" customFormat="1" ht="12" x14ac:dyDescent="0.2">
      <c r="A919" s="25"/>
      <c r="B919" s="25"/>
      <c r="C919" s="25"/>
      <c r="D919" s="25"/>
      <c r="E919" s="25"/>
      <c r="F919" s="25"/>
      <c r="G919" s="25"/>
      <c r="H919" s="25"/>
      <c r="I919" s="25"/>
      <c r="J919" s="25"/>
    </row>
    <row r="920" spans="1:10" s="16" customFormat="1" x14ac:dyDescent="0.2">
      <c r="A920" s="74" t="s">
        <v>2560</v>
      </c>
      <c r="B920" s="74"/>
      <c r="C920" s="74"/>
      <c r="D920" s="74"/>
      <c r="E920" s="74"/>
      <c r="F920" s="74"/>
      <c r="G920" s="74"/>
      <c r="H920" s="74"/>
      <c r="I920" s="74"/>
      <c r="J920" s="74"/>
    </row>
    <row r="921" spans="1:10" s="16" customFormat="1" x14ac:dyDescent="0.2">
      <c r="A921" s="22" t="s">
        <v>2504</v>
      </c>
      <c r="B921" s="25"/>
      <c r="C921" s="25"/>
      <c r="D921" s="25"/>
      <c r="E921" s="25"/>
      <c r="F921" s="25"/>
      <c r="G921" s="25"/>
      <c r="H921" s="25"/>
      <c r="I921" s="25"/>
      <c r="J921" s="25"/>
    </row>
    <row r="922" spans="1:10" s="16" customFormat="1" ht="12" x14ac:dyDescent="0.2">
      <c r="A922" s="25"/>
      <c r="B922" s="25"/>
      <c r="C922" s="25"/>
      <c r="D922" s="25"/>
      <c r="E922" s="25"/>
      <c r="F922" s="25"/>
      <c r="G922" s="25"/>
      <c r="H922" s="25"/>
      <c r="I922" s="25"/>
      <c r="J922" s="25"/>
    </row>
    <row r="923" spans="1:10" s="16" customFormat="1" x14ac:dyDescent="0.2">
      <c r="A923" s="22" t="s">
        <v>16</v>
      </c>
      <c r="B923" s="29" t="s">
        <v>2421</v>
      </c>
      <c r="C923" s="24">
        <v>0</v>
      </c>
      <c r="D923" s="24">
        <v>27520</v>
      </c>
      <c r="E923" s="24">
        <v>27520</v>
      </c>
      <c r="F923" s="24">
        <v>27520</v>
      </c>
      <c r="G923" s="24">
        <v>27520</v>
      </c>
      <c r="H923" s="24">
        <v>0</v>
      </c>
      <c r="I923" s="24">
        <v>22068</v>
      </c>
      <c r="J923" s="25"/>
    </row>
    <row r="924" spans="1:10" s="16" customFormat="1" x14ac:dyDescent="0.2">
      <c r="A924" s="26" t="s">
        <v>808</v>
      </c>
      <c r="B924" s="30" t="s">
        <v>809</v>
      </c>
      <c r="C924" s="28">
        <v>0</v>
      </c>
      <c r="D924" s="28">
        <v>27520</v>
      </c>
      <c r="E924" s="28">
        <v>27520</v>
      </c>
      <c r="F924" s="28">
        <v>27520</v>
      </c>
      <c r="G924" s="28">
        <v>0</v>
      </c>
      <c r="H924" s="28">
        <v>0</v>
      </c>
      <c r="I924" s="28">
        <v>22068</v>
      </c>
      <c r="J924" s="25"/>
    </row>
    <row r="925" spans="1:10" s="16" customFormat="1" x14ac:dyDescent="0.2">
      <c r="A925" s="26" t="s">
        <v>832</v>
      </c>
      <c r="B925" s="30" t="s">
        <v>833</v>
      </c>
      <c r="C925" s="28">
        <v>0</v>
      </c>
      <c r="D925" s="28">
        <v>27520</v>
      </c>
      <c r="E925" s="28">
        <v>27520</v>
      </c>
      <c r="F925" s="28">
        <v>27520</v>
      </c>
      <c r="G925" s="28">
        <v>0</v>
      </c>
      <c r="H925" s="28">
        <v>0</v>
      </c>
      <c r="I925" s="28">
        <v>22068</v>
      </c>
      <c r="J925" s="25"/>
    </row>
    <row r="926" spans="1:10" s="16" customFormat="1" ht="25.5" x14ac:dyDescent="0.2">
      <c r="A926" s="26" t="s">
        <v>838</v>
      </c>
      <c r="B926" s="30" t="s">
        <v>839</v>
      </c>
      <c r="C926" s="28">
        <v>0</v>
      </c>
      <c r="D926" s="28">
        <v>27520</v>
      </c>
      <c r="E926" s="28">
        <v>27520</v>
      </c>
      <c r="F926" s="28">
        <v>27520</v>
      </c>
      <c r="G926" s="28">
        <v>0</v>
      </c>
      <c r="H926" s="28">
        <v>0</v>
      </c>
      <c r="I926" s="28">
        <v>22068</v>
      </c>
      <c r="J926" s="25"/>
    </row>
    <row r="927" spans="1:10" s="16" customFormat="1" ht="12.75" customHeight="1" x14ac:dyDescent="0.2">
      <c r="A927" s="26" t="s">
        <v>842</v>
      </c>
      <c r="B927" s="30" t="s">
        <v>843</v>
      </c>
      <c r="C927" s="28">
        <v>0</v>
      </c>
      <c r="D927" s="28">
        <v>27520</v>
      </c>
      <c r="E927" s="28">
        <v>27520</v>
      </c>
      <c r="F927" s="28">
        <v>27520</v>
      </c>
      <c r="G927" s="28">
        <v>0</v>
      </c>
      <c r="H927" s="28">
        <v>0</v>
      </c>
      <c r="I927" s="28">
        <v>22068</v>
      </c>
      <c r="J927" s="25"/>
    </row>
    <row r="928" spans="1:10" s="16" customFormat="1" x14ac:dyDescent="0.2">
      <c r="A928" s="22" t="s">
        <v>979</v>
      </c>
      <c r="B928" s="29" t="s">
        <v>980</v>
      </c>
      <c r="C928" s="24">
        <v>0</v>
      </c>
      <c r="D928" s="24">
        <v>49588</v>
      </c>
      <c r="E928" s="24">
        <v>49588</v>
      </c>
      <c r="F928" s="24">
        <v>30515</v>
      </c>
      <c r="G928" s="24">
        <v>30515</v>
      </c>
      <c r="H928" s="24">
        <v>-19073</v>
      </c>
      <c r="I928" s="24">
        <v>0</v>
      </c>
      <c r="J928" s="25"/>
    </row>
    <row r="929" spans="1:10" s="16" customFormat="1" x14ac:dyDescent="0.2">
      <c r="A929" s="26" t="s">
        <v>981</v>
      </c>
      <c r="B929" s="30" t="s">
        <v>982</v>
      </c>
      <c r="C929" s="28">
        <v>0</v>
      </c>
      <c r="D929" s="28">
        <v>49588</v>
      </c>
      <c r="E929" s="28">
        <v>49588</v>
      </c>
      <c r="F929" s="28">
        <v>30515</v>
      </c>
      <c r="G929" s="28">
        <v>0</v>
      </c>
      <c r="H929" s="28">
        <v>-19073</v>
      </c>
      <c r="I929" s="28">
        <v>0</v>
      </c>
      <c r="J929" s="25"/>
    </row>
    <row r="930" spans="1:10" s="16" customFormat="1" x14ac:dyDescent="0.2">
      <c r="A930" s="26" t="s">
        <v>983</v>
      </c>
      <c r="B930" s="30" t="s">
        <v>984</v>
      </c>
      <c r="C930" s="28">
        <v>0</v>
      </c>
      <c r="D930" s="28">
        <v>49588</v>
      </c>
      <c r="E930" s="28">
        <v>49588</v>
      </c>
      <c r="F930" s="28">
        <v>30515</v>
      </c>
      <c r="G930" s="28">
        <v>0</v>
      </c>
      <c r="H930" s="28">
        <v>-19073</v>
      </c>
      <c r="I930" s="28">
        <v>0</v>
      </c>
      <c r="J930" s="25"/>
    </row>
    <row r="931" spans="1:10" s="16" customFormat="1" x14ac:dyDescent="0.2">
      <c r="A931" s="26" t="s">
        <v>1053</v>
      </c>
      <c r="B931" s="30" t="s">
        <v>1054</v>
      </c>
      <c r="C931" s="28">
        <v>0</v>
      </c>
      <c r="D931" s="28">
        <v>49588</v>
      </c>
      <c r="E931" s="28">
        <v>49588</v>
      </c>
      <c r="F931" s="28">
        <v>30515</v>
      </c>
      <c r="G931" s="28">
        <v>0</v>
      </c>
      <c r="H931" s="28">
        <v>-19073</v>
      </c>
      <c r="I931" s="28">
        <v>0</v>
      </c>
      <c r="J931" s="25"/>
    </row>
    <row r="932" spans="1:10" s="16" customFormat="1" x14ac:dyDescent="0.2">
      <c r="A932" s="22" t="s">
        <v>1749</v>
      </c>
      <c r="B932" s="29" t="s">
        <v>2422</v>
      </c>
      <c r="C932" s="24">
        <v>0</v>
      </c>
      <c r="D932" s="24">
        <v>-22068</v>
      </c>
      <c r="E932" s="24">
        <v>-22068</v>
      </c>
      <c r="F932" s="24">
        <v>-2995</v>
      </c>
      <c r="G932" s="24">
        <v>-2995</v>
      </c>
      <c r="H932" s="24">
        <v>19073</v>
      </c>
      <c r="I932" s="24">
        <v>22068</v>
      </c>
      <c r="J932" s="25"/>
    </row>
    <row r="933" spans="1:10" s="16" customFormat="1" x14ac:dyDescent="0.2">
      <c r="A933" s="22" t="s">
        <v>1750</v>
      </c>
      <c r="B933" s="29" t="s">
        <v>2423</v>
      </c>
      <c r="C933" s="24">
        <v>0</v>
      </c>
      <c r="D933" s="24">
        <v>22068</v>
      </c>
      <c r="E933" s="24">
        <v>22068</v>
      </c>
      <c r="F933" s="24">
        <v>2995</v>
      </c>
      <c r="G933" s="24">
        <v>2995</v>
      </c>
      <c r="H933" s="24">
        <v>-19073</v>
      </c>
      <c r="I933" s="24">
        <v>-22068</v>
      </c>
      <c r="J933" s="25"/>
    </row>
    <row r="934" spans="1:10" s="16" customFormat="1" x14ac:dyDescent="0.2">
      <c r="A934" s="26" t="s">
        <v>1752</v>
      </c>
      <c r="B934" s="30" t="s">
        <v>1753</v>
      </c>
      <c r="C934" s="28">
        <v>0</v>
      </c>
      <c r="D934" s="28">
        <v>22068</v>
      </c>
      <c r="E934" s="28">
        <v>22068</v>
      </c>
      <c r="F934" s="28">
        <v>2995</v>
      </c>
      <c r="G934" s="28">
        <v>0</v>
      </c>
      <c r="H934" s="28">
        <v>-19073</v>
      </c>
      <c r="I934" s="28">
        <v>-22068</v>
      </c>
      <c r="J934" s="25"/>
    </row>
    <row r="935" spans="1:10" s="16" customFormat="1" x14ac:dyDescent="0.2">
      <c r="A935" s="26" t="s">
        <v>1754</v>
      </c>
      <c r="B935" s="30" t="s">
        <v>1755</v>
      </c>
      <c r="C935" s="28">
        <v>0</v>
      </c>
      <c r="D935" s="28">
        <v>22068</v>
      </c>
      <c r="E935" s="28">
        <v>22068</v>
      </c>
      <c r="F935" s="28">
        <v>0</v>
      </c>
      <c r="G935" s="28">
        <v>0</v>
      </c>
      <c r="H935" s="28">
        <v>-22068</v>
      </c>
      <c r="I935" s="28">
        <v>0</v>
      </c>
      <c r="J935" s="25"/>
    </row>
    <row r="936" spans="1:10" s="16" customFormat="1" x14ac:dyDescent="0.2">
      <c r="A936" s="26" t="s">
        <v>1790</v>
      </c>
      <c r="B936" s="30" t="s">
        <v>1791</v>
      </c>
      <c r="C936" s="28">
        <v>0</v>
      </c>
      <c r="D936" s="28">
        <v>0</v>
      </c>
      <c r="E936" s="28">
        <v>0</v>
      </c>
      <c r="F936" s="28">
        <v>2995</v>
      </c>
      <c r="G936" s="28">
        <v>0</v>
      </c>
      <c r="H936" s="28">
        <v>0</v>
      </c>
      <c r="I936" s="28">
        <v>-22068</v>
      </c>
      <c r="J936" s="25"/>
    </row>
    <row r="937" spans="1:10" s="16" customFormat="1" ht="25.5" x14ac:dyDescent="0.2">
      <c r="A937" s="26" t="s">
        <v>1752</v>
      </c>
      <c r="B937" s="30" t="s">
        <v>2379</v>
      </c>
      <c r="C937" s="28">
        <v>0</v>
      </c>
      <c r="D937" s="28">
        <v>0</v>
      </c>
      <c r="E937" s="28">
        <v>0</v>
      </c>
      <c r="F937" s="28">
        <v>2995</v>
      </c>
      <c r="G937" s="28">
        <v>0</v>
      </c>
      <c r="H937" s="28">
        <v>0</v>
      </c>
      <c r="I937" s="28">
        <v>-22068</v>
      </c>
      <c r="J937" s="25"/>
    </row>
    <row r="938" spans="1:10" s="16" customFormat="1" ht="25.5" x14ac:dyDescent="0.2">
      <c r="A938" s="26" t="s">
        <v>2384</v>
      </c>
      <c r="B938" s="30" t="s">
        <v>2385</v>
      </c>
      <c r="C938" s="28">
        <v>0</v>
      </c>
      <c r="D938" s="28">
        <v>0</v>
      </c>
      <c r="E938" s="28">
        <v>0</v>
      </c>
      <c r="F938" s="28">
        <v>0</v>
      </c>
      <c r="G938" s="28">
        <v>0</v>
      </c>
      <c r="H938" s="28">
        <v>0</v>
      </c>
      <c r="I938" s="28">
        <v>-22068</v>
      </c>
      <c r="J938" s="25"/>
    </row>
    <row r="939" spans="1:10" s="16" customFormat="1" ht="25.5" x14ac:dyDescent="0.2">
      <c r="A939" s="26" t="s">
        <v>2388</v>
      </c>
      <c r="B939" s="30" t="s">
        <v>2389</v>
      </c>
      <c r="C939" s="28">
        <v>0</v>
      </c>
      <c r="D939" s="28">
        <v>22068</v>
      </c>
      <c r="E939" s="28">
        <v>22068</v>
      </c>
      <c r="F939" s="28">
        <v>2995</v>
      </c>
      <c r="G939" s="28">
        <v>0</v>
      </c>
      <c r="H939" s="28">
        <v>-19073</v>
      </c>
      <c r="I939" s="28">
        <v>0</v>
      </c>
      <c r="J939" s="25"/>
    </row>
    <row r="940" spans="1:10" s="16" customFormat="1" ht="12" x14ac:dyDescent="0.2">
      <c r="A940" s="25"/>
      <c r="B940" s="25"/>
      <c r="C940" s="25"/>
      <c r="D940" s="25"/>
      <c r="E940" s="25"/>
      <c r="F940" s="25"/>
      <c r="G940" s="25"/>
      <c r="H940" s="25"/>
      <c r="I940" s="25"/>
      <c r="J940" s="25"/>
    </row>
    <row r="941" spans="1:10" s="16" customFormat="1" x14ac:dyDescent="0.2">
      <c r="A941" s="74" t="s">
        <v>2828</v>
      </c>
      <c r="B941" s="74"/>
      <c r="C941" s="74"/>
      <c r="D941" s="74"/>
      <c r="E941" s="74"/>
      <c r="F941" s="74"/>
      <c r="G941" s="74"/>
      <c r="H941" s="74"/>
      <c r="I941" s="74"/>
      <c r="J941" s="74"/>
    </row>
    <row r="942" spans="1:10" s="16" customFormat="1" x14ac:dyDescent="0.2">
      <c r="A942" s="22" t="s">
        <v>2814</v>
      </c>
      <c r="B942" s="25"/>
      <c r="C942" s="25"/>
      <c r="D942" s="25"/>
      <c r="E942" s="25"/>
      <c r="F942" s="25"/>
      <c r="G942" s="25"/>
      <c r="H942" s="25"/>
      <c r="I942" s="25"/>
      <c r="J942" s="25"/>
    </row>
    <row r="943" spans="1:10" s="16" customFormat="1" ht="12" x14ac:dyDescent="0.2">
      <c r="A943" s="25"/>
      <c r="B943" s="25"/>
      <c r="C943" s="25"/>
      <c r="D943" s="25"/>
      <c r="E943" s="25"/>
      <c r="F943" s="25"/>
      <c r="G943" s="25"/>
      <c r="H943" s="25"/>
      <c r="I943" s="25"/>
      <c r="J943" s="25"/>
    </row>
    <row r="944" spans="1:10" s="16" customFormat="1" x14ac:dyDescent="0.2">
      <c r="A944" s="22" t="s">
        <v>16</v>
      </c>
      <c r="B944" s="29" t="s">
        <v>2421</v>
      </c>
      <c r="C944" s="24">
        <v>0</v>
      </c>
      <c r="D944" s="24">
        <v>0</v>
      </c>
      <c r="E944" s="24">
        <v>0</v>
      </c>
      <c r="F944" s="24">
        <v>0</v>
      </c>
      <c r="G944" s="24">
        <v>0</v>
      </c>
      <c r="H944" s="24">
        <v>0</v>
      </c>
      <c r="I944" s="24">
        <v>35914</v>
      </c>
      <c r="J944" s="25"/>
    </row>
    <row r="945" spans="1:10" s="16" customFormat="1" x14ac:dyDescent="0.2">
      <c r="A945" s="26" t="s">
        <v>741</v>
      </c>
      <c r="B945" s="30" t="s">
        <v>742</v>
      </c>
      <c r="C945" s="28">
        <v>0</v>
      </c>
      <c r="D945" s="28">
        <v>0</v>
      </c>
      <c r="E945" s="28">
        <v>0</v>
      </c>
      <c r="F945" s="28">
        <v>0</v>
      </c>
      <c r="G945" s="28">
        <v>0</v>
      </c>
      <c r="H945" s="28">
        <v>0</v>
      </c>
      <c r="I945" s="28">
        <v>35914</v>
      </c>
      <c r="J945" s="25"/>
    </row>
    <row r="946" spans="1:10" s="16" customFormat="1" x14ac:dyDescent="0.2">
      <c r="A946" s="26" t="s">
        <v>786</v>
      </c>
      <c r="B946" s="30" t="s">
        <v>787</v>
      </c>
      <c r="C946" s="28">
        <v>0</v>
      </c>
      <c r="D946" s="28">
        <v>0</v>
      </c>
      <c r="E946" s="28">
        <v>0</v>
      </c>
      <c r="F946" s="28">
        <v>0</v>
      </c>
      <c r="G946" s="28">
        <v>0</v>
      </c>
      <c r="H946" s="28">
        <v>0</v>
      </c>
      <c r="I946" s="28">
        <v>35914</v>
      </c>
      <c r="J946" s="25"/>
    </row>
    <row r="947" spans="1:10" s="16" customFormat="1" x14ac:dyDescent="0.2">
      <c r="A947" s="26" t="s">
        <v>806</v>
      </c>
      <c r="B947" s="30" t="s">
        <v>807</v>
      </c>
      <c r="C947" s="28">
        <v>0</v>
      </c>
      <c r="D947" s="28">
        <v>0</v>
      </c>
      <c r="E947" s="28">
        <v>0</v>
      </c>
      <c r="F947" s="28">
        <v>0</v>
      </c>
      <c r="G947" s="28">
        <v>0</v>
      </c>
      <c r="H947" s="28">
        <v>0</v>
      </c>
      <c r="I947" s="28">
        <v>35914</v>
      </c>
      <c r="J947" s="25"/>
    </row>
    <row r="948" spans="1:10" s="16" customFormat="1" x14ac:dyDescent="0.2">
      <c r="A948" s="22" t="s">
        <v>979</v>
      </c>
      <c r="B948" s="29" t="s">
        <v>980</v>
      </c>
      <c r="C948" s="24">
        <v>0</v>
      </c>
      <c r="D948" s="24">
        <v>0</v>
      </c>
      <c r="E948" s="24">
        <v>0</v>
      </c>
      <c r="F948" s="24">
        <v>0</v>
      </c>
      <c r="G948" s="24">
        <v>0</v>
      </c>
      <c r="H948" s="24">
        <v>0</v>
      </c>
      <c r="I948" s="24">
        <v>35914</v>
      </c>
      <c r="J948" s="25"/>
    </row>
    <row r="949" spans="1:10" s="16" customFormat="1" x14ac:dyDescent="0.2">
      <c r="A949" s="26" t="s">
        <v>981</v>
      </c>
      <c r="B949" s="30" t="s">
        <v>982</v>
      </c>
      <c r="C949" s="28">
        <v>0</v>
      </c>
      <c r="D949" s="28">
        <v>0</v>
      </c>
      <c r="E949" s="28">
        <v>0</v>
      </c>
      <c r="F949" s="28">
        <v>0</v>
      </c>
      <c r="G949" s="28">
        <v>0</v>
      </c>
      <c r="H949" s="28">
        <v>0</v>
      </c>
      <c r="I949" s="28">
        <v>35914</v>
      </c>
      <c r="J949" s="25"/>
    </row>
    <row r="950" spans="1:10" s="16" customFormat="1" ht="25.5" x14ac:dyDescent="0.2">
      <c r="A950" s="26" t="s">
        <v>1475</v>
      </c>
      <c r="B950" s="30" t="s">
        <v>1476</v>
      </c>
      <c r="C950" s="28">
        <v>0</v>
      </c>
      <c r="D950" s="28">
        <v>0</v>
      </c>
      <c r="E950" s="28">
        <v>0</v>
      </c>
      <c r="F950" s="28">
        <v>0</v>
      </c>
      <c r="G950" s="28">
        <v>0</v>
      </c>
      <c r="H950" s="28">
        <v>0</v>
      </c>
      <c r="I950" s="28">
        <v>35914</v>
      </c>
      <c r="J950" s="25"/>
    </row>
    <row r="951" spans="1:10" s="16" customFormat="1" ht="25.5" x14ac:dyDescent="0.2">
      <c r="A951" s="26" t="s">
        <v>1513</v>
      </c>
      <c r="B951" s="30" t="s">
        <v>1514</v>
      </c>
      <c r="C951" s="28">
        <v>0</v>
      </c>
      <c r="D951" s="28">
        <v>0</v>
      </c>
      <c r="E951" s="28">
        <v>0</v>
      </c>
      <c r="F951" s="28">
        <v>0</v>
      </c>
      <c r="G951" s="28">
        <v>0</v>
      </c>
      <c r="H951" s="28">
        <v>0</v>
      </c>
      <c r="I951" s="28">
        <v>35914</v>
      </c>
      <c r="J951" s="25"/>
    </row>
    <row r="952" spans="1:10" s="16" customFormat="1" x14ac:dyDescent="0.2">
      <c r="A952" s="26" t="s">
        <v>1575</v>
      </c>
      <c r="B952" s="30" t="s">
        <v>1576</v>
      </c>
      <c r="C952" s="28">
        <v>0</v>
      </c>
      <c r="D952" s="28">
        <v>0</v>
      </c>
      <c r="E952" s="28">
        <v>0</v>
      </c>
      <c r="F952" s="28">
        <v>0</v>
      </c>
      <c r="G952" s="28">
        <v>0</v>
      </c>
      <c r="H952" s="28">
        <v>0</v>
      </c>
      <c r="I952" s="28">
        <v>35914</v>
      </c>
      <c r="J952" s="25"/>
    </row>
    <row r="953" spans="1:10" s="16" customFormat="1" ht="12" x14ac:dyDescent="0.2">
      <c r="A953" s="25"/>
      <c r="B953" s="25"/>
      <c r="C953" s="25"/>
      <c r="D953" s="25"/>
      <c r="E953" s="25"/>
      <c r="F953" s="25"/>
      <c r="G953" s="25"/>
      <c r="H953" s="25"/>
      <c r="I953" s="25"/>
      <c r="J953" s="25"/>
    </row>
    <row r="954" spans="1:10" s="16" customFormat="1" x14ac:dyDescent="0.2">
      <c r="A954" s="74" t="s">
        <v>2596</v>
      </c>
      <c r="B954" s="74"/>
      <c r="C954" s="74"/>
      <c r="D954" s="74"/>
      <c r="E954" s="74"/>
      <c r="F954" s="74"/>
      <c r="G954" s="74"/>
      <c r="H954" s="74"/>
      <c r="I954" s="74"/>
      <c r="J954" s="74"/>
    </row>
    <row r="955" spans="1:10" s="16" customFormat="1" ht="12.75" customHeight="1" x14ac:dyDescent="0.2">
      <c r="A955" s="22" t="s">
        <v>2804</v>
      </c>
      <c r="B955" s="25"/>
      <c r="C955" s="25"/>
      <c r="D955" s="25"/>
      <c r="E955" s="25"/>
      <c r="F955" s="25"/>
      <c r="G955" s="25"/>
      <c r="H955" s="25"/>
      <c r="I955" s="25"/>
      <c r="J955" s="25"/>
    </row>
    <row r="956" spans="1:10" s="16" customFormat="1" ht="12" x14ac:dyDescent="0.2">
      <c r="A956" s="25"/>
      <c r="B956" s="25"/>
      <c r="C956" s="25"/>
      <c r="D956" s="25"/>
      <c r="E956" s="25"/>
      <c r="F956" s="25"/>
      <c r="G956" s="25"/>
      <c r="H956" s="25"/>
      <c r="I956" s="25"/>
      <c r="J956" s="25"/>
    </row>
    <row r="957" spans="1:10" s="16" customFormat="1" x14ac:dyDescent="0.2">
      <c r="A957" s="22" t="s">
        <v>16</v>
      </c>
      <c r="B957" s="29" t="s">
        <v>2421</v>
      </c>
      <c r="C957" s="24">
        <v>311104</v>
      </c>
      <c r="D957" s="24">
        <v>311104</v>
      </c>
      <c r="E957" s="24">
        <v>0</v>
      </c>
      <c r="F957" s="24">
        <v>280946</v>
      </c>
      <c r="G957" s="24">
        <v>-30158</v>
      </c>
      <c r="H957" s="24">
        <v>-30158</v>
      </c>
      <c r="I957" s="24">
        <v>176027</v>
      </c>
      <c r="J957" s="25"/>
    </row>
    <row r="958" spans="1:10" s="16" customFormat="1" x14ac:dyDescent="0.2">
      <c r="A958" s="26" t="s">
        <v>958</v>
      </c>
      <c r="B958" s="30" t="s">
        <v>959</v>
      </c>
      <c r="C958" s="28">
        <v>311104</v>
      </c>
      <c r="D958" s="28">
        <v>311104</v>
      </c>
      <c r="E958" s="28">
        <v>0</v>
      </c>
      <c r="F958" s="28">
        <v>280946</v>
      </c>
      <c r="G958" s="28">
        <v>-30158</v>
      </c>
      <c r="H958" s="28">
        <v>-30158</v>
      </c>
      <c r="I958" s="28">
        <v>176027</v>
      </c>
      <c r="J958" s="25"/>
    </row>
    <row r="959" spans="1:10" s="16" customFormat="1" x14ac:dyDescent="0.2">
      <c r="A959" s="26" t="s">
        <v>960</v>
      </c>
      <c r="B959" s="30" t="s">
        <v>959</v>
      </c>
      <c r="C959" s="28">
        <v>311104</v>
      </c>
      <c r="D959" s="28">
        <v>311104</v>
      </c>
      <c r="E959" s="28">
        <v>0</v>
      </c>
      <c r="F959" s="28">
        <v>280946</v>
      </c>
      <c r="G959" s="28">
        <v>-30158</v>
      </c>
      <c r="H959" s="28">
        <v>-30158</v>
      </c>
      <c r="I959" s="28">
        <v>176027</v>
      </c>
      <c r="J959" s="25"/>
    </row>
    <row r="960" spans="1:10" s="16" customFormat="1" x14ac:dyDescent="0.2">
      <c r="A960" s="26" t="s">
        <v>961</v>
      </c>
      <c r="B960" s="30" t="s">
        <v>962</v>
      </c>
      <c r="C960" s="28">
        <v>311104</v>
      </c>
      <c r="D960" s="28">
        <v>311104</v>
      </c>
      <c r="E960" s="28">
        <v>0</v>
      </c>
      <c r="F960" s="28">
        <v>280946</v>
      </c>
      <c r="G960" s="28">
        <v>-30158</v>
      </c>
      <c r="H960" s="28">
        <v>-30158</v>
      </c>
      <c r="I960" s="28">
        <v>176027</v>
      </c>
      <c r="J960" s="25"/>
    </row>
    <row r="961" spans="1:10" s="16" customFormat="1" x14ac:dyDescent="0.2">
      <c r="A961" s="22" t="s">
        <v>979</v>
      </c>
      <c r="B961" s="29" t="s">
        <v>980</v>
      </c>
      <c r="C961" s="24">
        <v>311104</v>
      </c>
      <c r="D961" s="24">
        <v>311104</v>
      </c>
      <c r="E961" s="24">
        <v>0</v>
      </c>
      <c r="F961" s="24">
        <v>280946</v>
      </c>
      <c r="G961" s="24">
        <v>-30158</v>
      </c>
      <c r="H961" s="24">
        <v>-30158</v>
      </c>
      <c r="I961" s="24">
        <v>176027</v>
      </c>
      <c r="J961" s="25"/>
    </row>
    <row r="962" spans="1:10" s="16" customFormat="1" x14ac:dyDescent="0.2">
      <c r="A962" s="26" t="s">
        <v>981</v>
      </c>
      <c r="B962" s="30" t="s">
        <v>982</v>
      </c>
      <c r="C962" s="28">
        <v>224104</v>
      </c>
      <c r="D962" s="28">
        <v>245008</v>
      </c>
      <c r="E962" s="28">
        <v>20904</v>
      </c>
      <c r="F962" s="28">
        <v>229958</v>
      </c>
      <c r="G962" s="28">
        <v>5854</v>
      </c>
      <c r="H962" s="28">
        <v>-15050</v>
      </c>
      <c r="I962" s="28">
        <v>176027</v>
      </c>
      <c r="J962" s="25"/>
    </row>
    <row r="963" spans="1:10" s="16" customFormat="1" x14ac:dyDescent="0.2">
      <c r="A963" s="26" t="s">
        <v>983</v>
      </c>
      <c r="B963" s="30" t="s">
        <v>984</v>
      </c>
      <c r="C963" s="28">
        <v>224104</v>
      </c>
      <c r="D963" s="28">
        <v>245008</v>
      </c>
      <c r="E963" s="28">
        <v>20904</v>
      </c>
      <c r="F963" s="28">
        <v>229958</v>
      </c>
      <c r="G963" s="28">
        <v>5854</v>
      </c>
      <c r="H963" s="28">
        <v>-15050</v>
      </c>
      <c r="I963" s="28">
        <v>176027</v>
      </c>
      <c r="J963" s="25"/>
    </row>
    <row r="964" spans="1:10" s="16" customFormat="1" x14ac:dyDescent="0.2">
      <c r="A964" s="26" t="s">
        <v>985</v>
      </c>
      <c r="B964" s="30" t="s">
        <v>986</v>
      </c>
      <c r="C964" s="28">
        <v>166356</v>
      </c>
      <c r="D964" s="28">
        <v>177260</v>
      </c>
      <c r="E964" s="28">
        <v>10904</v>
      </c>
      <c r="F964" s="28">
        <v>173340</v>
      </c>
      <c r="G964" s="28">
        <v>6984</v>
      </c>
      <c r="H964" s="28">
        <v>-3920</v>
      </c>
      <c r="I964" s="28">
        <v>151057</v>
      </c>
      <c r="J964" s="25"/>
    </row>
    <row r="965" spans="1:10" s="16" customFormat="1" x14ac:dyDescent="0.2">
      <c r="A965" s="26" t="s">
        <v>1053</v>
      </c>
      <c r="B965" s="30" t="s">
        <v>1054</v>
      </c>
      <c r="C965" s="28">
        <v>57748</v>
      </c>
      <c r="D965" s="28">
        <v>67748</v>
      </c>
      <c r="E965" s="28">
        <v>10000</v>
      </c>
      <c r="F965" s="28">
        <v>56618</v>
      </c>
      <c r="G965" s="28">
        <v>-1130</v>
      </c>
      <c r="H965" s="28">
        <v>-11130</v>
      </c>
      <c r="I965" s="28">
        <v>24970</v>
      </c>
      <c r="J965" s="25"/>
    </row>
    <row r="966" spans="1:10" s="16" customFormat="1" x14ac:dyDescent="0.2">
      <c r="A966" s="26" t="s">
        <v>1599</v>
      </c>
      <c r="B966" s="30" t="s">
        <v>1600</v>
      </c>
      <c r="C966" s="28">
        <v>87000</v>
      </c>
      <c r="D966" s="28">
        <v>66096</v>
      </c>
      <c r="E966" s="28">
        <v>-20904</v>
      </c>
      <c r="F966" s="28">
        <v>50988</v>
      </c>
      <c r="G966" s="28">
        <v>-36012</v>
      </c>
      <c r="H966" s="28">
        <v>-15108</v>
      </c>
      <c r="I966" s="28">
        <v>0</v>
      </c>
      <c r="J966" s="25"/>
    </row>
    <row r="967" spans="1:10" s="16" customFormat="1" x14ac:dyDescent="0.2">
      <c r="A967" s="26" t="s">
        <v>1601</v>
      </c>
      <c r="B967" s="30" t="s">
        <v>1602</v>
      </c>
      <c r="C967" s="28">
        <v>87000</v>
      </c>
      <c r="D967" s="28">
        <v>66096</v>
      </c>
      <c r="E967" s="28">
        <v>-20904</v>
      </c>
      <c r="F967" s="28">
        <v>50988</v>
      </c>
      <c r="G967" s="28">
        <v>-36012</v>
      </c>
      <c r="H967" s="28">
        <v>-15108</v>
      </c>
      <c r="I967" s="28">
        <v>0</v>
      </c>
      <c r="J967" s="25"/>
    </row>
    <row r="968" spans="1:10" s="16" customFormat="1" x14ac:dyDescent="0.2">
      <c r="A968" s="26" t="s">
        <v>2400</v>
      </c>
      <c r="B968" s="30" t="s">
        <v>2401</v>
      </c>
      <c r="C968" s="28">
        <v>0</v>
      </c>
      <c r="D968" s="28">
        <v>0</v>
      </c>
      <c r="E968" s="28">
        <v>0</v>
      </c>
      <c r="F968" s="28">
        <v>30158</v>
      </c>
      <c r="G968" s="28">
        <v>0</v>
      </c>
      <c r="H968" s="28">
        <v>0</v>
      </c>
      <c r="I968" s="28">
        <v>35068</v>
      </c>
      <c r="J968" s="25"/>
    </row>
    <row r="969" spans="1:10" s="16" customFormat="1" ht="12" x14ac:dyDescent="0.2">
      <c r="A969" s="25"/>
      <c r="B969" s="25"/>
      <c r="C969" s="25"/>
      <c r="D969" s="25"/>
      <c r="E969" s="25"/>
      <c r="F969" s="25"/>
      <c r="G969" s="25"/>
      <c r="H969" s="25"/>
      <c r="I969" s="25"/>
      <c r="J969" s="25"/>
    </row>
    <row r="970" spans="1:10" s="16" customFormat="1" ht="25.5" customHeight="1" x14ac:dyDescent="0.2">
      <c r="A970" s="74" t="s">
        <v>3037</v>
      </c>
      <c r="B970" s="74"/>
      <c r="C970" s="74"/>
      <c r="D970" s="74"/>
      <c r="E970" s="74"/>
      <c r="F970" s="74"/>
      <c r="G970" s="74"/>
      <c r="H970" s="74"/>
      <c r="I970" s="74"/>
      <c r="J970" s="74"/>
    </row>
    <row r="971" spans="1:10" s="16" customFormat="1" x14ac:dyDescent="0.2">
      <c r="A971" s="22" t="s">
        <v>2814</v>
      </c>
      <c r="B971" s="25"/>
      <c r="C971" s="25"/>
      <c r="D971" s="25"/>
      <c r="E971" s="25"/>
      <c r="F971" s="25"/>
      <c r="G971" s="25"/>
      <c r="H971" s="25"/>
      <c r="I971" s="25"/>
      <c r="J971" s="25"/>
    </row>
    <row r="972" spans="1:10" s="16" customFormat="1" ht="12" x14ac:dyDescent="0.2">
      <c r="A972" s="25"/>
      <c r="B972" s="25"/>
      <c r="C972" s="25"/>
      <c r="D972" s="25"/>
      <c r="E972" s="25"/>
      <c r="F972" s="25"/>
      <c r="G972" s="25"/>
      <c r="H972" s="25"/>
      <c r="I972" s="25"/>
      <c r="J972" s="25"/>
    </row>
    <row r="973" spans="1:10" s="16" customFormat="1" x14ac:dyDescent="0.2">
      <c r="A973" s="22" t="s">
        <v>16</v>
      </c>
      <c r="B973" s="29" t="s">
        <v>2421</v>
      </c>
      <c r="C973" s="24">
        <v>0</v>
      </c>
      <c r="D973" s="24">
        <v>2885</v>
      </c>
      <c r="E973" s="24">
        <v>2885</v>
      </c>
      <c r="F973" s="24">
        <v>2750</v>
      </c>
      <c r="G973" s="24">
        <v>2750</v>
      </c>
      <c r="H973" s="24">
        <v>-135</v>
      </c>
      <c r="I973" s="24">
        <v>0</v>
      </c>
      <c r="J973" s="25"/>
    </row>
    <row r="974" spans="1:10" s="16" customFormat="1" ht="12.75" customHeight="1" x14ac:dyDescent="0.2">
      <c r="A974" s="26" t="s">
        <v>958</v>
      </c>
      <c r="B974" s="30" t="s">
        <v>959</v>
      </c>
      <c r="C974" s="28">
        <v>0</v>
      </c>
      <c r="D974" s="28">
        <v>2885</v>
      </c>
      <c r="E974" s="28">
        <v>2885</v>
      </c>
      <c r="F974" s="28">
        <v>2750</v>
      </c>
      <c r="G974" s="28">
        <v>0</v>
      </c>
      <c r="H974" s="28">
        <v>-135</v>
      </c>
      <c r="I974" s="28">
        <v>0</v>
      </c>
      <c r="J974" s="25"/>
    </row>
    <row r="975" spans="1:10" s="16" customFormat="1" x14ac:dyDescent="0.2">
      <c r="A975" s="26" t="s">
        <v>960</v>
      </c>
      <c r="B975" s="30" t="s">
        <v>959</v>
      </c>
      <c r="C975" s="28">
        <v>0</v>
      </c>
      <c r="D975" s="28">
        <v>2885</v>
      </c>
      <c r="E975" s="28">
        <v>2885</v>
      </c>
      <c r="F975" s="28">
        <v>2750</v>
      </c>
      <c r="G975" s="28">
        <v>0</v>
      </c>
      <c r="H975" s="28">
        <v>-135</v>
      </c>
      <c r="I975" s="28">
        <v>0</v>
      </c>
      <c r="J975" s="25"/>
    </row>
    <row r="976" spans="1:10" s="16" customFormat="1" x14ac:dyDescent="0.2">
      <c r="A976" s="26" t="s">
        <v>961</v>
      </c>
      <c r="B976" s="30" t="s">
        <v>962</v>
      </c>
      <c r="C976" s="28">
        <v>0</v>
      </c>
      <c r="D976" s="28">
        <v>2885</v>
      </c>
      <c r="E976" s="28">
        <v>2885</v>
      </c>
      <c r="F976" s="28">
        <v>2750</v>
      </c>
      <c r="G976" s="28">
        <v>0</v>
      </c>
      <c r="H976" s="28">
        <v>-135</v>
      </c>
      <c r="I976" s="28">
        <v>0</v>
      </c>
      <c r="J976" s="25"/>
    </row>
    <row r="977" spans="1:10" s="16" customFormat="1" x14ac:dyDescent="0.2">
      <c r="A977" s="22" t="s">
        <v>979</v>
      </c>
      <c r="B977" s="29" t="s">
        <v>980</v>
      </c>
      <c r="C977" s="24">
        <v>0</v>
      </c>
      <c r="D977" s="24">
        <v>2885</v>
      </c>
      <c r="E977" s="24">
        <v>2885</v>
      </c>
      <c r="F977" s="24">
        <v>2750</v>
      </c>
      <c r="G977" s="24">
        <v>2750</v>
      </c>
      <c r="H977" s="24">
        <v>-135</v>
      </c>
      <c r="I977" s="24">
        <v>0</v>
      </c>
      <c r="J977" s="25"/>
    </row>
    <row r="978" spans="1:10" s="16" customFormat="1" x14ac:dyDescent="0.2">
      <c r="A978" s="26" t="s">
        <v>981</v>
      </c>
      <c r="B978" s="30" t="s">
        <v>982</v>
      </c>
      <c r="C978" s="28">
        <v>0</v>
      </c>
      <c r="D978" s="28">
        <v>2885</v>
      </c>
      <c r="E978" s="28">
        <v>2885</v>
      </c>
      <c r="F978" s="28">
        <v>2750</v>
      </c>
      <c r="G978" s="28">
        <v>0</v>
      </c>
      <c r="H978" s="28">
        <v>-135</v>
      </c>
      <c r="I978" s="28">
        <v>0</v>
      </c>
      <c r="J978" s="25"/>
    </row>
    <row r="979" spans="1:10" s="16" customFormat="1" x14ac:dyDescent="0.2">
      <c r="A979" s="26" t="s">
        <v>983</v>
      </c>
      <c r="B979" s="30" t="s">
        <v>984</v>
      </c>
      <c r="C979" s="28">
        <v>0</v>
      </c>
      <c r="D979" s="28">
        <v>2885</v>
      </c>
      <c r="E979" s="28">
        <v>2885</v>
      </c>
      <c r="F979" s="28">
        <v>2750</v>
      </c>
      <c r="G979" s="28">
        <v>0</v>
      </c>
      <c r="H979" s="28">
        <v>-135</v>
      </c>
      <c r="I979" s="28">
        <v>0</v>
      </c>
      <c r="J979" s="25"/>
    </row>
    <row r="980" spans="1:10" s="16" customFormat="1" x14ac:dyDescent="0.2">
      <c r="A980" s="26" t="s">
        <v>985</v>
      </c>
      <c r="B980" s="30" t="s">
        <v>986</v>
      </c>
      <c r="C980" s="28">
        <v>0</v>
      </c>
      <c r="D980" s="28">
        <v>2885</v>
      </c>
      <c r="E980" s="28">
        <v>2885</v>
      </c>
      <c r="F980" s="28">
        <v>2750</v>
      </c>
      <c r="G980" s="28">
        <v>0</v>
      </c>
      <c r="H980" s="28">
        <v>-135</v>
      </c>
      <c r="I980" s="28">
        <v>0</v>
      </c>
      <c r="J980" s="25"/>
    </row>
    <row r="981" spans="1:10" s="16" customFormat="1" x14ac:dyDescent="0.2">
      <c r="A981" s="26" t="s">
        <v>2400</v>
      </c>
      <c r="B981" s="30" t="s">
        <v>2401</v>
      </c>
      <c r="C981" s="28">
        <v>0</v>
      </c>
      <c r="D981" s="28">
        <v>0</v>
      </c>
      <c r="E981" s="28">
        <v>0</v>
      </c>
      <c r="F981" s="28">
        <v>135</v>
      </c>
      <c r="G981" s="28">
        <v>0</v>
      </c>
      <c r="H981" s="28">
        <v>0</v>
      </c>
      <c r="I981" s="28">
        <v>0</v>
      </c>
      <c r="J981" s="25"/>
    </row>
    <row r="982" spans="1:10" s="16" customFormat="1" ht="12" x14ac:dyDescent="0.2">
      <c r="A982" s="25"/>
      <c r="B982" s="25"/>
      <c r="C982" s="25"/>
      <c r="D982" s="25"/>
      <c r="E982" s="25"/>
      <c r="F982" s="25"/>
      <c r="G982" s="25"/>
      <c r="H982" s="25"/>
      <c r="I982" s="25"/>
      <c r="J982" s="25"/>
    </row>
    <row r="983" spans="1:10" s="16" customFormat="1" x14ac:dyDescent="0.2">
      <c r="A983" s="74" t="s">
        <v>2829</v>
      </c>
      <c r="B983" s="74"/>
      <c r="C983" s="74"/>
      <c r="D983" s="74"/>
      <c r="E983" s="74"/>
      <c r="F983" s="74"/>
      <c r="G983" s="74"/>
      <c r="H983" s="74"/>
      <c r="I983" s="74"/>
      <c r="J983" s="74"/>
    </row>
    <row r="984" spans="1:10" s="16" customFormat="1" x14ac:dyDescent="0.2">
      <c r="A984" s="22" t="s">
        <v>2447</v>
      </c>
      <c r="B984" s="25"/>
      <c r="C984" s="25"/>
      <c r="D984" s="25"/>
      <c r="E984" s="25"/>
      <c r="F984" s="25"/>
      <c r="G984" s="25"/>
      <c r="H984" s="25"/>
      <c r="I984" s="25"/>
      <c r="J984" s="25"/>
    </row>
    <row r="985" spans="1:10" s="16" customFormat="1" ht="12" x14ac:dyDescent="0.2">
      <c r="A985" s="25"/>
      <c r="B985" s="25"/>
      <c r="C985" s="25"/>
      <c r="D985" s="25"/>
      <c r="E985" s="25"/>
      <c r="F985" s="25"/>
      <c r="G985" s="25"/>
      <c r="H985" s="25"/>
      <c r="I985" s="25"/>
      <c r="J985" s="25"/>
    </row>
    <row r="986" spans="1:10" s="16" customFormat="1" x14ac:dyDescent="0.2">
      <c r="A986" s="22" t="s">
        <v>16</v>
      </c>
      <c r="B986" s="29" t="s">
        <v>2421</v>
      </c>
      <c r="C986" s="24">
        <v>1295652</v>
      </c>
      <c r="D986" s="24">
        <v>1030286</v>
      </c>
      <c r="E986" s="24">
        <v>-265366</v>
      </c>
      <c r="F986" s="24">
        <v>1011145</v>
      </c>
      <c r="G986" s="24">
        <v>-284507</v>
      </c>
      <c r="H986" s="24">
        <v>-19141</v>
      </c>
      <c r="I986" s="24">
        <v>9800</v>
      </c>
      <c r="J986" s="25"/>
    </row>
    <row r="987" spans="1:10" s="16" customFormat="1" x14ac:dyDescent="0.2">
      <c r="A987" s="26" t="s">
        <v>958</v>
      </c>
      <c r="B987" s="30" t="s">
        <v>959</v>
      </c>
      <c r="C987" s="28">
        <v>1295652</v>
      </c>
      <c r="D987" s="28">
        <v>1030286</v>
      </c>
      <c r="E987" s="28">
        <v>-265366</v>
      </c>
      <c r="F987" s="28">
        <v>1011145</v>
      </c>
      <c r="G987" s="28">
        <v>-284507</v>
      </c>
      <c r="H987" s="28">
        <v>-19141</v>
      </c>
      <c r="I987" s="28">
        <v>9800</v>
      </c>
      <c r="J987" s="25"/>
    </row>
    <row r="988" spans="1:10" s="16" customFormat="1" x14ac:dyDescent="0.2">
      <c r="A988" s="26" t="s">
        <v>960</v>
      </c>
      <c r="B988" s="30" t="s">
        <v>959</v>
      </c>
      <c r="C988" s="28">
        <v>1295652</v>
      </c>
      <c r="D988" s="28">
        <v>1030286</v>
      </c>
      <c r="E988" s="28">
        <v>-265366</v>
      </c>
      <c r="F988" s="28">
        <v>1011145</v>
      </c>
      <c r="G988" s="28">
        <v>-284507</v>
      </c>
      <c r="H988" s="28">
        <v>-19141</v>
      </c>
      <c r="I988" s="28">
        <v>9800</v>
      </c>
      <c r="J988" s="25"/>
    </row>
    <row r="989" spans="1:10" s="16" customFormat="1" x14ac:dyDescent="0.2">
      <c r="A989" s="26" t="s">
        <v>961</v>
      </c>
      <c r="B989" s="30" t="s">
        <v>962</v>
      </c>
      <c r="C989" s="28">
        <v>1295652</v>
      </c>
      <c r="D989" s="28">
        <v>1030286</v>
      </c>
      <c r="E989" s="28">
        <v>-265366</v>
      </c>
      <c r="F989" s="28">
        <v>1011145</v>
      </c>
      <c r="G989" s="28">
        <v>-284507</v>
      </c>
      <c r="H989" s="28">
        <v>-19141</v>
      </c>
      <c r="I989" s="28">
        <v>9800</v>
      </c>
      <c r="J989" s="25"/>
    </row>
    <row r="990" spans="1:10" s="16" customFormat="1" x14ac:dyDescent="0.2">
      <c r="A990" s="22" t="s">
        <v>979</v>
      </c>
      <c r="B990" s="29" t="s">
        <v>980</v>
      </c>
      <c r="C990" s="24">
        <v>1295652</v>
      </c>
      <c r="D990" s="24">
        <v>1030286</v>
      </c>
      <c r="E990" s="24">
        <v>-265366</v>
      </c>
      <c r="F990" s="24">
        <v>1011145</v>
      </c>
      <c r="G990" s="24">
        <v>-284507</v>
      </c>
      <c r="H990" s="24">
        <v>-19141</v>
      </c>
      <c r="I990" s="24">
        <v>9800</v>
      </c>
      <c r="J990" s="25"/>
    </row>
    <row r="991" spans="1:10" s="16" customFormat="1" x14ac:dyDescent="0.2">
      <c r="A991" s="26" t="s">
        <v>981</v>
      </c>
      <c r="B991" s="30" t="s">
        <v>982</v>
      </c>
      <c r="C991" s="28">
        <v>1285652</v>
      </c>
      <c r="D991" s="28">
        <v>1027552</v>
      </c>
      <c r="E991" s="28">
        <v>-258100</v>
      </c>
      <c r="F991" s="28">
        <v>1008411</v>
      </c>
      <c r="G991" s="28">
        <v>-277241</v>
      </c>
      <c r="H991" s="28">
        <v>-19141</v>
      </c>
      <c r="I991" s="28">
        <v>9800</v>
      </c>
      <c r="J991" s="25"/>
    </row>
    <row r="992" spans="1:10" s="16" customFormat="1" x14ac:dyDescent="0.2">
      <c r="A992" s="26" t="s">
        <v>983</v>
      </c>
      <c r="B992" s="30" t="s">
        <v>984</v>
      </c>
      <c r="C992" s="28">
        <v>1285652</v>
      </c>
      <c r="D992" s="28">
        <v>1027552</v>
      </c>
      <c r="E992" s="28">
        <v>-258100</v>
      </c>
      <c r="F992" s="28">
        <v>1008411</v>
      </c>
      <c r="G992" s="28">
        <v>-277241</v>
      </c>
      <c r="H992" s="28">
        <v>-19141</v>
      </c>
      <c r="I992" s="28">
        <v>9800</v>
      </c>
      <c r="J992" s="25"/>
    </row>
    <row r="993" spans="1:10" s="16" customFormat="1" ht="12.75" customHeight="1" x14ac:dyDescent="0.2">
      <c r="A993" s="26" t="s">
        <v>985</v>
      </c>
      <c r="B993" s="30" t="s">
        <v>986</v>
      </c>
      <c r="C993" s="28">
        <v>1061083</v>
      </c>
      <c r="D993" s="28">
        <v>729883</v>
      </c>
      <c r="E993" s="28">
        <v>-331200</v>
      </c>
      <c r="F993" s="28">
        <v>718019</v>
      </c>
      <c r="G993" s="28">
        <v>-343064</v>
      </c>
      <c r="H993" s="28">
        <v>-11864</v>
      </c>
      <c r="I993" s="28">
        <v>0</v>
      </c>
      <c r="J993" s="25"/>
    </row>
    <row r="994" spans="1:10" s="16" customFormat="1" x14ac:dyDescent="0.2">
      <c r="A994" s="26" t="s">
        <v>1053</v>
      </c>
      <c r="B994" s="30" t="s">
        <v>1054</v>
      </c>
      <c r="C994" s="28">
        <v>224569</v>
      </c>
      <c r="D994" s="28">
        <v>297669</v>
      </c>
      <c r="E994" s="28">
        <v>73100</v>
      </c>
      <c r="F994" s="28">
        <v>290392</v>
      </c>
      <c r="G994" s="28">
        <v>65823</v>
      </c>
      <c r="H994" s="28">
        <v>-7277</v>
      </c>
      <c r="I994" s="28">
        <v>9800</v>
      </c>
      <c r="J994" s="25"/>
    </row>
    <row r="995" spans="1:10" s="16" customFormat="1" x14ac:dyDescent="0.2">
      <c r="A995" s="26" t="s">
        <v>1599</v>
      </c>
      <c r="B995" s="30" t="s">
        <v>1600</v>
      </c>
      <c r="C995" s="28">
        <v>10000</v>
      </c>
      <c r="D995" s="28">
        <v>2734</v>
      </c>
      <c r="E995" s="28">
        <v>-7266</v>
      </c>
      <c r="F995" s="28">
        <v>2734</v>
      </c>
      <c r="G995" s="28">
        <v>-7266</v>
      </c>
      <c r="H995" s="28">
        <v>0</v>
      </c>
      <c r="I995" s="28">
        <v>0</v>
      </c>
      <c r="J995" s="25"/>
    </row>
    <row r="996" spans="1:10" s="16" customFormat="1" x14ac:dyDescent="0.2">
      <c r="A996" s="26" t="s">
        <v>1601</v>
      </c>
      <c r="B996" s="30" t="s">
        <v>1602</v>
      </c>
      <c r="C996" s="28">
        <v>10000</v>
      </c>
      <c r="D996" s="28">
        <v>2734</v>
      </c>
      <c r="E996" s="28">
        <v>-7266</v>
      </c>
      <c r="F996" s="28">
        <v>2734</v>
      </c>
      <c r="G996" s="28">
        <v>-7266</v>
      </c>
      <c r="H996" s="28">
        <v>0</v>
      </c>
      <c r="I996" s="28">
        <v>0</v>
      </c>
      <c r="J996" s="25"/>
    </row>
    <row r="997" spans="1:10" s="16" customFormat="1" x14ac:dyDescent="0.2">
      <c r="A997" s="26" t="s">
        <v>2400</v>
      </c>
      <c r="B997" s="30" t="s">
        <v>2401</v>
      </c>
      <c r="C997" s="28">
        <v>0</v>
      </c>
      <c r="D997" s="28">
        <v>0</v>
      </c>
      <c r="E997" s="28">
        <v>0</v>
      </c>
      <c r="F997" s="28">
        <v>19141</v>
      </c>
      <c r="G997" s="28">
        <v>0</v>
      </c>
      <c r="H997" s="28">
        <v>0</v>
      </c>
      <c r="I997" s="28">
        <v>200</v>
      </c>
      <c r="J997" s="25"/>
    </row>
    <row r="998" spans="1:10" s="16" customFormat="1" ht="12" x14ac:dyDescent="0.2">
      <c r="A998" s="25"/>
      <c r="B998" s="25"/>
      <c r="C998" s="25"/>
      <c r="D998" s="25"/>
      <c r="E998" s="25"/>
      <c r="F998" s="25"/>
      <c r="G998" s="25"/>
      <c r="H998" s="25"/>
      <c r="I998" s="25"/>
      <c r="J998" s="25"/>
    </row>
    <row r="999" spans="1:10" s="16" customFormat="1" x14ac:dyDescent="0.2">
      <c r="A999" s="74" t="s">
        <v>2830</v>
      </c>
      <c r="B999" s="74"/>
      <c r="C999" s="74"/>
      <c r="D999" s="74"/>
      <c r="E999" s="74"/>
      <c r="F999" s="74"/>
      <c r="G999" s="74"/>
      <c r="H999" s="74"/>
      <c r="I999" s="74"/>
      <c r="J999" s="74"/>
    </row>
    <row r="1000" spans="1:10" s="16" customFormat="1" x14ac:dyDescent="0.2">
      <c r="A1000" s="22" t="s">
        <v>2438</v>
      </c>
      <c r="B1000" s="25"/>
      <c r="C1000" s="25"/>
      <c r="D1000" s="25"/>
      <c r="E1000" s="25"/>
      <c r="F1000" s="25"/>
      <c r="G1000" s="25"/>
      <c r="H1000" s="25"/>
      <c r="I1000" s="25"/>
      <c r="J1000" s="25"/>
    </row>
    <row r="1001" spans="1:10" s="16" customFormat="1" ht="12" x14ac:dyDescent="0.2">
      <c r="A1001" s="25"/>
      <c r="B1001" s="25"/>
      <c r="C1001" s="25"/>
      <c r="D1001" s="25"/>
      <c r="E1001" s="25"/>
      <c r="F1001" s="25"/>
      <c r="G1001" s="25"/>
      <c r="H1001" s="25"/>
      <c r="I1001" s="25"/>
      <c r="J1001" s="25"/>
    </row>
    <row r="1002" spans="1:10" s="16" customFormat="1" x14ac:dyDescent="0.2">
      <c r="A1002" s="22" t="s">
        <v>16</v>
      </c>
      <c r="B1002" s="29" t="s">
        <v>2421</v>
      </c>
      <c r="C1002" s="24">
        <v>339769</v>
      </c>
      <c r="D1002" s="24">
        <v>516553</v>
      </c>
      <c r="E1002" s="24">
        <v>176784</v>
      </c>
      <c r="F1002" s="24">
        <v>310441</v>
      </c>
      <c r="G1002" s="24">
        <v>-29328</v>
      </c>
      <c r="H1002" s="24">
        <v>-206112</v>
      </c>
      <c r="I1002" s="24">
        <v>709612</v>
      </c>
      <c r="J1002" s="25"/>
    </row>
    <row r="1003" spans="1:10" s="16" customFormat="1" x14ac:dyDescent="0.2">
      <c r="A1003" s="26" t="s">
        <v>808</v>
      </c>
      <c r="B1003" s="30" t="s">
        <v>809</v>
      </c>
      <c r="C1003" s="28">
        <v>0</v>
      </c>
      <c r="D1003" s="28">
        <v>11784</v>
      </c>
      <c r="E1003" s="28">
        <v>11784</v>
      </c>
      <c r="F1003" s="28">
        <v>9723</v>
      </c>
      <c r="G1003" s="28">
        <v>0</v>
      </c>
      <c r="H1003" s="28">
        <v>-2061</v>
      </c>
      <c r="I1003" s="28">
        <v>9913</v>
      </c>
      <c r="J1003" s="25"/>
    </row>
    <row r="1004" spans="1:10" s="16" customFormat="1" x14ac:dyDescent="0.2">
      <c r="A1004" s="26" t="s">
        <v>832</v>
      </c>
      <c r="B1004" s="30" t="s">
        <v>833</v>
      </c>
      <c r="C1004" s="28">
        <v>0</v>
      </c>
      <c r="D1004" s="28">
        <v>11784</v>
      </c>
      <c r="E1004" s="28">
        <v>11784</v>
      </c>
      <c r="F1004" s="28">
        <v>9723</v>
      </c>
      <c r="G1004" s="28">
        <v>0</v>
      </c>
      <c r="H1004" s="28">
        <v>-2061</v>
      </c>
      <c r="I1004" s="28">
        <v>9913</v>
      </c>
      <c r="J1004" s="25"/>
    </row>
    <row r="1005" spans="1:10" s="16" customFormat="1" ht="25.5" x14ac:dyDescent="0.2">
      <c r="A1005" s="26" t="s">
        <v>838</v>
      </c>
      <c r="B1005" s="30" t="s">
        <v>839</v>
      </c>
      <c r="C1005" s="28">
        <v>0</v>
      </c>
      <c r="D1005" s="28">
        <v>11784</v>
      </c>
      <c r="E1005" s="28">
        <v>11784</v>
      </c>
      <c r="F1005" s="28">
        <v>9723</v>
      </c>
      <c r="G1005" s="28">
        <v>0</v>
      </c>
      <c r="H1005" s="28">
        <v>-2061</v>
      </c>
      <c r="I1005" s="28">
        <v>9913</v>
      </c>
      <c r="J1005" s="25"/>
    </row>
    <row r="1006" spans="1:10" s="16" customFormat="1" ht="12.75" customHeight="1" x14ac:dyDescent="0.2">
      <c r="A1006" s="26" t="s">
        <v>840</v>
      </c>
      <c r="B1006" s="30" t="s">
        <v>841</v>
      </c>
      <c r="C1006" s="28">
        <v>0</v>
      </c>
      <c r="D1006" s="28">
        <v>11784</v>
      </c>
      <c r="E1006" s="28">
        <v>11784</v>
      </c>
      <c r="F1006" s="28">
        <v>9723</v>
      </c>
      <c r="G1006" s="28">
        <v>0</v>
      </c>
      <c r="H1006" s="28">
        <v>-2061</v>
      </c>
      <c r="I1006" s="28">
        <v>9913</v>
      </c>
      <c r="J1006" s="25"/>
    </row>
    <row r="1007" spans="1:10" s="16" customFormat="1" x14ac:dyDescent="0.2">
      <c r="A1007" s="26" t="s">
        <v>958</v>
      </c>
      <c r="B1007" s="30" t="s">
        <v>959</v>
      </c>
      <c r="C1007" s="28">
        <v>339769</v>
      </c>
      <c r="D1007" s="28">
        <v>504769</v>
      </c>
      <c r="E1007" s="28">
        <v>165000</v>
      </c>
      <c r="F1007" s="28">
        <v>300718</v>
      </c>
      <c r="G1007" s="28">
        <v>-39051</v>
      </c>
      <c r="H1007" s="28">
        <v>-204051</v>
      </c>
      <c r="I1007" s="28">
        <v>699699</v>
      </c>
      <c r="J1007" s="25"/>
    </row>
    <row r="1008" spans="1:10" s="16" customFormat="1" x14ac:dyDescent="0.2">
      <c r="A1008" s="26" t="s">
        <v>960</v>
      </c>
      <c r="B1008" s="30" t="s">
        <v>959</v>
      </c>
      <c r="C1008" s="28">
        <v>339769</v>
      </c>
      <c r="D1008" s="28">
        <v>504769</v>
      </c>
      <c r="E1008" s="28">
        <v>165000</v>
      </c>
      <c r="F1008" s="28">
        <v>300718</v>
      </c>
      <c r="G1008" s="28">
        <v>-39051</v>
      </c>
      <c r="H1008" s="28">
        <v>-204051</v>
      </c>
      <c r="I1008" s="28">
        <v>699699</v>
      </c>
      <c r="J1008" s="25"/>
    </row>
    <row r="1009" spans="1:10" s="16" customFormat="1" x14ac:dyDescent="0.2">
      <c r="A1009" s="26" t="s">
        <v>961</v>
      </c>
      <c r="B1009" s="30" t="s">
        <v>962</v>
      </c>
      <c r="C1009" s="28">
        <v>339769</v>
      </c>
      <c r="D1009" s="28">
        <v>504769</v>
      </c>
      <c r="E1009" s="28">
        <v>165000</v>
      </c>
      <c r="F1009" s="28">
        <v>300718</v>
      </c>
      <c r="G1009" s="28">
        <v>-39051</v>
      </c>
      <c r="H1009" s="28">
        <v>-204051</v>
      </c>
      <c r="I1009" s="28">
        <v>699699</v>
      </c>
      <c r="J1009" s="25"/>
    </row>
    <row r="1010" spans="1:10" s="16" customFormat="1" x14ac:dyDescent="0.2">
      <c r="A1010" s="22" t="s">
        <v>979</v>
      </c>
      <c r="B1010" s="29" t="s">
        <v>980</v>
      </c>
      <c r="C1010" s="24">
        <v>339769</v>
      </c>
      <c r="D1010" s="24">
        <v>516553</v>
      </c>
      <c r="E1010" s="24">
        <v>176784</v>
      </c>
      <c r="F1010" s="24">
        <v>310441</v>
      </c>
      <c r="G1010" s="24">
        <v>-29328</v>
      </c>
      <c r="H1010" s="24">
        <v>-206112</v>
      </c>
      <c r="I1010" s="24">
        <v>709612</v>
      </c>
      <c r="J1010" s="25"/>
    </row>
    <row r="1011" spans="1:10" s="16" customFormat="1" x14ac:dyDescent="0.2">
      <c r="A1011" s="26" t="s">
        <v>981</v>
      </c>
      <c r="B1011" s="30" t="s">
        <v>982</v>
      </c>
      <c r="C1011" s="28">
        <v>339769</v>
      </c>
      <c r="D1011" s="28">
        <v>491543</v>
      </c>
      <c r="E1011" s="28">
        <v>151774</v>
      </c>
      <c r="F1011" s="28">
        <v>305441</v>
      </c>
      <c r="G1011" s="28">
        <v>-34328</v>
      </c>
      <c r="H1011" s="28">
        <v>-186102</v>
      </c>
      <c r="I1011" s="28">
        <v>709612</v>
      </c>
      <c r="J1011" s="25"/>
    </row>
    <row r="1012" spans="1:10" s="16" customFormat="1" x14ac:dyDescent="0.2">
      <c r="A1012" s="26" t="s">
        <v>983</v>
      </c>
      <c r="B1012" s="30" t="s">
        <v>984</v>
      </c>
      <c r="C1012" s="28">
        <v>339769</v>
      </c>
      <c r="D1012" s="28">
        <v>344529</v>
      </c>
      <c r="E1012" s="28">
        <v>4760</v>
      </c>
      <c r="F1012" s="28">
        <v>245427</v>
      </c>
      <c r="G1012" s="28">
        <v>-94342</v>
      </c>
      <c r="H1012" s="28">
        <v>-99102</v>
      </c>
      <c r="I1012" s="28">
        <v>103224</v>
      </c>
      <c r="J1012" s="25"/>
    </row>
    <row r="1013" spans="1:10" s="16" customFormat="1" x14ac:dyDescent="0.2">
      <c r="A1013" s="26" t="s">
        <v>985</v>
      </c>
      <c r="B1013" s="30" t="s">
        <v>986</v>
      </c>
      <c r="C1013" s="28">
        <v>295505</v>
      </c>
      <c r="D1013" s="28">
        <v>235491</v>
      </c>
      <c r="E1013" s="28">
        <v>-60014</v>
      </c>
      <c r="F1013" s="28">
        <v>176887</v>
      </c>
      <c r="G1013" s="28">
        <v>-118618</v>
      </c>
      <c r="H1013" s="28">
        <v>-58604</v>
      </c>
      <c r="I1013" s="28">
        <v>72453</v>
      </c>
      <c r="J1013" s="25"/>
    </row>
    <row r="1014" spans="1:10" s="16" customFormat="1" x14ac:dyDescent="0.2">
      <c r="A1014" s="26" t="s">
        <v>1053</v>
      </c>
      <c r="B1014" s="30" t="s">
        <v>1054</v>
      </c>
      <c r="C1014" s="28">
        <v>44264</v>
      </c>
      <c r="D1014" s="28">
        <v>109038</v>
      </c>
      <c r="E1014" s="28">
        <v>64774</v>
      </c>
      <c r="F1014" s="28">
        <v>68540</v>
      </c>
      <c r="G1014" s="28">
        <v>24276</v>
      </c>
      <c r="H1014" s="28">
        <v>-40498</v>
      </c>
      <c r="I1014" s="28">
        <v>30771</v>
      </c>
      <c r="J1014" s="25"/>
    </row>
    <row r="1015" spans="1:10" s="16" customFormat="1" ht="25.5" x14ac:dyDescent="0.2">
      <c r="A1015" s="26" t="s">
        <v>1266</v>
      </c>
      <c r="B1015" s="30" t="s">
        <v>3032</v>
      </c>
      <c r="C1015" s="28">
        <v>0</v>
      </c>
      <c r="D1015" s="28">
        <v>87000</v>
      </c>
      <c r="E1015" s="28">
        <v>87000</v>
      </c>
      <c r="F1015" s="28">
        <v>0</v>
      </c>
      <c r="G1015" s="28">
        <v>0</v>
      </c>
      <c r="H1015" s="28">
        <v>-87000</v>
      </c>
      <c r="I1015" s="28">
        <v>606388</v>
      </c>
      <c r="J1015" s="25"/>
    </row>
    <row r="1016" spans="1:10" s="16" customFormat="1" x14ac:dyDescent="0.2">
      <c r="A1016" s="26" t="s">
        <v>1267</v>
      </c>
      <c r="B1016" s="30" t="s">
        <v>1268</v>
      </c>
      <c r="C1016" s="28">
        <v>0</v>
      </c>
      <c r="D1016" s="28">
        <v>87000</v>
      </c>
      <c r="E1016" s="28">
        <v>87000</v>
      </c>
      <c r="F1016" s="28">
        <v>0</v>
      </c>
      <c r="G1016" s="28">
        <v>0</v>
      </c>
      <c r="H1016" s="28">
        <v>-87000</v>
      </c>
      <c r="I1016" s="28">
        <v>606388</v>
      </c>
      <c r="J1016" s="25"/>
    </row>
    <row r="1017" spans="1:10" s="16" customFormat="1" ht="25.5" x14ac:dyDescent="0.2">
      <c r="A1017" s="26" t="s">
        <v>1475</v>
      </c>
      <c r="B1017" s="30" t="s">
        <v>1476</v>
      </c>
      <c r="C1017" s="28">
        <v>0</v>
      </c>
      <c r="D1017" s="28">
        <v>60014</v>
      </c>
      <c r="E1017" s="28">
        <v>60014</v>
      </c>
      <c r="F1017" s="28">
        <v>60014</v>
      </c>
      <c r="G1017" s="28">
        <v>0</v>
      </c>
      <c r="H1017" s="28">
        <v>0</v>
      </c>
      <c r="I1017" s="28">
        <v>0</v>
      </c>
      <c r="J1017" s="25"/>
    </row>
    <row r="1018" spans="1:10" s="16" customFormat="1" ht="25.5" x14ac:dyDescent="0.2">
      <c r="A1018" s="26" t="s">
        <v>1477</v>
      </c>
      <c r="B1018" s="30" t="s">
        <v>1478</v>
      </c>
      <c r="C1018" s="28">
        <v>0</v>
      </c>
      <c r="D1018" s="28">
        <v>60014</v>
      </c>
      <c r="E1018" s="28">
        <v>60014</v>
      </c>
      <c r="F1018" s="28">
        <v>60014</v>
      </c>
      <c r="G1018" s="28">
        <v>0</v>
      </c>
      <c r="H1018" s="28">
        <v>0</v>
      </c>
      <c r="I1018" s="28">
        <v>0</v>
      </c>
      <c r="J1018" s="25"/>
    </row>
    <row r="1019" spans="1:10" s="16" customFormat="1" x14ac:dyDescent="0.2">
      <c r="A1019" s="26" t="s">
        <v>1499</v>
      </c>
      <c r="B1019" s="30" t="s">
        <v>1500</v>
      </c>
      <c r="C1019" s="28">
        <v>0</v>
      </c>
      <c r="D1019" s="28">
        <v>60014</v>
      </c>
      <c r="E1019" s="28">
        <v>60014</v>
      </c>
      <c r="F1019" s="28">
        <v>60014</v>
      </c>
      <c r="G1019" s="28">
        <v>0</v>
      </c>
      <c r="H1019" s="28">
        <v>0</v>
      </c>
      <c r="I1019" s="28">
        <v>0</v>
      </c>
      <c r="J1019" s="25"/>
    </row>
    <row r="1020" spans="1:10" s="16" customFormat="1" x14ac:dyDescent="0.2">
      <c r="A1020" s="26" t="s">
        <v>1599</v>
      </c>
      <c r="B1020" s="30" t="s">
        <v>1600</v>
      </c>
      <c r="C1020" s="28">
        <v>0</v>
      </c>
      <c r="D1020" s="28">
        <v>25010</v>
      </c>
      <c r="E1020" s="28">
        <v>25010</v>
      </c>
      <c r="F1020" s="28">
        <v>5000</v>
      </c>
      <c r="G1020" s="28">
        <v>0</v>
      </c>
      <c r="H1020" s="28">
        <v>-20010</v>
      </c>
      <c r="I1020" s="28">
        <v>0</v>
      </c>
      <c r="J1020" s="25"/>
    </row>
    <row r="1021" spans="1:10" s="16" customFormat="1" x14ac:dyDescent="0.2">
      <c r="A1021" s="26" t="s">
        <v>1601</v>
      </c>
      <c r="B1021" s="30" t="s">
        <v>1602</v>
      </c>
      <c r="C1021" s="28">
        <v>0</v>
      </c>
      <c r="D1021" s="28">
        <v>25010</v>
      </c>
      <c r="E1021" s="28">
        <v>25010</v>
      </c>
      <c r="F1021" s="28">
        <v>5000</v>
      </c>
      <c r="G1021" s="28">
        <v>0</v>
      </c>
      <c r="H1021" s="28">
        <v>-20010</v>
      </c>
      <c r="I1021" s="28">
        <v>0</v>
      </c>
      <c r="J1021" s="25"/>
    </row>
    <row r="1022" spans="1:10" s="16" customFormat="1" ht="12.75" customHeight="1" x14ac:dyDescent="0.2">
      <c r="A1022" s="26" t="s">
        <v>2400</v>
      </c>
      <c r="B1022" s="30" t="s">
        <v>2401</v>
      </c>
      <c r="C1022" s="28">
        <v>0</v>
      </c>
      <c r="D1022" s="28">
        <v>0</v>
      </c>
      <c r="E1022" s="28">
        <v>0</v>
      </c>
      <c r="F1022" s="28">
        <v>204051</v>
      </c>
      <c r="G1022" s="28">
        <v>0</v>
      </c>
      <c r="H1022" s="28">
        <v>0</v>
      </c>
      <c r="I1022" s="28">
        <v>145955</v>
      </c>
      <c r="J1022" s="25"/>
    </row>
    <row r="1023" spans="1:10" s="16" customFormat="1" ht="12" x14ac:dyDescent="0.2">
      <c r="A1023" s="25"/>
      <c r="B1023" s="25"/>
      <c r="C1023" s="25"/>
      <c r="D1023" s="25"/>
      <c r="E1023" s="25"/>
      <c r="F1023" s="25"/>
      <c r="G1023" s="25"/>
      <c r="H1023" s="25"/>
      <c r="I1023" s="25"/>
      <c r="J1023" s="25"/>
    </row>
    <row r="1024" spans="1:10" s="16" customFormat="1" x14ac:dyDescent="0.2">
      <c r="A1024" s="74" t="s">
        <v>2831</v>
      </c>
      <c r="B1024" s="74"/>
      <c r="C1024" s="74"/>
      <c r="D1024" s="74"/>
      <c r="E1024" s="74"/>
      <c r="F1024" s="74"/>
      <c r="G1024" s="74"/>
      <c r="H1024" s="74"/>
      <c r="I1024" s="74"/>
      <c r="J1024" s="74"/>
    </row>
    <row r="1025" spans="1:10" s="16" customFormat="1" x14ac:dyDescent="0.2">
      <c r="A1025" s="22" t="s">
        <v>2425</v>
      </c>
      <c r="B1025" s="25"/>
      <c r="C1025" s="25"/>
      <c r="D1025" s="25"/>
      <c r="E1025" s="25"/>
      <c r="F1025" s="25"/>
      <c r="G1025" s="25"/>
      <c r="H1025" s="25"/>
      <c r="I1025" s="25"/>
      <c r="J1025" s="25"/>
    </row>
    <row r="1026" spans="1:10" s="16" customFormat="1" ht="12" x14ac:dyDescent="0.2">
      <c r="A1026" s="25"/>
      <c r="B1026" s="25"/>
      <c r="C1026" s="25"/>
      <c r="D1026" s="25"/>
      <c r="E1026" s="25"/>
      <c r="F1026" s="25"/>
      <c r="G1026" s="25"/>
      <c r="H1026" s="25"/>
      <c r="I1026" s="25"/>
      <c r="J1026" s="25"/>
    </row>
    <row r="1027" spans="1:10" s="16" customFormat="1" x14ac:dyDescent="0.2">
      <c r="A1027" s="22" t="s">
        <v>16</v>
      </c>
      <c r="B1027" s="29" t="s">
        <v>2421</v>
      </c>
      <c r="C1027" s="24">
        <v>339769</v>
      </c>
      <c r="D1027" s="24">
        <v>516553</v>
      </c>
      <c r="E1027" s="24">
        <v>176784</v>
      </c>
      <c r="F1027" s="24">
        <v>310441</v>
      </c>
      <c r="G1027" s="24">
        <v>-29328</v>
      </c>
      <c r="H1027" s="24">
        <v>-206112</v>
      </c>
      <c r="I1027" s="24">
        <v>709612</v>
      </c>
      <c r="J1027" s="25"/>
    </row>
    <row r="1028" spans="1:10" s="16" customFormat="1" x14ac:dyDescent="0.2">
      <c r="A1028" s="26" t="s">
        <v>808</v>
      </c>
      <c r="B1028" s="30" t="s">
        <v>809</v>
      </c>
      <c r="C1028" s="28">
        <v>0</v>
      </c>
      <c r="D1028" s="28">
        <v>11784</v>
      </c>
      <c r="E1028" s="28">
        <v>11784</v>
      </c>
      <c r="F1028" s="28">
        <v>9723</v>
      </c>
      <c r="G1028" s="28">
        <v>0</v>
      </c>
      <c r="H1028" s="28">
        <v>-2061</v>
      </c>
      <c r="I1028" s="28">
        <v>9913</v>
      </c>
      <c r="J1028" s="25"/>
    </row>
    <row r="1029" spans="1:10" s="16" customFormat="1" x14ac:dyDescent="0.2">
      <c r="A1029" s="26" t="s">
        <v>832</v>
      </c>
      <c r="B1029" s="30" t="s">
        <v>833</v>
      </c>
      <c r="C1029" s="28">
        <v>0</v>
      </c>
      <c r="D1029" s="28">
        <v>11784</v>
      </c>
      <c r="E1029" s="28">
        <v>11784</v>
      </c>
      <c r="F1029" s="28">
        <v>9723</v>
      </c>
      <c r="G1029" s="28">
        <v>0</v>
      </c>
      <c r="H1029" s="28">
        <v>-2061</v>
      </c>
      <c r="I1029" s="28">
        <v>9913</v>
      </c>
      <c r="J1029" s="25"/>
    </row>
    <row r="1030" spans="1:10" s="16" customFormat="1" ht="25.5" x14ac:dyDescent="0.2">
      <c r="A1030" s="26" t="s">
        <v>838</v>
      </c>
      <c r="B1030" s="30" t="s">
        <v>839</v>
      </c>
      <c r="C1030" s="28">
        <v>0</v>
      </c>
      <c r="D1030" s="28">
        <v>11784</v>
      </c>
      <c r="E1030" s="28">
        <v>11784</v>
      </c>
      <c r="F1030" s="28">
        <v>9723</v>
      </c>
      <c r="G1030" s="28">
        <v>0</v>
      </c>
      <c r="H1030" s="28">
        <v>-2061</v>
      </c>
      <c r="I1030" s="28">
        <v>9913</v>
      </c>
      <c r="J1030" s="25"/>
    </row>
    <row r="1031" spans="1:10" s="16" customFormat="1" ht="25.5" x14ac:dyDescent="0.2">
      <c r="A1031" s="26" t="s">
        <v>840</v>
      </c>
      <c r="B1031" s="30" t="s">
        <v>841</v>
      </c>
      <c r="C1031" s="28">
        <v>0</v>
      </c>
      <c r="D1031" s="28">
        <v>11784</v>
      </c>
      <c r="E1031" s="28">
        <v>11784</v>
      </c>
      <c r="F1031" s="28">
        <v>9723</v>
      </c>
      <c r="G1031" s="28">
        <v>0</v>
      </c>
      <c r="H1031" s="28">
        <v>-2061</v>
      </c>
      <c r="I1031" s="28">
        <v>9913</v>
      </c>
      <c r="J1031" s="25"/>
    </row>
    <row r="1032" spans="1:10" s="16" customFormat="1" x14ac:dyDescent="0.2">
      <c r="A1032" s="26" t="s">
        <v>958</v>
      </c>
      <c r="B1032" s="30" t="s">
        <v>959</v>
      </c>
      <c r="C1032" s="28">
        <v>339769</v>
      </c>
      <c r="D1032" s="28">
        <v>504769</v>
      </c>
      <c r="E1032" s="28">
        <v>165000</v>
      </c>
      <c r="F1032" s="28">
        <v>300718</v>
      </c>
      <c r="G1032" s="28">
        <v>-39051</v>
      </c>
      <c r="H1032" s="28">
        <v>-204051</v>
      </c>
      <c r="I1032" s="28">
        <v>699699</v>
      </c>
      <c r="J1032" s="25"/>
    </row>
    <row r="1033" spans="1:10" s="16" customFormat="1" x14ac:dyDescent="0.2">
      <c r="A1033" s="26" t="s">
        <v>960</v>
      </c>
      <c r="B1033" s="30" t="s">
        <v>959</v>
      </c>
      <c r="C1033" s="28">
        <v>339769</v>
      </c>
      <c r="D1033" s="28">
        <v>504769</v>
      </c>
      <c r="E1033" s="28">
        <v>165000</v>
      </c>
      <c r="F1033" s="28">
        <v>300718</v>
      </c>
      <c r="G1033" s="28">
        <v>-39051</v>
      </c>
      <c r="H1033" s="28">
        <v>-204051</v>
      </c>
      <c r="I1033" s="28">
        <v>699699</v>
      </c>
      <c r="J1033" s="25"/>
    </row>
    <row r="1034" spans="1:10" s="16" customFormat="1" x14ac:dyDescent="0.2">
      <c r="A1034" s="26" t="s">
        <v>961</v>
      </c>
      <c r="B1034" s="30" t="s">
        <v>962</v>
      </c>
      <c r="C1034" s="28">
        <v>339769</v>
      </c>
      <c r="D1034" s="28">
        <v>504769</v>
      </c>
      <c r="E1034" s="28">
        <v>165000</v>
      </c>
      <c r="F1034" s="28">
        <v>300718</v>
      </c>
      <c r="G1034" s="28">
        <v>-39051</v>
      </c>
      <c r="H1034" s="28">
        <v>-204051</v>
      </c>
      <c r="I1034" s="28">
        <v>699699</v>
      </c>
      <c r="J1034" s="25"/>
    </row>
    <row r="1035" spans="1:10" s="16" customFormat="1" ht="12.75" customHeight="1" x14ac:dyDescent="0.2">
      <c r="A1035" s="22" t="s">
        <v>979</v>
      </c>
      <c r="B1035" s="29" t="s">
        <v>980</v>
      </c>
      <c r="C1035" s="24">
        <v>339769</v>
      </c>
      <c r="D1035" s="24">
        <v>516553</v>
      </c>
      <c r="E1035" s="24">
        <v>176784</v>
      </c>
      <c r="F1035" s="24">
        <v>310441</v>
      </c>
      <c r="G1035" s="24">
        <v>-29328</v>
      </c>
      <c r="H1035" s="24">
        <v>-206112</v>
      </c>
      <c r="I1035" s="24">
        <v>709612</v>
      </c>
      <c r="J1035" s="25"/>
    </row>
    <row r="1036" spans="1:10" s="16" customFormat="1" x14ac:dyDescent="0.2">
      <c r="A1036" s="26" t="s">
        <v>981</v>
      </c>
      <c r="B1036" s="30" t="s">
        <v>982</v>
      </c>
      <c r="C1036" s="28">
        <v>339769</v>
      </c>
      <c r="D1036" s="28">
        <v>491543</v>
      </c>
      <c r="E1036" s="28">
        <v>151774</v>
      </c>
      <c r="F1036" s="28">
        <v>305441</v>
      </c>
      <c r="G1036" s="28">
        <v>-34328</v>
      </c>
      <c r="H1036" s="28">
        <v>-186102</v>
      </c>
      <c r="I1036" s="28">
        <v>709612</v>
      </c>
      <c r="J1036" s="25"/>
    </row>
    <row r="1037" spans="1:10" s="16" customFormat="1" x14ac:dyDescent="0.2">
      <c r="A1037" s="26" t="s">
        <v>983</v>
      </c>
      <c r="B1037" s="30" t="s">
        <v>984</v>
      </c>
      <c r="C1037" s="28">
        <v>339769</v>
      </c>
      <c r="D1037" s="28">
        <v>344529</v>
      </c>
      <c r="E1037" s="28">
        <v>4760</v>
      </c>
      <c r="F1037" s="28">
        <v>245427</v>
      </c>
      <c r="G1037" s="28">
        <v>-94342</v>
      </c>
      <c r="H1037" s="28">
        <v>-99102</v>
      </c>
      <c r="I1037" s="28">
        <v>103224</v>
      </c>
      <c r="J1037" s="25"/>
    </row>
    <row r="1038" spans="1:10" s="16" customFormat="1" x14ac:dyDescent="0.2">
      <c r="A1038" s="26" t="s">
        <v>985</v>
      </c>
      <c r="B1038" s="30" t="s">
        <v>986</v>
      </c>
      <c r="C1038" s="28">
        <v>295505</v>
      </c>
      <c r="D1038" s="28">
        <v>235491</v>
      </c>
      <c r="E1038" s="28">
        <v>-60014</v>
      </c>
      <c r="F1038" s="28">
        <v>176887</v>
      </c>
      <c r="G1038" s="28">
        <v>-118618</v>
      </c>
      <c r="H1038" s="28">
        <v>-58604</v>
      </c>
      <c r="I1038" s="28">
        <v>72453</v>
      </c>
      <c r="J1038" s="25"/>
    </row>
    <row r="1039" spans="1:10" s="16" customFormat="1" x14ac:dyDescent="0.2">
      <c r="A1039" s="26" t="s">
        <v>1053</v>
      </c>
      <c r="B1039" s="30" t="s">
        <v>1054</v>
      </c>
      <c r="C1039" s="28">
        <v>44264</v>
      </c>
      <c r="D1039" s="28">
        <v>109038</v>
      </c>
      <c r="E1039" s="28">
        <v>64774</v>
      </c>
      <c r="F1039" s="28">
        <v>68540</v>
      </c>
      <c r="G1039" s="28">
        <v>24276</v>
      </c>
      <c r="H1039" s="28">
        <v>-40498</v>
      </c>
      <c r="I1039" s="28">
        <v>30771</v>
      </c>
      <c r="J1039" s="25"/>
    </row>
    <row r="1040" spans="1:10" s="16" customFormat="1" ht="25.5" x14ac:dyDescent="0.2">
      <c r="A1040" s="26" t="s">
        <v>1266</v>
      </c>
      <c r="B1040" s="30" t="s">
        <v>3032</v>
      </c>
      <c r="C1040" s="28">
        <v>0</v>
      </c>
      <c r="D1040" s="28">
        <v>87000</v>
      </c>
      <c r="E1040" s="28">
        <v>87000</v>
      </c>
      <c r="F1040" s="28">
        <v>0</v>
      </c>
      <c r="G1040" s="28">
        <v>0</v>
      </c>
      <c r="H1040" s="28">
        <v>-87000</v>
      </c>
      <c r="I1040" s="28">
        <v>606388</v>
      </c>
      <c r="J1040" s="25"/>
    </row>
    <row r="1041" spans="1:10" s="16" customFormat="1" x14ac:dyDescent="0.2">
      <c r="A1041" s="26" t="s">
        <v>1267</v>
      </c>
      <c r="B1041" s="30" t="s">
        <v>1268</v>
      </c>
      <c r="C1041" s="28">
        <v>0</v>
      </c>
      <c r="D1041" s="28">
        <v>87000</v>
      </c>
      <c r="E1041" s="28">
        <v>87000</v>
      </c>
      <c r="F1041" s="28">
        <v>0</v>
      </c>
      <c r="G1041" s="28">
        <v>0</v>
      </c>
      <c r="H1041" s="28">
        <v>-87000</v>
      </c>
      <c r="I1041" s="28">
        <v>606388</v>
      </c>
      <c r="J1041" s="25"/>
    </row>
    <row r="1042" spans="1:10" s="16" customFormat="1" ht="25.5" x14ac:dyDescent="0.2">
      <c r="A1042" s="26" t="s">
        <v>1475</v>
      </c>
      <c r="B1042" s="30" t="s">
        <v>1476</v>
      </c>
      <c r="C1042" s="28">
        <v>0</v>
      </c>
      <c r="D1042" s="28">
        <v>60014</v>
      </c>
      <c r="E1042" s="28">
        <v>60014</v>
      </c>
      <c r="F1042" s="28">
        <v>60014</v>
      </c>
      <c r="G1042" s="28">
        <v>0</v>
      </c>
      <c r="H1042" s="28">
        <v>0</v>
      </c>
      <c r="I1042" s="28">
        <v>0</v>
      </c>
      <c r="J1042" s="25"/>
    </row>
    <row r="1043" spans="1:10" s="16" customFormat="1" ht="25.5" x14ac:dyDescent="0.2">
      <c r="A1043" s="26" t="s">
        <v>1477</v>
      </c>
      <c r="B1043" s="30" t="s">
        <v>1478</v>
      </c>
      <c r="C1043" s="28">
        <v>0</v>
      </c>
      <c r="D1043" s="28">
        <v>60014</v>
      </c>
      <c r="E1043" s="28">
        <v>60014</v>
      </c>
      <c r="F1043" s="28">
        <v>60014</v>
      </c>
      <c r="G1043" s="28">
        <v>0</v>
      </c>
      <c r="H1043" s="28">
        <v>0</v>
      </c>
      <c r="I1043" s="28">
        <v>0</v>
      </c>
      <c r="J1043" s="25"/>
    </row>
    <row r="1044" spans="1:10" s="16" customFormat="1" x14ac:dyDescent="0.2">
      <c r="A1044" s="26" t="s">
        <v>1499</v>
      </c>
      <c r="B1044" s="30" t="s">
        <v>1500</v>
      </c>
      <c r="C1044" s="28">
        <v>0</v>
      </c>
      <c r="D1044" s="28">
        <v>60014</v>
      </c>
      <c r="E1044" s="28">
        <v>60014</v>
      </c>
      <c r="F1044" s="28">
        <v>60014</v>
      </c>
      <c r="G1044" s="28">
        <v>0</v>
      </c>
      <c r="H1044" s="28">
        <v>0</v>
      </c>
      <c r="I1044" s="28">
        <v>0</v>
      </c>
      <c r="J1044" s="25"/>
    </row>
    <row r="1045" spans="1:10" s="16" customFormat="1" x14ac:dyDescent="0.2">
      <c r="A1045" s="26" t="s">
        <v>1599</v>
      </c>
      <c r="B1045" s="30" t="s">
        <v>1600</v>
      </c>
      <c r="C1045" s="28">
        <v>0</v>
      </c>
      <c r="D1045" s="28">
        <v>25010</v>
      </c>
      <c r="E1045" s="28">
        <v>25010</v>
      </c>
      <c r="F1045" s="28">
        <v>5000</v>
      </c>
      <c r="G1045" s="28">
        <v>0</v>
      </c>
      <c r="H1045" s="28">
        <v>-20010</v>
      </c>
      <c r="I1045" s="28">
        <v>0</v>
      </c>
      <c r="J1045" s="25"/>
    </row>
    <row r="1046" spans="1:10" s="16" customFormat="1" x14ac:dyDescent="0.2">
      <c r="A1046" s="26" t="s">
        <v>1601</v>
      </c>
      <c r="B1046" s="30" t="s">
        <v>1602</v>
      </c>
      <c r="C1046" s="28">
        <v>0</v>
      </c>
      <c r="D1046" s="28">
        <v>25010</v>
      </c>
      <c r="E1046" s="28">
        <v>25010</v>
      </c>
      <c r="F1046" s="28">
        <v>5000</v>
      </c>
      <c r="G1046" s="28">
        <v>0</v>
      </c>
      <c r="H1046" s="28">
        <v>-20010</v>
      </c>
      <c r="I1046" s="28">
        <v>0</v>
      </c>
      <c r="J1046" s="25"/>
    </row>
    <row r="1047" spans="1:10" s="16" customFormat="1" x14ac:dyDescent="0.2">
      <c r="A1047" s="26" t="s">
        <v>2400</v>
      </c>
      <c r="B1047" s="30" t="s">
        <v>2401</v>
      </c>
      <c r="C1047" s="28">
        <v>0</v>
      </c>
      <c r="D1047" s="28">
        <v>0</v>
      </c>
      <c r="E1047" s="28">
        <v>0</v>
      </c>
      <c r="F1047" s="28">
        <v>204051</v>
      </c>
      <c r="G1047" s="28">
        <v>0</v>
      </c>
      <c r="H1047" s="28">
        <v>0</v>
      </c>
      <c r="I1047" s="28">
        <v>145955</v>
      </c>
      <c r="J1047" s="25"/>
    </row>
    <row r="1048" spans="1:10" s="16" customFormat="1" ht="12" x14ac:dyDescent="0.2">
      <c r="A1048" s="25"/>
      <c r="B1048" s="25"/>
      <c r="C1048" s="25"/>
      <c r="D1048" s="25"/>
      <c r="E1048" s="25"/>
      <c r="F1048" s="25"/>
      <c r="G1048" s="25"/>
      <c r="H1048" s="25"/>
      <c r="I1048" s="25"/>
      <c r="J1048" s="25"/>
    </row>
    <row r="1049" spans="1:10" s="16" customFormat="1" x14ac:dyDescent="0.2">
      <c r="A1049" s="74" t="s">
        <v>2471</v>
      </c>
      <c r="B1049" s="74"/>
      <c r="C1049" s="74"/>
      <c r="D1049" s="74"/>
      <c r="E1049" s="74"/>
      <c r="F1049" s="74"/>
      <c r="G1049" s="74"/>
      <c r="H1049" s="74"/>
      <c r="I1049" s="74"/>
      <c r="J1049" s="74"/>
    </row>
    <row r="1050" spans="1:10" s="16" customFormat="1" x14ac:dyDescent="0.2">
      <c r="A1050" s="22" t="s">
        <v>2674</v>
      </c>
      <c r="B1050" s="25"/>
      <c r="C1050" s="25"/>
      <c r="D1050" s="25"/>
      <c r="E1050" s="25"/>
      <c r="F1050" s="25"/>
      <c r="G1050" s="25"/>
      <c r="H1050" s="25"/>
      <c r="I1050" s="25"/>
      <c r="J1050" s="25"/>
    </row>
    <row r="1051" spans="1:10" s="16" customFormat="1" ht="12" x14ac:dyDescent="0.2">
      <c r="A1051" s="25"/>
      <c r="B1051" s="25"/>
      <c r="C1051" s="25"/>
      <c r="D1051" s="25"/>
      <c r="E1051" s="25"/>
      <c r="F1051" s="25"/>
      <c r="G1051" s="25"/>
      <c r="H1051" s="25"/>
      <c r="I1051" s="25"/>
      <c r="J1051" s="25"/>
    </row>
    <row r="1052" spans="1:10" s="16" customFormat="1" x14ac:dyDescent="0.2">
      <c r="A1052" s="22" t="s">
        <v>16</v>
      </c>
      <c r="B1052" s="29" t="s">
        <v>2421</v>
      </c>
      <c r="C1052" s="24">
        <v>0</v>
      </c>
      <c r="D1052" s="24">
        <v>13899</v>
      </c>
      <c r="E1052" s="24">
        <v>13899</v>
      </c>
      <c r="F1052" s="24">
        <v>13898</v>
      </c>
      <c r="G1052" s="24">
        <v>13898</v>
      </c>
      <c r="H1052" s="24">
        <v>-1</v>
      </c>
      <c r="I1052" s="24">
        <v>0</v>
      </c>
      <c r="J1052" s="25"/>
    </row>
    <row r="1053" spans="1:10" s="16" customFormat="1" x14ac:dyDescent="0.2">
      <c r="A1053" s="26" t="s">
        <v>741</v>
      </c>
      <c r="B1053" s="30" t="s">
        <v>742</v>
      </c>
      <c r="C1053" s="28">
        <v>0</v>
      </c>
      <c r="D1053" s="28">
        <v>8727</v>
      </c>
      <c r="E1053" s="28">
        <v>8727</v>
      </c>
      <c r="F1053" s="28">
        <v>8726</v>
      </c>
      <c r="G1053" s="28">
        <v>0</v>
      </c>
      <c r="H1053" s="28">
        <v>-1</v>
      </c>
      <c r="I1053" s="28">
        <v>0</v>
      </c>
      <c r="J1053" s="25"/>
    </row>
    <row r="1054" spans="1:10" s="16" customFormat="1" x14ac:dyDescent="0.2">
      <c r="A1054" s="26" t="s">
        <v>786</v>
      </c>
      <c r="B1054" s="30" t="s">
        <v>787</v>
      </c>
      <c r="C1054" s="28">
        <v>0</v>
      </c>
      <c r="D1054" s="28">
        <v>8727</v>
      </c>
      <c r="E1054" s="28">
        <v>8727</v>
      </c>
      <c r="F1054" s="28">
        <v>8726</v>
      </c>
      <c r="G1054" s="28">
        <v>0</v>
      </c>
      <c r="H1054" s="28">
        <v>-1</v>
      </c>
      <c r="I1054" s="28">
        <v>0</v>
      </c>
      <c r="J1054" s="25"/>
    </row>
    <row r="1055" spans="1:10" s="16" customFormat="1" x14ac:dyDescent="0.2">
      <c r="A1055" s="26" t="s">
        <v>788</v>
      </c>
      <c r="B1055" s="30" t="s">
        <v>789</v>
      </c>
      <c r="C1055" s="28">
        <v>0</v>
      </c>
      <c r="D1055" s="28">
        <v>8727</v>
      </c>
      <c r="E1055" s="28">
        <v>8727</v>
      </c>
      <c r="F1055" s="28">
        <v>8726</v>
      </c>
      <c r="G1055" s="28">
        <v>0</v>
      </c>
      <c r="H1055" s="28">
        <v>-1</v>
      </c>
      <c r="I1055" s="28">
        <v>0</v>
      </c>
      <c r="J1055" s="25"/>
    </row>
    <row r="1056" spans="1:10" s="16" customFormat="1" x14ac:dyDescent="0.2">
      <c r="A1056" s="26" t="s">
        <v>958</v>
      </c>
      <c r="B1056" s="30" t="s">
        <v>959</v>
      </c>
      <c r="C1056" s="28">
        <v>0</v>
      </c>
      <c r="D1056" s="28">
        <v>5172</v>
      </c>
      <c r="E1056" s="28">
        <v>5172</v>
      </c>
      <c r="F1056" s="28">
        <v>5172</v>
      </c>
      <c r="G1056" s="28">
        <v>0</v>
      </c>
      <c r="H1056" s="28">
        <v>0</v>
      </c>
      <c r="I1056" s="28">
        <v>0</v>
      </c>
      <c r="J1056" s="25"/>
    </row>
    <row r="1057" spans="1:10" s="16" customFormat="1" x14ac:dyDescent="0.2">
      <c r="A1057" s="26" t="s">
        <v>960</v>
      </c>
      <c r="B1057" s="30" t="s">
        <v>959</v>
      </c>
      <c r="C1057" s="28">
        <v>0</v>
      </c>
      <c r="D1057" s="28">
        <v>5172</v>
      </c>
      <c r="E1057" s="28">
        <v>5172</v>
      </c>
      <c r="F1057" s="28">
        <v>5172</v>
      </c>
      <c r="G1057" s="28">
        <v>0</v>
      </c>
      <c r="H1057" s="28">
        <v>0</v>
      </c>
      <c r="I1057" s="28">
        <v>0</v>
      </c>
      <c r="J1057" s="25"/>
    </row>
    <row r="1058" spans="1:10" s="16" customFormat="1" x14ac:dyDescent="0.2">
      <c r="A1058" s="26" t="s">
        <v>961</v>
      </c>
      <c r="B1058" s="30" t="s">
        <v>962</v>
      </c>
      <c r="C1058" s="28">
        <v>0</v>
      </c>
      <c r="D1058" s="28">
        <v>5172</v>
      </c>
      <c r="E1058" s="28">
        <v>5172</v>
      </c>
      <c r="F1058" s="28">
        <v>5172</v>
      </c>
      <c r="G1058" s="28">
        <v>0</v>
      </c>
      <c r="H1058" s="28">
        <v>0</v>
      </c>
      <c r="I1058" s="28">
        <v>0</v>
      </c>
      <c r="J1058" s="25"/>
    </row>
    <row r="1059" spans="1:10" s="16" customFormat="1" x14ac:dyDescent="0.2">
      <c r="A1059" s="22" t="s">
        <v>979</v>
      </c>
      <c r="B1059" s="29" t="s">
        <v>980</v>
      </c>
      <c r="C1059" s="24">
        <v>0</v>
      </c>
      <c r="D1059" s="24">
        <v>13899</v>
      </c>
      <c r="E1059" s="24">
        <v>13899</v>
      </c>
      <c r="F1059" s="24">
        <v>13639</v>
      </c>
      <c r="G1059" s="24">
        <v>13639</v>
      </c>
      <c r="H1059" s="24">
        <v>-260</v>
      </c>
      <c r="I1059" s="24">
        <v>0</v>
      </c>
      <c r="J1059" s="25"/>
    </row>
    <row r="1060" spans="1:10" s="16" customFormat="1" ht="12.75" customHeight="1" x14ac:dyDescent="0.2">
      <c r="A1060" s="26" t="s">
        <v>981</v>
      </c>
      <c r="B1060" s="30" t="s">
        <v>982</v>
      </c>
      <c r="C1060" s="28">
        <v>0</v>
      </c>
      <c r="D1060" s="28">
        <v>13899</v>
      </c>
      <c r="E1060" s="28">
        <v>13899</v>
      </c>
      <c r="F1060" s="28">
        <v>13639</v>
      </c>
      <c r="G1060" s="28">
        <v>0</v>
      </c>
      <c r="H1060" s="28">
        <v>-260</v>
      </c>
      <c r="I1060" s="28">
        <v>0</v>
      </c>
      <c r="J1060" s="25"/>
    </row>
    <row r="1061" spans="1:10" s="16" customFormat="1" x14ac:dyDescent="0.2">
      <c r="A1061" s="26" t="s">
        <v>983</v>
      </c>
      <c r="B1061" s="30" t="s">
        <v>984</v>
      </c>
      <c r="C1061" s="28">
        <v>0</v>
      </c>
      <c r="D1061" s="28">
        <v>13899</v>
      </c>
      <c r="E1061" s="28">
        <v>13899</v>
      </c>
      <c r="F1061" s="28">
        <v>13639</v>
      </c>
      <c r="G1061" s="28">
        <v>0</v>
      </c>
      <c r="H1061" s="28">
        <v>-260</v>
      </c>
      <c r="I1061" s="28">
        <v>0</v>
      </c>
      <c r="J1061" s="25"/>
    </row>
    <row r="1062" spans="1:10" s="16" customFormat="1" x14ac:dyDescent="0.2">
      <c r="A1062" s="26" t="s">
        <v>985</v>
      </c>
      <c r="B1062" s="30" t="s">
        <v>986</v>
      </c>
      <c r="C1062" s="28">
        <v>0</v>
      </c>
      <c r="D1062" s="28">
        <v>757</v>
      </c>
      <c r="E1062" s="28">
        <v>757</v>
      </c>
      <c r="F1062" s="28">
        <v>673</v>
      </c>
      <c r="G1062" s="28">
        <v>0</v>
      </c>
      <c r="H1062" s="28">
        <v>-84</v>
      </c>
      <c r="I1062" s="28">
        <v>0</v>
      </c>
      <c r="J1062" s="25"/>
    </row>
    <row r="1063" spans="1:10" s="16" customFormat="1" x14ac:dyDescent="0.2">
      <c r="A1063" s="26" t="s">
        <v>1053</v>
      </c>
      <c r="B1063" s="30" t="s">
        <v>1054</v>
      </c>
      <c r="C1063" s="28">
        <v>0</v>
      </c>
      <c r="D1063" s="28">
        <v>13142</v>
      </c>
      <c r="E1063" s="28">
        <v>13142</v>
      </c>
      <c r="F1063" s="28">
        <v>12966</v>
      </c>
      <c r="G1063" s="28">
        <v>0</v>
      </c>
      <c r="H1063" s="28">
        <v>-176</v>
      </c>
      <c r="I1063" s="28">
        <v>0</v>
      </c>
      <c r="J1063" s="25"/>
    </row>
    <row r="1064" spans="1:10" s="16" customFormat="1" x14ac:dyDescent="0.2">
      <c r="A1064" s="22" t="s">
        <v>1749</v>
      </c>
      <c r="B1064" s="29" t="s">
        <v>2422</v>
      </c>
      <c r="C1064" s="24">
        <v>0</v>
      </c>
      <c r="D1064" s="24">
        <v>0</v>
      </c>
      <c r="E1064" s="24">
        <v>0</v>
      </c>
      <c r="F1064" s="24">
        <v>259</v>
      </c>
      <c r="G1064" s="24">
        <v>259</v>
      </c>
      <c r="H1064" s="24">
        <v>259</v>
      </c>
      <c r="I1064" s="24">
        <v>0</v>
      </c>
      <c r="J1064" s="25"/>
    </row>
    <row r="1065" spans="1:10" s="16" customFormat="1" x14ac:dyDescent="0.2">
      <c r="A1065" s="22" t="s">
        <v>1750</v>
      </c>
      <c r="B1065" s="29" t="s">
        <v>2423</v>
      </c>
      <c r="C1065" s="24">
        <v>0</v>
      </c>
      <c r="D1065" s="24">
        <v>0</v>
      </c>
      <c r="E1065" s="24">
        <v>0</v>
      </c>
      <c r="F1065" s="24">
        <v>-259</v>
      </c>
      <c r="G1065" s="24">
        <v>-259</v>
      </c>
      <c r="H1065" s="24">
        <v>-259</v>
      </c>
      <c r="I1065" s="24">
        <v>0</v>
      </c>
      <c r="J1065" s="25"/>
    </row>
    <row r="1066" spans="1:10" s="16" customFormat="1" x14ac:dyDescent="0.2">
      <c r="A1066" s="26" t="s">
        <v>1752</v>
      </c>
      <c r="B1066" s="30" t="s">
        <v>1753</v>
      </c>
      <c r="C1066" s="28">
        <v>0</v>
      </c>
      <c r="D1066" s="28">
        <v>0</v>
      </c>
      <c r="E1066" s="28">
        <v>0</v>
      </c>
      <c r="F1066" s="28">
        <v>-259</v>
      </c>
      <c r="G1066" s="28">
        <v>0</v>
      </c>
      <c r="H1066" s="28">
        <v>0</v>
      </c>
      <c r="I1066" s="28">
        <v>0</v>
      </c>
      <c r="J1066" s="25"/>
    </row>
    <row r="1067" spans="1:10" s="16" customFormat="1" x14ac:dyDescent="0.2">
      <c r="A1067" s="26" t="s">
        <v>1790</v>
      </c>
      <c r="B1067" s="30" t="s">
        <v>1791</v>
      </c>
      <c r="C1067" s="28">
        <v>0</v>
      </c>
      <c r="D1067" s="28">
        <v>0</v>
      </c>
      <c r="E1067" s="28">
        <v>0</v>
      </c>
      <c r="F1067" s="28">
        <v>-259</v>
      </c>
      <c r="G1067" s="28">
        <v>0</v>
      </c>
      <c r="H1067" s="28">
        <v>0</v>
      </c>
      <c r="I1067" s="28">
        <v>0</v>
      </c>
      <c r="J1067" s="25"/>
    </row>
    <row r="1068" spans="1:10" s="16" customFormat="1" ht="25.5" x14ac:dyDescent="0.2">
      <c r="A1068" s="26" t="s">
        <v>1752</v>
      </c>
      <c r="B1068" s="30" t="s">
        <v>2379</v>
      </c>
      <c r="C1068" s="28">
        <v>0</v>
      </c>
      <c r="D1068" s="28">
        <v>0</v>
      </c>
      <c r="E1068" s="28">
        <v>0</v>
      </c>
      <c r="F1068" s="28">
        <v>-259</v>
      </c>
      <c r="G1068" s="28">
        <v>0</v>
      </c>
      <c r="H1068" s="28">
        <v>0</v>
      </c>
      <c r="I1068" s="28">
        <v>0</v>
      </c>
      <c r="J1068" s="25"/>
    </row>
    <row r="1069" spans="1:10" s="16" customFormat="1" ht="25.5" x14ac:dyDescent="0.2">
      <c r="A1069" s="26" t="s">
        <v>2388</v>
      </c>
      <c r="B1069" s="30" t="s">
        <v>2389</v>
      </c>
      <c r="C1069" s="28">
        <v>0</v>
      </c>
      <c r="D1069" s="28">
        <v>0</v>
      </c>
      <c r="E1069" s="28">
        <v>0</v>
      </c>
      <c r="F1069" s="28">
        <v>-259</v>
      </c>
      <c r="G1069" s="28">
        <v>0</v>
      </c>
      <c r="H1069" s="28">
        <v>0</v>
      </c>
      <c r="I1069" s="28">
        <v>0</v>
      </c>
      <c r="J1069" s="25"/>
    </row>
    <row r="1070" spans="1:10" s="16" customFormat="1" ht="12" x14ac:dyDescent="0.2">
      <c r="A1070" s="25"/>
      <c r="B1070" s="25"/>
      <c r="C1070" s="25"/>
      <c r="D1070" s="25"/>
      <c r="E1070" s="25"/>
      <c r="F1070" s="25"/>
      <c r="G1070" s="25"/>
      <c r="H1070" s="25"/>
      <c r="I1070" s="25"/>
      <c r="J1070" s="25"/>
    </row>
    <row r="1071" spans="1:10" s="16" customFormat="1" x14ac:dyDescent="0.2">
      <c r="A1071" s="74" t="s">
        <v>3074</v>
      </c>
      <c r="B1071" s="74"/>
      <c r="C1071" s="74"/>
      <c r="D1071" s="74"/>
      <c r="E1071" s="74"/>
      <c r="F1071" s="74"/>
      <c r="G1071" s="74"/>
      <c r="H1071" s="74"/>
      <c r="I1071" s="74"/>
      <c r="J1071" s="74"/>
    </row>
    <row r="1072" spans="1:10" s="16" customFormat="1" x14ac:dyDescent="0.2">
      <c r="A1072" s="22" t="s">
        <v>2674</v>
      </c>
      <c r="B1072" s="25"/>
      <c r="C1072" s="25"/>
      <c r="D1072" s="25"/>
      <c r="E1072" s="25"/>
      <c r="F1072" s="25"/>
      <c r="G1072" s="25"/>
      <c r="H1072" s="25"/>
      <c r="I1072" s="25"/>
      <c r="J1072" s="25"/>
    </row>
    <row r="1073" spans="1:10" s="16" customFormat="1" ht="12" x14ac:dyDescent="0.2">
      <c r="A1073" s="25"/>
      <c r="B1073" s="25"/>
      <c r="C1073" s="25"/>
      <c r="D1073" s="25"/>
      <c r="E1073" s="25"/>
      <c r="F1073" s="25"/>
      <c r="G1073" s="25"/>
      <c r="H1073" s="25"/>
      <c r="I1073" s="25"/>
      <c r="J1073" s="25"/>
    </row>
    <row r="1074" spans="1:10" s="16" customFormat="1" x14ac:dyDescent="0.2">
      <c r="A1074" s="22" t="s">
        <v>16</v>
      </c>
      <c r="B1074" s="29" t="s">
        <v>2421</v>
      </c>
      <c r="C1074" s="24">
        <v>0</v>
      </c>
      <c r="D1074" s="24">
        <v>13899</v>
      </c>
      <c r="E1074" s="24">
        <v>13899</v>
      </c>
      <c r="F1074" s="24">
        <v>13898</v>
      </c>
      <c r="G1074" s="24">
        <v>13898</v>
      </c>
      <c r="H1074" s="24">
        <v>-1</v>
      </c>
      <c r="I1074" s="24">
        <v>0</v>
      </c>
      <c r="J1074" s="25"/>
    </row>
    <row r="1075" spans="1:10" s="16" customFormat="1" x14ac:dyDescent="0.2">
      <c r="A1075" s="26" t="s">
        <v>741</v>
      </c>
      <c r="B1075" s="30" t="s">
        <v>742</v>
      </c>
      <c r="C1075" s="28">
        <v>0</v>
      </c>
      <c r="D1075" s="28">
        <v>8727</v>
      </c>
      <c r="E1075" s="28">
        <v>8727</v>
      </c>
      <c r="F1075" s="28">
        <v>8726</v>
      </c>
      <c r="G1075" s="28">
        <v>0</v>
      </c>
      <c r="H1075" s="28">
        <v>-1</v>
      </c>
      <c r="I1075" s="28">
        <v>0</v>
      </c>
      <c r="J1075" s="25"/>
    </row>
    <row r="1076" spans="1:10" s="16" customFormat="1" x14ac:dyDescent="0.2">
      <c r="A1076" s="26" t="s">
        <v>786</v>
      </c>
      <c r="B1076" s="30" t="s">
        <v>787</v>
      </c>
      <c r="C1076" s="28">
        <v>0</v>
      </c>
      <c r="D1076" s="28">
        <v>8727</v>
      </c>
      <c r="E1076" s="28">
        <v>8727</v>
      </c>
      <c r="F1076" s="28">
        <v>8726</v>
      </c>
      <c r="G1076" s="28">
        <v>0</v>
      </c>
      <c r="H1076" s="28">
        <v>-1</v>
      </c>
      <c r="I1076" s="28">
        <v>0</v>
      </c>
      <c r="J1076" s="25"/>
    </row>
    <row r="1077" spans="1:10" s="16" customFormat="1" x14ac:dyDescent="0.2">
      <c r="A1077" s="26" t="s">
        <v>788</v>
      </c>
      <c r="B1077" s="30" t="s">
        <v>789</v>
      </c>
      <c r="C1077" s="28">
        <v>0</v>
      </c>
      <c r="D1077" s="28">
        <v>8727</v>
      </c>
      <c r="E1077" s="28">
        <v>8727</v>
      </c>
      <c r="F1077" s="28">
        <v>8726</v>
      </c>
      <c r="G1077" s="28">
        <v>0</v>
      </c>
      <c r="H1077" s="28">
        <v>-1</v>
      </c>
      <c r="I1077" s="28">
        <v>0</v>
      </c>
      <c r="J1077" s="25"/>
    </row>
    <row r="1078" spans="1:10" s="16" customFormat="1" x14ac:dyDescent="0.2">
      <c r="A1078" s="26" t="s">
        <v>958</v>
      </c>
      <c r="B1078" s="30" t="s">
        <v>959</v>
      </c>
      <c r="C1078" s="28">
        <v>0</v>
      </c>
      <c r="D1078" s="28">
        <v>5172</v>
      </c>
      <c r="E1078" s="28">
        <v>5172</v>
      </c>
      <c r="F1078" s="28">
        <v>5172</v>
      </c>
      <c r="G1078" s="28">
        <v>0</v>
      </c>
      <c r="H1078" s="28">
        <v>0</v>
      </c>
      <c r="I1078" s="28">
        <v>0</v>
      </c>
      <c r="J1078" s="25"/>
    </row>
    <row r="1079" spans="1:10" s="16" customFormat="1" x14ac:dyDescent="0.2">
      <c r="A1079" s="26" t="s">
        <v>960</v>
      </c>
      <c r="B1079" s="30" t="s">
        <v>959</v>
      </c>
      <c r="C1079" s="28">
        <v>0</v>
      </c>
      <c r="D1079" s="28">
        <v>5172</v>
      </c>
      <c r="E1079" s="28">
        <v>5172</v>
      </c>
      <c r="F1079" s="28">
        <v>5172</v>
      </c>
      <c r="G1079" s="28">
        <v>0</v>
      </c>
      <c r="H1079" s="28">
        <v>0</v>
      </c>
      <c r="I1079" s="28">
        <v>0</v>
      </c>
      <c r="J1079" s="25"/>
    </row>
    <row r="1080" spans="1:10" s="16" customFormat="1" x14ac:dyDescent="0.2">
      <c r="A1080" s="26" t="s">
        <v>961</v>
      </c>
      <c r="B1080" s="30" t="s">
        <v>962</v>
      </c>
      <c r="C1080" s="28">
        <v>0</v>
      </c>
      <c r="D1080" s="28">
        <v>5172</v>
      </c>
      <c r="E1080" s="28">
        <v>5172</v>
      </c>
      <c r="F1080" s="28">
        <v>5172</v>
      </c>
      <c r="G1080" s="28">
        <v>0</v>
      </c>
      <c r="H1080" s="28">
        <v>0</v>
      </c>
      <c r="I1080" s="28">
        <v>0</v>
      </c>
      <c r="J1080" s="25"/>
    </row>
    <row r="1081" spans="1:10" s="16" customFormat="1" x14ac:dyDescent="0.2">
      <c r="A1081" s="22" t="s">
        <v>979</v>
      </c>
      <c r="B1081" s="29" t="s">
        <v>980</v>
      </c>
      <c r="C1081" s="24">
        <v>0</v>
      </c>
      <c r="D1081" s="24">
        <v>13899</v>
      </c>
      <c r="E1081" s="24">
        <v>13899</v>
      </c>
      <c r="F1081" s="24">
        <v>13639</v>
      </c>
      <c r="G1081" s="24">
        <v>13639</v>
      </c>
      <c r="H1081" s="24">
        <v>-260</v>
      </c>
      <c r="I1081" s="24">
        <v>0</v>
      </c>
      <c r="J1081" s="25"/>
    </row>
    <row r="1082" spans="1:10" s="16" customFormat="1" x14ac:dyDescent="0.2">
      <c r="A1082" s="26" t="s">
        <v>981</v>
      </c>
      <c r="B1082" s="30" t="s">
        <v>982</v>
      </c>
      <c r="C1082" s="28">
        <v>0</v>
      </c>
      <c r="D1082" s="28">
        <v>13899</v>
      </c>
      <c r="E1082" s="28">
        <v>13899</v>
      </c>
      <c r="F1082" s="28">
        <v>13639</v>
      </c>
      <c r="G1082" s="28">
        <v>0</v>
      </c>
      <c r="H1082" s="28">
        <v>-260</v>
      </c>
      <c r="I1082" s="28">
        <v>0</v>
      </c>
      <c r="J1082" s="25"/>
    </row>
    <row r="1083" spans="1:10" s="16" customFormat="1" x14ac:dyDescent="0.2">
      <c r="A1083" s="26" t="s">
        <v>983</v>
      </c>
      <c r="B1083" s="30" t="s">
        <v>984</v>
      </c>
      <c r="C1083" s="28">
        <v>0</v>
      </c>
      <c r="D1083" s="28">
        <v>13899</v>
      </c>
      <c r="E1083" s="28">
        <v>13899</v>
      </c>
      <c r="F1083" s="28">
        <v>13639</v>
      </c>
      <c r="G1083" s="28">
        <v>0</v>
      </c>
      <c r="H1083" s="28">
        <v>-260</v>
      </c>
      <c r="I1083" s="28">
        <v>0</v>
      </c>
      <c r="J1083" s="25"/>
    </row>
    <row r="1084" spans="1:10" s="16" customFormat="1" x14ac:dyDescent="0.2">
      <c r="A1084" s="26" t="s">
        <v>985</v>
      </c>
      <c r="B1084" s="30" t="s">
        <v>986</v>
      </c>
      <c r="C1084" s="28">
        <v>0</v>
      </c>
      <c r="D1084" s="28">
        <v>757</v>
      </c>
      <c r="E1084" s="28">
        <v>757</v>
      </c>
      <c r="F1084" s="28">
        <v>673</v>
      </c>
      <c r="G1084" s="28">
        <v>0</v>
      </c>
      <c r="H1084" s="28">
        <v>-84</v>
      </c>
      <c r="I1084" s="28">
        <v>0</v>
      </c>
      <c r="J1084" s="25"/>
    </row>
    <row r="1085" spans="1:10" s="16" customFormat="1" ht="12.75" customHeight="1" x14ac:dyDescent="0.2">
      <c r="A1085" s="26" t="s">
        <v>1053</v>
      </c>
      <c r="B1085" s="30" t="s">
        <v>1054</v>
      </c>
      <c r="C1085" s="28">
        <v>0</v>
      </c>
      <c r="D1085" s="28">
        <v>13142</v>
      </c>
      <c r="E1085" s="28">
        <v>13142</v>
      </c>
      <c r="F1085" s="28">
        <v>12966</v>
      </c>
      <c r="G1085" s="28">
        <v>0</v>
      </c>
      <c r="H1085" s="28">
        <v>-176</v>
      </c>
      <c r="I1085" s="28">
        <v>0</v>
      </c>
      <c r="J1085" s="25"/>
    </row>
    <row r="1086" spans="1:10" s="16" customFormat="1" x14ac:dyDescent="0.2">
      <c r="A1086" s="22" t="s">
        <v>1749</v>
      </c>
      <c r="B1086" s="29" t="s">
        <v>2422</v>
      </c>
      <c r="C1086" s="24">
        <v>0</v>
      </c>
      <c r="D1086" s="24">
        <v>0</v>
      </c>
      <c r="E1086" s="24">
        <v>0</v>
      </c>
      <c r="F1086" s="24">
        <v>259</v>
      </c>
      <c r="G1086" s="24">
        <v>259</v>
      </c>
      <c r="H1086" s="24">
        <v>259</v>
      </c>
      <c r="I1086" s="24">
        <v>0</v>
      </c>
      <c r="J1086" s="25"/>
    </row>
    <row r="1087" spans="1:10" s="16" customFormat="1" x14ac:dyDescent="0.2">
      <c r="A1087" s="22" t="s">
        <v>1750</v>
      </c>
      <c r="B1087" s="29" t="s">
        <v>2423</v>
      </c>
      <c r="C1087" s="24">
        <v>0</v>
      </c>
      <c r="D1087" s="24">
        <v>0</v>
      </c>
      <c r="E1087" s="24">
        <v>0</v>
      </c>
      <c r="F1087" s="24">
        <v>-259</v>
      </c>
      <c r="G1087" s="24">
        <v>-259</v>
      </c>
      <c r="H1087" s="24">
        <v>-259</v>
      </c>
      <c r="I1087" s="24">
        <v>0</v>
      </c>
      <c r="J1087" s="25"/>
    </row>
    <row r="1088" spans="1:10" s="16" customFormat="1" x14ac:dyDescent="0.2">
      <c r="A1088" s="26" t="s">
        <v>1752</v>
      </c>
      <c r="B1088" s="30" t="s">
        <v>1753</v>
      </c>
      <c r="C1088" s="28">
        <v>0</v>
      </c>
      <c r="D1088" s="28">
        <v>0</v>
      </c>
      <c r="E1088" s="28">
        <v>0</v>
      </c>
      <c r="F1088" s="28">
        <v>-259</v>
      </c>
      <c r="G1088" s="28">
        <v>0</v>
      </c>
      <c r="H1088" s="28">
        <v>0</v>
      </c>
      <c r="I1088" s="28">
        <v>0</v>
      </c>
      <c r="J1088" s="25"/>
    </row>
    <row r="1089" spans="1:10" s="16" customFormat="1" x14ac:dyDescent="0.2">
      <c r="A1089" s="26" t="s">
        <v>1790</v>
      </c>
      <c r="B1089" s="30" t="s">
        <v>1791</v>
      </c>
      <c r="C1089" s="28">
        <v>0</v>
      </c>
      <c r="D1089" s="28">
        <v>0</v>
      </c>
      <c r="E1089" s="28">
        <v>0</v>
      </c>
      <c r="F1089" s="28">
        <v>-259</v>
      </c>
      <c r="G1089" s="28">
        <v>0</v>
      </c>
      <c r="H1089" s="28">
        <v>0</v>
      </c>
      <c r="I1089" s="28">
        <v>0</v>
      </c>
      <c r="J1089" s="25"/>
    </row>
    <row r="1090" spans="1:10" s="16" customFormat="1" ht="25.5" x14ac:dyDescent="0.2">
      <c r="A1090" s="26" t="s">
        <v>1752</v>
      </c>
      <c r="B1090" s="30" t="s">
        <v>2379</v>
      </c>
      <c r="C1090" s="28">
        <v>0</v>
      </c>
      <c r="D1090" s="28">
        <v>0</v>
      </c>
      <c r="E1090" s="28">
        <v>0</v>
      </c>
      <c r="F1090" s="28">
        <v>-259</v>
      </c>
      <c r="G1090" s="28">
        <v>0</v>
      </c>
      <c r="H1090" s="28">
        <v>0</v>
      </c>
      <c r="I1090" s="28">
        <v>0</v>
      </c>
      <c r="J1090" s="25"/>
    </row>
    <row r="1091" spans="1:10" s="16" customFormat="1" ht="25.5" x14ac:dyDescent="0.2">
      <c r="A1091" s="26" t="s">
        <v>2388</v>
      </c>
      <c r="B1091" s="30" t="s">
        <v>2389</v>
      </c>
      <c r="C1091" s="28">
        <v>0</v>
      </c>
      <c r="D1091" s="28">
        <v>0</v>
      </c>
      <c r="E1091" s="28">
        <v>0</v>
      </c>
      <c r="F1091" s="28">
        <v>-259</v>
      </c>
      <c r="G1091" s="28">
        <v>0</v>
      </c>
      <c r="H1091" s="28">
        <v>0</v>
      </c>
      <c r="I1091" s="28">
        <v>0</v>
      </c>
      <c r="J1091" s="25"/>
    </row>
    <row r="1092" spans="1:10" s="16" customFormat="1" ht="12" x14ac:dyDescent="0.2">
      <c r="A1092" s="25"/>
      <c r="B1092" s="25"/>
      <c r="C1092" s="25"/>
      <c r="D1092" s="25"/>
      <c r="E1092" s="25"/>
      <c r="F1092" s="25"/>
      <c r="G1092" s="25"/>
      <c r="H1092" s="25"/>
      <c r="I1092" s="25"/>
      <c r="J1092" s="25"/>
    </row>
    <row r="1093" spans="1:10" s="16" customFormat="1" x14ac:dyDescent="0.2">
      <c r="A1093" s="74" t="s">
        <v>2475</v>
      </c>
      <c r="B1093" s="74"/>
      <c r="C1093" s="74"/>
      <c r="D1093" s="74"/>
      <c r="E1093" s="74"/>
      <c r="F1093" s="74"/>
      <c r="G1093" s="74"/>
      <c r="H1093" s="74"/>
      <c r="I1093" s="74"/>
      <c r="J1093" s="74"/>
    </row>
    <row r="1094" spans="1:10" s="16" customFormat="1" x14ac:dyDescent="0.2">
      <c r="A1094" s="22" t="s">
        <v>2447</v>
      </c>
      <c r="B1094" s="25"/>
      <c r="C1094" s="25"/>
      <c r="D1094" s="25"/>
      <c r="E1094" s="25"/>
      <c r="F1094" s="25"/>
      <c r="G1094" s="25"/>
      <c r="H1094" s="25"/>
      <c r="I1094" s="25"/>
      <c r="J1094" s="25"/>
    </row>
    <row r="1095" spans="1:10" s="16" customFormat="1" ht="12" x14ac:dyDescent="0.2">
      <c r="A1095" s="25"/>
      <c r="B1095" s="25"/>
      <c r="C1095" s="25"/>
      <c r="D1095" s="25"/>
      <c r="E1095" s="25"/>
      <c r="F1095" s="25"/>
      <c r="G1095" s="25"/>
      <c r="H1095" s="25"/>
      <c r="I1095" s="25"/>
      <c r="J1095" s="25"/>
    </row>
    <row r="1096" spans="1:10" s="16" customFormat="1" x14ac:dyDescent="0.2">
      <c r="A1096" s="22" t="s">
        <v>16</v>
      </c>
      <c r="B1096" s="29" t="s">
        <v>2421</v>
      </c>
      <c r="C1096" s="24">
        <v>6481756</v>
      </c>
      <c r="D1096" s="24">
        <v>1836384</v>
      </c>
      <c r="E1096" s="24">
        <v>-4645372</v>
      </c>
      <c r="F1096" s="24">
        <v>976065</v>
      </c>
      <c r="G1096" s="24">
        <v>-5505691</v>
      </c>
      <c r="H1096" s="24">
        <v>-860319</v>
      </c>
      <c r="I1096" s="24">
        <v>401024</v>
      </c>
      <c r="J1096" s="25"/>
    </row>
    <row r="1097" spans="1:10" s="16" customFormat="1" x14ac:dyDescent="0.2">
      <c r="A1097" s="26" t="s">
        <v>958</v>
      </c>
      <c r="B1097" s="30" t="s">
        <v>959</v>
      </c>
      <c r="C1097" s="28">
        <v>6481756</v>
      </c>
      <c r="D1097" s="28">
        <v>1836384</v>
      </c>
      <c r="E1097" s="28">
        <v>-4645372</v>
      </c>
      <c r="F1097" s="28">
        <v>976065</v>
      </c>
      <c r="G1097" s="28">
        <v>-5505691</v>
      </c>
      <c r="H1097" s="28">
        <v>-860319</v>
      </c>
      <c r="I1097" s="28">
        <v>401024</v>
      </c>
      <c r="J1097" s="25"/>
    </row>
    <row r="1098" spans="1:10" s="16" customFormat="1" x14ac:dyDescent="0.2">
      <c r="A1098" s="26" t="s">
        <v>960</v>
      </c>
      <c r="B1098" s="30" t="s">
        <v>959</v>
      </c>
      <c r="C1098" s="28">
        <v>6481756</v>
      </c>
      <c r="D1098" s="28">
        <v>1836384</v>
      </c>
      <c r="E1098" s="28">
        <v>-4645372</v>
      </c>
      <c r="F1098" s="28">
        <v>976065</v>
      </c>
      <c r="G1098" s="28">
        <v>-5505691</v>
      </c>
      <c r="H1098" s="28">
        <v>-860319</v>
      </c>
      <c r="I1098" s="28">
        <v>401024</v>
      </c>
      <c r="J1098" s="25"/>
    </row>
    <row r="1099" spans="1:10" s="16" customFormat="1" x14ac:dyDescent="0.2">
      <c r="A1099" s="26" t="s">
        <v>961</v>
      </c>
      <c r="B1099" s="30" t="s">
        <v>962</v>
      </c>
      <c r="C1099" s="28">
        <v>6481756</v>
      </c>
      <c r="D1099" s="28">
        <v>1836384</v>
      </c>
      <c r="E1099" s="28">
        <v>-4645372</v>
      </c>
      <c r="F1099" s="28">
        <v>976065</v>
      </c>
      <c r="G1099" s="28">
        <v>-5505691</v>
      </c>
      <c r="H1099" s="28">
        <v>-860319</v>
      </c>
      <c r="I1099" s="28">
        <v>401024</v>
      </c>
      <c r="J1099" s="25"/>
    </row>
    <row r="1100" spans="1:10" s="16" customFormat="1" x14ac:dyDescent="0.2">
      <c r="A1100" s="22" t="s">
        <v>979</v>
      </c>
      <c r="B1100" s="29" t="s">
        <v>980</v>
      </c>
      <c r="C1100" s="24">
        <v>6481756</v>
      </c>
      <c r="D1100" s="24">
        <v>1836384</v>
      </c>
      <c r="E1100" s="24">
        <v>-4645372</v>
      </c>
      <c r="F1100" s="24">
        <v>976065</v>
      </c>
      <c r="G1100" s="24">
        <v>-5505691</v>
      </c>
      <c r="H1100" s="24">
        <v>-860319</v>
      </c>
      <c r="I1100" s="24">
        <v>401024</v>
      </c>
      <c r="J1100" s="25"/>
    </row>
    <row r="1101" spans="1:10" s="16" customFormat="1" x14ac:dyDescent="0.2">
      <c r="A1101" s="26" t="s">
        <v>981</v>
      </c>
      <c r="B1101" s="30" t="s">
        <v>982</v>
      </c>
      <c r="C1101" s="28">
        <v>1104818</v>
      </c>
      <c r="D1101" s="28">
        <v>1619289</v>
      </c>
      <c r="E1101" s="28">
        <v>514471</v>
      </c>
      <c r="F1101" s="28">
        <v>761046</v>
      </c>
      <c r="G1101" s="28">
        <v>-343772</v>
      </c>
      <c r="H1101" s="28">
        <v>-858243</v>
      </c>
      <c r="I1101" s="28">
        <v>396871</v>
      </c>
      <c r="J1101" s="25"/>
    </row>
    <row r="1102" spans="1:10" s="16" customFormat="1" x14ac:dyDescent="0.2">
      <c r="A1102" s="26" t="s">
        <v>983</v>
      </c>
      <c r="B1102" s="30" t="s">
        <v>984</v>
      </c>
      <c r="C1102" s="28">
        <v>1104818</v>
      </c>
      <c r="D1102" s="28">
        <v>929409</v>
      </c>
      <c r="E1102" s="28">
        <v>-175409</v>
      </c>
      <c r="F1102" s="28">
        <v>692091</v>
      </c>
      <c r="G1102" s="28">
        <v>-412727</v>
      </c>
      <c r="H1102" s="28">
        <v>-237318</v>
      </c>
      <c r="I1102" s="28">
        <v>294895</v>
      </c>
      <c r="J1102" s="25"/>
    </row>
    <row r="1103" spans="1:10" s="16" customFormat="1" ht="12.75" customHeight="1" x14ac:dyDescent="0.2">
      <c r="A1103" s="26" t="s">
        <v>985</v>
      </c>
      <c r="B1103" s="30" t="s">
        <v>986</v>
      </c>
      <c r="C1103" s="28">
        <v>505061</v>
      </c>
      <c r="D1103" s="28">
        <v>592003</v>
      </c>
      <c r="E1103" s="28">
        <v>86942</v>
      </c>
      <c r="F1103" s="28">
        <v>412790</v>
      </c>
      <c r="G1103" s="28">
        <v>-92271</v>
      </c>
      <c r="H1103" s="28">
        <v>-179213</v>
      </c>
      <c r="I1103" s="28">
        <v>258118</v>
      </c>
      <c r="J1103" s="25"/>
    </row>
    <row r="1104" spans="1:10" s="16" customFormat="1" x14ac:dyDescent="0.2">
      <c r="A1104" s="26" t="s">
        <v>1053</v>
      </c>
      <c r="B1104" s="30" t="s">
        <v>1054</v>
      </c>
      <c r="C1104" s="28">
        <v>599757</v>
      </c>
      <c r="D1104" s="28">
        <v>337406</v>
      </c>
      <c r="E1104" s="28">
        <v>-262351</v>
      </c>
      <c r="F1104" s="28">
        <v>279301</v>
      </c>
      <c r="G1104" s="28">
        <v>-320456</v>
      </c>
      <c r="H1104" s="28">
        <v>-58105</v>
      </c>
      <c r="I1104" s="28">
        <v>36777</v>
      </c>
      <c r="J1104" s="25"/>
    </row>
    <row r="1105" spans="1:10" s="16" customFormat="1" ht="25.5" x14ac:dyDescent="0.2">
      <c r="A1105" s="26" t="s">
        <v>1266</v>
      </c>
      <c r="B1105" s="30" t="s">
        <v>3032</v>
      </c>
      <c r="C1105" s="28">
        <v>0</v>
      </c>
      <c r="D1105" s="28">
        <v>631180</v>
      </c>
      <c r="E1105" s="28">
        <v>631180</v>
      </c>
      <c r="F1105" s="28">
        <v>44707</v>
      </c>
      <c r="G1105" s="28">
        <v>0</v>
      </c>
      <c r="H1105" s="28">
        <v>-586473</v>
      </c>
      <c r="I1105" s="28">
        <v>101976</v>
      </c>
      <c r="J1105" s="25"/>
    </row>
    <row r="1106" spans="1:10" s="16" customFormat="1" x14ac:dyDescent="0.2">
      <c r="A1106" s="26" t="s">
        <v>1267</v>
      </c>
      <c r="B1106" s="30" t="s">
        <v>1268</v>
      </c>
      <c r="C1106" s="28">
        <v>0</v>
      </c>
      <c r="D1106" s="28">
        <v>409811</v>
      </c>
      <c r="E1106" s="28">
        <v>409811</v>
      </c>
      <c r="F1106" s="28">
        <v>0</v>
      </c>
      <c r="G1106" s="28">
        <v>0</v>
      </c>
      <c r="H1106" s="28">
        <v>-409811</v>
      </c>
      <c r="I1106" s="28">
        <v>101976</v>
      </c>
      <c r="J1106" s="25"/>
    </row>
    <row r="1107" spans="1:10" s="16" customFormat="1" x14ac:dyDescent="0.2">
      <c r="A1107" s="26" t="s">
        <v>1337</v>
      </c>
      <c r="B1107" s="30" t="s">
        <v>1338</v>
      </c>
      <c r="C1107" s="28">
        <v>0</v>
      </c>
      <c r="D1107" s="28">
        <v>221369</v>
      </c>
      <c r="E1107" s="28">
        <v>221369</v>
      </c>
      <c r="F1107" s="28">
        <v>44707</v>
      </c>
      <c r="G1107" s="28">
        <v>0</v>
      </c>
      <c r="H1107" s="28">
        <v>-176662</v>
      </c>
      <c r="I1107" s="28">
        <v>0</v>
      </c>
      <c r="J1107" s="25"/>
    </row>
    <row r="1108" spans="1:10" s="16" customFormat="1" ht="25.5" x14ac:dyDescent="0.2">
      <c r="A1108" s="26" t="s">
        <v>1475</v>
      </c>
      <c r="B1108" s="30" t="s">
        <v>1476</v>
      </c>
      <c r="C1108" s="28">
        <v>0</v>
      </c>
      <c r="D1108" s="28">
        <v>58700</v>
      </c>
      <c r="E1108" s="28">
        <v>58700</v>
      </c>
      <c r="F1108" s="28">
        <v>24248</v>
      </c>
      <c r="G1108" s="28">
        <v>0</v>
      </c>
      <c r="H1108" s="28">
        <v>-34452</v>
      </c>
      <c r="I1108" s="28">
        <v>0</v>
      </c>
      <c r="J1108" s="25"/>
    </row>
    <row r="1109" spans="1:10" s="16" customFormat="1" ht="25.5" x14ac:dyDescent="0.2">
      <c r="A1109" s="26" t="s">
        <v>1513</v>
      </c>
      <c r="B1109" s="30" t="s">
        <v>1514</v>
      </c>
      <c r="C1109" s="28">
        <v>0</v>
      </c>
      <c r="D1109" s="28">
        <v>58700</v>
      </c>
      <c r="E1109" s="28">
        <v>58700</v>
      </c>
      <c r="F1109" s="28">
        <v>24248</v>
      </c>
      <c r="G1109" s="28">
        <v>0</v>
      </c>
      <c r="H1109" s="28">
        <v>-34452</v>
      </c>
      <c r="I1109" s="28">
        <v>0</v>
      </c>
      <c r="J1109" s="25"/>
    </row>
    <row r="1110" spans="1:10" s="16" customFormat="1" ht="25.5" x14ac:dyDescent="0.2">
      <c r="A1110" s="26" t="s">
        <v>1521</v>
      </c>
      <c r="B1110" s="30" t="s">
        <v>1522</v>
      </c>
      <c r="C1110" s="28">
        <v>0</v>
      </c>
      <c r="D1110" s="28">
        <v>30463</v>
      </c>
      <c r="E1110" s="28">
        <v>30463</v>
      </c>
      <c r="F1110" s="28">
        <v>24248</v>
      </c>
      <c r="G1110" s="28">
        <v>0</v>
      </c>
      <c r="H1110" s="28">
        <v>-6215</v>
      </c>
      <c r="I1110" s="28">
        <v>0</v>
      </c>
      <c r="J1110" s="25"/>
    </row>
    <row r="1111" spans="1:10" s="16" customFormat="1" ht="25.5" x14ac:dyDescent="0.2">
      <c r="A1111" s="26" t="s">
        <v>1523</v>
      </c>
      <c r="B1111" s="30" t="s">
        <v>1524</v>
      </c>
      <c r="C1111" s="28">
        <v>0</v>
      </c>
      <c r="D1111" s="28">
        <v>30463</v>
      </c>
      <c r="E1111" s="28">
        <v>30463</v>
      </c>
      <c r="F1111" s="28">
        <v>24248</v>
      </c>
      <c r="G1111" s="28">
        <v>0</v>
      </c>
      <c r="H1111" s="28">
        <v>-6215</v>
      </c>
      <c r="I1111" s="28">
        <v>0</v>
      </c>
      <c r="J1111" s="25"/>
    </row>
    <row r="1112" spans="1:10" s="16" customFormat="1" ht="51" x14ac:dyDescent="0.2">
      <c r="A1112" s="26" t="s">
        <v>1555</v>
      </c>
      <c r="B1112" s="30" t="s">
        <v>1556</v>
      </c>
      <c r="C1112" s="28">
        <v>0</v>
      </c>
      <c r="D1112" s="28">
        <v>28237</v>
      </c>
      <c r="E1112" s="28">
        <v>28237</v>
      </c>
      <c r="F1112" s="28">
        <v>0</v>
      </c>
      <c r="G1112" s="28">
        <v>0</v>
      </c>
      <c r="H1112" s="28">
        <v>-28237</v>
      </c>
      <c r="I1112" s="28">
        <v>0</v>
      </c>
      <c r="J1112" s="25"/>
    </row>
    <row r="1113" spans="1:10" s="16" customFormat="1" ht="38.25" x14ac:dyDescent="0.2">
      <c r="A1113" s="26" t="s">
        <v>1557</v>
      </c>
      <c r="B1113" s="30" t="s">
        <v>1558</v>
      </c>
      <c r="C1113" s="28">
        <v>0</v>
      </c>
      <c r="D1113" s="28">
        <v>10589</v>
      </c>
      <c r="E1113" s="28">
        <v>10589</v>
      </c>
      <c r="F1113" s="28">
        <v>0</v>
      </c>
      <c r="G1113" s="28">
        <v>0</v>
      </c>
      <c r="H1113" s="28">
        <v>-10589</v>
      </c>
      <c r="I1113" s="28">
        <v>0</v>
      </c>
      <c r="J1113" s="25"/>
    </row>
    <row r="1114" spans="1:10" s="16" customFormat="1" ht="63.75" x14ac:dyDescent="0.2">
      <c r="A1114" s="26" t="s">
        <v>1559</v>
      </c>
      <c r="B1114" s="32" t="s">
        <v>1560</v>
      </c>
      <c r="C1114" s="28">
        <v>0</v>
      </c>
      <c r="D1114" s="28">
        <v>17648</v>
      </c>
      <c r="E1114" s="28">
        <v>17648</v>
      </c>
      <c r="F1114" s="28">
        <v>0</v>
      </c>
      <c r="G1114" s="28">
        <v>0</v>
      </c>
      <c r="H1114" s="28">
        <v>-17648</v>
      </c>
      <c r="I1114" s="28">
        <v>0</v>
      </c>
      <c r="J1114" s="25"/>
    </row>
    <row r="1115" spans="1:10" s="16" customFormat="1" x14ac:dyDescent="0.2">
      <c r="A1115" s="26" t="s">
        <v>1599</v>
      </c>
      <c r="B1115" s="30" t="s">
        <v>1600</v>
      </c>
      <c r="C1115" s="28">
        <v>5376938</v>
      </c>
      <c r="D1115" s="28">
        <v>217095</v>
      </c>
      <c r="E1115" s="28">
        <v>-5159843</v>
      </c>
      <c r="F1115" s="28">
        <v>215019</v>
      </c>
      <c r="G1115" s="28">
        <v>-5161919</v>
      </c>
      <c r="H1115" s="28">
        <v>-2076</v>
      </c>
      <c r="I1115" s="28">
        <v>4153</v>
      </c>
      <c r="J1115" s="25"/>
    </row>
    <row r="1116" spans="1:10" s="16" customFormat="1" x14ac:dyDescent="0.2">
      <c r="A1116" s="26" t="s">
        <v>1601</v>
      </c>
      <c r="B1116" s="30" t="s">
        <v>1602</v>
      </c>
      <c r="C1116" s="28">
        <v>5376938</v>
      </c>
      <c r="D1116" s="28">
        <v>217095</v>
      </c>
      <c r="E1116" s="28">
        <v>-5159843</v>
      </c>
      <c r="F1116" s="28">
        <v>215019</v>
      </c>
      <c r="G1116" s="28">
        <v>-5161919</v>
      </c>
      <c r="H1116" s="28">
        <v>-2076</v>
      </c>
      <c r="I1116" s="28">
        <v>4153</v>
      </c>
      <c r="J1116" s="25"/>
    </row>
    <row r="1117" spans="1:10" s="16" customFormat="1" x14ac:dyDescent="0.2">
      <c r="A1117" s="26" t="s">
        <v>2400</v>
      </c>
      <c r="B1117" s="30" t="s">
        <v>2401</v>
      </c>
      <c r="C1117" s="28">
        <v>0</v>
      </c>
      <c r="D1117" s="28">
        <v>0</v>
      </c>
      <c r="E1117" s="28">
        <v>0</v>
      </c>
      <c r="F1117" s="28">
        <v>860319</v>
      </c>
      <c r="G1117" s="28">
        <v>0</v>
      </c>
      <c r="H1117" s="28">
        <v>0</v>
      </c>
      <c r="I1117" s="28">
        <v>370472</v>
      </c>
      <c r="J1117" s="25"/>
    </row>
    <row r="1118" spans="1:10" s="16" customFormat="1" ht="12" x14ac:dyDescent="0.2">
      <c r="A1118" s="25"/>
      <c r="B1118" s="25"/>
      <c r="C1118" s="25"/>
      <c r="D1118" s="25"/>
      <c r="E1118" s="25"/>
      <c r="F1118" s="25"/>
      <c r="G1118" s="25"/>
      <c r="H1118" s="25"/>
      <c r="I1118" s="25"/>
      <c r="J1118" s="25"/>
    </row>
    <row r="1119" spans="1:10" s="16" customFormat="1" x14ac:dyDescent="0.2">
      <c r="A1119" s="74" t="s">
        <v>2476</v>
      </c>
      <c r="B1119" s="74"/>
      <c r="C1119" s="74"/>
      <c r="D1119" s="74"/>
      <c r="E1119" s="74"/>
      <c r="F1119" s="74"/>
      <c r="G1119" s="74"/>
      <c r="H1119" s="74"/>
      <c r="I1119" s="74"/>
      <c r="J1119" s="74"/>
    </row>
    <row r="1120" spans="1:10" s="16" customFormat="1" x14ac:dyDescent="0.2">
      <c r="A1120" s="22" t="s">
        <v>2447</v>
      </c>
      <c r="B1120" s="25"/>
      <c r="C1120" s="25"/>
      <c r="D1120" s="25"/>
      <c r="E1120" s="25"/>
      <c r="F1120" s="25"/>
      <c r="G1120" s="25"/>
      <c r="H1120" s="25"/>
      <c r="I1120" s="25"/>
      <c r="J1120" s="25"/>
    </row>
    <row r="1121" spans="1:10" s="16" customFormat="1" ht="12.75" customHeight="1" x14ac:dyDescent="0.2">
      <c r="A1121" s="25"/>
      <c r="B1121" s="25"/>
      <c r="C1121" s="25"/>
      <c r="D1121" s="25"/>
      <c r="E1121" s="25"/>
      <c r="F1121" s="25"/>
      <c r="G1121" s="25"/>
      <c r="H1121" s="25"/>
      <c r="I1121" s="25"/>
      <c r="J1121" s="25"/>
    </row>
    <row r="1122" spans="1:10" s="16" customFormat="1" x14ac:dyDescent="0.2">
      <c r="A1122" s="22" t="s">
        <v>16</v>
      </c>
      <c r="B1122" s="29" t="s">
        <v>2421</v>
      </c>
      <c r="C1122" s="24">
        <v>6195385</v>
      </c>
      <c r="D1122" s="24">
        <v>1614013</v>
      </c>
      <c r="E1122" s="24">
        <v>-4581372</v>
      </c>
      <c r="F1122" s="24">
        <v>757383</v>
      </c>
      <c r="G1122" s="24">
        <v>-5438002</v>
      </c>
      <c r="H1122" s="24">
        <v>-856630</v>
      </c>
      <c r="I1122" s="24">
        <v>258652</v>
      </c>
      <c r="J1122" s="25"/>
    </row>
    <row r="1123" spans="1:10" s="16" customFormat="1" x14ac:dyDescent="0.2">
      <c r="A1123" s="26" t="s">
        <v>958</v>
      </c>
      <c r="B1123" s="30" t="s">
        <v>959</v>
      </c>
      <c r="C1123" s="28">
        <v>6195385</v>
      </c>
      <c r="D1123" s="28">
        <v>1614013</v>
      </c>
      <c r="E1123" s="28">
        <v>-4581372</v>
      </c>
      <c r="F1123" s="28">
        <v>757383</v>
      </c>
      <c r="G1123" s="28">
        <v>-5438002</v>
      </c>
      <c r="H1123" s="28">
        <v>-856630</v>
      </c>
      <c r="I1123" s="28">
        <v>258652</v>
      </c>
      <c r="J1123" s="25"/>
    </row>
    <row r="1124" spans="1:10" s="16" customFormat="1" x14ac:dyDescent="0.2">
      <c r="A1124" s="26" t="s">
        <v>960</v>
      </c>
      <c r="B1124" s="30" t="s">
        <v>959</v>
      </c>
      <c r="C1124" s="28">
        <v>6195385</v>
      </c>
      <c r="D1124" s="28">
        <v>1614013</v>
      </c>
      <c r="E1124" s="28">
        <v>-4581372</v>
      </c>
      <c r="F1124" s="28">
        <v>757383</v>
      </c>
      <c r="G1124" s="28">
        <v>-5438002</v>
      </c>
      <c r="H1124" s="28">
        <v>-856630</v>
      </c>
      <c r="I1124" s="28">
        <v>258652</v>
      </c>
      <c r="J1124" s="25"/>
    </row>
    <row r="1125" spans="1:10" s="16" customFormat="1" x14ac:dyDescent="0.2">
      <c r="A1125" s="26" t="s">
        <v>961</v>
      </c>
      <c r="B1125" s="30" t="s">
        <v>962</v>
      </c>
      <c r="C1125" s="28">
        <v>6195385</v>
      </c>
      <c r="D1125" s="28">
        <v>1614013</v>
      </c>
      <c r="E1125" s="28">
        <v>-4581372</v>
      </c>
      <c r="F1125" s="28">
        <v>757383</v>
      </c>
      <c r="G1125" s="28">
        <v>-5438002</v>
      </c>
      <c r="H1125" s="28">
        <v>-856630</v>
      </c>
      <c r="I1125" s="28">
        <v>258652</v>
      </c>
      <c r="J1125" s="25"/>
    </row>
    <row r="1126" spans="1:10" s="16" customFormat="1" x14ac:dyDescent="0.2">
      <c r="A1126" s="22" t="s">
        <v>979</v>
      </c>
      <c r="B1126" s="29" t="s">
        <v>980</v>
      </c>
      <c r="C1126" s="24">
        <v>6195385</v>
      </c>
      <c r="D1126" s="24">
        <v>1614013</v>
      </c>
      <c r="E1126" s="24">
        <v>-4581372</v>
      </c>
      <c r="F1126" s="24">
        <v>757383</v>
      </c>
      <c r="G1126" s="24">
        <v>-5438002</v>
      </c>
      <c r="H1126" s="24">
        <v>-856630</v>
      </c>
      <c r="I1126" s="24">
        <v>258652</v>
      </c>
      <c r="J1126" s="25"/>
    </row>
    <row r="1127" spans="1:10" s="16" customFormat="1" x14ac:dyDescent="0.2">
      <c r="A1127" s="26" t="s">
        <v>981</v>
      </c>
      <c r="B1127" s="30" t="s">
        <v>982</v>
      </c>
      <c r="C1127" s="28">
        <v>820247</v>
      </c>
      <c r="D1127" s="28">
        <v>1398983</v>
      </c>
      <c r="E1127" s="28">
        <v>578736</v>
      </c>
      <c r="F1127" s="28">
        <v>544429</v>
      </c>
      <c r="G1127" s="28">
        <v>-275818</v>
      </c>
      <c r="H1127" s="28">
        <v>-854554</v>
      </c>
      <c r="I1127" s="28">
        <v>257055</v>
      </c>
      <c r="J1127" s="25"/>
    </row>
    <row r="1128" spans="1:10" s="16" customFormat="1" x14ac:dyDescent="0.2">
      <c r="A1128" s="26" t="s">
        <v>983</v>
      </c>
      <c r="B1128" s="30" t="s">
        <v>984</v>
      </c>
      <c r="C1128" s="28">
        <v>820247</v>
      </c>
      <c r="D1128" s="28">
        <v>709103</v>
      </c>
      <c r="E1128" s="28">
        <v>-111144</v>
      </c>
      <c r="F1128" s="28">
        <v>475474</v>
      </c>
      <c r="G1128" s="28">
        <v>-344773</v>
      </c>
      <c r="H1128" s="28">
        <v>-233629</v>
      </c>
      <c r="I1128" s="28">
        <v>155079</v>
      </c>
      <c r="J1128" s="25"/>
    </row>
    <row r="1129" spans="1:10" s="16" customFormat="1" x14ac:dyDescent="0.2">
      <c r="A1129" s="26" t="s">
        <v>985</v>
      </c>
      <c r="B1129" s="30" t="s">
        <v>986</v>
      </c>
      <c r="C1129" s="28">
        <v>236540</v>
      </c>
      <c r="D1129" s="28">
        <v>392339</v>
      </c>
      <c r="E1129" s="28">
        <v>155799</v>
      </c>
      <c r="F1129" s="28">
        <v>215315</v>
      </c>
      <c r="G1129" s="28">
        <v>-21225</v>
      </c>
      <c r="H1129" s="28">
        <v>-177024</v>
      </c>
      <c r="I1129" s="28">
        <v>121777</v>
      </c>
      <c r="J1129" s="25"/>
    </row>
    <row r="1130" spans="1:10" s="16" customFormat="1" x14ac:dyDescent="0.2">
      <c r="A1130" s="26" t="s">
        <v>1053</v>
      </c>
      <c r="B1130" s="30" t="s">
        <v>1054</v>
      </c>
      <c r="C1130" s="28">
        <v>583707</v>
      </c>
      <c r="D1130" s="28">
        <v>316764</v>
      </c>
      <c r="E1130" s="28">
        <v>-266943</v>
      </c>
      <c r="F1130" s="28">
        <v>260159</v>
      </c>
      <c r="G1130" s="28">
        <v>-323548</v>
      </c>
      <c r="H1130" s="28">
        <v>-56605</v>
      </c>
      <c r="I1130" s="28">
        <v>33302</v>
      </c>
      <c r="J1130" s="25"/>
    </row>
    <row r="1131" spans="1:10" s="16" customFormat="1" ht="25.5" x14ac:dyDescent="0.2">
      <c r="A1131" s="26" t="s">
        <v>1266</v>
      </c>
      <c r="B1131" s="30" t="s">
        <v>3032</v>
      </c>
      <c r="C1131" s="28">
        <v>0</v>
      </c>
      <c r="D1131" s="28">
        <v>631180</v>
      </c>
      <c r="E1131" s="28">
        <v>631180</v>
      </c>
      <c r="F1131" s="28">
        <v>44707</v>
      </c>
      <c r="G1131" s="28">
        <v>0</v>
      </c>
      <c r="H1131" s="28">
        <v>-586473</v>
      </c>
      <c r="I1131" s="28">
        <v>101976</v>
      </c>
      <c r="J1131" s="25"/>
    </row>
    <row r="1132" spans="1:10" s="16" customFormat="1" x14ac:dyDescent="0.2">
      <c r="A1132" s="26" t="s">
        <v>1267</v>
      </c>
      <c r="B1132" s="30" t="s">
        <v>1268</v>
      </c>
      <c r="C1132" s="28">
        <v>0</v>
      </c>
      <c r="D1132" s="28">
        <v>409811</v>
      </c>
      <c r="E1132" s="28">
        <v>409811</v>
      </c>
      <c r="F1132" s="28">
        <v>0</v>
      </c>
      <c r="G1132" s="28">
        <v>0</v>
      </c>
      <c r="H1132" s="28">
        <v>-409811</v>
      </c>
      <c r="I1132" s="28">
        <v>101976</v>
      </c>
      <c r="J1132" s="25"/>
    </row>
    <row r="1133" spans="1:10" s="16" customFormat="1" x14ac:dyDescent="0.2">
      <c r="A1133" s="26" t="s">
        <v>1337</v>
      </c>
      <c r="B1133" s="30" t="s">
        <v>1338</v>
      </c>
      <c r="C1133" s="28">
        <v>0</v>
      </c>
      <c r="D1133" s="28">
        <v>221369</v>
      </c>
      <c r="E1133" s="28">
        <v>221369</v>
      </c>
      <c r="F1133" s="28">
        <v>44707</v>
      </c>
      <c r="G1133" s="28">
        <v>0</v>
      </c>
      <c r="H1133" s="28">
        <v>-176662</v>
      </c>
      <c r="I1133" s="28">
        <v>0</v>
      </c>
      <c r="J1133" s="25"/>
    </row>
    <row r="1134" spans="1:10" s="16" customFormat="1" ht="25.5" x14ac:dyDescent="0.2">
      <c r="A1134" s="26" t="s">
        <v>1475</v>
      </c>
      <c r="B1134" s="30" t="s">
        <v>1476</v>
      </c>
      <c r="C1134" s="28">
        <v>0</v>
      </c>
      <c r="D1134" s="28">
        <v>58700</v>
      </c>
      <c r="E1134" s="28">
        <v>58700</v>
      </c>
      <c r="F1134" s="28">
        <v>24248</v>
      </c>
      <c r="G1134" s="28">
        <v>0</v>
      </c>
      <c r="H1134" s="28">
        <v>-34452</v>
      </c>
      <c r="I1134" s="28">
        <v>0</v>
      </c>
      <c r="J1134" s="25"/>
    </row>
    <row r="1135" spans="1:10" s="16" customFormat="1" ht="25.5" x14ac:dyDescent="0.2">
      <c r="A1135" s="26" t="s">
        <v>1513</v>
      </c>
      <c r="B1135" s="30" t="s">
        <v>1514</v>
      </c>
      <c r="C1135" s="28">
        <v>0</v>
      </c>
      <c r="D1135" s="28">
        <v>58700</v>
      </c>
      <c r="E1135" s="28">
        <v>58700</v>
      </c>
      <c r="F1135" s="28">
        <v>24248</v>
      </c>
      <c r="G1135" s="28">
        <v>0</v>
      </c>
      <c r="H1135" s="28">
        <v>-34452</v>
      </c>
      <c r="I1135" s="28">
        <v>0</v>
      </c>
      <c r="J1135" s="25"/>
    </row>
    <row r="1136" spans="1:10" s="16" customFormat="1" ht="25.5" x14ac:dyDescent="0.2">
      <c r="A1136" s="26" t="s">
        <v>1521</v>
      </c>
      <c r="B1136" s="30" t="s">
        <v>1522</v>
      </c>
      <c r="C1136" s="28">
        <v>0</v>
      </c>
      <c r="D1136" s="28">
        <v>30463</v>
      </c>
      <c r="E1136" s="28">
        <v>30463</v>
      </c>
      <c r="F1136" s="28">
        <v>24248</v>
      </c>
      <c r="G1136" s="28">
        <v>0</v>
      </c>
      <c r="H1136" s="28">
        <v>-6215</v>
      </c>
      <c r="I1136" s="28">
        <v>0</v>
      </c>
      <c r="J1136" s="25"/>
    </row>
    <row r="1137" spans="1:10" s="16" customFormat="1" ht="12.75" customHeight="1" x14ac:dyDescent="0.2">
      <c r="A1137" s="26" t="s">
        <v>1523</v>
      </c>
      <c r="B1137" s="30" t="s">
        <v>1524</v>
      </c>
      <c r="C1137" s="28">
        <v>0</v>
      </c>
      <c r="D1137" s="28">
        <v>30463</v>
      </c>
      <c r="E1137" s="28">
        <v>30463</v>
      </c>
      <c r="F1137" s="28">
        <v>24248</v>
      </c>
      <c r="G1137" s="28">
        <v>0</v>
      </c>
      <c r="H1137" s="28">
        <v>-6215</v>
      </c>
      <c r="I1137" s="28">
        <v>0</v>
      </c>
      <c r="J1137" s="25"/>
    </row>
    <row r="1138" spans="1:10" s="16" customFormat="1" ht="51" x14ac:dyDescent="0.2">
      <c r="A1138" s="26" t="s">
        <v>1555</v>
      </c>
      <c r="B1138" s="30" t="s">
        <v>1556</v>
      </c>
      <c r="C1138" s="28">
        <v>0</v>
      </c>
      <c r="D1138" s="28">
        <v>28237</v>
      </c>
      <c r="E1138" s="28">
        <v>28237</v>
      </c>
      <c r="F1138" s="28">
        <v>0</v>
      </c>
      <c r="G1138" s="28">
        <v>0</v>
      </c>
      <c r="H1138" s="28">
        <v>-28237</v>
      </c>
      <c r="I1138" s="28">
        <v>0</v>
      </c>
      <c r="J1138" s="25"/>
    </row>
    <row r="1139" spans="1:10" s="16" customFormat="1" ht="38.25" x14ac:dyDescent="0.2">
      <c r="A1139" s="26" t="s">
        <v>1557</v>
      </c>
      <c r="B1139" s="30" t="s">
        <v>1558</v>
      </c>
      <c r="C1139" s="28">
        <v>0</v>
      </c>
      <c r="D1139" s="28">
        <v>10589</v>
      </c>
      <c r="E1139" s="28">
        <v>10589</v>
      </c>
      <c r="F1139" s="28">
        <v>0</v>
      </c>
      <c r="G1139" s="28">
        <v>0</v>
      </c>
      <c r="H1139" s="28">
        <v>-10589</v>
      </c>
      <c r="I1139" s="28">
        <v>0</v>
      </c>
      <c r="J1139" s="25"/>
    </row>
    <row r="1140" spans="1:10" s="16" customFormat="1" ht="63.75" x14ac:dyDescent="0.2">
      <c r="A1140" s="26" t="s">
        <v>1559</v>
      </c>
      <c r="B1140" s="32" t="s">
        <v>1560</v>
      </c>
      <c r="C1140" s="28">
        <v>0</v>
      </c>
      <c r="D1140" s="28">
        <v>17648</v>
      </c>
      <c r="E1140" s="28">
        <v>17648</v>
      </c>
      <c r="F1140" s="28">
        <v>0</v>
      </c>
      <c r="G1140" s="28">
        <v>0</v>
      </c>
      <c r="H1140" s="28">
        <v>-17648</v>
      </c>
      <c r="I1140" s="28">
        <v>0</v>
      </c>
      <c r="J1140" s="25"/>
    </row>
    <row r="1141" spans="1:10" s="16" customFormat="1" x14ac:dyDescent="0.2">
      <c r="A1141" s="26" t="s">
        <v>1599</v>
      </c>
      <c r="B1141" s="30" t="s">
        <v>1600</v>
      </c>
      <c r="C1141" s="28">
        <v>5375138</v>
      </c>
      <c r="D1141" s="28">
        <v>215030</v>
      </c>
      <c r="E1141" s="28">
        <v>-5160108</v>
      </c>
      <c r="F1141" s="28">
        <v>212954</v>
      </c>
      <c r="G1141" s="28">
        <v>-5162184</v>
      </c>
      <c r="H1141" s="28">
        <v>-2076</v>
      </c>
      <c r="I1141" s="28">
        <v>1597</v>
      </c>
      <c r="J1141" s="25"/>
    </row>
    <row r="1142" spans="1:10" s="16" customFormat="1" x14ac:dyDescent="0.2">
      <c r="A1142" s="26" t="s">
        <v>1601</v>
      </c>
      <c r="B1142" s="30" t="s">
        <v>1602</v>
      </c>
      <c r="C1142" s="28">
        <v>5375138</v>
      </c>
      <c r="D1142" s="28">
        <v>215030</v>
      </c>
      <c r="E1142" s="28">
        <v>-5160108</v>
      </c>
      <c r="F1142" s="28">
        <v>212954</v>
      </c>
      <c r="G1142" s="28">
        <v>-5162184</v>
      </c>
      <c r="H1142" s="28">
        <v>-2076</v>
      </c>
      <c r="I1142" s="28">
        <v>1597</v>
      </c>
      <c r="J1142" s="25"/>
    </row>
    <row r="1143" spans="1:10" s="16" customFormat="1" x14ac:dyDescent="0.2">
      <c r="A1143" s="26" t="s">
        <v>2400</v>
      </c>
      <c r="B1143" s="30" t="s">
        <v>2401</v>
      </c>
      <c r="C1143" s="28">
        <v>0</v>
      </c>
      <c r="D1143" s="28">
        <v>0</v>
      </c>
      <c r="E1143" s="28">
        <v>0</v>
      </c>
      <c r="F1143" s="28">
        <v>856630</v>
      </c>
      <c r="G1143" s="28">
        <v>0</v>
      </c>
      <c r="H1143" s="28">
        <v>0</v>
      </c>
      <c r="I1143" s="28">
        <v>324956</v>
      </c>
      <c r="J1143" s="25"/>
    </row>
    <row r="1144" spans="1:10" s="16" customFormat="1" ht="12" x14ac:dyDescent="0.2">
      <c r="A1144" s="25"/>
      <c r="B1144" s="25"/>
      <c r="C1144" s="25"/>
      <c r="D1144" s="25"/>
      <c r="E1144" s="25"/>
      <c r="F1144" s="25"/>
      <c r="G1144" s="25"/>
      <c r="H1144" s="25"/>
      <c r="I1144" s="25"/>
      <c r="J1144" s="25"/>
    </row>
    <row r="1145" spans="1:10" s="16" customFormat="1" x14ac:dyDescent="0.2">
      <c r="A1145" s="74" t="s">
        <v>2583</v>
      </c>
      <c r="B1145" s="74"/>
      <c r="C1145" s="74"/>
      <c r="D1145" s="74"/>
      <c r="E1145" s="74"/>
      <c r="F1145" s="74"/>
      <c r="G1145" s="74"/>
      <c r="H1145" s="74"/>
      <c r="I1145" s="74"/>
      <c r="J1145" s="74"/>
    </row>
    <row r="1146" spans="1:10" s="16" customFormat="1" x14ac:dyDescent="0.2">
      <c r="A1146" s="22" t="s">
        <v>2447</v>
      </c>
      <c r="B1146" s="25"/>
      <c r="C1146" s="25"/>
      <c r="D1146" s="25"/>
      <c r="E1146" s="25"/>
      <c r="F1146" s="25"/>
      <c r="G1146" s="25"/>
      <c r="H1146" s="25"/>
      <c r="I1146" s="25"/>
      <c r="J1146" s="25"/>
    </row>
    <row r="1147" spans="1:10" s="16" customFormat="1" ht="12" x14ac:dyDescent="0.2">
      <c r="A1147" s="25"/>
      <c r="B1147" s="25"/>
      <c r="C1147" s="25"/>
      <c r="D1147" s="25"/>
      <c r="E1147" s="25"/>
      <c r="F1147" s="25"/>
      <c r="G1147" s="25"/>
      <c r="H1147" s="25"/>
      <c r="I1147" s="25"/>
      <c r="J1147" s="25"/>
    </row>
    <row r="1148" spans="1:10" s="16" customFormat="1" x14ac:dyDescent="0.2">
      <c r="A1148" s="22" t="s">
        <v>16</v>
      </c>
      <c r="B1148" s="29" t="s">
        <v>2421</v>
      </c>
      <c r="C1148" s="24">
        <v>286371</v>
      </c>
      <c r="D1148" s="24">
        <v>222371</v>
      </c>
      <c r="E1148" s="24">
        <v>-64000</v>
      </c>
      <c r="F1148" s="24">
        <v>218682</v>
      </c>
      <c r="G1148" s="24">
        <v>-67689</v>
      </c>
      <c r="H1148" s="24">
        <v>-3689</v>
      </c>
      <c r="I1148" s="24">
        <v>142372</v>
      </c>
      <c r="J1148" s="25"/>
    </row>
    <row r="1149" spans="1:10" s="16" customFormat="1" x14ac:dyDescent="0.2">
      <c r="A1149" s="26" t="s">
        <v>958</v>
      </c>
      <c r="B1149" s="30" t="s">
        <v>959</v>
      </c>
      <c r="C1149" s="28">
        <v>286371</v>
      </c>
      <c r="D1149" s="28">
        <v>222371</v>
      </c>
      <c r="E1149" s="28">
        <v>-64000</v>
      </c>
      <c r="F1149" s="28">
        <v>218682</v>
      </c>
      <c r="G1149" s="28">
        <v>-67689</v>
      </c>
      <c r="H1149" s="28">
        <v>-3689</v>
      </c>
      <c r="I1149" s="28">
        <v>142372</v>
      </c>
      <c r="J1149" s="25"/>
    </row>
    <row r="1150" spans="1:10" s="16" customFormat="1" x14ac:dyDescent="0.2">
      <c r="A1150" s="26" t="s">
        <v>960</v>
      </c>
      <c r="B1150" s="30" t="s">
        <v>959</v>
      </c>
      <c r="C1150" s="28">
        <v>286371</v>
      </c>
      <c r="D1150" s="28">
        <v>222371</v>
      </c>
      <c r="E1150" s="28">
        <v>-64000</v>
      </c>
      <c r="F1150" s="28">
        <v>218682</v>
      </c>
      <c r="G1150" s="28">
        <v>-67689</v>
      </c>
      <c r="H1150" s="28">
        <v>-3689</v>
      </c>
      <c r="I1150" s="28">
        <v>142372</v>
      </c>
      <c r="J1150" s="25"/>
    </row>
    <row r="1151" spans="1:10" s="16" customFormat="1" x14ac:dyDescent="0.2">
      <c r="A1151" s="26" t="s">
        <v>961</v>
      </c>
      <c r="B1151" s="30" t="s">
        <v>962</v>
      </c>
      <c r="C1151" s="28">
        <v>286371</v>
      </c>
      <c r="D1151" s="28">
        <v>222371</v>
      </c>
      <c r="E1151" s="28">
        <v>-64000</v>
      </c>
      <c r="F1151" s="28">
        <v>218682</v>
      </c>
      <c r="G1151" s="28">
        <v>-67689</v>
      </c>
      <c r="H1151" s="28">
        <v>-3689</v>
      </c>
      <c r="I1151" s="28">
        <v>142372</v>
      </c>
      <c r="J1151" s="25"/>
    </row>
    <row r="1152" spans="1:10" s="16" customFormat="1" x14ac:dyDescent="0.2">
      <c r="A1152" s="22" t="s">
        <v>979</v>
      </c>
      <c r="B1152" s="29" t="s">
        <v>980</v>
      </c>
      <c r="C1152" s="24">
        <v>286371</v>
      </c>
      <c r="D1152" s="24">
        <v>222371</v>
      </c>
      <c r="E1152" s="24">
        <v>-64000</v>
      </c>
      <c r="F1152" s="24">
        <v>218682</v>
      </c>
      <c r="G1152" s="24">
        <v>-67689</v>
      </c>
      <c r="H1152" s="24">
        <v>-3689</v>
      </c>
      <c r="I1152" s="24">
        <v>142372</v>
      </c>
      <c r="J1152" s="25"/>
    </row>
    <row r="1153" spans="1:10" s="16" customFormat="1" x14ac:dyDescent="0.2">
      <c r="A1153" s="26" t="s">
        <v>981</v>
      </c>
      <c r="B1153" s="30" t="s">
        <v>982</v>
      </c>
      <c r="C1153" s="28">
        <v>284571</v>
      </c>
      <c r="D1153" s="28">
        <v>220306</v>
      </c>
      <c r="E1153" s="28">
        <v>-64265</v>
      </c>
      <c r="F1153" s="28">
        <v>216617</v>
      </c>
      <c r="G1153" s="28">
        <v>-67954</v>
      </c>
      <c r="H1153" s="28">
        <v>-3689</v>
      </c>
      <c r="I1153" s="28">
        <v>139816</v>
      </c>
      <c r="J1153" s="25"/>
    </row>
    <row r="1154" spans="1:10" s="16" customFormat="1" x14ac:dyDescent="0.2">
      <c r="A1154" s="26" t="s">
        <v>983</v>
      </c>
      <c r="B1154" s="30" t="s">
        <v>984</v>
      </c>
      <c r="C1154" s="28">
        <v>284571</v>
      </c>
      <c r="D1154" s="28">
        <v>220306</v>
      </c>
      <c r="E1154" s="28">
        <v>-64265</v>
      </c>
      <c r="F1154" s="28">
        <v>216617</v>
      </c>
      <c r="G1154" s="28">
        <v>-67954</v>
      </c>
      <c r="H1154" s="28">
        <v>-3689</v>
      </c>
      <c r="I1154" s="28">
        <v>139816</v>
      </c>
      <c r="J1154" s="25"/>
    </row>
    <row r="1155" spans="1:10" s="16" customFormat="1" x14ac:dyDescent="0.2">
      <c r="A1155" s="26" t="s">
        <v>985</v>
      </c>
      <c r="B1155" s="30" t="s">
        <v>986</v>
      </c>
      <c r="C1155" s="28">
        <v>268521</v>
      </c>
      <c r="D1155" s="28">
        <v>199664</v>
      </c>
      <c r="E1155" s="28">
        <v>-68857</v>
      </c>
      <c r="F1155" s="28">
        <v>197475</v>
      </c>
      <c r="G1155" s="28">
        <v>-71046</v>
      </c>
      <c r="H1155" s="28">
        <v>-2189</v>
      </c>
      <c r="I1155" s="28">
        <v>136341</v>
      </c>
      <c r="J1155" s="25"/>
    </row>
    <row r="1156" spans="1:10" s="16" customFormat="1" x14ac:dyDescent="0.2">
      <c r="A1156" s="26" t="s">
        <v>1053</v>
      </c>
      <c r="B1156" s="30" t="s">
        <v>1054</v>
      </c>
      <c r="C1156" s="28">
        <v>16050</v>
      </c>
      <c r="D1156" s="28">
        <v>20642</v>
      </c>
      <c r="E1156" s="28">
        <v>4592</v>
      </c>
      <c r="F1156" s="28">
        <v>19142</v>
      </c>
      <c r="G1156" s="28">
        <v>3092</v>
      </c>
      <c r="H1156" s="28">
        <v>-1500</v>
      </c>
      <c r="I1156" s="28">
        <v>3475</v>
      </c>
      <c r="J1156" s="25"/>
    </row>
    <row r="1157" spans="1:10" s="16" customFormat="1" x14ac:dyDescent="0.2">
      <c r="A1157" s="26" t="s">
        <v>1599</v>
      </c>
      <c r="B1157" s="30" t="s">
        <v>1600</v>
      </c>
      <c r="C1157" s="28">
        <v>1800</v>
      </c>
      <c r="D1157" s="28">
        <v>2065</v>
      </c>
      <c r="E1157" s="28">
        <v>265</v>
      </c>
      <c r="F1157" s="28">
        <v>2065</v>
      </c>
      <c r="G1157" s="28">
        <v>265</v>
      </c>
      <c r="H1157" s="28">
        <v>0</v>
      </c>
      <c r="I1157" s="28">
        <v>2556</v>
      </c>
      <c r="J1157" s="25"/>
    </row>
    <row r="1158" spans="1:10" s="16" customFormat="1" x14ac:dyDescent="0.2">
      <c r="A1158" s="26" t="s">
        <v>1601</v>
      </c>
      <c r="B1158" s="30" t="s">
        <v>1602</v>
      </c>
      <c r="C1158" s="28">
        <v>1800</v>
      </c>
      <c r="D1158" s="28">
        <v>2065</v>
      </c>
      <c r="E1158" s="28">
        <v>265</v>
      </c>
      <c r="F1158" s="28">
        <v>2065</v>
      </c>
      <c r="G1158" s="28">
        <v>265</v>
      </c>
      <c r="H1158" s="28">
        <v>0</v>
      </c>
      <c r="I1158" s="28">
        <v>2556</v>
      </c>
      <c r="J1158" s="25"/>
    </row>
    <row r="1159" spans="1:10" s="16" customFormat="1" x14ac:dyDescent="0.2">
      <c r="A1159" s="26" t="s">
        <v>2400</v>
      </c>
      <c r="B1159" s="30" t="s">
        <v>2401</v>
      </c>
      <c r="C1159" s="28">
        <v>0</v>
      </c>
      <c r="D1159" s="28">
        <v>0</v>
      </c>
      <c r="E1159" s="28">
        <v>0</v>
      </c>
      <c r="F1159" s="28">
        <v>3689</v>
      </c>
      <c r="G1159" s="28">
        <v>0</v>
      </c>
      <c r="H1159" s="28">
        <v>0</v>
      </c>
      <c r="I1159" s="28">
        <v>45516</v>
      </c>
      <c r="J1159" s="25"/>
    </row>
    <row r="1160" spans="1:10" s="16" customFormat="1" ht="12" x14ac:dyDescent="0.2">
      <c r="A1160" s="25"/>
      <c r="B1160" s="25"/>
      <c r="C1160" s="25"/>
      <c r="D1160" s="25"/>
      <c r="E1160" s="25"/>
      <c r="F1160" s="25"/>
      <c r="G1160" s="25"/>
      <c r="H1160" s="25"/>
      <c r="I1160" s="25"/>
      <c r="J1160" s="25"/>
    </row>
    <row r="1161" spans="1:10" s="16" customFormat="1" x14ac:dyDescent="0.2">
      <c r="A1161" s="74" t="s">
        <v>2477</v>
      </c>
      <c r="B1161" s="74"/>
      <c r="C1161" s="74"/>
      <c r="D1161" s="74"/>
      <c r="E1161" s="74"/>
      <c r="F1161" s="74"/>
      <c r="G1161" s="74"/>
      <c r="H1161" s="74"/>
      <c r="I1161" s="74"/>
      <c r="J1161" s="74"/>
    </row>
    <row r="1162" spans="1:10" s="16" customFormat="1" x14ac:dyDescent="0.2">
      <c r="A1162" s="22" t="s">
        <v>2814</v>
      </c>
      <c r="B1162" s="25"/>
      <c r="C1162" s="25"/>
      <c r="D1162" s="25"/>
      <c r="E1162" s="25"/>
      <c r="F1162" s="25"/>
      <c r="G1162" s="25"/>
      <c r="H1162" s="25"/>
      <c r="I1162" s="25"/>
      <c r="J1162" s="25"/>
    </row>
    <row r="1163" spans="1:10" s="16" customFormat="1" ht="12" x14ac:dyDescent="0.2">
      <c r="A1163" s="25"/>
      <c r="B1163" s="25"/>
      <c r="C1163" s="25"/>
      <c r="D1163" s="25"/>
      <c r="E1163" s="25"/>
      <c r="F1163" s="25"/>
      <c r="G1163" s="25"/>
      <c r="H1163" s="25"/>
      <c r="I1163" s="25"/>
      <c r="J1163" s="25"/>
    </row>
    <row r="1164" spans="1:10" s="16" customFormat="1" x14ac:dyDescent="0.2">
      <c r="A1164" s="22" t="s">
        <v>16</v>
      </c>
      <c r="B1164" s="29" t="s">
        <v>2421</v>
      </c>
      <c r="C1164" s="24">
        <v>9196951</v>
      </c>
      <c r="D1164" s="24">
        <v>9965366</v>
      </c>
      <c r="E1164" s="24">
        <v>768415</v>
      </c>
      <c r="F1164" s="24">
        <v>9628215</v>
      </c>
      <c r="G1164" s="24">
        <v>431264</v>
      </c>
      <c r="H1164" s="24">
        <v>-337151</v>
      </c>
      <c r="I1164" s="24">
        <v>8271335</v>
      </c>
      <c r="J1164" s="25"/>
    </row>
    <row r="1165" spans="1:10" s="16" customFormat="1" x14ac:dyDescent="0.2">
      <c r="A1165" s="26" t="s">
        <v>958</v>
      </c>
      <c r="B1165" s="30" t="s">
        <v>959</v>
      </c>
      <c r="C1165" s="28">
        <v>9196951</v>
      </c>
      <c r="D1165" s="28">
        <v>9965366</v>
      </c>
      <c r="E1165" s="28">
        <v>768415</v>
      </c>
      <c r="F1165" s="28">
        <v>9628215</v>
      </c>
      <c r="G1165" s="28">
        <v>431264</v>
      </c>
      <c r="H1165" s="28">
        <v>-337151</v>
      </c>
      <c r="I1165" s="28">
        <v>8271335</v>
      </c>
      <c r="J1165" s="25"/>
    </row>
    <row r="1166" spans="1:10" s="16" customFormat="1" x14ac:dyDescent="0.2">
      <c r="A1166" s="26" t="s">
        <v>960</v>
      </c>
      <c r="B1166" s="30" t="s">
        <v>959</v>
      </c>
      <c r="C1166" s="28">
        <v>9196951</v>
      </c>
      <c r="D1166" s="28">
        <v>9965366</v>
      </c>
      <c r="E1166" s="28">
        <v>768415</v>
      </c>
      <c r="F1166" s="28">
        <v>9628215</v>
      </c>
      <c r="G1166" s="28">
        <v>431264</v>
      </c>
      <c r="H1166" s="28">
        <v>-337151</v>
      </c>
      <c r="I1166" s="28">
        <v>8271335</v>
      </c>
      <c r="J1166" s="25"/>
    </row>
    <row r="1167" spans="1:10" s="16" customFormat="1" ht="12.75" customHeight="1" x14ac:dyDescent="0.2">
      <c r="A1167" s="26" t="s">
        <v>961</v>
      </c>
      <c r="B1167" s="30" t="s">
        <v>962</v>
      </c>
      <c r="C1167" s="28">
        <v>9196951</v>
      </c>
      <c r="D1167" s="28">
        <v>9965366</v>
      </c>
      <c r="E1167" s="28">
        <v>768415</v>
      </c>
      <c r="F1167" s="28">
        <v>9628215</v>
      </c>
      <c r="G1167" s="28">
        <v>431264</v>
      </c>
      <c r="H1167" s="28">
        <v>-337151</v>
      </c>
      <c r="I1167" s="28">
        <v>8271335</v>
      </c>
      <c r="J1167" s="25"/>
    </row>
    <row r="1168" spans="1:10" s="16" customFormat="1" x14ac:dyDescent="0.2">
      <c r="A1168" s="22" t="s">
        <v>979</v>
      </c>
      <c r="B1168" s="29" t="s">
        <v>980</v>
      </c>
      <c r="C1168" s="24">
        <v>9196951</v>
      </c>
      <c r="D1168" s="24">
        <v>9965366</v>
      </c>
      <c r="E1168" s="24">
        <v>768415</v>
      </c>
      <c r="F1168" s="24">
        <v>9628215</v>
      </c>
      <c r="G1168" s="24">
        <v>431264</v>
      </c>
      <c r="H1168" s="24">
        <v>-337151</v>
      </c>
      <c r="I1168" s="24">
        <v>8271335</v>
      </c>
      <c r="J1168" s="25"/>
    </row>
    <row r="1169" spans="1:10" s="16" customFormat="1" x14ac:dyDescent="0.2">
      <c r="A1169" s="26" t="s">
        <v>981</v>
      </c>
      <c r="B1169" s="30" t="s">
        <v>982</v>
      </c>
      <c r="C1169" s="28">
        <v>8572187</v>
      </c>
      <c r="D1169" s="28">
        <v>8704227</v>
      </c>
      <c r="E1169" s="28">
        <v>132040</v>
      </c>
      <c r="F1169" s="28">
        <v>8367094</v>
      </c>
      <c r="G1169" s="28">
        <v>-205093</v>
      </c>
      <c r="H1169" s="28">
        <v>-337133</v>
      </c>
      <c r="I1169" s="28">
        <v>6758828</v>
      </c>
      <c r="J1169" s="25"/>
    </row>
    <row r="1170" spans="1:10" s="16" customFormat="1" x14ac:dyDescent="0.2">
      <c r="A1170" s="26" t="s">
        <v>983</v>
      </c>
      <c r="B1170" s="30" t="s">
        <v>984</v>
      </c>
      <c r="C1170" s="28">
        <v>8108065</v>
      </c>
      <c r="D1170" s="28">
        <v>8126582</v>
      </c>
      <c r="E1170" s="28">
        <v>18517</v>
      </c>
      <c r="F1170" s="28">
        <v>7790253</v>
      </c>
      <c r="G1170" s="28">
        <v>-317812</v>
      </c>
      <c r="H1170" s="28">
        <v>-336329</v>
      </c>
      <c r="I1170" s="28">
        <v>6185531</v>
      </c>
      <c r="J1170" s="25"/>
    </row>
    <row r="1171" spans="1:10" s="16" customFormat="1" x14ac:dyDescent="0.2">
      <c r="A1171" s="26" t="s">
        <v>985</v>
      </c>
      <c r="B1171" s="30" t="s">
        <v>986</v>
      </c>
      <c r="C1171" s="28">
        <v>6173256</v>
      </c>
      <c r="D1171" s="28">
        <v>6173256</v>
      </c>
      <c r="E1171" s="28">
        <v>0</v>
      </c>
      <c r="F1171" s="28">
        <v>6048186</v>
      </c>
      <c r="G1171" s="28">
        <v>-125070</v>
      </c>
      <c r="H1171" s="28">
        <v>-125070</v>
      </c>
      <c r="I1171" s="28">
        <v>4618519</v>
      </c>
      <c r="J1171" s="25"/>
    </row>
    <row r="1172" spans="1:10" s="16" customFormat="1" x14ac:dyDescent="0.2">
      <c r="A1172" s="26" t="s">
        <v>1053</v>
      </c>
      <c r="B1172" s="30" t="s">
        <v>1054</v>
      </c>
      <c r="C1172" s="28">
        <v>1934809</v>
      </c>
      <c r="D1172" s="28">
        <v>1953326</v>
      </c>
      <c r="E1172" s="28">
        <v>18517</v>
      </c>
      <c r="F1172" s="28">
        <v>1742067</v>
      </c>
      <c r="G1172" s="28">
        <v>-192742</v>
      </c>
      <c r="H1172" s="28">
        <v>-211259</v>
      </c>
      <c r="I1172" s="28">
        <v>1567012</v>
      </c>
      <c r="J1172" s="25"/>
    </row>
    <row r="1173" spans="1:10" s="16" customFormat="1" ht="25.5" x14ac:dyDescent="0.2">
      <c r="A1173" s="26" t="s">
        <v>1266</v>
      </c>
      <c r="B1173" s="30" t="s">
        <v>3032</v>
      </c>
      <c r="C1173" s="28">
        <v>0</v>
      </c>
      <c r="D1173" s="28">
        <v>0</v>
      </c>
      <c r="E1173" s="28">
        <v>0</v>
      </c>
      <c r="F1173" s="28">
        <v>0</v>
      </c>
      <c r="G1173" s="28">
        <v>0</v>
      </c>
      <c r="H1173" s="28">
        <v>0</v>
      </c>
      <c r="I1173" s="28">
        <v>670</v>
      </c>
      <c r="J1173" s="25"/>
    </row>
    <row r="1174" spans="1:10" s="16" customFormat="1" x14ac:dyDescent="0.2">
      <c r="A1174" s="26" t="s">
        <v>1337</v>
      </c>
      <c r="B1174" s="30" t="s">
        <v>1338</v>
      </c>
      <c r="C1174" s="28">
        <v>0</v>
      </c>
      <c r="D1174" s="28">
        <v>0</v>
      </c>
      <c r="E1174" s="28">
        <v>0</v>
      </c>
      <c r="F1174" s="28">
        <v>0</v>
      </c>
      <c r="G1174" s="28">
        <v>0</v>
      </c>
      <c r="H1174" s="28">
        <v>0</v>
      </c>
      <c r="I1174" s="28">
        <v>670</v>
      </c>
      <c r="J1174" s="25"/>
    </row>
    <row r="1175" spans="1:10" s="16" customFormat="1" ht="25.5" x14ac:dyDescent="0.2">
      <c r="A1175" s="26" t="s">
        <v>1475</v>
      </c>
      <c r="B1175" s="30" t="s">
        <v>1476</v>
      </c>
      <c r="C1175" s="28">
        <v>464122</v>
      </c>
      <c r="D1175" s="28">
        <v>577645</v>
      </c>
      <c r="E1175" s="28">
        <v>113523</v>
      </c>
      <c r="F1175" s="28">
        <v>576841</v>
      </c>
      <c r="G1175" s="28">
        <v>112719</v>
      </c>
      <c r="H1175" s="28">
        <v>-804</v>
      </c>
      <c r="I1175" s="28">
        <v>572627</v>
      </c>
      <c r="J1175" s="25"/>
    </row>
    <row r="1176" spans="1:10" s="16" customFormat="1" ht="25.5" x14ac:dyDescent="0.2">
      <c r="A1176" s="26" t="s">
        <v>1477</v>
      </c>
      <c r="B1176" s="30" t="s">
        <v>1478</v>
      </c>
      <c r="C1176" s="28">
        <v>180711</v>
      </c>
      <c r="D1176" s="28">
        <v>184399</v>
      </c>
      <c r="E1176" s="28">
        <v>3688</v>
      </c>
      <c r="F1176" s="28">
        <v>184398</v>
      </c>
      <c r="G1176" s="28">
        <v>3687</v>
      </c>
      <c r="H1176" s="28">
        <v>-1</v>
      </c>
      <c r="I1176" s="28">
        <v>172770</v>
      </c>
      <c r="J1176" s="25"/>
    </row>
    <row r="1177" spans="1:10" s="16" customFormat="1" x14ac:dyDescent="0.2">
      <c r="A1177" s="26" t="s">
        <v>1499</v>
      </c>
      <c r="B1177" s="30" t="s">
        <v>1500</v>
      </c>
      <c r="C1177" s="28">
        <v>180711</v>
      </c>
      <c r="D1177" s="28">
        <v>184399</v>
      </c>
      <c r="E1177" s="28">
        <v>3688</v>
      </c>
      <c r="F1177" s="28">
        <v>184398</v>
      </c>
      <c r="G1177" s="28">
        <v>3687</v>
      </c>
      <c r="H1177" s="28">
        <v>-1</v>
      </c>
      <c r="I1177" s="28">
        <v>172770</v>
      </c>
      <c r="J1177" s="25"/>
    </row>
    <row r="1178" spans="1:10" s="16" customFormat="1" ht="25.5" x14ac:dyDescent="0.2">
      <c r="A1178" s="26" t="s">
        <v>1513</v>
      </c>
      <c r="B1178" s="30" t="s">
        <v>1514</v>
      </c>
      <c r="C1178" s="28">
        <v>283411</v>
      </c>
      <c r="D1178" s="28">
        <v>393246</v>
      </c>
      <c r="E1178" s="28">
        <v>109835</v>
      </c>
      <c r="F1178" s="28">
        <v>392443</v>
      </c>
      <c r="G1178" s="28">
        <v>109032</v>
      </c>
      <c r="H1178" s="28">
        <v>-803</v>
      </c>
      <c r="I1178" s="28">
        <v>399857</v>
      </c>
      <c r="J1178" s="25"/>
    </row>
    <row r="1179" spans="1:10" s="16" customFormat="1" ht="25.5" x14ac:dyDescent="0.2">
      <c r="A1179" s="26" t="s">
        <v>1519</v>
      </c>
      <c r="B1179" s="30" t="s">
        <v>1520</v>
      </c>
      <c r="C1179" s="28">
        <v>283411</v>
      </c>
      <c r="D1179" s="28">
        <v>393246</v>
      </c>
      <c r="E1179" s="28">
        <v>109835</v>
      </c>
      <c r="F1179" s="28">
        <v>392443</v>
      </c>
      <c r="G1179" s="28">
        <v>109032</v>
      </c>
      <c r="H1179" s="28">
        <v>-803</v>
      </c>
      <c r="I1179" s="28">
        <v>376008</v>
      </c>
      <c r="J1179" s="25"/>
    </row>
    <row r="1180" spans="1:10" s="16" customFormat="1" ht="25.5" x14ac:dyDescent="0.2">
      <c r="A1180" s="26" t="s">
        <v>1521</v>
      </c>
      <c r="B1180" s="30" t="s">
        <v>1522</v>
      </c>
      <c r="C1180" s="28">
        <v>0</v>
      </c>
      <c r="D1180" s="28">
        <v>0</v>
      </c>
      <c r="E1180" s="28">
        <v>0</v>
      </c>
      <c r="F1180" s="28">
        <v>0</v>
      </c>
      <c r="G1180" s="28">
        <v>0</v>
      </c>
      <c r="H1180" s="28">
        <v>0</v>
      </c>
      <c r="I1180" s="28">
        <v>23849</v>
      </c>
      <c r="J1180" s="25"/>
    </row>
    <row r="1181" spans="1:10" s="16" customFormat="1" ht="25.5" x14ac:dyDescent="0.2">
      <c r="A1181" s="26" t="s">
        <v>1523</v>
      </c>
      <c r="B1181" s="30" t="s">
        <v>1524</v>
      </c>
      <c r="C1181" s="28">
        <v>0</v>
      </c>
      <c r="D1181" s="28">
        <v>0</v>
      </c>
      <c r="E1181" s="28">
        <v>0</v>
      </c>
      <c r="F1181" s="28">
        <v>0</v>
      </c>
      <c r="G1181" s="28">
        <v>0</v>
      </c>
      <c r="H1181" s="28">
        <v>0</v>
      </c>
      <c r="I1181" s="28">
        <v>23849</v>
      </c>
      <c r="J1181" s="25"/>
    </row>
    <row r="1182" spans="1:10" s="16" customFormat="1" x14ac:dyDescent="0.2">
      <c r="A1182" s="26" t="s">
        <v>1599</v>
      </c>
      <c r="B1182" s="30" t="s">
        <v>1600</v>
      </c>
      <c r="C1182" s="28">
        <v>624764</v>
      </c>
      <c r="D1182" s="28">
        <v>1261139</v>
      </c>
      <c r="E1182" s="28">
        <v>636375</v>
      </c>
      <c r="F1182" s="28">
        <v>1261121</v>
      </c>
      <c r="G1182" s="28">
        <v>636357</v>
      </c>
      <c r="H1182" s="28">
        <v>-18</v>
      </c>
      <c r="I1182" s="28">
        <v>1512507</v>
      </c>
      <c r="J1182" s="25"/>
    </row>
    <row r="1183" spans="1:10" s="16" customFormat="1" x14ac:dyDescent="0.2">
      <c r="A1183" s="26" t="s">
        <v>1601</v>
      </c>
      <c r="B1183" s="30" t="s">
        <v>1602</v>
      </c>
      <c r="C1183" s="28">
        <v>313604</v>
      </c>
      <c r="D1183" s="28">
        <v>568052</v>
      </c>
      <c r="E1183" s="28">
        <v>254448</v>
      </c>
      <c r="F1183" s="28">
        <v>568034</v>
      </c>
      <c r="G1183" s="28">
        <v>254430</v>
      </c>
      <c r="H1183" s="28">
        <v>-18</v>
      </c>
      <c r="I1183" s="28">
        <v>596003</v>
      </c>
      <c r="J1183" s="25"/>
    </row>
    <row r="1184" spans="1:10" s="16" customFormat="1" x14ac:dyDescent="0.2">
      <c r="A1184" s="26" t="s">
        <v>1670</v>
      </c>
      <c r="B1184" s="30" t="s">
        <v>1671</v>
      </c>
      <c r="C1184" s="28">
        <v>311160</v>
      </c>
      <c r="D1184" s="28">
        <v>693087</v>
      </c>
      <c r="E1184" s="28">
        <v>381927</v>
      </c>
      <c r="F1184" s="28">
        <v>693087</v>
      </c>
      <c r="G1184" s="28">
        <v>381927</v>
      </c>
      <c r="H1184" s="28">
        <v>0</v>
      </c>
      <c r="I1184" s="28">
        <v>916504</v>
      </c>
      <c r="J1184" s="25"/>
    </row>
    <row r="1185" spans="1:10" s="16" customFormat="1" x14ac:dyDescent="0.2">
      <c r="A1185" s="26" t="s">
        <v>1672</v>
      </c>
      <c r="B1185" s="30" t="s">
        <v>1671</v>
      </c>
      <c r="C1185" s="28">
        <v>311160</v>
      </c>
      <c r="D1185" s="28">
        <v>693087</v>
      </c>
      <c r="E1185" s="28">
        <v>381927</v>
      </c>
      <c r="F1185" s="28">
        <v>693087</v>
      </c>
      <c r="G1185" s="28">
        <v>381927</v>
      </c>
      <c r="H1185" s="28">
        <v>0</v>
      </c>
      <c r="I1185" s="28">
        <v>916504</v>
      </c>
      <c r="J1185" s="25"/>
    </row>
    <row r="1186" spans="1:10" s="16" customFormat="1" ht="25.5" x14ac:dyDescent="0.2">
      <c r="A1186" s="26" t="s">
        <v>1677</v>
      </c>
      <c r="B1186" s="30" t="s">
        <v>1678</v>
      </c>
      <c r="C1186" s="28">
        <v>311160</v>
      </c>
      <c r="D1186" s="28">
        <v>693087</v>
      </c>
      <c r="E1186" s="28">
        <v>381927</v>
      </c>
      <c r="F1186" s="28">
        <v>693087</v>
      </c>
      <c r="G1186" s="28">
        <v>381927</v>
      </c>
      <c r="H1186" s="28">
        <v>0</v>
      </c>
      <c r="I1186" s="28">
        <v>916504</v>
      </c>
      <c r="J1186" s="25"/>
    </row>
    <row r="1187" spans="1:10" s="16" customFormat="1" x14ac:dyDescent="0.2">
      <c r="A1187" s="26" t="s">
        <v>2400</v>
      </c>
      <c r="B1187" s="30" t="s">
        <v>2401</v>
      </c>
      <c r="C1187" s="28">
        <v>0</v>
      </c>
      <c r="D1187" s="28">
        <v>0</v>
      </c>
      <c r="E1187" s="28">
        <v>0</v>
      </c>
      <c r="F1187" s="28">
        <v>337151</v>
      </c>
      <c r="G1187" s="28">
        <v>0</v>
      </c>
      <c r="H1187" s="28">
        <v>0</v>
      </c>
      <c r="I1187" s="28">
        <v>856163</v>
      </c>
      <c r="J1187" s="25"/>
    </row>
    <row r="1188" spans="1:10" s="16" customFormat="1" ht="12" x14ac:dyDescent="0.2">
      <c r="A1188" s="25"/>
      <c r="B1188" s="25"/>
      <c r="C1188" s="25"/>
      <c r="D1188" s="25"/>
      <c r="E1188" s="25"/>
      <c r="F1188" s="25"/>
      <c r="G1188" s="25"/>
      <c r="H1188" s="25"/>
      <c r="I1188" s="25"/>
      <c r="J1188" s="25"/>
    </row>
    <row r="1189" spans="1:10" s="16" customFormat="1" x14ac:dyDescent="0.2">
      <c r="A1189" s="74" t="s">
        <v>2832</v>
      </c>
      <c r="B1189" s="74"/>
      <c r="C1189" s="74"/>
      <c r="D1189" s="74"/>
      <c r="E1189" s="74"/>
      <c r="F1189" s="74"/>
      <c r="G1189" s="74"/>
      <c r="H1189" s="74"/>
      <c r="I1189" s="74"/>
      <c r="J1189" s="74"/>
    </row>
    <row r="1190" spans="1:10" s="16" customFormat="1" ht="12.75" customHeight="1" x14ac:dyDescent="0.2">
      <c r="A1190" s="22" t="s">
        <v>2814</v>
      </c>
      <c r="B1190" s="25"/>
      <c r="C1190" s="25"/>
      <c r="D1190" s="25"/>
      <c r="E1190" s="25"/>
      <c r="F1190" s="25"/>
      <c r="G1190" s="25"/>
      <c r="H1190" s="25"/>
      <c r="I1190" s="25"/>
      <c r="J1190" s="25"/>
    </row>
    <row r="1191" spans="1:10" s="16" customFormat="1" ht="12" x14ac:dyDescent="0.2">
      <c r="A1191" s="25"/>
      <c r="B1191" s="25"/>
      <c r="C1191" s="25"/>
      <c r="D1191" s="25"/>
      <c r="E1191" s="25"/>
      <c r="F1191" s="25"/>
      <c r="G1191" s="25"/>
      <c r="H1191" s="25"/>
      <c r="I1191" s="25"/>
      <c r="J1191" s="25"/>
    </row>
    <row r="1192" spans="1:10" s="16" customFormat="1" x14ac:dyDescent="0.2">
      <c r="A1192" s="22" t="s">
        <v>16</v>
      </c>
      <c r="B1192" s="29" t="s">
        <v>2421</v>
      </c>
      <c r="C1192" s="24">
        <v>6017244</v>
      </c>
      <c r="D1192" s="24">
        <v>6134419</v>
      </c>
      <c r="E1192" s="24">
        <v>117175</v>
      </c>
      <c r="F1192" s="24">
        <v>5936592</v>
      </c>
      <c r="G1192" s="24">
        <v>-80652</v>
      </c>
      <c r="H1192" s="24">
        <v>-197827</v>
      </c>
      <c r="I1192" s="24">
        <v>4525855</v>
      </c>
      <c r="J1192" s="25"/>
    </row>
    <row r="1193" spans="1:10" s="16" customFormat="1" x14ac:dyDescent="0.2">
      <c r="A1193" s="26" t="s">
        <v>958</v>
      </c>
      <c r="B1193" s="30" t="s">
        <v>959</v>
      </c>
      <c r="C1193" s="28">
        <v>6017244</v>
      </c>
      <c r="D1193" s="28">
        <v>6134419</v>
      </c>
      <c r="E1193" s="28">
        <v>117175</v>
      </c>
      <c r="F1193" s="28">
        <v>5936592</v>
      </c>
      <c r="G1193" s="28">
        <v>-80652</v>
      </c>
      <c r="H1193" s="28">
        <v>-197827</v>
      </c>
      <c r="I1193" s="28">
        <v>4525855</v>
      </c>
      <c r="J1193" s="25"/>
    </row>
    <row r="1194" spans="1:10" s="16" customFormat="1" x14ac:dyDescent="0.2">
      <c r="A1194" s="26" t="s">
        <v>960</v>
      </c>
      <c r="B1194" s="30" t="s">
        <v>959</v>
      </c>
      <c r="C1194" s="28">
        <v>6017244</v>
      </c>
      <c r="D1194" s="28">
        <v>6134419</v>
      </c>
      <c r="E1194" s="28">
        <v>117175</v>
      </c>
      <c r="F1194" s="28">
        <v>5936592</v>
      </c>
      <c r="G1194" s="28">
        <v>-80652</v>
      </c>
      <c r="H1194" s="28">
        <v>-197827</v>
      </c>
      <c r="I1194" s="28">
        <v>4525855</v>
      </c>
      <c r="J1194" s="25"/>
    </row>
    <row r="1195" spans="1:10" s="16" customFormat="1" x14ac:dyDescent="0.2">
      <c r="A1195" s="26" t="s">
        <v>961</v>
      </c>
      <c r="B1195" s="30" t="s">
        <v>962</v>
      </c>
      <c r="C1195" s="28">
        <v>6017244</v>
      </c>
      <c r="D1195" s="28">
        <v>6134419</v>
      </c>
      <c r="E1195" s="28">
        <v>117175</v>
      </c>
      <c r="F1195" s="28">
        <v>5936592</v>
      </c>
      <c r="G1195" s="28">
        <v>-80652</v>
      </c>
      <c r="H1195" s="28">
        <v>-197827</v>
      </c>
      <c r="I1195" s="28">
        <v>4525855</v>
      </c>
      <c r="J1195" s="25"/>
    </row>
    <row r="1196" spans="1:10" s="16" customFormat="1" x14ac:dyDescent="0.2">
      <c r="A1196" s="22" t="s">
        <v>979</v>
      </c>
      <c r="B1196" s="29" t="s">
        <v>980</v>
      </c>
      <c r="C1196" s="24">
        <v>6017244</v>
      </c>
      <c r="D1196" s="24">
        <v>6134419</v>
      </c>
      <c r="E1196" s="24">
        <v>117175</v>
      </c>
      <c r="F1196" s="24">
        <v>5936592</v>
      </c>
      <c r="G1196" s="24">
        <v>-80652</v>
      </c>
      <c r="H1196" s="24">
        <v>-197827</v>
      </c>
      <c r="I1196" s="24">
        <v>4525855</v>
      </c>
      <c r="J1196" s="25"/>
    </row>
    <row r="1197" spans="1:10" s="16" customFormat="1" x14ac:dyDescent="0.2">
      <c r="A1197" s="26" t="s">
        <v>981</v>
      </c>
      <c r="B1197" s="30" t="s">
        <v>982</v>
      </c>
      <c r="C1197" s="28">
        <v>5968925</v>
      </c>
      <c r="D1197" s="28">
        <v>6086100</v>
      </c>
      <c r="E1197" s="28">
        <v>117175</v>
      </c>
      <c r="F1197" s="28">
        <v>5888273</v>
      </c>
      <c r="G1197" s="28">
        <v>-80652</v>
      </c>
      <c r="H1197" s="28">
        <v>-197827</v>
      </c>
      <c r="I1197" s="28">
        <v>4477536</v>
      </c>
      <c r="J1197" s="25"/>
    </row>
    <row r="1198" spans="1:10" s="16" customFormat="1" x14ac:dyDescent="0.2">
      <c r="A1198" s="26" t="s">
        <v>983</v>
      </c>
      <c r="B1198" s="30" t="s">
        <v>984</v>
      </c>
      <c r="C1198" s="28">
        <v>5784233</v>
      </c>
      <c r="D1198" s="28">
        <v>5897720</v>
      </c>
      <c r="E1198" s="28">
        <v>113487</v>
      </c>
      <c r="F1198" s="28">
        <v>5700697</v>
      </c>
      <c r="G1198" s="28">
        <v>-83536</v>
      </c>
      <c r="H1198" s="28">
        <v>-197023</v>
      </c>
      <c r="I1198" s="28">
        <v>4303727</v>
      </c>
      <c r="J1198" s="25"/>
    </row>
    <row r="1199" spans="1:10" s="16" customFormat="1" x14ac:dyDescent="0.2">
      <c r="A1199" s="26" t="s">
        <v>985</v>
      </c>
      <c r="B1199" s="30" t="s">
        <v>986</v>
      </c>
      <c r="C1199" s="28">
        <v>4985069</v>
      </c>
      <c r="D1199" s="28">
        <v>4985069</v>
      </c>
      <c r="E1199" s="28">
        <v>0</v>
      </c>
      <c r="F1199" s="28">
        <v>4864010</v>
      </c>
      <c r="G1199" s="28">
        <v>-121059</v>
      </c>
      <c r="H1199" s="28">
        <v>-121059</v>
      </c>
      <c r="I1199" s="28">
        <v>3634058</v>
      </c>
      <c r="J1199" s="25"/>
    </row>
    <row r="1200" spans="1:10" s="16" customFormat="1" x14ac:dyDescent="0.2">
      <c r="A1200" s="26" t="s">
        <v>1053</v>
      </c>
      <c r="B1200" s="30" t="s">
        <v>1054</v>
      </c>
      <c r="C1200" s="28">
        <v>799164</v>
      </c>
      <c r="D1200" s="28">
        <v>912651</v>
      </c>
      <c r="E1200" s="28">
        <v>113487</v>
      </c>
      <c r="F1200" s="28">
        <v>836687</v>
      </c>
      <c r="G1200" s="28">
        <v>37523</v>
      </c>
      <c r="H1200" s="28">
        <v>-75964</v>
      </c>
      <c r="I1200" s="28">
        <v>669669</v>
      </c>
      <c r="J1200" s="25"/>
    </row>
    <row r="1201" spans="1:10" s="16" customFormat="1" ht="25.5" x14ac:dyDescent="0.2">
      <c r="A1201" s="26" t="s">
        <v>1266</v>
      </c>
      <c r="B1201" s="30" t="s">
        <v>3032</v>
      </c>
      <c r="C1201" s="28">
        <v>0</v>
      </c>
      <c r="D1201" s="28">
        <v>0</v>
      </c>
      <c r="E1201" s="28">
        <v>0</v>
      </c>
      <c r="F1201" s="28">
        <v>0</v>
      </c>
      <c r="G1201" s="28">
        <v>0</v>
      </c>
      <c r="H1201" s="28">
        <v>0</v>
      </c>
      <c r="I1201" s="28">
        <v>670</v>
      </c>
      <c r="J1201" s="25"/>
    </row>
    <row r="1202" spans="1:10" s="16" customFormat="1" x14ac:dyDescent="0.2">
      <c r="A1202" s="26" t="s">
        <v>1337</v>
      </c>
      <c r="B1202" s="30" t="s">
        <v>1338</v>
      </c>
      <c r="C1202" s="28">
        <v>0</v>
      </c>
      <c r="D1202" s="28">
        <v>0</v>
      </c>
      <c r="E1202" s="28">
        <v>0</v>
      </c>
      <c r="F1202" s="28">
        <v>0</v>
      </c>
      <c r="G1202" s="28">
        <v>0</v>
      </c>
      <c r="H1202" s="28">
        <v>0</v>
      </c>
      <c r="I1202" s="28">
        <v>670</v>
      </c>
      <c r="J1202" s="25"/>
    </row>
    <row r="1203" spans="1:10" s="16" customFormat="1" ht="25.5" x14ac:dyDescent="0.2">
      <c r="A1203" s="26" t="s">
        <v>1475</v>
      </c>
      <c r="B1203" s="30" t="s">
        <v>1476</v>
      </c>
      <c r="C1203" s="28">
        <v>184692</v>
      </c>
      <c r="D1203" s="28">
        <v>188380</v>
      </c>
      <c r="E1203" s="28">
        <v>3688</v>
      </c>
      <c r="F1203" s="28">
        <v>187576</v>
      </c>
      <c r="G1203" s="28">
        <v>2884</v>
      </c>
      <c r="H1203" s="28">
        <v>-804</v>
      </c>
      <c r="I1203" s="28">
        <v>173139</v>
      </c>
      <c r="J1203" s="25"/>
    </row>
    <row r="1204" spans="1:10" s="16" customFormat="1" ht="25.5" x14ac:dyDescent="0.2">
      <c r="A1204" s="26" t="s">
        <v>1477</v>
      </c>
      <c r="B1204" s="30" t="s">
        <v>1478</v>
      </c>
      <c r="C1204" s="28">
        <v>180711</v>
      </c>
      <c r="D1204" s="28">
        <v>184399</v>
      </c>
      <c r="E1204" s="28">
        <v>3688</v>
      </c>
      <c r="F1204" s="28">
        <v>184398</v>
      </c>
      <c r="G1204" s="28">
        <v>3687</v>
      </c>
      <c r="H1204" s="28">
        <v>-1</v>
      </c>
      <c r="I1204" s="28">
        <v>172770</v>
      </c>
      <c r="J1204" s="25"/>
    </row>
    <row r="1205" spans="1:10" s="16" customFormat="1" x14ac:dyDescent="0.2">
      <c r="A1205" s="26" t="s">
        <v>1499</v>
      </c>
      <c r="B1205" s="30" t="s">
        <v>1500</v>
      </c>
      <c r="C1205" s="28">
        <v>180711</v>
      </c>
      <c r="D1205" s="28">
        <v>184399</v>
      </c>
      <c r="E1205" s="28">
        <v>3688</v>
      </c>
      <c r="F1205" s="28">
        <v>184398</v>
      </c>
      <c r="G1205" s="28">
        <v>3687</v>
      </c>
      <c r="H1205" s="28">
        <v>-1</v>
      </c>
      <c r="I1205" s="28">
        <v>172770</v>
      </c>
      <c r="J1205" s="25"/>
    </row>
    <row r="1206" spans="1:10" s="16" customFormat="1" ht="25.5" x14ac:dyDescent="0.2">
      <c r="A1206" s="26" t="s">
        <v>1513</v>
      </c>
      <c r="B1206" s="30" t="s">
        <v>1514</v>
      </c>
      <c r="C1206" s="28">
        <v>3981</v>
      </c>
      <c r="D1206" s="28">
        <v>3981</v>
      </c>
      <c r="E1206" s="28">
        <v>0</v>
      </c>
      <c r="F1206" s="28">
        <v>3178</v>
      </c>
      <c r="G1206" s="28">
        <v>-803</v>
      </c>
      <c r="H1206" s="28">
        <v>-803</v>
      </c>
      <c r="I1206" s="28">
        <v>369</v>
      </c>
      <c r="J1206" s="25"/>
    </row>
    <row r="1207" spans="1:10" s="16" customFormat="1" ht="25.5" x14ac:dyDescent="0.2">
      <c r="A1207" s="26" t="s">
        <v>1519</v>
      </c>
      <c r="B1207" s="30" t="s">
        <v>1520</v>
      </c>
      <c r="C1207" s="28">
        <v>3981</v>
      </c>
      <c r="D1207" s="28">
        <v>3981</v>
      </c>
      <c r="E1207" s="28">
        <v>0</v>
      </c>
      <c r="F1207" s="28">
        <v>3178</v>
      </c>
      <c r="G1207" s="28">
        <v>-803</v>
      </c>
      <c r="H1207" s="28">
        <v>-803</v>
      </c>
      <c r="I1207" s="28">
        <v>369</v>
      </c>
      <c r="J1207" s="25"/>
    </row>
    <row r="1208" spans="1:10" s="16" customFormat="1" x14ac:dyDescent="0.2">
      <c r="A1208" s="26" t="s">
        <v>1599</v>
      </c>
      <c r="B1208" s="30" t="s">
        <v>1600</v>
      </c>
      <c r="C1208" s="28">
        <v>48319</v>
      </c>
      <c r="D1208" s="28">
        <v>48319</v>
      </c>
      <c r="E1208" s="28">
        <v>0</v>
      </c>
      <c r="F1208" s="28">
        <v>48319</v>
      </c>
      <c r="G1208" s="28">
        <v>0</v>
      </c>
      <c r="H1208" s="28">
        <v>0</v>
      </c>
      <c r="I1208" s="28">
        <v>48319</v>
      </c>
      <c r="J1208" s="25"/>
    </row>
    <row r="1209" spans="1:10" s="16" customFormat="1" x14ac:dyDescent="0.2">
      <c r="A1209" s="26" t="s">
        <v>1601</v>
      </c>
      <c r="B1209" s="30" t="s">
        <v>1602</v>
      </c>
      <c r="C1209" s="28">
        <v>48319</v>
      </c>
      <c r="D1209" s="28">
        <v>48319</v>
      </c>
      <c r="E1209" s="28">
        <v>0</v>
      </c>
      <c r="F1209" s="28">
        <v>48319</v>
      </c>
      <c r="G1209" s="28">
        <v>0</v>
      </c>
      <c r="H1209" s="28">
        <v>0</v>
      </c>
      <c r="I1209" s="28">
        <v>48319</v>
      </c>
      <c r="J1209" s="25"/>
    </row>
    <row r="1210" spans="1:10" s="16" customFormat="1" x14ac:dyDescent="0.2">
      <c r="A1210" s="26" t="s">
        <v>2400</v>
      </c>
      <c r="B1210" s="30" t="s">
        <v>2401</v>
      </c>
      <c r="C1210" s="28">
        <v>0</v>
      </c>
      <c r="D1210" s="28">
        <v>0</v>
      </c>
      <c r="E1210" s="28">
        <v>0</v>
      </c>
      <c r="F1210" s="28">
        <v>197827</v>
      </c>
      <c r="G1210" s="28">
        <v>0</v>
      </c>
      <c r="H1210" s="28">
        <v>0</v>
      </c>
      <c r="I1210" s="28">
        <v>218022</v>
      </c>
      <c r="J1210" s="25"/>
    </row>
    <row r="1211" spans="1:10" s="16" customFormat="1" ht="12" x14ac:dyDescent="0.2">
      <c r="A1211" s="25"/>
      <c r="B1211" s="25"/>
      <c r="C1211" s="25"/>
      <c r="D1211" s="25"/>
      <c r="E1211" s="25"/>
      <c r="F1211" s="25"/>
      <c r="G1211" s="25"/>
      <c r="H1211" s="25"/>
      <c r="I1211" s="25"/>
      <c r="J1211" s="25"/>
    </row>
    <row r="1212" spans="1:10" s="16" customFormat="1" x14ac:dyDescent="0.2">
      <c r="A1212" s="74" t="s">
        <v>2833</v>
      </c>
      <c r="B1212" s="74"/>
      <c r="C1212" s="74"/>
      <c r="D1212" s="74"/>
      <c r="E1212" s="74"/>
      <c r="F1212" s="74"/>
      <c r="G1212" s="74"/>
      <c r="H1212" s="74"/>
      <c r="I1212" s="74"/>
      <c r="J1212" s="74"/>
    </row>
    <row r="1213" spans="1:10" s="16" customFormat="1" x14ac:dyDescent="0.2">
      <c r="A1213" s="22" t="s">
        <v>2814</v>
      </c>
      <c r="B1213" s="25"/>
      <c r="C1213" s="25"/>
      <c r="D1213" s="25"/>
      <c r="E1213" s="25"/>
      <c r="F1213" s="25"/>
      <c r="G1213" s="25"/>
      <c r="H1213" s="25"/>
      <c r="I1213" s="25"/>
      <c r="J1213" s="25"/>
    </row>
    <row r="1214" spans="1:10" s="16" customFormat="1" ht="12" x14ac:dyDescent="0.2">
      <c r="A1214" s="25"/>
      <c r="B1214" s="25"/>
      <c r="C1214" s="25"/>
      <c r="D1214" s="25"/>
      <c r="E1214" s="25"/>
      <c r="F1214" s="25"/>
      <c r="G1214" s="25"/>
      <c r="H1214" s="25"/>
      <c r="I1214" s="25"/>
      <c r="J1214" s="25"/>
    </row>
    <row r="1215" spans="1:10" s="16" customFormat="1" x14ac:dyDescent="0.2">
      <c r="A1215" s="22" t="s">
        <v>16</v>
      </c>
      <c r="B1215" s="29" t="s">
        <v>2421</v>
      </c>
      <c r="C1215" s="24">
        <v>3179707</v>
      </c>
      <c r="D1215" s="24">
        <v>3830947</v>
      </c>
      <c r="E1215" s="24">
        <v>651240</v>
      </c>
      <c r="F1215" s="24">
        <v>3691623</v>
      </c>
      <c r="G1215" s="24">
        <v>511916</v>
      </c>
      <c r="H1215" s="24">
        <v>-139324</v>
      </c>
      <c r="I1215" s="24">
        <v>3745480</v>
      </c>
      <c r="J1215" s="25"/>
    </row>
    <row r="1216" spans="1:10" s="16" customFormat="1" ht="12.75" customHeight="1" x14ac:dyDescent="0.2">
      <c r="A1216" s="26" t="s">
        <v>958</v>
      </c>
      <c r="B1216" s="30" t="s">
        <v>959</v>
      </c>
      <c r="C1216" s="28">
        <v>3179707</v>
      </c>
      <c r="D1216" s="28">
        <v>3830947</v>
      </c>
      <c r="E1216" s="28">
        <v>651240</v>
      </c>
      <c r="F1216" s="28">
        <v>3691623</v>
      </c>
      <c r="G1216" s="28">
        <v>511916</v>
      </c>
      <c r="H1216" s="28">
        <v>-139324</v>
      </c>
      <c r="I1216" s="28">
        <v>3745480</v>
      </c>
      <c r="J1216" s="25"/>
    </row>
    <row r="1217" spans="1:10" s="16" customFormat="1" x14ac:dyDescent="0.2">
      <c r="A1217" s="26" t="s">
        <v>960</v>
      </c>
      <c r="B1217" s="30" t="s">
        <v>959</v>
      </c>
      <c r="C1217" s="28">
        <v>3179707</v>
      </c>
      <c r="D1217" s="28">
        <v>3830947</v>
      </c>
      <c r="E1217" s="28">
        <v>651240</v>
      </c>
      <c r="F1217" s="28">
        <v>3691623</v>
      </c>
      <c r="G1217" s="28">
        <v>511916</v>
      </c>
      <c r="H1217" s="28">
        <v>-139324</v>
      </c>
      <c r="I1217" s="28">
        <v>3745480</v>
      </c>
      <c r="J1217" s="25"/>
    </row>
    <row r="1218" spans="1:10" s="16" customFormat="1" x14ac:dyDescent="0.2">
      <c r="A1218" s="26" t="s">
        <v>961</v>
      </c>
      <c r="B1218" s="30" t="s">
        <v>962</v>
      </c>
      <c r="C1218" s="28">
        <v>3179707</v>
      </c>
      <c r="D1218" s="28">
        <v>3830947</v>
      </c>
      <c r="E1218" s="28">
        <v>651240</v>
      </c>
      <c r="F1218" s="28">
        <v>3691623</v>
      </c>
      <c r="G1218" s="28">
        <v>511916</v>
      </c>
      <c r="H1218" s="28">
        <v>-139324</v>
      </c>
      <c r="I1218" s="28">
        <v>3745480</v>
      </c>
      <c r="J1218" s="25"/>
    </row>
    <row r="1219" spans="1:10" s="16" customFormat="1" x14ac:dyDescent="0.2">
      <c r="A1219" s="22" t="s">
        <v>979</v>
      </c>
      <c r="B1219" s="29" t="s">
        <v>980</v>
      </c>
      <c r="C1219" s="24">
        <v>3179707</v>
      </c>
      <c r="D1219" s="24">
        <v>3830947</v>
      </c>
      <c r="E1219" s="24">
        <v>651240</v>
      </c>
      <c r="F1219" s="24">
        <v>3691623</v>
      </c>
      <c r="G1219" s="24">
        <v>511916</v>
      </c>
      <c r="H1219" s="24">
        <v>-139324</v>
      </c>
      <c r="I1219" s="24">
        <v>3745480</v>
      </c>
      <c r="J1219" s="25"/>
    </row>
    <row r="1220" spans="1:10" s="16" customFormat="1" x14ac:dyDescent="0.2">
      <c r="A1220" s="26" t="s">
        <v>981</v>
      </c>
      <c r="B1220" s="30" t="s">
        <v>982</v>
      </c>
      <c r="C1220" s="28">
        <v>2603262</v>
      </c>
      <c r="D1220" s="28">
        <v>2618127</v>
      </c>
      <c r="E1220" s="28">
        <v>14865</v>
      </c>
      <c r="F1220" s="28">
        <v>2478821</v>
      </c>
      <c r="G1220" s="28">
        <v>-124441</v>
      </c>
      <c r="H1220" s="28">
        <v>-139306</v>
      </c>
      <c r="I1220" s="28">
        <v>2281292</v>
      </c>
      <c r="J1220" s="25"/>
    </row>
    <row r="1221" spans="1:10" s="16" customFormat="1" x14ac:dyDescent="0.2">
      <c r="A1221" s="26" t="s">
        <v>983</v>
      </c>
      <c r="B1221" s="30" t="s">
        <v>984</v>
      </c>
      <c r="C1221" s="28">
        <v>2323832</v>
      </c>
      <c r="D1221" s="28">
        <v>2228862</v>
      </c>
      <c r="E1221" s="28">
        <v>-94970</v>
      </c>
      <c r="F1221" s="28">
        <v>2089556</v>
      </c>
      <c r="G1221" s="28">
        <v>-234276</v>
      </c>
      <c r="H1221" s="28">
        <v>-139306</v>
      </c>
      <c r="I1221" s="28">
        <v>1881804</v>
      </c>
      <c r="J1221" s="25"/>
    </row>
    <row r="1222" spans="1:10" s="16" customFormat="1" x14ac:dyDescent="0.2">
      <c r="A1222" s="26" t="s">
        <v>985</v>
      </c>
      <c r="B1222" s="30" t="s">
        <v>986</v>
      </c>
      <c r="C1222" s="28">
        <v>1188187</v>
      </c>
      <c r="D1222" s="28">
        <v>1188187</v>
      </c>
      <c r="E1222" s="28">
        <v>0</v>
      </c>
      <c r="F1222" s="28">
        <v>1184176</v>
      </c>
      <c r="G1222" s="28">
        <v>-4011</v>
      </c>
      <c r="H1222" s="28">
        <v>-4011</v>
      </c>
      <c r="I1222" s="28">
        <v>984461</v>
      </c>
      <c r="J1222" s="25"/>
    </row>
    <row r="1223" spans="1:10" s="16" customFormat="1" x14ac:dyDescent="0.2">
      <c r="A1223" s="26" t="s">
        <v>1053</v>
      </c>
      <c r="B1223" s="30" t="s">
        <v>1054</v>
      </c>
      <c r="C1223" s="28">
        <v>1135645</v>
      </c>
      <c r="D1223" s="28">
        <v>1040675</v>
      </c>
      <c r="E1223" s="28">
        <v>-94970</v>
      </c>
      <c r="F1223" s="28">
        <v>905380</v>
      </c>
      <c r="G1223" s="28">
        <v>-230265</v>
      </c>
      <c r="H1223" s="28">
        <v>-135295</v>
      </c>
      <c r="I1223" s="28">
        <v>897343</v>
      </c>
      <c r="J1223" s="25"/>
    </row>
    <row r="1224" spans="1:10" s="16" customFormat="1" ht="25.5" x14ac:dyDescent="0.2">
      <c r="A1224" s="26" t="s">
        <v>1475</v>
      </c>
      <c r="B1224" s="30" t="s">
        <v>1476</v>
      </c>
      <c r="C1224" s="28">
        <v>279430</v>
      </c>
      <c r="D1224" s="28">
        <v>389265</v>
      </c>
      <c r="E1224" s="28">
        <v>109835</v>
      </c>
      <c r="F1224" s="28">
        <v>389265</v>
      </c>
      <c r="G1224" s="28">
        <v>109835</v>
      </c>
      <c r="H1224" s="28">
        <v>0</v>
      </c>
      <c r="I1224" s="28">
        <v>399488</v>
      </c>
      <c r="J1224" s="25"/>
    </row>
    <row r="1225" spans="1:10" s="16" customFormat="1" ht="25.5" x14ac:dyDescent="0.2">
      <c r="A1225" s="26" t="s">
        <v>1513</v>
      </c>
      <c r="B1225" s="30" t="s">
        <v>1514</v>
      </c>
      <c r="C1225" s="28">
        <v>279430</v>
      </c>
      <c r="D1225" s="28">
        <v>389265</v>
      </c>
      <c r="E1225" s="28">
        <v>109835</v>
      </c>
      <c r="F1225" s="28">
        <v>389265</v>
      </c>
      <c r="G1225" s="28">
        <v>109835</v>
      </c>
      <c r="H1225" s="28">
        <v>0</v>
      </c>
      <c r="I1225" s="28">
        <v>399488</v>
      </c>
      <c r="J1225" s="25"/>
    </row>
    <row r="1226" spans="1:10" s="16" customFormat="1" ht="25.5" x14ac:dyDescent="0.2">
      <c r="A1226" s="26" t="s">
        <v>1519</v>
      </c>
      <c r="B1226" s="30" t="s">
        <v>1520</v>
      </c>
      <c r="C1226" s="28">
        <v>279430</v>
      </c>
      <c r="D1226" s="28">
        <v>389265</v>
      </c>
      <c r="E1226" s="28">
        <v>109835</v>
      </c>
      <c r="F1226" s="28">
        <v>389265</v>
      </c>
      <c r="G1226" s="28">
        <v>109835</v>
      </c>
      <c r="H1226" s="28">
        <v>0</v>
      </c>
      <c r="I1226" s="28">
        <v>375639</v>
      </c>
      <c r="J1226" s="25"/>
    </row>
    <row r="1227" spans="1:10" s="16" customFormat="1" ht="25.5" x14ac:dyDescent="0.2">
      <c r="A1227" s="26" t="s">
        <v>1521</v>
      </c>
      <c r="B1227" s="30" t="s">
        <v>1522</v>
      </c>
      <c r="C1227" s="28">
        <v>0</v>
      </c>
      <c r="D1227" s="28">
        <v>0</v>
      </c>
      <c r="E1227" s="28">
        <v>0</v>
      </c>
      <c r="F1227" s="28">
        <v>0</v>
      </c>
      <c r="G1227" s="28">
        <v>0</v>
      </c>
      <c r="H1227" s="28">
        <v>0</v>
      </c>
      <c r="I1227" s="28">
        <v>23849</v>
      </c>
      <c r="J1227" s="25"/>
    </row>
    <row r="1228" spans="1:10" s="16" customFormat="1" ht="25.5" x14ac:dyDescent="0.2">
      <c r="A1228" s="26" t="s">
        <v>1523</v>
      </c>
      <c r="B1228" s="30" t="s">
        <v>1524</v>
      </c>
      <c r="C1228" s="28">
        <v>0</v>
      </c>
      <c r="D1228" s="28">
        <v>0</v>
      </c>
      <c r="E1228" s="28">
        <v>0</v>
      </c>
      <c r="F1228" s="28">
        <v>0</v>
      </c>
      <c r="G1228" s="28">
        <v>0</v>
      </c>
      <c r="H1228" s="28">
        <v>0</v>
      </c>
      <c r="I1228" s="28">
        <v>23849</v>
      </c>
      <c r="J1228" s="25"/>
    </row>
    <row r="1229" spans="1:10" s="16" customFormat="1" x14ac:dyDescent="0.2">
      <c r="A1229" s="26" t="s">
        <v>1599</v>
      </c>
      <c r="B1229" s="30" t="s">
        <v>1600</v>
      </c>
      <c r="C1229" s="28">
        <v>576445</v>
      </c>
      <c r="D1229" s="28">
        <v>1212820</v>
      </c>
      <c r="E1229" s="28">
        <v>636375</v>
      </c>
      <c r="F1229" s="28">
        <v>1212802</v>
      </c>
      <c r="G1229" s="28">
        <v>636357</v>
      </c>
      <c r="H1229" s="28">
        <v>-18</v>
      </c>
      <c r="I1229" s="28">
        <v>1464188</v>
      </c>
      <c r="J1229" s="25"/>
    </row>
    <row r="1230" spans="1:10" s="16" customFormat="1" x14ac:dyDescent="0.2">
      <c r="A1230" s="26" t="s">
        <v>1601</v>
      </c>
      <c r="B1230" s="30" t="s">
        <v>1602</v>
      </c>
      <c r="C1230" s="28">
        <v>265285</v>
      </c>
      <c r="D1230" s="28">
        <v>519733</v>
      </c>
      <c r="E1230" s="28">
        <v>254448</v>
      </c>
      <c r="F1230" s="28">
        <v>519715</v>
      </c>
      <c r="G1230" s="28">
        <v>254430</v>
      </c>
      <c r="H1230" s="28">
        <v>-18</v>
      </c>
      <c r="I1230" s="28">
        <v>547684</v>
      </c>
      <c r="J1230" s="25"/>
    </row>
    <row r="1231" spans="1:10" s="16" customFormat="1" x14ac:dyDescent="0.2">
      <c r="A1231" s="26" t="s">
        <v>1670</v>
      </c>
      <c r="B1231" s="30" t="s">
        <v>1671</v>
      </c>
      <c r="C1231" s="28">
        <v>311160</v>
      </c>
      <c r="D1231" s="28">
        <v>693087</v>
      </c>
      <c r="E1231" s="28">
        <v>381927</v>
      </c>
      <c r="F1231" s="28">
        <v>693087</v>
      </c>
      <c r="G1231" s="28">
        <v>381927</v>
      </c>
      <c r="H1231" s="28">
        <v>0</v>
      </c>
      <c r="I1231" s="28">
        <v>916504</v>
      </c>
      <c r="J1231" s="25"/>
    </row>
    <row r="1232" spans="1:10" s="16" customFormat="1" x14ac:dyDescent="0.2">
      <c r="A1232" s="26" t="s">
        <v>1672</v>
      </c>
      <c r="B1232" s="30" t="s">
        <v>1671</v>
      </c>
      <c r="C1232" s="28">
        <v>311160</v>
      </c>
      <c r="D1232" s="28">
        <v>693087</v>
      </c>
      <c r="E1232" s="28">
        <v>381927</v>
      </c>
      <c r="F1232" s="28">
        <v>693087</v>
      </c>
      <c r="G1232" s="28">
        <v>381927</v>
      </c>
      <c r="H1232" s="28">
        <v>0</v>
      </c>
      <c r="I1232" s="28">
        <v>916504</v>
      </c>
      <c r="J1232" s="25"/>
    </row>
    <row r="1233" spans="1:10" s="16" customFormat="1" ht="25.5" x14ac:dyDescent="0.2">
      <c r="A1233" s="26" t="s">
        <v>1677</v>
      </c>
      <c r="B1233" s="30" t="s">
        <v>1678</v>
      </c>
      <c r="C1233" s="28">
        <v>311160</v>
      </c>
      <c r="D1233" s="28">
        <v>693087</v>
      </c>
      <c r="E1233" s="28">
        <v>381927</v>
      </c>
      <c r="F1233" s="28">
        <v>693087</v>
      </c>
      <c r="G1233" s="28">
        <v>381927</v>
      </c>
      <c r="H1233" s="28">
        <v>0</v>
      </c>
      <c r="I1233" s="28">
        <v>916504</v>
      </c>
      <c r="J1233" s="25"/>
    </row>
    <row r="1234" spans="1:10" s="16" customFormat="1" x14ac:dyDescent="0.2">
      <c r="A1234" s="26" t="s">
        <v>2400</v>
      </c>
      <c r="B1234" s="30" t="s">
        <v>2401</v>
      </c>
      <c r="C1234" s="28">
        <v>0</v>
      </c>
      <c r="D1234" s="28">
        <v>0</v>
      </c>
      <c r="E1234" s="28">
        <v>0</v>
      </c>
      <c r="F1234" s="28">
        <v>139324</v>
      </c>
      <c r="G1234" s="28">
        <v>0</v>
      </c>
      <c r="H1234" s="28">
        <v>0</v>
      </c>
      <c r="I1234" s="28">
        <v>638141</v>
      </c>
      <c r="J1234" s="25"/>
    </row>
    <row r="1235" spans="1:10" s="16" customFormat="1" ht="12" x14ac:dyDescent="0.2">
      <c r="A1235" s="25"/>
      <c r="B1235" s="25"/>
      <c r="C1235" s="25"/>
      <c r="D1235" s="25"/>
      <c r="E1235" s="25"/>
      <c r="F1235" s="25"/>
      <c r="G1235" s="25"/>
      <c r="H1235" s="25"/>
      <c r="I1235" s="25"/>
      <c r="J1235" s="25"/>
    </row>
    <row r="1236" spans="1:10" s="16" customFormat="1" x14ac:dyDescent="0.2">
      <c r="A1236" s="74" t="s">
        <v>2478</v>
      </c>
      <c r="B1236" s="74"/>
      <c r="C1236" s="74"/>
      <c r="D1236" s="74"/>
      <c r="E1236" s="74"/>
      <c r="F1236" s="74"/>
      <c r="G1236" s="74"/>
      <c r="H1236" s="74"/>
      <c r="I1236" s="74"/>
      <c r="J1236" s="74"/>
    </row>
    <row r="1237" spans="1:10" s="16" customFormat="1" x14ac:dyDescent="0.2">
      <c r="A1237" s="22" t="s">
        <v>2814</v>
      </c>
      <c r="B1237" s="25"/>
      <c r="C1237" s="25"/>
      <c r="D1237" s="25"/>
      <c r="E1237" s="25"/>
      <c r="F1237" s="25"/>
      <c r="G1237" s="25"/>
      <c r="H1237" s="25"/>
      <c r="I1237" s="25"/>
      <c r="J1237" s="25"/>
    </row>
    <row r="1238" spans="1:10" s="16" customFormat="1" ht="12" x14ac:dyDescent="0.2">
      <c r="A1238" s="25"/>
      <c r="B1238" s="25"/>
      <c r="C1238" s="25"/>
      <c r="D1238" s="25"/>
      <c r="E1238" s="25"/>
      <c r="F1238" s="25"/>
      <c r="G1238" s="25"/>
      <c r="H1238" s="25"/>
      <c r="I1238" s="25"/>
      <c r="J1238" s="25"/>
    </row>
    <row r="1239" spans="1:10" s="16" customFormat="1" x14ac:dyDescent="0.2">
      <c r="A1239" s="22" t="s">
        <v>16</v>
      </c>
      <c r="B1239" s="29" t="s">
        <v>2421</v>
      </c>
      <c r="C1239" s="24">
        <v>15000</v>
      </c>
      <c r="D1239" s="24">
        <v>73244</v>
      </c>
      <c r="E1239" s="24">
        <v>58244</v>
      </c>
      <c r="F1239" s="24">
        <v>73242</v>
      </c>
      <c r="G1239" s="24">
        <v>58242</v>
      </c>
      <c r="H1239" s="24">
        <v>-2</v>
      </c>
      <c r="I1239" s="24">
        <v>237386434</v>
      </c>
      <c r="J1239" s="25"/>
    </row>
    <row r="1240" spans="1:10" s="16" customFormat="1" x14ac:dyDescent="0.2">
      <c r="A1240" s="26" t="s">
        <v>958</v>
      </c>
      <c r="B1240" s="30" t="s">
        <v>959</v>
      </c>
      <c r="C1240" s="28">
        <v>15000</v>
      </c>
      <c r="D1240" s="28">
        <v>73244</v>
      </c>
      <c r="E1240" s="28">
        <v>58244</v>
      </c>
      <c r="F1240" s="28">
        <v>73242</v>
      </c>
      <c r="G1240" s="28">
        <v>58242</v>
      </c>
      <c r="H1240" s="28">
        <v>-2</v>
      </c>
      <c r="I1240" s="28">
        <v>237386434</v>
      </c>
      <c r="J1240" s="25"/>
    </row>
    <row r="1241" spans="1:10" s="16" customFormat="1" x14ac:dyDescent="0.2">
      <c r="A1241" s="26" t="s">
        <v>960</v>
      </c>
      <c r="B1241" s="30" t="s">
        <v>959</v>
      </c>
      <c r="C1241" s="28">
        <v>15000</v>
      </c>
      <c r="D1241" s="28">
        <v>73244</v>
      </c>
      <c r="E1241" s="28">
        <v>58244</v>
      </c>
      <c r="F1241" s="28">
        <v>73242</v>
      </c>
      <c r="G1241" s="28">
        <v>58242</v>
      </c>
      <c r="H1241" s="28">
        <v>-2</v>
      </c>
      <c r="I1241" s="28">
        <v>237386434</v>
      </c>
      <c r="J1241" s="25"/>
    </row>
    <row r="1242" spans="1:10" s="16" customFormat="1" x14ac:dyDescent="0.2">
      <c r="A1242" s="26" t="s">
        <v>961</v>
      </c>
      <c r="B1242" s="30" t="s">
        <v>962</v>
      </c>
      <c r="C1242" s="28">
        <v>15000</v>
      </c>
      <c r="D1242" s="28">
        <v>73244</v>
      </c>
      <c r="E1242" s="28">
        <v>58244</v>
      </c>
      <c r="F1242" s="28">
        <v>73242</v>
      </c>
      <c r="G1242" s="28">
        <v>58242</v>
      </c>
      <c r="H1242" s="28">
        <v>-2</v>
      </c>
      <c r="I1242" s="28">
        <v>237386434</v>
      </c>
      <c r="J1242" s="25"/>
    </row>
    <row r="1243" spans="1:10" s="16" customFormat="1" x14ac:dyDescent="0.2">
      <c r="A1243" s="22" t="s">
        <v>979</v>
      </c>
      <c r="B1243" s="29" t="s">
        <v>980</v>
      </c>
      <c r="C1243" s="24">
        <v>15000</v>
      </c>
      <c r="D1243" s="24">
        <v>73244</v>
      </c>
      <c r="E1243" s="24">
        <v>58244</v>
      </c>
      <c r="F1243" s="24">
        <v>73242</v>
      </c>
      <c r="G1243" s="24">
        <v>58242</v>
      </c>
      <c r="H1243" s="24">
        <v>-2</v>
      </c>
      <c r="I1243" s="24">
        <v>237386433</v>
      </c>
      <c r="J1243" s="25"/>
    </row>
    <row r="1244" spans="1:10" s="16" customFormat="1" x14ac:dyDescent="0.2">
      <c r="A1244" s="26" t="s">
        <v>981</v>
      </c>
      <c r="B1244" s="30" t="s">
        <v>982</v>
      </c>
      <c r="C1244" s="28">
        <v>15000</v>
      </c>
      <c r="D1244" s="28">
        <v>73244</v>
      </c>
      <c r="E1244" s="28">
        <v>58244</v>
      </c>
      <c r="F1244" s="28">
        <v>73242</v>
      </c>
      <c r="G1244" s="28">
        <v>58242</v>
      </c>
      <c r="H1244" s="28">
        <v>-2</v>
      </c>
      <c r="I1244" s="28">
        <v>237214833</v>
      </c>
      <c r="J1244" s="25"/>
    </row>
    <row r="1245" spans="1:10" x14ac:dyDescent="0.2">
      <c r="A1245" s="26" t="s">
        <v>983</v>
      </c>
      <c r="B1245" s="30" t="s">
        <v>984</v>
      </c>
      <c r="C1245" s="28">
        <v>0</v>
      </c>
      <c r="D1245" s="28">
        <v>16840</v>
      </c>
      <c r="E1245" s="28">
        <v>16840</v>
      </c>
      <c r="F1245" s="28">
        <v>16839</v>
      </c>
      <c r="G1245" s="28">
        <v>0</v>
      </c>
      <c r="H1245" s="28">
        <v>-1</v>
      </c>
      <c r="I1245" s="28">
        <v>593811</v>
      </c>
      <c r="J1245" s="25"/>
    </row>
    <row r="1246" spans="1:10" x14ac:dyDescent="0.2">
      <c r="A1246" s="26" t="s">
        <v>985</v>
      </c>
      <c r="B1246" s="30" t="s">
        <v>986</v>
      </c>
      <c r="C1246" s="28">
        <v>0</v>
      </c>
      <c r="D1246" s="28">
        <v>16840</v>
      </c>
      <c r="E1246" s="28">
        <v>16840</v>
      </c>
      <c r="F1246" s="28">
        <v>16839</v>
      </c>
      <c r="G1246" s="28">
        <v>0</v>
      </c>
      <c r="H1246" s="28">
        <v>-1</v>
      </c>
      <c r="I1246" s="28">
        <v>442599</v>
      </c>
      <c r="J1246" s="25"/>
    </row>
    <row r="1247" spans="1:10" x14ac:dyDescent="0.2">
      <c r="A1247" s="26" t="s">
        <v>1053</v>
      </c>
      <c r="B1247" s="30" t="s">
        <v>1054</v>
      </c>
      <c r="C1247" s="28">
        <v>0</v>
      </c>
      <c r="D1247" s="28">
        <v>0</v>
      </c>
      <c r="E1247" s="28">
        <v>0</v>
      </c>
      <c r="F1247" s="28">
        <v>0</v>
      </c>
      <c r="G1247" s="28">
        <v>0</v>
      </c>
      <c r="H1247" s="28">
        <v>0</v>
      </c>
      <c r="I1247" s="28">
        <v>151212</v>
      </c>
      <c r="J1247" s="25"/>
    </row>
    <row r="1248" spans="1:10" ht="25.5" x14ac:dyDescent="0.2">
      <c r="A1248" s="26" t="s">
        <v>1266</v>
      </c>
      <c r="B1248" s="30" t="s">
        <v>3032</v>
      </c>
      <c r="C1248" s="28">
        <v>15000</v>
      </c>
      <c r="D1248" s="28">
        <v>56404</v>
      </c>
      <c r="E1248" s="28">
        <v>41404</v>
      </c>
      <c r="F1248" s="28">
        <v>56403</v>
      </c>
      <c r="G1248" s="28">
        <v>41403</v>
      </c>
      <c r="H1248" s="28">
        <v>-1</v>
      </c>
      <c r="I1248" s="28">
        <v>175084563</v>
      </c>
      <c r="J1248" s="25"/>
    </row>
    <row r="1249" spans="1:10" x14ac:dyDescent="0.2">
      <c r="A1249" s="26" t="s">
        <v>1267</v>
      </c>
      <c r="B1249" s="30" t="s">
        <v>1268</v>
      </c>
      <c r="C1249" s="28">
        <v>0</v>
      </c>
      <c r="D1249" s="28">
        <v>0</v>
      </c>
      <c r="E1249" s="28">
        <v>0</v>
      </c>
      <c r="F1249" s="28">
        <v>0</v>
      </c>
      <c r="G1249" s="28">
        <v>0</v>
      </c>
      <c r="H1249" s="28">
        <v>0</v>
      </c>
      <c r="I1249" s="28">
        <v>61564</v>
      </c>
      <c r="J1249" s="25"/>
    </row>
    <row r="1250" spans="1:10" x14ac:dyDescent="0.2">
      <c r="A1250" s="26" t="s">
        <v>1337</v>
      </c>
      <c r="B1250" s="30" t="s">
        <v>1338</v>
      </c>
      <c r="C1250" s="28">
        <v>15000</v>
      </c>
      <c r="D1250" s="28">
        <v>56404</v>
      </c>
      <c r="E1250" s="28">
        <v>41404</v>
      </c>
      <c r="F1250" s="28">
        <v>56403</v>
      </c>
      <c r="G1250" s="28">
        <v>41403</v>
      </c>
      <c r="H1250" s="28">
        <v>-1</v>
      </c>
      <c r="I1250" s="28">
        <v>175022999</v>
      </c>
      <c r="J1250" s="25"/>
    </row>
    <row r="1251" spans="1:10" ht="25.5" x14ac:dyDescent="0.2">
      <c r="A1251" s="26" t="s">
        <v>1475</v>
      </c>
      <c r="B1251" s="30" t="s">
        <v>1476</v>
      </c>
      <c r="C1251" s="28">
        <v>0</v>
      </c>
      <c r="D1251" s="28">
        <v>0</v>
      </c>
      <c r="E1251" s="28">
        <v>0</v>
      </c>
      <c r="F1251" s="28">
        <v>0</v>
      </c>
      <c r="G1251" s="28">
        <v>0</v>
      </c>
      <c r="H1251" s="28">
        <v>0</v>
      </c>
      <c r="I1251" s="28">
        <v>61536459</v>
      </c>
      <c r="J1251" s="25"/>
    </row>
    <row r="1252" spans="1:10" ht="25.5" x14ac:dyDescent="0.2">
      <c r="A1252" s="26" t="s">
        <v>1513</v>
      </c>
      <c r="B1252" s="30" t="s">
        <v>1514</v>
      </c>
      <c r="C1252" s="28">
        <v>0</v>
      </c>
      <c r="D1252" s="28">
        <v>0</v>
      </c>
      <c r="E1252" s="28">
        <v>0</v>
      </c>
      <c r="F1252" s="28">
        <v>0</v>
      </c>
      <c r="G1252" s="28">
        <v>0</v>
      </c>
      <c r="H1252" s="28">
        <v>0</v>
      </c>
      <c r="I1252" s="28">
        <v>61536459</v>
      </c>
      <c r="J1252" s="25"/>
    </row>
    <row r="1253" spans="1:10" ht="25.5" x14ac:dyDescent="0.2">
      <c r="A1253" s="26" t="s">
        <v>1519</v>
      </c>
      <c r="B1253" s="30" t="s">
        <v>1520</v>
      </c>
      <c r="C1253" s="28">
        <v>0</v>
      </c>
      <c r="D1253" s="28">
        <v>0</v>
      </c>
      <c r="E1253" s="28">
        <v>0</v>
      </c>
      <c r="F1253" s="28">
        <v>0</v>
      </c>
      <c r="G1253" s="28">
        <v>0</v>
      </c>
      <c r="H1253" s="28">
        <v>0</v>
      </c>
      <c r="I1253" s="28">
        <v>49270487</v>
      </c>
      <c r="J1253" s="25"/>
    </row>
    <row r="1254" spans="1:10" ht="25.5" x14ac:dyDescent="0.2">
      <c r="A1254" s="26" t="s">
        <v>1565</v>
      </c>
      <c r="B1254" s="30" t="s">
        <v>1566</v>
      </c>
      <c r="C1254" s="28">
        <v>0</v>
      </c>
      <c r="D1254" s="28">
        <v>0</v>
      </c>
      <c r="E1254" s="28">
        <v>0</v>
      </c>
      <c r="F1254" s="28">
        <v>0</v>
      </c>
      <c r="G1254" s="28">
        <v>0</v>
      </c>
      <c r="H1254" s="28">
        <v>0</v>
      </c>
      <c r="I1254" s="28">
        <v>12265972</v>
      </c>
      <c r="J1254" s="25"/>
    </row>
    <row r="1255" spans="1:10" ht="25.5" x14ac:dyDescent="0.2">
      <c r="A1255" s="26" t="s">
        <v>1567</v>
      </c>
      <c r="B1255" s="30" t="s">
        <v>1568</v>
      </c>
      <c r="C1255" s="28">
        <v>0</v>
      </c>
      <c r="D1255" s="28">
        <v>0</v>
      </c>
      <c r="E1255" s="28">
        <v>0</v>
      </c>
      <c r="F1255" s="28">
        <v>0</v>
      </c>
      <c r="G1255" s="28">
        <v>0</v>
      </c>
      <c r="H1255" s="28">
        <v>0</v>
      </c>
      <c r="I1255" s="28">
        <v>12265972</v>
      </c>
      <c r="J1255" s="25"/>
    </row>
    <row r="1256" spans="1:10" x14ac:dyDescent="0.2">
      <c r="A1256" s="26" t="s">
        <v>1599</v>
      </c>
      <c r="B1256" s="30" t="s">
        <v>1600</v>
      </c>
      <c r="C1256" s="28">
        <v>0</v>
      </c>
      <c r="D1256" s="28">
        <v>0</v>
      </c>
      <c r="E1256" s="28">
        <v>0</v>
      </c>
      <c r="F1256" s="28">
        <v>0</v>
      </c>
      <c r="G1256" s="28">
        <v>0</v>
      </c>
      <c r="H1256" s="28">
        <v>0</v>
      </c>
      <c r="I1256" s="28">
        <v>171600</v>
      </c>
      <c r="J1256" s="25"/>
    </row>
    <row r="1257" spans="1:10" x14ac:dyDescent="0.2">
      <c r="A1257" s="26" t="s">
        <v>1601</v>
      </c>
      <c r="B1257" s="30" t="s">
        <v>1602</v>
      </c>
      <c r="C1257" s="28">
        <v>0</v>
      </c>
      <c r="D1257" s="28">
        <v>0</v>
      </c>
      <c r="E1257" s="28">
        <v>0</v>
      </c>
      <c r="F1257" s="28">
        <v>0</v>
      </c>
      <c r="G1257" s="28">
        <v>0</v>
      </c>
      <c r="H1257" s="28">
        <v>0</v>
      </c>
      <c r="I1257" s="28">
        <v>171600</v>
      </c>
      <c r="J1257" s="25"/>
    </row>
    <row r="1258" spans="1:10" x14ac:dyDescent="0.2">
      <c r="A1258" s="22" t="s">
        <v>1749</v>
      </c>
      <c r="B1258" s="29" t="s">
        <v>2422</v>
      </c>
      <c r="C1258" s="24">
        <v>0</v>
      </c>
      <c r="D1258" s="24">
        <v>0</v>
      </c>
      <c r="E1258" s="24">
        <v>0</v>
      </c>
      <c r="F1258" s="24">
        <v>0</v>
      </c>
      <c r="G1258" s="24">
        <v>0</v>
      </c>
      <c r="H1258" s="24">
        <v>0</v>
      </c>
      <c r="I1258" s="24">
        <v>1</v>
      </c>
      <c r="J1258" s="25"/>
    </row>
    <row r="1259" spans="1:10" x14ac:dyDescent="0.2">
      <c r="A1259" s="22" t="s">
        <v>1750</v>
      </c>
      <c r="B1259" s="29" t="s">
        <v>2423</v>
      </c>
      <c r="C1259" s="24">
        <v>0</v>
      </c>
      <c r="D1259" s="24">
        <v>0</v>
      </c>
      <c r="E1259" s="24">
        <v>0</v>
      </c>
      <c r="F1259" s="24">
        <v>0</v>
      </c>
      <c r="G1259" s="24">
        <v>0</v>
      </c>
      <c r="H1259" s="24">
        <v>0</v>
      </c>
      <c r="I1259" s="24">
        <v>-1</v>
      </c>
      <c r="J1259" s="25"/>
    </row>
    <row r="1260" spans="1:10" x14ac:dyDescent="0.2">
      <c r="A1260" s="26" t="s">
        <v>1752</v>
      </c>
      <c r="B1260" s="30" t="s">
        <v>1753</v>
      </c>
      <c r="C1260" s="28">
        <v>0</v>
      </c>
      <c r="D1260" s="28">
        <v>0</v>
      </c>
      <c r="E1260" s="28">
        <v>0</v>
      </c>
      <c r="F1260" s="28">
        <v>0</v>
      </c>
      <c r="G1260" s="28">
        <v>0</v>
      </c>
      <c r="H1260" s="28">
        <v>0</v>
      </c>
      <c r="I1260" s="28">
        <v>-1</v>
      </c>
      <c r="J1260" s="25"/>
    </row>
    <row r="1261" spans="1:10" x14ac:dyDescent="0.2">
      <c r="A1261" s="26" t="s">
        <v>1790</v>
      </c>
      <c r="B1261" s="30" t="s">
        <v>1791</v>
      </c>
      <c r="C1261" s="28">
        <v>0</v>
      </c>
      <c r="D1261" s="28">
        <v>0</v>
      </c>
      <c r="E1261" s="28">
        <v>0</v>
      </c>
      <c r="F1261" s="28">
        <v>0</v>
      </c>
      <c r="G1261" s="28">
        <v>0</v>
      </c>
      <c r="H1261" s="28">
        <v>0</v>
      </c>
      <c r="I1261" s="28">
        <v>-1</v>
      </c>
      <c r="J1261" s="25"/>
    </row>
    <row r="1262" spans="1:10" x14ac:dyDescent="0.2">
      <c r="A1262" s="26" t="s">
        <v>2400</v>
      </c>
      <c r="B1262" s="30" t="s">
        <v>2401</v>
      </c>
      <c r="C1262" s="28">
        <v>0</v>
      </c>
      <c r="D1262" s="28">
        <v>0</v>
      </c>
      <c r="E1262" s="28">
        <v>0</v>
      </c>
      <c r="F1262" s="28">
        <v>2</v>
      </c>
      <c r="G1262" s="28">
        <v>0</v>
      </c>
      <c r="H1262" s="28">
        <v>0</v>
      </c>
      <c r="I1262" s="28">
        <v>6280272</v>
      </c>
      <c r="J1262" s="25"/>
    </row>
  </sheetData>
  <mergeCells count="63">
    <mergeCell ref="A1236:J1236"/>
    <mergeCell ref="A983:J983"/>
    <mergeCell ref="A999:J999"/>
    <mergeCell ref="A1024:J1024"/>
    <mergeCell ref="A1049:J1049"/>
    <mergeCell ref="A1071:J1071"/>
    <mergeCell ref="A1161:J1161"/>
    <mergeCell ref="A1189:J1189"/>
    <mergeCell ref="A1212:J1212"/>
    <mergeCell ref="A312:J312"/>
    <mergeCell ref="A332:J332"/>
    <mergeCell ref="A352:J352"/>
    <mergeCell ref="A368:J368"/>
    <mergeCell ref="A381:J381"/>
    <mergeCell ref="A193:J193"/>
    <mergeCell ref="A226:J226"/>
    <mergeCell ref="A255:J255"/>
    <mergeCell ref="A268:J268"/>
    <mergeCell ref="A290:J290"/>
    <mergeCell ref="C1:E1"/>
    <mergeCell ref="F1:I1"/>
    <mergeCell ref="A2:A4"/>
    <mergeCell ref="B2:B4"/>
    <mergeCell ref="C2:E3"/>
    <mergeCell ref="F2:I2"/>
    <mergeCell ref="F3:F4"/>
    <mergeCell ref="G3:H3"/>
    <mergeCell ref="I3:I4"/>
    <mergeCell ref="A6:I6"/>
    <mergeCell ref="A67:J67"/>
    <mergeCell ref="A81:J81"/>
    <mergeCell ref="A126:J126"/>
    <mergeCell ref="A159:J159"/>
    <mergeCell ref="A410:J410"/>
    <mergeCell ref="A439:J439"/>
    <mergeCell ref="A467:J467"/>
    <mergeCell ref="A489:J489"/>
    <mergeCell ref="A740:J740"/>
    <mergeCell ref="A504:J504"/>
    <mergeCell ref="A523:J523"/>
    <mergeCell ref="A549:J549"/>
    <mergeCell ref="A569:J569"/>
    <mergeCell ref="A582:J582"/>
    <mergeCell ref="A602:J602"/>
    <mergeCell ref="A622:J622"/>
    <mergeCell ref="A638:J638"/>
    <mergeCell ref="A681:J681"/>
    <mergeCell ref="A720:J720"/>
    <mergeCell ref="A763:J763"/>
    <mergeCell ref="A779:J779"/>
    <mergeCell ref="A792:J792"/>
    <mergeCell ref="A920:J920"/>
    <mergeCell ref="A941:J941"/>
    <mergeCell ref="A805:J805"/>
    <mergeCell ref="A818:J818"/>
    <mergeCell ref="A855:J855"/>
    <mergeCell ref="A868:J868"/>
    <mergeCell ref="A895:J895"/>
    <mergeCell ref="A954:J954"/>
    <mergeCell ref="A970:J970"/>
    <mergeCell ref="A1093:J1093"/>
    <mergeCell ref="A1119:J1119"/>
    <mergeCell ref="A1145:J1145"/>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75"/>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2834</v>
      </c>
      <c r="B6" s="75"/>
      <c r="C6" s="75"/>
      <c r="D6" s="75"/>
      <c r="E6" s="75"/>
      <c r="F6" s="75"/>
      <c r="G6" s="75"/>
      <c r="H6" s="75"/>
      <c r="I6" s="75"/>
    </row>
    <row r="7" spans="1:10" s="16" customFormat="1" x14ac:dyDescent="0.2">
      <c r="A7" s="22" t="s">
        <v>16</v>
      </c>
      <c r="B7" s="23" t="s">
        <v>2421</v>
      </c>
      <c r="C7" s="24">
        <v>348367897</v>
      </c>
      <c r="D7" s="24">
        <v>361409910</v>
      </c>
      <c r="E7" s="24">
        <v>13042013</v>
      </c>
      <c r="F7" s="24">
        <v>350457307</v>
      </c>
      <c r="G7" s="24">
        <v>2089410</v>
      </c>
      <c r="H7" s="24">
        <v>-10952603</v>
      </c>
      <c r="I7" s="24">
        <v>328482238</v>
      </c>
      <c r="J7" s="25"/>
    </row>
    <row r="8" spans="1:10" s="16" customFormat="1" x14ac:dyDescent="0.2">
      <c r="A8" s="26" t="s">
        <v>649</v>
      </c>
      <c r="B8" s="27" t="s">
        <v>650</v>
      </c>
      <c r="C8" s="28">
        <v>30557100</v>
      </c>
      <c r="D8" s="28">
        <v>30592639</v>
      </c>
      <c r="E8" s="28">
        <v>35539</v>
      </c>
      <c r="F8" s="28">
        <v>33826431</v>
      </c>
      <c r="G8" s="28">
        <v>3269331</v>
      </c>
      <c r="H8" s="28">
        <v>3233792</v>
      </c>
      <c r="I8" s="28">
        <v>33631688</v>
      </c>
      <c r="J8" s="25"/>
    </row>
    <row r="9" spans="1:10" s="16" customFormat="1" x14ac:dyDescent="0.2">
      <c r="A9" s="26" t="s">
        <v>741</v>
      </c>
      <c r="B9" s="27" t="s">
        <v>742</v>
      </c>
      <c r="C9" s="28">
        <v>484051</v>
      </c>
      <c r="D9" s="28">
        <v>549578</v>
      </c>
      <c r="E9" s="28">
        <v>65527</v>
      </c>
      <c r="F9" s="28">
        <v>422156</v>
      </c>
      <c r="G9" s="28">
        <v>-61895</v>
      </c>
      <c r="H9" s="28">
        <v>-127422</v>
      </c>
      <c r="I9" s="28">
        <v>491357</v>
      </c>
      <c r="J9" s="25"/>
    </row>
    <row r="10" spans="1:10" s="16" customFormat="1" x14ac:dyDescent="0.2">
      <c r="A10" s="26" t="s">
        <v>786</v>
      </c>
      <c r="B10" s="27" t="s">
        <v>787</v>
      </c>
      <c r="C10" s="28">
        <v>484051</v>
      </c>
      <c r="D10" s="28">
        <v>549578</v>
      </c>
      <c r="E10" s="28">
        <v>65527</v>
      </c>
      <c r="F10" s="28">
        <v>422156</v>
      </c>
      <c r="G10" s="28">
        <v>-61895</v>
      </c>
      <c r="H10" s="28">
        <v>-127422</v>
      </c>
      <c r="I10" s="28">
        <v>491357</v>
      </c>
      <c r="J10" s="25"/>
    </row>
    <row r="11" spans="1:10" s="16" customFormat="1" x14ac:dyDescent="0.2">
      <c r="A11" s="26" t="s">
        <v>788</v>
      </c>
      <c r="B11" s="27" t="s">
        <v>789</v>
      </c>
      <c r="C11" s="28">
        <v>363919</v>
      </c>
      <c r="D11" s="28">
        <v>413199</v>
      </c>
      <c r="E11" s="28">
        <v>49280</v>
      </c>
      <c r="F11" s="28">
        <v>405909</v>
      </c>
      <c r="G11" s="28">
        <v>41990</v>
      </c>
      <c r="H11" s="28">
        <v>-7290</v>
      </c>
      <c r="I11" s="28">
        <v>240869</v>
      </c>
      <c r="J11" s="25"/>
    </row>
    <row r="12" spans="1:10" s="16" customFormat="1" x14ac:dyDescent="0.2">
      <c r="A12" s="26" t="s">
        <v>806</v>
      </c>
      <c r="B12" s="27" t="s">
        <v>807</v>
      </c>
      <c r="C12" s="28">
        <v>120132</v>
      </c>
      <c r="D12" s="28">
        <v>136379</v>
      </c>
      <c r="E12" s="28">
        <v>16247</v>
      </c>
      <c r="F12" s="28">
        <v>16247</v>
      </c>
      <c r="G12" s="28">
        <v>-103885</v>
      </c>
      <c r="H12" s="28">
        <v>-120132</v>
      </c>
      <c r="I12" s="28">
        <v>250488</v>
      </c>
      <c r="J12" s="25"/>
    </row>
    <row r="13" spans="1:10" s="16" customFormat="1" x14ac:dyDescent="0.2">
      <c r="A13" s="26" t="s">
        <v>808</v>
      </c>
      <c r="B13" s="27" t="s">
        <v>809</v>
      </c>
      <c r="C13" s="28">
        <v>308704</v>
      </c>
      <c r="D13" s="28">
        <v>374626</v>
      </c>
      <c r="E13" s="28">
        <v>65922</v>
      </c>
      <c r="F13" s="28">
        <v>360563</v>
      </c>
      <c r="G13" s="28">
        <v>51859</v>
      </c>
      <c r="H13" s="28">
        <v>-14063</v>
      </c>
      <c r="I13" s="28">
        <v>345255</v>
      </c>
      <c r="J13" s="25"/>
    </row>
    <row r="14" spans="1:10" s="16" customFormat="1" ht="25.5" x14ac:dyDescent="0.2">
      <c r="A14" s="26" t="s">
        <v>810</v>
      </c>
      <c r="B14" s="27" t="s">
        <v>811</v>
      </c>
      <c r="C14" s="28">
        <v>253024</v>
      </c>
      <c r="D14" s="28">
        <v>253024</v>
      </c>
      <c r="E14" s="28">
        <v>0</v>
      </c>
      <c r="F14" s="28">
        <v>239049</v>
      </c>
      <c r="G14" s="28">
        <v>-13975</v>
      </c>
      <c r="H14" s="28">
        <v>-13975</v>
      </c>
      <c r="I14" s="28">
        <v>241490</v>
      </c>
      <c r="J14" s="25"/>
    </row>
    <row r="15" spans="1:10" s="16" customFormat="1" ht="38.25" x14ac:dyDescent="0.2">
      <c r="A15" s="26" t="s">
        <v>812</v>
      </c>
      <c r="B15" s="27" t="s">
        <v>813</v>
      </c>
      <c r="C15" s="28">
        <v>253024</v>
      </c>
      <c r="D15" s="28">
        <v>253024</v>
      </c>
      <c r="E15" s="28">
        <v>0</v>
      </c>
      <c r="F15" s="28">
        <v>239049</v>
      </c>
      <c r="G15" s="28">
        <v>-13975</v>
      </c>
      <c r="H15" s="28">
        <v>-13975</v>
      </c>
      <c r="I15" s="28">
        <v>241490</v>
      </c>
      <c r="J15" s="25"/>
    </row>
    <row r="16" spans="1:10" s="16" customFormat="1" ht="51" x14ac:dyDescent="0.2">
      <c r="A16" s="26" t="s">
        <v>814</v>
      </c>
      <c r="B16" s="27" t="s">
        <v>815</v>
      </c>
      <c r="C16" s="28">
        <v>250000</v>
      </c>
      <c r="D16" s="28">
        <v>250000</v>
      </c>
      <c r="E16" s="28">
        <v>0</v>
      </c>
      <c r="F16" s="28">
        <v>236037</v>
      </c>
      <c r="G16" s="28">
        <v>-13963</v>
      </c>
      <c r="H16" s="28">
        <v>-13963</v>
      </c>
      <c r="I16" s="28">
        <v>241490</v>
      </c>
      <c r="J16" s="25"/>
    </row>
    <row r="17" spans="1:10" s="16" customFormat="1" ht="51" x14ac:dyDescent="0.2">
      <c r="A17" s="26" t="s">
        <v>816</v>
      </c>
      <c r="B17" s="27" t="s">
        <v>817</v>
      </c>
      <c r="C17" s="28">
        <v>3024</v>
      </c>
      <c r="D17" s="28">
        <v>3024</v>
      </c>
      <c r="E17" s="28">
        <v>0</v>
      </c>
      <c r="F17" s="28">
        <v>3012</v>
      </c>
      <c r="G17" s="28">
        <v>-12</v>
      </c>
      <c r="H17" s="28">
        <v>-12</v>
      </c>
      <c r="I17" s="28">
        <v>0</v>
      </c>
      <c r="J17" s="25"/>
    </row>
    <row r="18" spans="1:10" s="16" customFormat="1" x14ac:dyDescent="0.2">
      <c r="A18" s="26" t="s">
        <v>832</v>
      </c>
      <c r="B18" s="27" t="s">
        <v>833</v>
      </c>
      <c r="C18" s="28">
        <v>55680</v>
      </c>
      <c r="D18" s="28">
        <v>121602</v>
      </c>
      <c r="E18" s="28">
        <v>65922</v>
      </c>
      <c r="F18" s="28">
        <v>121514</v>
      </c>
      <c r="G18" s="28">
        <v>65834</v>
      </c>
      <c r="H18" s="28">
        <v>-88</v>
      </c>
      <c r="I18" s="28">
        <v>103765</v>
      </c>
      <c r="J18" s="25"/>
    </row>
    <row r="19" spans="1:10" s="16" customFormat="1" ht="25.5" x14ac:dyDescent="0.2">
      <c r="A19" s="26" t="s">
        <v>838</v>
      </c>
      <c r="B19" s="27" t="s">
        <v>839</v>
      </c>
      <c r="C19" s="28">
        <v>55680</v>
      </c>
      <c r="D19" s="28">
        <v>121602</v>
      </c>
      <c r="E19" s="28">
        <v>65922</v>
      </c>
      <c r="F19" s="28">
        <v>121514</v>
      </c>
      <c r="G19" s="28">
        <v>65834</v>
      </c>
      <c r="H19" s="28">
        <v>-88</v>
      </c>
      <c r="I19" s="28">
        <v>103765</v>
      </c>
      <c r="J19" s="25"/>
    </row>
    <row r="20" spans="1:10" s="16" customFormat="1" ht="25.5" x14ac:dyDescent="0.2">
      <c r="A20" s="26" t="s">
        <v>840</v>
      </c>
      <c r="B20" s="27" t="s">
        <v>841</v>
      </c>
      <c r="C20" s="28">
        <v>2957</v>
      </c>
      <c r="D20" s="28">
        <v>68879</v>
      </c>
      <c r="E20" s="28">
        <v>65922</v>
      </c>
      <c r="F20" s="28">
        <v>68793</v>
      </c>
      <c r="G20" s="28">
        <v>65836</v>
      </c>
      <c r="H20" s="28">
        <v>-86</v>
      </c>
      <c r="I20" s="28">
        <v>66297</v>
      </c>
      <c r="J20" s="25"/>
    </row>
    <row r="21" spans="1:10" s="16" customFormat="1" ht="25.5" x14ac:dyDescent="0.2">
      <c r="A21" s="26" t="s">
        <v>842</v>
      </c>
      <c r="B21" s="27" t="s">
        <v>843</v>
      </c>
      <c r="C21" s="28">
        <v>52723</v>
      </c>
      <c r="D21" s="28">
        <v>52723</v>
      </c>
      <c r="E21" s="28">
        <v>0</v>
      </c>
      <c r="F21" s="28">
        <v>52721</v>
      </c>
      <c r="G21" s="28">
        <v>-2</v>
      </c>
      <c r="H21" s="28">
        <v>-2</v>
      </c>
      <c r="I21" s="28">
        <v>37468</v>
      </c>
      <c r="J21" s="25"/>
    </row>
    <row r="22" spans="1:10" s="16" customFormat="1" x14ac:dyDescent="0.2">
      <c r="A22" s="26" t="s">
        <v>958</v>
      </c>
      <c r="B22" s="27" t="s">
        <v>959</v>
      </c>
      <c r="C22" s="28">
        <v>317018042</v>
      </c>
      <c r="D22" s="28">
        <v>329893067</v>
      </c>
      <c r="E22" s="28">
        <v>12875025</v>
      </c>
      <c r="F22" s="28">
        <v>315848157</v>
      </c>
      <c r="G22" s="28">
        <v>-1169885</v>
      </c>
      <c r="H22" s="28">
        <v>-14044910</v>
      </c>
      <c r="I22" s="28">
        <v>294013938</v>
      </c>
      <c r="J22" s="25"/>
    </row>
    <row r="23" spans="1:10" s="16" customFormat="1" x14ac:dyDescent="0.2">
      <c r="A23" s="26" t="s">
        <v>960</v>
      </c>
      <c r="B23" s="27" t="s">
        <v>959</v>
      </c>
      <c r="C23" s="28">
        <v>317018042</v>
      </c>
      <c r="D23" s="28">
        <v>329893067</v>
      </c>
      <c r="E23" s="28">
        <v>12875025</v>
      </c>
      <c r="F23" s="28">
        <v>315848157</v>
      </c>
      <c r="G23" s="28">
        <v>-1169885</v>
      </c>
      <c r="H23" s="28">
        <v>-14044910</v>
      </c>
      <c r="I23" s="28">
        <v>294013938</v>
      </c>
      <c r="J23" s="25"/>
    </row>
    <row r="24" spans="1:10" s="16" customFormat="1" x14ac:dyDescent="0.2">
      <c r="A24" s="26" t="s">
        <v>961</v>
      </c>
      <c r="B24" s="27" t="s">
        <v>962</v>
      </c>
      <c r="C24" s="28">
        <v>317018042</v>
      </c>
      <c r="D24" s="28">
        <v>329893067</v>
      </c>
      <c r="E24" s="28">
        <v>12875025</v>
      </c>
      <c r="F24" s="28">
        <v>315848157</v>
      </c>
      <c r="G24" s="28">
        <v>-1169885</v>
      </c>
      <c r="H24" s="28">
        <v>-14044910</v>
      </c>
      <c r="I24" s="28">
        <v>294013938</v>
      </c>
      <c r="J24" s="25"/>
    </row>
    <row r="25" spans="1:10" s="16" customFormat="1" x14ac:dyDescent="0.2">
      <c r="A25" s="22" t="s">
        <v>979</v>
      </c>
      <c r="B25" s="23" t="s">
        <v>980</v>
      </c>
      <c r="C25" s="24">
        <v>354171688</v>
      </c>
      <c r="D25" s="24">
        <v>367607028</v>
      </c>
      <c r="E25" s="24">
        <v>13435340</v>
      </c>
      <c r="F25" s="24">
        <v>342277439</v>
      </c>
      <c r="G25" s="24">
        <v>-11894249</v>
      </c>
      <c r="H25" s="24">
        <v>-25329589</v>
      </c>
      <c r="I25" s="24">
        <v>314540774</v>
      </c>
      <c r="J25" s="25"/>
    </row>
    <row r="26" spans="1:10" s="16" customFormat="1" x14ac:dyDescent="0.2">
      <c r="A26" s="26" t="s">
        <v>981</v>
      </c>
      <c r="B26" s="27" t="s">
        <v>982</v>
      </c>
      <c r="C26" s="28">
        <v>321073956</v>
      </c>
      <c r="D26" s="28">
        <v>329702967</v>
      </c>
      <c r="E26" s="28">
        <v>8629011</v>
      </c>
      <c r="F26" s="28">
        <v>308745746</v>
      </c>
      <c r="G26" s="28">
        <v>-12328210</v>
      </c>
      <c r="H26" s="28">
        <v>-20957221</v>
      </c>
      <c r="I26" s="28">
        <v>308253494</v>
      </c>
      <c r="J26" s="25"/>
    </row>
    <row r="27" spans="1:10" s="16" customFormat="1" x14ac:dyDescent="0.2">
      <c r="A27" s="26" t="s">
        <v>983</v>
      </c>
      <c r="B27" s="27" t="s">
        <v>984</v>
      </c>
      <c r="C27" s="28">
        <v>254904363</v>
      </c>
      <c r="D27" s="28">
        <v>263084693</v>
      </c>
      <c r="E27" s="28">
        <v>8180330</v>
      </c>
      <c r="F27" s="28">
        <v>249677341</v>
      </c>
      <c r="G27" s="28">
        <v>-5227022</v>
      </c>
      <c r="H27" s="28">
        <v>-13407352</v>
      </c>
      <c r="I27" s="28">
        <v>247256402</v>
      </c>
      <c r="J27" s="25"/>
    </row>
    <row r="28" spans="1:10" s="16" customFormat="1" x14ac:dyDescent="0.2">
      <c r="A28" s="26" t="s">
        <v>985</v>
      </c>
      <c r="B28" s="27" t="s">
        <v>986</v>
      </c>
      <c r="C28" s="28">
        <v>166343584</v>
      </c>
      <c r="D28" s="28">
        <v>169042059</v>
      </c>
      <c r="E28" s="28">
        <v>2698475</v>
      </c>
      <c r="F28" s="28">
        <v>162524433</v>
      </c>
      <c r="G28" s="28">
        <v>-3819151</v>
      </c>
      <c r="H28" s="28">
        <v>-6517626</v>
      </c>
      <c r="I28" s="28">
        <v>139159661</v>
      </c>
      <c r="J28" s="25"/>
    </row>
    <row r="29" spans="1:10" s="16" customFormat="1" x14ac:dyDescent="0.2">
      <c r="A29" s="26" t="s">
        <v>1053</v>
      </c>
      <c r="B29" s="27" t="s">
        <v>1054</v>
      </c>
      <c r="C29" s="28">
        <v>88560779</v>
      </c>
      <c r="D29" s="28">
        <v>94042634</v>
      </c>
      <c r="E29" s="28">
        <v>5481855</v>
      </c>
      <c r="F29" s="28">
        <v>87152908</v>
      </c>
      <c r="G29" s="28">
        <v>-1407871</v>
      </c>
      <c r="H29" s="28">
        <v>-6889726</v>
      </c>
      <c r="I29" s="28">
        <v>108096741</v>
      </c>
      <c r="J29" s="25"/>
    </row>
    <row r="30" spans="1:10" s="16" customFormat="1" ht="25.5" x14ac:dyDescent="0.2">
      <c r="A30" s="26" t="s">
        <v>1266</v>
      </c>
      <c r="B30" s="27" t="s">
        <v>3032</v>
      </c>
      <c r="C30" s="28">
        <v>65599509</v>
      </c>
      <c r="D30" s="28">
        <v>63829578</v>
      </c>
      <c r="E30" s="28">
        <v>-1769931</v>
      </c>
      <c r="F30" s="28">
        <v>56302618</v>
      </c>
      <c r="G30" s="28">
        <v>-9296891</v>
      </c>
      <c r="H30" s="28">
        <v>-7526960</v>
      </c>
      <c r="I30" s="28">
        <v>58439906</v>
      </c>
      <c r="J30" s="25"/>
    </row>
    <row r="31" spans="1:10" s="16" customFormat="1" x14ac:dyDescent="0.2">
      <c r="A31" s="26" t="s">
        <v>1267</v>
      </c>
      <c r="B31" s="27" t="s">
        <v>1268</v>
      </c>
      <c r="C31" s="28">
        <v>4491895</v>
      </c>
      <c r="D31" s="28">
        <v>2542119</v>
      </c>
      <c r="E31" s="28">
        <v>-1949776</v>
      </c>
      <c r="F31" s="28">
        <v>2527311</v>
      </c>
      <c r="G31" s="28">
        <v>-1964584</v>
      </c>
      <c r="H31" s="28">
        <v>-14808</v>
      </c>
      <c r="I31" s="28">
        <v>2775890</v>
      </c>
      <c r="J31" s="25"/>
    </row>
    <row r="32" spans="1:10" s="16" customFormat="1" x14ac:dyDescent="0.2">
      <c r="A32" s="26" t="s">
        <v>1337</v>
      </c>
      <c r="B32" s="27" t="s">
        <v>1338</v>
      </c>
      <c r="C32" s="28">
        <v>61107614</v>
      </c>
      <c r="D32" s="28">
        <v>61287459</v>
      </c>
      <c r="E32" s="28">
        <v>179845</v>
      </c>
      <c r="F32" s="28">
        <v>53775307</v>
      </c>
      <c r="G32" s="28">
        <v>-7332307</v>
      </c>
      <c r="H32" s="28">
        <v>-7512152</v>
      </c>
      <c r="I32" s="28">
        <v>55664016</v>
      </c>
      <c r="J32" s="25"/>
    </row>
    <row r="33" spans="1:10" s="16" customFormat="1" ht="25.5" x14ac:dyDescent="0.2">
      <c r="A33" s="26" t="s">
        <v>1475</v>
      </c>
      <c r="B33" s="27" t="s">
        <v>1476</v>
      </c>
      <c r="C33" s="28">
        <v>570084</v>
      </c>
      <c r="D33" s="28">
        <v>2788696</v>
      </c>
      <c r="E33" s="28">
        <v>2218612</v>
      </c>
      <c r="F33" s="28">
        <v>2765787</v>
      </c>
      <c r="G33" s="28">
        <v>2195703</v>
      </c>
      <c r="H33" s="28">
        <v>-22909</v>
      </c>
      <c r="I33" s="28">
        <v>2557186</v>
      </c>
      <c r="J33" s="25"/>
    </row>
    <row r="34" spans="1:10" s="16" customFormat="1" ht="25.5" x14ac:dyDescent="0.2">
      <c r="A34" s="26" t="s">
        <v>1477</v>
      </c>
      <c r="B34" s="27" t="s">
        <v>1478</v>
      </c>
      <c r="C34" s="28">
        <v>333935</v>
      </c>
      <c r="D34" s="28">
        <v>590782</v>
      </c>
      <c r="E34" s="28">
        <v>256847</v>
      </c>
      <c r="F34" s="28">
        <v>590756</v>
      </c>
      <c r="G34" s="28">
        <v>256821</v>
      </c>
      <c r="H34" s="28">
        <v>-26</v>
      </c>
      <c r="I34" s="28">
        <v>320335</v>
      </c>
      <c r="J34" s="25"/>
    </row>
    <row r="35" spans="1:10" s="16" customFormat="1" x14ac:dyDescent="0.2">
      <c r="A35" s="26" t="s">
        <v>1499</v>
      </c>
      <c r="B35" s="27" t="s">
        <v>1500</v>
      </c>
      <c r="C35" s="28">
        <v>333935</v>
      </c>
      <c r="D35" s="28">
        <v>590782</v>
      </c>
      <c r="E35" s="28">
        <v>256847</v>
      </c>
      <c r="F35" s="28">
        <v>590756</v>
      </c>
      <c r="G35" s="28">
        <v>256821</v>
      </c>
      <c r="H35" s="28">
        <v>-26</v>
      </c>
      <c r="I35" s="28">
        <v>320335</v>
      </c>
      <c r="J35" s="25"/>
    </row>
    <row r="36" spans="1:10" s="16" customFormat="1" ht="25.5" x14ac:dyDescent="0.2">
      <c r="A36" s="26" t="s">
        <v>1513</v>
      </c>
      <c r="B36" s="27" t="s">
        <v>1514</v>
      </c>
      <c r="C36" s="28">
        <v>236149</v>
      </c>
      <c r="D36" s="28">
        <v>2197914</v>
      </c>
      <c r="E36" s="28">
        <v>1961765</v>
      </c>
      <c r="F36" s="28">
        <v>2175031</v>
      </c>
      <c r="G36" s="28">
        <v>1938882</v>
      </c>
      <c r="H36" s="28">
        <v>-22883</v>
      </c>
      <c r="I36" s="28">
        <v>2236851</v>
      </c>
      <c r="J36" s="25"/>
    </row>
    <row r="37" spans="1:10" s="16" customFormat="1" ht="25.5" x14ac:dyDescent="0.2">
      <c r="A37" s="26" t="s">
        <v>1519</v>
      </c>
      <c r="B37" s="27" t="s">
        <v>1520</v>
      </c>
      <c r="C37" s="28">
        <v>3986</v>
      </c>
      <c r="D37" s="28">
        <v>3986</v>
      </c>
      <c r="E37" s="28">
        <v>0</v>
      </c>
      <c r="F37" s="28">
        <v>1589</v>
      </c>
      <c r="G37" s="28">
        <v>-2397</v>
      </c>
      <c r="H37" s="28">
        <v>-2397</v>
      </c>
      <c r="I37" s="28">
        <v>184</v>
      </c>
      <c r="J37" s="25"/>
    </row>
    <row r="38" spans="1:10" s="16" customFormat="1" ht="25.5" x14ac:dyDescent="0.2">
      <c r="A38" s="26" t="s">
        <v>1521</v>
      </c>
      <c r="B38" s="27" t="s">
        <v>1522</v>
      </c>
      <c r="C38" s="28">
        <v>100000</v>
      </c>
      <c r="D38" s="28">
        <v>2043004</v>
      </c>
      <c r="E38" s="28">
        <v>1943004</v>
      </c>
      <c r="F38" s="28">
        <v>2142676</v>
      </c>
      <c r="G38" s="28">
        <v>2042676</v>
      </c>
      <c r="H38" s="28">
        <v>99672</v>
      </c>
      <c r="I38" s="28">
        <v>1974148</v>
      </c>
      <c r="J38" s="25"/>
    </row>
    <row r="39" spans="1:10" s="16" customFormat="1" ht="25.5" x14ac:dyDescent="0.2">
      <c r="A39" s="26" t="s">
        <v>1523</v>
      </c>
      <c r="B39" s="27" t="s">
        <v>1524</v>
      </c>
      <c r="C39" s="28">
        <v>0</v>
      </c>
      <c r="D39" s="28">
        <v>0</v>
      </c>
      <c r="E39" s="28">
        <v>0</v>
      </c>
      <c r="F39" s="28">
        <v>0</v>
      </c>
      <c r="G39" s="28">
        <v>0</v>
      </c>
      <c r="H39" s="28">
        <v>0</v>
      </c>
      <c r="I39" s="28">
        <v>163113</v>
      </c>
      <c r="J39" s="25"/>
    </row>
    <row r="40" spans="1:10" s="16" customFormat="1" ht="25.5" x14ac:dyDescent="0.2">
      <c r="A40" s="26" t="s">
        <v>1531</v>
      </c>
      <c r="B40" s="27" t="s">
        <v>1532</v>
      </c>
      <c r="C40" s="28">
        <v>100000</v>
      </c>
      <c r="D40" s="28">
        <v>2043004</v>
      </c>
      <c r="E40" s="28">
        <v>1943004</v>
      </c>
      <c r="F40" s="28">
        <v>2142676</v>
      </c>
      <c r="G40" s="28">
        <v>2042676</v>
      </c>
      <c r="H40" s="28">
        <v>99672</v>
      </c>
      <c r="I40" s="28">
        <v>1811035</v>
      </c>
      <c r="J40" s="25"/>
    </row>
    <row r="41" spans="1:10" s="16" customFormat="1" ht="25.5" x14ac:dyDescent="0.2">
      <c r="A41" s="26" t="s">
        <v>1565</v>
      </c>
      <c r="B41" s="27" t="s">
        <v>1566</v>
      </c>
      <c r="C41" s="28">
        <v>12031</v>
      </c>
      <c r="D41" s="28">
        <v>14545</v>
      </c>
      <c r="E41" s="28">
        <v>2514</v>
      </c>
      <c r="F41" s="28">
        <v>14519</v>
      </c>
      <c r="G41" s="28">
        <v>2488</v>
      </c>
      <c r="H41" s="28">
        <v>-26</v>
      </c>
      <c r="I41" s="28">
        <v>12031</v>
      </c>
      <c r="J41" s="25"/>
    </row>
    <row r="42" spans="1:10" s="16" customFormat="1" ht="25.5" x14ac:dyDescent="0.2">
      <c r="A42" s="26" t="s">
        <v>1567</v>
      </c>
      <c r="B42" s="27" t="s">
        <v>1568</v>
      </c>
      <c r="C42" s="28">
        <v>12031</v>
      </c>
      <c r="D42" s="28">
        <v>12031</v>
      </c>
      <c r="E42" s="28">
        <v>0</v>
      </c>
      <c r="F42" s="28">
        <v>12031</v>
      </c>
      <c r="G42" s="28">
        <v>0</v>
      </c>
      <c r="H42" s="28">
        <v>0</v>
      </c>
      <c r="I42" s="28">
        <v>12031</v>
      </c>
      <c r="J42" s="25"/>
    </row>
    <row r="43" spans="1:10" s="16" customFormat="1" ht="38.25" x14ac:dyDescent="0.2">
      <c r="A43" s="26" t="s">
        <v>1569</v>
      </c>
      <c r="B43" s="27" t="s">
        <v>1570</v>
      </c>
      <c r="C43" s="28">
        <v>0</v>
      </c>
      <c r="D43" s="28">
        <v>2514</v>
      </c>
      <c r="E43" s="28">
        <v>2514</v>
      </c>
      <c r="F43" s="28">
        <v>2488</v>
      </c>
      <c r="G43" s="28">
        <v>0</v>
      </c>
      <c r="H43" s="28">
        <v>-26</v>
      </c>
      <c r="I43" s="28">
        <v>0</v>
      </c>
      <c r="J43" s="25"/>
    </row>
    <row r="44" spans="1:10" s="16" customFormat="1" x14ac:dyDescent="0.2">
      <c r="A44" s="26" t="s">
        <v>1575</v>
      </c>
      <c r="B44" s="27" t="s">
        <v>1576</v>
      </c>
      <c r="C44" s="28">
        <v>120132</v>
      </c>
      <c r="D44" s="28">
        <v>136379</v>
      </c>
      <c r="E44" s="28">
        <v>16247</v>
      </c>
      <c r="F44" s="28">
        <v>16247</v>
      </c>
      <c r="G44" s="28">
        <v>-103885</v>
      </c>
      <c r="H44" s="28">
        <v>-120132</v>
      </c>
      <c r="I44" s="28">
        <v>250488</v>
      </c>
      <c r="J44" s="25"/>
    </row>
    <row r="45" spans="1:10" s="16" customFormat="1" x14ac:dyDescent="0.2">
      <c r="A45" s="26" t="s">
        <v>1599</v>
      </c>
      <c r="B45" s="27" t="s">
        <v>1600</v>
      </c>
      <c r="C45" s="28">
        <v>33097732</v>
      </c>
      <c r="D45" s="28">
        <v>37904061</v>
      </c>
      <c r="E45" s="28">
        <v>4806329</v>
      </c>
      <c r="F45" s="28">
        <v>33531693</v>
      </c>
      <c r="G45" s="28">
        <v>433961</v>
      </c>
      <c r="H45" s="28">
        <v>-4372368</v>
      </c>
      <c r="I45" s="28">
        <v>6287280</v>
      </c>
      <c r="J45" s="25"/>
    </row>
    <row r="46" spans="1:10" s="16" customFormat="1" x14ac:dyDescent="0.2">
      <c r="A46" s="26" t="s">
        <v>1601</v>
      </c>
      <c r="B46" s="27" t="s">
        <v>1602</v>
      </c>
      <c r="C46" s="28">
        <v>33097732</v>
      </c>
      <c r="D46" s="28">
        <v>37904061</v>
      </c>
      <c r="E46" s="28">
        <v>4806329</v>
      </c>
      <c r="F46" s="28">
        <v>33531693</v>
      </c>
      <c r="G46" s="28">
        <v>433961</v>
      </c>
      <c r="H46" s="28">
        <v>-4372368</v>
      </c>
      <c r="I46" s="28">
        <v>6287280</v>
      </c>
      <c r="J46" s="25"/>
    </row>
    <row r="47" spans="1:10" s="16" customFormat="1" x14ac:dyDescent="0.2">
      <c r="A47" s="22" t="s">
        <v>1749</v>
      </c>
      <c r="B47" s="23" t="s">
        <v>2422</v>
      </c>
      <c r="C47" s="24">
        <v>-5803791</v>
      </c>
      <c r="D47" s="24">
        <v>-6197118</v>
      </c>
      <c r="E47" s="24">
        <v>-393327</v>
      </c>
      <c r="F47" s="24">
        <v>8179868</v>
      </c>
      <c r="G47" s="24">
        <v>13983659</v>
      </c>
      <c r="H47" s="24">
        <v>14376986</v>
      </c>
      <c r="I47" s="24">
        <v>13941464</v>
      </c>
      <c r="J47" s="25"/>
    </row>
    <row r="48" spans="1:10" s="16" customFormat="1" x14ac:dyDescent="0.2">
      <c r="A48" s="22" t="s">
        <v>1750</v>
      </c>
      <c r="B48" s="23" t="s">
        <v>2423</v>
      </c>
      <c r="C48" s="24">
        <v>5803791</v>
      </c>
      <c r="D48" s="24">
        <v>6197118</v>
      </c>
      <c r="E48" s="24">
        <v>393327</v>
      </c>
      <c r="F48" s="24">
        <v>-8179868</v>
      </c>
      <c r="G48" s="24">
        <v>-13983659</v>
      </c>
      <c r="H48" s="24">
        <v>-14376986</v>
      </c>
      <c r="I48" s="24">
        <v>-13941464</v>
      </c>
      <c r="J48" s="25"/>
    </row>
    <row r="49" spans="1:10" s="16" customFormat="1" x14ac:dyDescent="0.2">
      <c r="A49" s="26" t="s">
        <v>1752</v>
      </c>
      <c r="B49" s="27" t="s">
        <v>1753</v>
      </c>
      <c r="C49" s="28">
        <v>5803791</v>
      </c>
      <c r="D49" s="28">
        <v>6197118</v>
      </c>
      <c r="E49" s="28">
        <v>393327</v>
      </c>
      <c r="F49" s="28">
        <v>-8179868</v>
      </c>
      <c r="G49" s="28">
        <v>-13983659</v>
      </c>
      <c r="H49" s="28">
        <v>-14376986</v>
      </c>
      <c r="I49" s="28">
        <v>-8883823</v>
      </c>
      <c r="J49" s="25"/>
    </row>
    <row r="50" spans="1:10" s="16" customFormat="1" x14ac:dyDescent="0.2">
      <c r="A50" s="26" t="s">
        <v>1754</v>
      </c>
      <c r="B50" s="27" t="s">
        <v>1755</v>
      </c>
      <c r="C50" s="28">
        <v>5803791</v>
      </c>
      <c r="D50" s="28">
        <v>6197118</v>
      </c>
      <c r="E50" s="28">
        <v>393327</v>
      </c>
      <c r="F50" s="28">
        <v>-2435</v>
      </c>
      <c r="G50" s="28">
        <v>-5806226</v>
      </c>
      <c r="H50" s="28">
        <v>-6199553</v>
      </c>
      <c r="I50" s="28">
        <v>-2361</v>
      </c>
      <c r="J50" s="25"/>
    </row>
    <row r="51" spans="1:10" s="16" customFormat="1" x14ac:dyDescent="0.2">
      <c r="A51" s="26" t="s">
        <v>1790</v>
      </c>
      <c r="B51" s="27" t="s">
        <v>1791</v>
      </c>
      <c r="C51" s="28">
        <v>0</v>
      </c>
      <c r="D51" s="28">
        <v>0</v>
      </c>
      <c r="E51" s="28">
        <v>0</v>
      </c>
      <c r="F51" s="28">
        <v>-8177433</v>
      </c>
      <c r="G51" s="28">
        <v>0</v>
      </c>
      <c r="H51" s="28">
        <v>0</v>
      </c>
      <c r="I51" s="28">
        <v>-8881462</v>
      </c>
      <c r="J51" s="25"/>
    </row>
    <row r="52" spans="1:10" s="16" customFormat="1" x14ac:dyDescent="0.2">
      <c r="A52" s="26" t="s">
        <v>2328</v>
      </c>
      <c r="B52" s="27" t="s">
        <v>2329</v>
      </c>
      <c r="C52" s="28">
        <v>0</v>
      </c>
      <c r="D52" s="28">
        <v>0</v>
      </c>
      <c r="E52" s="28">
        <v>0</v>
      </c>
      <c r="F52" s="28">
        <v>0</v>
      </c>
      <c r="G52" s="28">
        <v>0</v>
      </c>
      <c r="H52" s="28">
        <v>0</v>
      </c>
      <c r="I52" s="28">
        <v>-5057641</v>
      </c>
      <c r="J52" s="25"/>
    </row>
    <row r="53" spans="1:10" s="16" customFormat="1" ht="25.5" x14ac:dyDescent="0.2">
      <c r="A53" s="26" t="s">
        <v>1752</v>
      </c>
      <c r="B53" s="27" t="s">
        <v>2379</v>
      </c>
      <c r="C53" s="28">
        <v>0</v>
      </c>
      <c r="D53" s="28">
        <v>0</v>
      </c>
      <c r="E53" s="28">
        <v>0</v>
      </c>
      <c r="F53" s="28">
        <v>-8179868</v>
      </c>
      <c r="G53" s="28">
        <v>0</v>
      </c>
      <c r="H53" s="28">
        <v>0</v>
      </c>
      <c r="I53" s="28">
        <v>-8883823</v>
      </c>
      <c r="J53" s="25"/>
    </row>
    <row r="54" spans="1:10" s="16" customFormat="1" ht="25.5" x14ac:dyDescent="0.2">
      <c r="A54" s="26" t="s">
        <v>2384</v>
      </c>
      <c r="B54" s="27" t="s">
        <v>2385</v>
      </c>
      <c r="C54" s="28">
        <v>5765525</v>
      </c>
      <c r="D54" s="28">
        <v>6112600</v>
      </c>
      <c r="E54" s="28">
        <v>347075</v>
      </c>
      <c r="F54" s="28">
        <v>-8104440</v>
      </c>
      <c r="G54" s="28">
        <v>-13869965</v>
      </c>
      <c r="H54" s="28">
        <v>-14217040</v>
      </c>
      <c r="I54" s="28">
        <v>-8974581</v>
      </c>
      <c r="J54" s="25"/>
    </row>
    <row r="55" spans="1:10" s="16" customFormat="1" ht="25.5" x14ac:dyDescent="0.2">
      <c r="A55" s="26" t="s">
        <v>2388</v>
      </c>
      <c r="B55" s="27" t="s">
        <v>2389</v>
      </c>
      <c r="C55" s="28">
        <v>38266</v>
      </c>
      <c r="D55" s="28">
        <v>84518</v>
      </c>
      <c r="E55" s="28">
        <v>46252</v>
      </c>
      <c r="F55" s="28">
        <v>-75428</v>
      </c>
      <c r="G55" s="28">
        <v>-113694</v>
      </c>
      <c r="H55" s="28">
        <v>-159946</v>
      </c>
      <c r="I55" s="28">
        <v>90758</v>
      </c>
      <c r="J55" s="25"/>
    </row>
    <row r="56" spans="1:10" s="16" customFormat="1" x14ac:dyDescent="0.2">
      <c r="A56" s="26" t="s">
        <v>2400</v>
      </c>
      <c r="B56" s="27" t="s">
        <v>2401</v>
      </c>
      <c r="C56" s="28">
        <v>0</v>
      </c>
      <c r="D56" s="28">
        <v>0</v>
      </c>
      <c r="E56" s="28">
        <v>0</v>
      </c>
      <c r="F56" s="28">
        <v>14044910</v>
      </c>
      <c r="G56" s="28">
        <v>0</v>
      </c>
      <c r="H56" s="28">
        <v>0</v>
      </c>
      <c r="I56" s="28">
        <v>8270023</v>
      </c>
      <c r="J56" s="25"/>
    </row>
    <row r="57" spans="1:10" s="16" customFormat="1" ht="12" x14ac:dyDescent="0.2">
      <c r="A57" s="25"/>
      <c r="B57" s="25"/>
      <c r="C57" s="25"/>
      <c r="D57" s="25"/>
      <c r="E57" s="25"/>
      <c r="F57" s="25"/>
      <c r="G57" s="25"/>
      <c r="H57" s="25"/>
      <c r="I57" s="25"/>
      <c r="J57" s="25"/>
    </row>
    <row r="58" spans="1:10" s="16" customFormat="1" ht="12.75" customHeight="1" x14ac:dyDescent="0.2">
      <c r="A58" s="74" t="s">
        <v>2835</v>
      </c>
      <c r="B58" s="74"/>
      <c r="C58" s="74"/>
      <c r="D58" s="74"/>
      <c r="E58" s="74"/>
      <c r="F58" s="74"/>
      <c r="G58" s="74"/>
      <c r="H58" s="74"/>
      <c r="I58" s="74"/>
      <c r="J58" s="74"/>
    </row>
    <row r="59" spans="1:10" s="16" customFormat="1" x14ac:dyDescent="0.2">
      <c r="A59" s="22" t="s">
        <v>2438</v>
      </c>
      <c r="B59" s="25"/>
      <c r="C59" s="25"/>
      <c r="D59" s="25"/>
      <c r="E59" s="25"/>
      <c r="F59" s="25"/>
      <c r="G59" s="25"/>
      <c r="H59" s="25"/>
      <c r="I59" s="25"/>
      <c r="J59" s="25"/>
    </row>
    <row r="60" spans="1:10" s="16" customFormat="1" ht="12" x14ac:dyDescent="0.2">
      <c r="A60" s="25"/>
      <c r="B60" s="25"/>
      <c r="C60" s="25"/>
      <c r="D60" s="25"/>
      <c r="E60" s="25"/>
      <c r="F60" s="25"/>
      <c r="G60" s="25"/>
      <c r="H60" s="25"/>
      <c r="I60" s="25"/>
      <c r="J60" s="25"/>
    </row>
    <row r="61" spans="1:10" s="16" customFormat="1" x14ac:dyDescent="0.2">
      <c r="A61" s="22" t="s">
        <v>16</v>
      </c>
      <c r="B61" s="29" t="s">
        <v>2421</v>
      </c>
      <c r="C61" s="24">
        <v>158801724</v>
      </c>
      <c r="D61" s="24">
        <v>159435652</v>
      </c>
      <c r="E61" s="24">
        <v>633928</v>
      </c>
      <c r="F61" s="24">
        <v>158817252</v>
      </c>
      <c r="G61" s="24">
        <v>15528</v>
      </c>
      <c r="H61" s="24">
        <v>-618400</v>
      </c>
      <c r="I61" s="24">
        <v>147877858</v>
      </c>
      <c r="J61" s="25"/>
    </row>
    <row r="62" spans="1:10" s="16" customFormat="1" x14ac:dyDescent="0.2">
      <c r="A62" s="26" t="s">
        <v>649</v>
      </c>
      <c r="B62" s="30" t="s">
        <v>650</v>
      </c>
      <c r="C62" s="28">
        <v>16322789</v>
      </c>
      <c r="D62" s="28">
        <v>16351289</v>
      </c>
      <c r="E62" s="28">
        <v>28500</v>
      </c>
      <c r="F62" s="28">
        <v>19337439</v>
      </c>
      <c r="G62" s="28">
        <v>3014650</v>
      </c>
      <c r="H62" s="28">
        <v>2986150</v>
      </c>
      <c r="I62" s="28">
        <v>18611182</v>
      </c>
      <c r="J62" s="25"/>
    </row>
    <row r="63" spans="1:10" s="16" customFormat="1" x14ac:dyDescent="0.2">
      <c r="A63" s="26" t="s">
        <v>808</v>
      </c>
      <c r="B63" s="30" t="s">
        <v>809</v>
      </c>
      <c r="C63" s="28">
        <v>0</v>
      </c>
      <c r="D63" s="28">
        <v>49077</v>
      </c>
      <c r="E63" s="28">
        <v>49077</v>
      </c>
      <c r="F63" s="28">
        <v>49017</v>
      </c>
      <c r="G63" s="28">
        <v>0</v>
      </c>
      <c r="H63" s="28">
        <v>-60</v>
      </c>
      <c r="I63" s="28">
        <v>54671</v>
      </c>
      <c r="J63" s="25"/>
    </row>
    <row r="64" spans="1:10" s="16" customFormat="1" x14ac:dyDescent="0.2">
      <c r="A64" s="26" t="s">
        <v>832</v>
      </c>
      <c r="B64" s="30" t="s">
        <v>833</v>
      </c>
      <c r="C64" s="28">
        <v>0</v>
      </c>
      <c r="D64" s="28">
        <v>49077</v>
      </c>
      <c r="E64" s="28">
        <v>49077</v>
      </c>
      <c r="F64" s="28">
        <v>49017</v>
      </c>
      <c r="G64" s="28">
        <v>0</v>
      </c>
      <c r="H64" s="28">
        <v>-60</v>
      </c>
      <c r="I64" s="28">
        <v>54671</v>
      </c>
      <c r="J64" s="25"/>
    </row>
    <row r="65" spans="1:10" s="16" customFormat="1" ht="25.5" x14ac:dyDescent="0.2">
      <c r="A65" s="26" t="s">
        <v>838</v>
      </c>
      <c r="B65" s="30" t="s">
        <v>839</v>
      </c>
      <c r="C65" s="28">
        <v>0</v>
      </c>
      <c r="D65" s="28">
        <v>49077</v>
      </c>
      <c r="E65" s="28">
        <v>49077</v>
      </c>
      <c r="F65" s="28">
        <v>49017</v>
      </c>
      <c r="G65" s="28">
        <v>0</v>
      </c>
      <c r="H65" s="28">
        <v>-60</v>
      </c>
      <c r="I65" s="28">
        <v>54671</v>
      </c>
      <c r="J65" s="25"/>
    </row>
    <row r="66" spans="1:10" s="16" customFormat="1" ht="25.5" x14ac:dyDescent="0.2">
      <c r="A66" s="26" t="s">
        <v>840</v>
      </c>
      <c r="B66" s="30" t="s">
        <v>841</v>
      </c>
      <c r="C66" s="28">
        <v>0</v>
      </c>
      <c r="D66" s="28">
        <v>49077</v>
      </c>
      <c r="E66" s="28">
        <v>49077</v>
      </c>
      <c r="F66" s="28">
        <v>49017</v>
      </c>
      <c r="G66" s="28">
        <v>0</v>
      </c>
      <c r="H66" s="28">
        <v>-60</v>
      </c>
      <c r="I66" s="28">
        <v>54671</v>
      </c>
      <c r="J66" s="25"/>
    </row>
    <row r="67" spans="1:10" s="16" customFormat="1" x14ac:dyDescent="0.2">
      <c r="A67" s="26" t="s">
        <v>958</v>
      </c>
      <c r="B67" s="30" t="s">
        <v>959</v>
      </c>
      <c r="C67" s="28">
        <v>142478935</v>
      </c>
      <c r="D67" s="28">
        <v>143035286</v>
      </c>
      <c r="E67" s="28">
        <v>556351</v>
      </c>
      <c r="F67" s="28">
        <v>139430796</v>
      </c>
      <c r="G67" s="28">
        <v>-3048139</v>
      </c>
      <c r="H67" s="28">
        <v>-3604490</v>
      </c>
      <c r="I67" s="28">
        <v>129212005</v>
      </c>
      <c r="J67" s="25"/>
    </row>
    <row r="68" spans="1:10" s="16" customFormat="1" x14ac:dyDescent="0.2">
      <c r="A68" s="26" t="s">
        <v>960</v>
      </c>
      <c r="B68" s="30" t="s">
        <v>959</v>
      </c>
      <c r="C68" s="28">
        <v>142478935</v>
      </c>
      <c r="D68" s="28">
        <v>143035286</v>
      </c>
      <c r="E68" s="28">
        <v>556351</v>
      </c>
      <c r="F68" s="28">
        <v>139430796</v>
      </c>
      <c r="G68" s="28">
        <v>-3048139</v>
      </c>
      <c r="H68" s="28">
        <v>-3604490</v>
      </c>
      <c r="I68" s="28">
        <v>129212005</v>
      </c>
      <c r="J68" s="25"/>
    </row>
    <row r="69" spans="1:10" s="16" customFormat="1" x14ac:dyDescent="0.2">
      <c r="A69" s="26" t="s">
        <v>961</v>
      </c>
      <c r="B69" s="30" t="s">
        <v>962</v>
      </c>
      <c r="C69" s="28">
        <v>142478935</v>
      </c>
      <c r="D69" s="28">
        <v>143035286</v>
      </c>
      <c r="E69" s="28">
        <v>556351</v>
      </c>
      <c r="F69" s="28">
        <v>139430796</v>
      </c>
      <c r="G69" s="28">
        <v>-3048139</v>
      </c>
      <c r="H69" s="28">
        <v>-3604490</v>
      </c>
      <c r="I69" s="28">
        <v>129212005</v>
      </c>
      <c r="J69" s="25"/>
    </row>
    <row r="70" spans="1:10" s="16" customFormat="1" x14ac:dyDescent="0.2">
      <c r="A70" s="22" t="s">
        <v>979</v>
      </c>
      <c r="B70" s="29" t="s">
        <v>980</v>
      </c>
      <c r="C70" s="24">
        <v>161479012</v>
      </c>
      <c r="D70" s="24">
        <v>162112940</v>
      </c>
      <c r="E70" s="24">
        <v>633928</v>
      </c>
      <c r="F70" s="24">
        <v>151916712</v>
      </c>
      <c r="G70" s="24">
        <v>-9562300</v>
      </c>
      <c r="H70" s="24">
        <v>-10196228</v>
      </c>
      <c r="I70" s="24">
        <v>140604846</v>
      </c>
      <c r="J70" s="25"/>
    </row>
    <row r="71" spans="1:10" s="16" customFormat="1" x14ac:dyDescent="0.2">
      <c r="A71" s="26" t="s">
        <v>981</v>
      </c>
      <c r="B71" s="30" t="s">
        <v>982</v>
      </c>
      <c r="C71" s="28">
        <v>158640491</v>
      </c>
      <c r="D71" s="28">
        <v>159208388</v>
      </c>
      <c r="E71" s="28">
        <v>567897</v>
      </c>
      <c r="F71" s="28">
        <v>149105575</v>
      </c>
      <c r="G71" s="28">
        <v>-9534916</v>
      </c>
      <c r="H71" s="28">
        <v>-10102813</v>
      </c>
      <c r="I71" s="28">
        <v>137891138</v>
      </c>
      <c r="J71" s="25"/>
    </row>
    <row r="72" spans="1:10" s="16" customFormat="1" x14ac:dyDescent="0.2">
      <c r="A72" s="26" t="s">
        <v>983</v>
      </c>
      <c r="B72" s="30" t="s">
        <v>984</v>
      </c>
      <c r="C72" s="28">
        <v>99714144</v>
      </c>
      <c r="D72" s="28">
        <v>100277089</v>
      </c>
      <c r="E72" s="28">
        <v>562945</v>
      </c>
      <c r="F72" s="28">
        <v>95988881</v>
      </c>
      <c r="G72" s="28">
        <v>-3725263</v>
      </c>
      <c r="H72" s="28">
        <v>-4288208</v>
      </c>
      <c r="I72" s="28">
        <v>82797525</v>
      </c>
      <c r="J72" s="25"/>
    </row>
    <row r="73" spans="1:10" s="16" customFormat="1" x14ac:dyDescent="0.2">
      <c r="A73" s="26" t="s">
        <v>985</v>
      </c>
      <c r="B73" s="30" t="s">
        <v>986</v>
      </c>
      <c r="C73" s="28">
        <v>73114117</v>
      </c>
      <c r="D73" s="28">
        <v>73123121</v>
      </c>
      <c r="E73" s="28">
        <v>9004</v>
      </c>
      <c r="F73" s="28">
        <v>70080220</v>
      </c>
      <c r="G73" s="28">
        <v>-3033897</v>
      </c>
      <c r="H73" s="28">
        <v>-3042901</v>
      </c>
      <c r="I73" s="28">
        <v>59705576</v>
      </c>
      <c r="J73" s="25"/>
    </row>
    <row r="74" spans="1:10" s="16" customFormat="1" x14ac:dyDescent="0.2">
      <c r="A74" s="26" t="s">
        <v>1053</v>
      </c>
      <c r="B74" s="30" t="s">
        <v>1054</v>
      </c>
      <c r="C74" s="28">
        <v>26600027</v>
      </c>
      <c r="D74" s="28">
        <v>27153968</v>
      </c>
      <c r="E74" s="28">
        <v>553941</v>
      </c>
      <c r="F74" s="28">
        <v>25908661</v>
      </c>
      <c r="G74" s="28">
        <v>-691366</v>
      </c>
      <c r="H74" s="28">
        <v>-1245307</v>
      </c>
      <c r="I74" s="28">
        <v>23091949</v>
      </c>
      <c r="J74" s="25"/>
    </row>
    <row r="75" spans="1:10" s="16" customFormat="1" ht="25.5" x14ac:dyDescent="0.2">
      <c r="A75" s="26" t="s">
        <v>1266</v>
      </c>
      <c r="B75" s="30" t="s">
        <v>3032</v>
      </c>
      <c r="C75" s="28">
        <v>58922597</v>
      </c>
      <c r="D75" s="28">
        <v>58927549</v>
      </c>
      <c r="E75" s="28">
        <v>4952</v>
      </c>
      <c r="F75" s="28">
        <v>52939511</v>
      </c>
      <c r="G75" s="28">
        <v>-5983086</v>
      </c>
      <c r="H75" s="28">
        <v>-5988038</v>
      </c>
      <c r="I75" s="28">
        <v>54919605</v>
      </c>
      <c r="J75" s="25"/>
    </row>
    <row r="76" spans="1:10" s="16" customFormat="1" x14ac:dyDescent="0.2">
      <c r="A76" s="26" t="s">
        <v>1267</v>
      </c>
      <c r="B76" s="30" t="s">
        <v>1268</v>
      </c>
      <c r="C76" s="28">
        <v>74200</v>
      </c>
      <c r="D76" s="28">
        <v>74200</v>
      </c>
      <c r="E76" s="28">
        <v>0</v>
      </c>
      <c r="F76" s="28">
        <v>74200</v>
      </c>
      <c r="G76" s="28">
        <v>0</v>
      </c>
      <c r="H76" s="28">
        <v>0</v>
      </c>
      <c r="I76" s="28">
        <v>74200</v>
      </c>
      <c r="J76" s="25"/>
    </row>
    <row r="77" spans="1:10" s="16" customFormat="1" x14ac:dyDescent="0.2">
      <c r="A77" s="26" t="s">
        <v>1337</v>
      </c>
      <c r="B77" s="30" t="s">
        <v>1338</v>
      </c>
      <c r="C77" s="28">
        <v>58848397</v>
      </c>
      <c r="D77" s="28">
        <v>58853349</v>
      </c>
      <c r="E77" s="28">
        <v>4952</v>
      </c>
      <c r="F77" s="28">
        <v>52865311</v>
      </c>
      <c r="G77" s="28">
        <v>-5983086</v>
      </c>
      <c r="H77" s="28">
        <v>-5988038</v>
      </c>
      <c r="I77" s="28">
        <v>54845405</v>
      </c>
      <c r="J77" s="25"/>
    </row>
    <row r="78" spans="1:10" s="16" customFormat="1" ht="25.5" x14ac:dyDescent="0.2">
      <c r="A78" s="26" t="s">
        <v>1475</v>
      </c>
      <c r="B78" s="30" t="s">
        <v>1476</v>
      </c>
      <c r="C78" s="28">
        <v>3750</v>
      </c>
      <c r="D78" s="28">
        <v>3750</v>
      </c>
      <c r="E78" s="28">
        <v>0</v>
      </c>
      <c r="F78" s="28">
        <v>177183</v>
      </c>
      <c r="G78" s="28">
        <v>173433</v>
      </c>
      <c r="H78" s="28">
        <v>173433</v>
      </c>
      <c r="I78" s="28">
        <v>174008</v>
      </c>
      <c r="J78" s="25"/>
    </row>
    <row r="79" spans="1:10" s="16" customFormat="1" ht="25.5" x14ac:dyDescent="0.2">
      <c r="A79" s="26" t="s">
        <v>1477</v>
      </c>
      <c r="B79" s="30" t="s">
        <v>1478</v>
      </c>
      <c r="C79" s="28">
        <v>3750</v>
      </c>
      <c r="D79" s="28">
        <v>3750</v>
      </c>
      <c r="E79" s="28">
        <v>0</v>
      </c>
      <c r="F79" s="28">
        <v>3750</v>
      </c>
      <c r="G79" s="28">
        <v>0</v>
      </c>
      <c r="H79" s="28">
        <v>0</v>
      </c>
      <c r="I79" s="28">
        <v>3750</v>
      </c>
      <c r="J79" s="25"/>
    </row>
    <row r="80" spans="1:10" s="16" customFormat="1" x14ac:dyDescent="0.2">
      <c r="A80" s="26" t="s">
        <v>1499</v>
      </c>
      <c r="B80" s="30" t="s">
        <v>1500</v>
      </c>
      <c r="C80" s="28">
        <v>3750</v>
      </c>
      <c r="D80" s="28">
        <v>3750</v>
      </c>
      <c r="E80" s="28">
        <v>0</v>
      </c>
      <c r="F80" s="28">
        <v>3750</v>
      </c>
      <c r="G80" s="28">
        <v>0</v>
      </c>
      <c r="H80" s="28">
        <v>0</v>
      </c>
      <c r="I80" s="28">
        <v>3750</v>
      </c>
      <c r="J80" s="25"/>
    </row>
    <row r="81" spans="1:10" s="16" customFormat="1" ht="25.5" x14ac:dyDescent="0.2">
      <c r="A81" s="26" t="s">
        <v>1513</v>
      </c>
      <c r="B81" s="30" t="s">
        <v>1514</v>
      </c>
      <c r="C81" s="28">
        <v>0</v>
      </c>
      <c r="D81" s="28">
        <v>0</v>
      </c>
      <c r="E81" s="28">
        <v>0</v>
      </c>
      <c r="F81" s="28">
        <v>173433</v>
      </c>
      <c r="G81" s="28">
        <v>0</v>
      </c>
      <c r="H81" s="28">
        <v>0</v>
      </c>
      <c r="I81" s="28">
        <v>170258</v>
      </c>
      <c r="J81" s="25"/>
    </row>
    <row r="82" spans="1:10" s="16" customFormat="1" ht="25.5" x14ac:dyDescent="0.2">
      <c r="A82" s="26" t="s">
        <v>1521</v>
      </c>
      <c r="B82" s="30" t="s">
        <v>1522</v>
      </c>
      <c r="C82" s="28">
        <v>0</v>
      </c>
      <c r="D82" s="28">
        <v>0</v>
      </c>
      <c r="E82" s="28">
        <v>0</v>
      </c>
      <c r="F82" s="28">
        <v>173433</v>
      </c>
      <c r="G82" s="28">
        <v>0</v>
      </c>
      <c r="H82" s="28">
        <v>0</v>
      </c>
      <c r="I82" s="28">
        <v>170258</v>
      </c>
      <c r="J82" s="25"/>
    </row>
    <row r="83" spans="1:10" s="16" customFormat="1" ht="25.5" x14ac:dyDescent="0.2">
      <c r="A83" s="26" t="s">
        <v>1523</v>
      </c>
      <c r="B83" s="30" t="s">
        <v>1524</v>
      </c>
      <c r="C83" s="28">
        <v>0</v>
      </c>
      <c r="D83" s="28">
        <v>0</v>
      </c>
      <c r="E83" s="28">
        <v>0</v>
      </c>
      <c r="F83" s="28">
        <v>0</v>
      </c>
      <c r="G83" s="28">
        <v>0</v>
      </c>
      <c r="H83" s="28">
        <v>0</v>
      </c>
      <c r="I83" s="28">
        <v>163113</v>
      </c>
      <c r="J83" s="25"/>
    </row>
    <row r="84" spans="1:10" s="16" customFormat="1" ht="25.5" x14ac:dyDescent="0.2">
      <c r="A84" s="26" t="s">
        <v>1531</v>
      </c>
      <c r="B84" s="30" t="s">
        <v>1532</v>
      </c>
      <c r="C84" s="28">
        <v>0</v>
      </c>
      <c r="D84" s="28">
        <v>0</v>
      </c>
      <c r="E84" s="28">
        <v>0</v>
      </c>
      <c r="F84" s="28">
        <v>173433</v>
      </c>
      <c r="G84" s="28">
        <v>0</v>
      </c>
      <c r="H84" s="28">
        <v>0</v>
      </c>
      <c r="I84" s="28">
        <v>7145</v>
      </c>
      <c r="J84" s="25"/>
    </row>
    <row r="85" spans="1:10" s="16" customFormat="1" x14ac:dyDescent="0.2">
      <c r="A85" s="26" t="s">
        <v>1599</v>
      </c>
      <c r="B85" s="30" t="s">
        <v>1600</v>
      </c>
      <c r="C85" s="28">
        <v>2838521</v>
      </c>
      <c r="D85" s="28">
        <v>2904552</v>
      </c>
      <c r="E85" s="28">
        <v>66031</v>
      </c>
      <c r="F85" s="28">
        <v>2811137</v>
      </c>
      <c r="G85" s="28">
        <v>-27384</v>
      </c>
      <c r="H85" s="28">
        <v>-93415</v>
      </c>
      <c r="I85" s="28">
        <v>2713708</v>
      </c>
      <c r="J85" s="25"/>
    </row>
    <row r="86" spans="1:10" s="16" customFormat="1" x14ac:dyDescent="0.2">
      <c r="A86" s="26" t="s">
        <v>1601</v>
      </c>
      <c r="B86" s="30" t="s">
        <v>1602</v>
      </c>
      <c r="C86" s="28">
        <v>2838521</v>
      </c>
      <c r="D86" s="28">
        <v>2904552</v>
      </c>
      <c r="E86" s="28">
        <v>66031</v>
      </c>
      <c r="F86" s="28">
        <v>2811137</v>
      </c>
      <c r="G86" s="28">
        <v>-27384</v>
      </c>
      <c r="H86" s="28">
        <v>-93415</v>
      </c>
      <c r="I86" s="28">
        <v>2713708</v>
      </c>
      <c r="J86" s="25"/>
    </row>
    <row r="87" spans="1:10" s="16" customFormat="1" x14ac:dyDescent="0.2">
      <c r="A87" s="22" t="s">
        <v>1749</v>
      </c>
      <c r="B87" s="29" t="s">
        <v>2422</v>
      </c>
      <c r="C87" s="24">
        <v>-2677288</v>
      </c>
      <c r="D87" s="24">
        <v>-2677288</v>
      </c>
      <c r="E87" s="24">
        <v>0</v>
      </c>
      <c r="F87" s="24">
        <v>6900540</v>
      </c>
      <c r="G87" s="24">
        <v>9577828</v>
      </c>
      <c r="H87" s="24">
        <v>9577828</v>
      </c>
      <c r="I87" s="24">
        <v>7273012</v>
      </c>
      <c r="J87" s="25"/>
    </row>
    <row r="88" spans="1:10" s="16" customFormat="1" x14ac:dyDescent="0.2">
      <c r="A88" s="22" t="s">
        <v>1750</v>
      </c>
      <c r="B88" s="29" t="s">
        <v>2423</v>
      </c>
      <c r="C88" s="24">
        <v>2677288</v>
      </c>
      <c r="D88" s="24">
        <v>2677288</v>
      </c>
      <c r="E88" s="24">
        <v>0</v>
      </c>
      <c r="F88" s="24">
        <v>-6900540</v>
      </c>
      <c r="G88" s="24">
        <v>-9577828</v>
      </c>
      <c r="H88" s="24">
        <v>-9577828</v>
      </c>
      <c r="I88" s="24">
        <v>-7273012</v>
      </c>
      <c r="J88" s="25"/>
    </row>
    <row r="89" spans="1:10" s="16" customFormat="1" x14ac:dyDescent="0.2">
      <c r="A89" s="26" t="s">
        <v>1752</v>
      </c>
      <c r="B89" s="30" t="s">
        <v>1753</v>
      </c>
      <c r="C89" s="28">
        <v>2677288</v>
      </c>
      <c r="D89" s="28">
        <v>2677288</v>
      </c>
      <c r="E89" s="28">
        <v>0</v>
      </c>
      <c r="F89" s="28">
        <v>-6900540</v>
      </c>
      <c r="G89" s="28">
        <v>-9577828</v>
      </c>
      <c r="H89" s="28">
        <v>-9577828</v>
      </c>
      <c r="I89" s="28">
        <v>-7273012</v>
      </c>
      <c r="J89" s="25"/>
    </row>
    <row r="90" spans="1:10" s="16" customFormat="1" x14ac:dyDescent="0.2">
      <c r="A90" s="26" t="s">
        <v>1754</v>
      </c>
      <c r="B90" s="30" t="s">
        <v>1755</v>
      </c>
      <c r="C90" s="28">
        <v>2677288</v>
      </c>
      <c r="D90" s="28">
        <v>2677288</v>
      </c>
      <c r="E90" s="28">
        <v>0</v>
      </c>
      <c r="F90" s="28">
        <v>-102</v>
      </c>
      <c r="G90" s="28">
        <v>-2677390</v>
      </c>
      <c r="H90" s="28">
        <v>-2677390</v>
      </c>
      <c r="I90" s="28">
        <v>-26</v>
      </c>
      <c r="J90" s="25"/>
    </row>
    <row r="91" spans="1:10" s="16" customFormat="1" x14ac:dyDescent="0.2">
      <c r="A91" s="26" t="s">
        <v>1790</v>
      </c>
      <c r="B91" s="30" t="s">
        <v>1791</v>
      </c>
      <c r="C91" s="28">
        <v>0</v>
      </c>
      <c r="D91" s="28">
        <v>0</v>
      </c>
      <c r="E91" s="28">
        <v>0</v>
      </c>
      <c r="F91" s="28">
        <v>-6900438</v>
      </c>
      <c r="G91" s="28">
        <v>0</v>
      </c>
      <c r="H91" s="28">
        <v>0</v>
      </c>
      <c r="I91" s="28">
        <v>-7272986</v>
      </c>
      <c r="J91" s="25"/>
    </row>
    <row r="92" spans="1:10" s="16" customFormat="1" ht="25.5" x14ac:dyDescent="0.2">
      <c r="A92" s="26" t="s">
        <v>1752</v>
      </c>
      <c r="B92" s="30" t="s">
        <v>2379</v>
      </c>
      <c r="C92" s="28">
        <v>0</v>
      </c>
      <c r="D92" s="28">
        <v>0</v>
      </c>
      <c r="E92" s="28">
        <v>0</v>
      </c>
      <c r="F92" s="28">
        <v>-6900540</v>
      </c>
      <c r="G92" s="28">
        <v>0</v>
      </c>
      <c r="H92" s="28">
        <v>0</v>
      </c>
      <c r="I92" s="28">
        <v>-7273012</v>
      </c>
      <c r="J92" s="25"/>
    </row>
    <row r="93" spans="1:10" s="16" customFormat="1" ht="25.5" x14ac:dyDescent="0.2">
      <c r="A93" s="26" t="s">
        <v>2384</v>
      </c>
      <c r="B93" s="30" t="s">
        <v>2385</v>
      </c>
      <c r="C93" s="28">
        <v>2677288</v>
      </c>
      <c r="D93" s="28">
        <v>2677288</v>
      </c>
      <c r="E93" s="28">
        <v>0</v>
      </c>
      <c r="F93" s="28">
        <v>-6900540</v>
      </c>
      <c r="G93" s="28">
        <v>-9577828</v>
      </c>
      <c r="H93" s="28">
        <v>-9577828</v>
      </c>
      <c r="I93" s="28">
        <v>-7273012</v>
      </c>
      <c r="J93" s="25"/>
    </row>
    <row r="94" spans="1:10" s="16" customFormat="1" x14ac:dyDescent="0.2">
      <c r="A94" s="26" t="s">
        <v>2400</v>
      </c>
      <c r="B94" s="30" t="s">
        <v>2401</v>
      </c>
      <c r="C94" s="28">
        <v>0</v>
      </c>
      <c r="D94" s="28">
        <v>0</v>
      </c>
      <c r="E94" s="28">
        <v>0</v>
      </c>
      <c r="F94" s="28">
        <v>3604490</v>
      </c>
      <c r="G94" s="28">
        <v>0</v>
      </c>
      <c r="H94" s="28">
        <v>0</v>
      </c>
      <c r="I94" s="28">
        <v>373056</v>
      </c>
      <c r="J94" s="25"/>
    </row>
    <row r="95" spans="1:10" s="16" customFormat="1" ht="12" x14ac:dyDescent="0.2">
      <c r="A95" s="25"/>
      <c r="B95" s="25"/>
      <c r="C95" s="25"/>
      <c r="D95" s="25"/>
      <c r="E95" s="25"/>
      <c r="F95" s="25"/>
      <c r="G95" s="25"/>
      <c r="H95" s="25"/>
      <c r="I95" s="25"/>
      <c r="J95" s="25"/>
    </row>
    <row r="96" spans="1:10" s="16" customFormat="1" ht="12.75" customHeight="1" x14ac:dyDescent="0.2">
      <c r="A96" s="74" t="s">
        <v>2836</v>
      </c>
      <c r="B96" s="74"/>
      <c r="C96" s="74"/>
      <c r="D96" s="74"/>
      <c r="E96" s="74"/>
      <c r="F96" s="74"/>
      <c r="G96" s="74"/>
      <c r="H96" s="74"/>
      <c r="I96" s="74"/>
      <c r="J96" s="74"/>
    </row>
    <row r="97" spans="1:10" s="16" customFormat="1" x14ac:dyDescent="0.2">
      <c r="A97" s="22" t="s">
        <v>2837</v>
      </c>
      <c r="B97" s="25"/>
      <c r="C97" s="25"/>
      <c r="D97" s="25"/>
      <c r="E97" s="25"/>
      <c r="F97" s="25"/>
      <c r="G97" s="25"/>
      <c r="H97" s="25"/>
      <c r="I97" s="25"/>
      <c r="J97" s="25"/>
    </row>
    <row r="98" spans="1:10" s="16" customFormat="1" ht="12" x14ac:dyDescent="0.2">
      <c r="A98" s="25"/>
      <c r="B98" s="25"/>
      <c r="C98" s="25"/>
      <c r="D98" s="25"/>
      <c r="E98" s="25"/>
      <c r="F98" s="25"/>
      <c r="G98" s="25"/>
      <c r="H98" s="25"/>
      <c r="I98" s="25"/>
      <c r="J98" s="25"/>
    </row>
    <row r="99" spans="1:10" s="16" customFormat="1" x14ac:dyDescent="0.2">
      <c r="A99" s="22" t="s">
        <v>16</v>
      </c>
      <c r="B99" s="29" t="s">
        <v>2421</v>
      </c>
      <c r="C99" s="24">
        <v>7082564</v>
      </c>
      <c r="D99" s="24">
        <v>7325139</v>
      </c>
      <c r="E99" s="24">
        <v>242575</v>
      </c>
      <c r="F99" s="24">
        <v>7082607</v>
      </c>
      <c r="G99" s="24">
        <v>43</v>
      </c>
      <c r="H99" s="24">
        <v>-242532</v>
      </c>
      <c r="I99" s="24">
        <v>5280108</v>
      </c>
      <c r="J99" s="25"/>
    </row>
    <row r="100" spans="1:10" s="16" customFormat="1" x14ac:dyDescent="0.2">
      <c r="A100" s="26" t="s">
        <v>649</v>
      </c>
      <c r="B100" s="30" t="s">
        <v>650</v>
      </c>
      <c r="C100" s="28">
        <v>2673240</v>
      </c>
      <c r="D100" s="28">
        <v>2673240</v>
      </c>
      <c r="E100" s="28">
        <v>0</v>
      </c>
      <c r="F100" s="28">
        <v>2430708</v>
      </c>
      <c r="G100" s="28">
        <v>-242532</v>
      </c>
      <c r="H100" s="28">
        <v>-242532</v>
      </c>
      <c r="I100" s="28">
        <v>2579307</v>
      </c>
      <c r="J100" s="25"/>
    </row>
    <row r="101" spans="1:10" s="16" customFormat="1" x14ac:dyDescent="0.2">
      <c r="A101" s="26" t="s">
        <v>808</v>
      </c>
      <c r="B101" s="30" t="s">
        <v>809</v>
      </c>
      <c r="C101" s="28">
        <v>0</v>
      </c>
      <c r="D101" s="28">
        <v>0</v>
      </c>
      <c r="E101" s="28">
        <v>0</v>
      </c>
      <c r="F101" s="28">
        <v>0</v>
      </c>
      <c r="G101" s="28">
        <v>0</v>
      </c>
      <c r="H101" s="28">
        <v>0</v>
      </c>
      <c r="I101" s="28">
        <v>54671</v>
      </c>
      <c r="J101" s="25"/>
    </row>
    <row r="102" spans="1:10" s="16" customFormat="1" x14ac:dyDescent="0.2">
      <c r="A102" s="26" t="s">
        <v>832</v>
      </c>
      <c r="B102" s="30" t="s">
        <v>833</v>
      </c>
      <c r="C102" s="28">
        <v>0</v>
      </c>
      <c r="D102" s="28">
        <v>0</v>
      </c>
      <c r="E102" s="28">
        <v>0</v>
      </c>
      <c r="F102" s="28">
        <v>0</v>
      </c>
      <c r="G102" s="28">
        <v>0</v>
      </c>
      <c r="H102" s="28">
        <v>0</v>
      </c>
      <c r="I102" s="28">
        <v>54671</v>
      </c>
      <c r="J102" s="25"/>
    </row>
    <row r="103" spans="1:10" s="16" customFormat="1" ht="25.5" x14ac:dyDescent="0.2">
      <c r="A103" s="26" t="s">
        <v>838</v>
      </c>
      <c r="B103" s="30" t="s">
        <v>839</v>
      </c>
      <c r="C103" s="28">
        <v>0</v>
      </c>
      <c r="D103" s="28">
        <v>0</v>
      </c>
      <c r="E103" s="28">
        <v>0</v>
      </c>
      <c r="F103" s="28">
        <v>0</v>
      </c>
      <c r="G103" s="28">
        <v>0</v>
      </c>
      <c r="H103" s="28">
        <v>0</v>
      </c>
      <c r="I103" s="28">
        <v>54671</v>
      </c>
      <c r="J103" s="25"/>
    </row>
    <row r="104" spans="1:10" s="16" customFormat="1" ht="25.5" x14ac:dyDescent="0.2">
      <c r="A104" s="26" t="s">
        <v>840</v>
      </c>
      <c r="B104" s="30" t="s">
        <v>841</v>
      </c>
      <c r="C104" s="28">
        <v>0</v>
      </c>
      <c r="D104" s="28">
        <v>0</v>
      </c>
      <c r="E104" s="28">
        <v>0</v>
      </c>
      <c r="F104" s="28">
        <v>0</v>
      </c>
      <c r="G104" s="28">
        <v>0</v>
      </c>
      <c r="H104" s="28">
        <v>0</v>
      </c>
      <c r="I104" s="28">
        <v>54671</v>
      </c>
      <c r="J104" s="25"/>
    </row>
    <row r="105" spans="1:10" s="16" customFormat="1" x14ac:dyDescent="0.2">
      <c r="A105" s="26" t="s">
        <v>958</v>
      </c>
      <c r="B105" s="30" t="s">
        <v>959</v>
      </c>
      <c r="C105" s="28">
        <v>4409324</v>
      </c>
      <c r="D105" s="28">
        <v>4651899</v>
      </c>
      <c r="E105" s="28">
        <v>242575</v>
      </c>
      <c r="F105" s="28">
        <v>4651899</v>
      </c>
      <c r="G105" s="28">
        <v>242575</v>
      </c>
      <c r="H105" s="28">
        <v>0</v>
      </c>
      <c r="I105" s="28">
        <v>2646130</v>
      </c>
      <c r="J105" s="25"/>
    </row>
    <row r="106" spans="1:10" s="16" customFormat="1" x14ac:dyDescent="0.2">
      <c r="A106" s="26" t="s">
        <v>960</v>
      </c>
      <c r="B106" s="30" t="s">
        <v>959</v>
      </c>
      <c r="C106" s="28">
        <v>4409324</v>
      </c>
      <c r="D106" s="28">
        <v>4651899</v>
      </c>
      <c r="E106" s="28">
        <v>242575</v>
      </c>
      <c r="F106" s="28">
        <v>4651899</v>
      </c>
      <c r="G106" s="28">
        <v>242575</v>
      </c>
      <c r="H106" s="28">
        <v>0</v>
      </c>
      <c r="I106" s="28">
        <v>2646130</v>
      </c>
      <c r="J106" s="25"/>
    </row>
    <row r="107" spans="1:10" s="16" customFormat="1" x14ac:dyDescent="0.2">
      <c r="A107" s="26" t="s">
        <v>961</v>
      </c>
      <c r="B107" s="30" t="s">
        <v>962</v>
      </c>
      <c r="C107" s="28">
        <v>4409324</v>
      </c>
      <c r="D107" s="28">
        <v>4651899</v>
      </c>
      <c r="E107" s="28">
        <v>242575</v>
      </c>
      <c r="F107" s="28">
        <v>4651899</v>
      </c>
      <c r="G107" s="28">
        <v>242575</v>
      </c>
      <c r="H107" s="28">
        <v>0</v>
      </c>
      <c r="I107" s="28">
        <v>2646130</v>
      </c>
      <c r="J107" s="25"/>
    </row>
    <row r="108" spans="1:10" s="16" customFormat="1" x14ac:dyDescent="0.2">
      <c r="A108" s="22" t="s">
        <v>979</v>
      </c>
      <c r="B108" s="29" t="s">
        <v>980</v>
      </c>
      <c r="C108" s="24">
        <v>7281863</v>
      </c>
      <c r="D108" s="24">
        <v>7524438</v>
      </c>
      <c r="E108" s="24">
        <v>242575</v>
      </c>
      <c r="F108" s="24">
        <v>7288831</v>
      </c>
      <c r="G108" s="24">
        <v>6968</v>
      </c>
      <c r="H108" s="24">
        <v>-235607</v>
      </c>
      <c r="I108" s="24">
        <v>5279770</v>
      </c>
      <c r="J108" s="25"/>
    </row>
    <row r="109" spans="1:10" s="16" customFormat="1" x14ac:dyDescent="0.2">
      <c r="A109" s="26" t="s">
        <v>981</v>
      </c>
      <c r="B109" s="30" t="s">
        <v>982</v>
      </c>
      <c r="C109" s="28">
        <v>6872370</v>
      </c>
      <c r="D109" s="28">
        <v>7090269</v>
      </c>
      <c r="E109" s="28">
        <v>217899</v>
      </c>
      <c r="F109" s="28">
        <v>6901518</v>
      </c>
      <c r="G109" s="28">
        <v>29148</v>
      </c>
      <c r="H109" s="28">
        <v>-188751</v>
      </c>
      <c r="I109" s="28">
        <v>5081291</v>
      </c>
      <c r="J109" s="25"/>
    </row>
    <row r="110" spans="1:10" s="16" customFormat="1" x14ac:dyDescent="0.2">
      <c r="A110" s="26" t="s">
        <v>983</v>
      </c>
      <c r="B110" s="30" t="s">
        <v>984</v>
      </c>
      <c r="C110" s="28">
        <v>6872370</v>
      </c>
      <c r="D110" s="28">
        <v>7090269</v>
      </c>
      <c r="E110" s="28">
        <v>217899</v>
      </c>
      <c r="F110" s="28">
        <v>6728085</v>
      </c>
      <c r="G110" s="28">
        <v>-144285</v>
      </c>
      <c r="H110" s="28">
        <v>-362184</v>
      </c>
      <c r="I110" s="28">
        <v>5080172</v>
      </c>
      <c r="J110" s="25"/>
    </row>
    <row r="111" spans="1:10" s="16" customFormat="1" x14ac:dyDescent="0.2">
      <c r="A111" s="26" t="s">
        <v>985</v>
      </c>
      <c r="B111" s="30" t="s">
        <v>986</v>
      </c>
      <c r="C111" s="28">
        <v>3207780</v>
      </c>
      <c r="D111" s="28">
        <v>3229957</v>
      </c>
      <c r="E111" s="28">
        <v>22177</v>
      </c>
      <c r="F111" s="28">
        <v>3063996</v>
      </c>
      <c r="G111" s="28">
        <v>-143784</v>
      </c>
      <c r="H111" s="28">
        <v>-165961</v>
      </c>
      <c r="I111" s="28">
        <v>2406659</v>
      </c>
      <c r="J111" s="25"/>
    </row>
    <row r="112" spans="1:10" s="16" customFormat="1" x14ac:dyDescent="0.2">
      <c r="A112" s="26" t="s">
        <v>1053</v>
      </c>
      <c r="B112" s="30" t="s">
        <v>1054</v>
      </c>
      <c r="C112" s="28">
        <v>3664590</v>
      </c>
      <c r="D112" s="28">
        <v>3860312</v>
      </c>
      <c r="E112" s="28">
        <v>195722</v>
      </c>
      <c r="F112" s="28">
        <v>3664089</v>
      </c>
      <c r="G112" s="28">
        <v>-501</v>
      </c>
      <c r="H112" s="28">
        <v>-196223</v>
      </c>
      <c r="I112" s="28">
        <v>2673513</v>
      </c>
      <c r="J112" s="25"/>
    </row>
    <row r="113" spans="1:10" s="16" customFormat="1" ht="25.5" x14ac:dyDescent="0.2">
      <c r="A113" s="26" t="s">
        <v>1266</v>
      </c>
      <c r="B113" s="30" t="s">
        <v>3032</v>
      </c>
      <c r="C113" s="28">
        <v>0</v>
      </c>
      <c r="D113" s="28">
        <v>0</v>
      </c>
      <c r="E113" s="28">
        <v>0</v>
      </c>
      <c r="F113" s="28">
        <v>0</v>
      </c>
      <c r="G113" s="28">
        <v>0</v>
      </c>
      <c r="H113" s="28">
        <v>0</v>
      </c>
      <c r="I113" s="28">
        <v>1119</v>
      </c>
      <c r="J113" s="25"/>
    </row>
    <row r="114" spans="1:10" s="16" customFormat="1" x14ac:dyDescent="0.2">
      <c r="A114" s="26" t="s">
        <v>1337</v>
      </c>
      <c r="B114" s="30" t="s">
        <v>1338</v>
      </c>
      <c r="C114" s="28">
        <v>0</v>
      </c>
      <c r="D114" s="28">
        <v>0</v>
      </c>
      <c r="E114" s="28">
        <v>0</v>
      </c>
      <c r="F114" s="28">
        <v>0</v>
      </c>
      <c r="G114" s="28">
        <v>0</v>
      </c>
      <c r="H114" s="28">
        <v>0</v>
      </c>
      <c r="I114" s="28">
        <v>1119</v>
      </c>
      <c r="J114" s="25"/>
    </row>
    <row r="115" spans="1:10" s="16" customFormat="1" ht="25.5" x14ac:dyDescent="0.2">
      <c r="A115" s="26" t="s">
        <v>1475</v>
      </c>
      <c r="B115" s="30" t="s">
        <v>1476</v>
      </c>
      <c r="C115" s="28">
        <v>0</v>
      </c>
      <c r="D115" s="28">
        <v>0</v>
      </c>
      <c r="E115" s="28">
        <v>0</v>
      </c>
      <c r="F115" s="28">
        <v>173433</v>
      </c>
      <c r="G115" s="28">
        <v>0</v>
      </c>
      <c r="H115" s="28">
        <v>0</v>
      </c>
      <c r="I115" s="28">
        <v>0</v>
      </c>
      <c r="J115" s="25"/>
    </row>
    <row r="116" spans="1:10" s="16" customFormat="1" ht="25.5" x14ac:dyDescent="0.2">
      <c r="A116" s="26" t="s">
        <v>1513</v>
      </c>
      <c r="B116" s="30" t="s">
        <v>1514</v>
      </c>
      <c r="C116" s="28">
        <v>0</v>
      </c>
      <c r="D116" s="28">
        <v>0</v>
      </c>
      <c r="E116" s="28">
        <v>0</v>
      </c>
      <c r="F116" s="28">
        <v>173433</v>
      </c>
      <c r="G116" s="28">
        <v>0</v>
      </c>
      <c r="H116" s="28">
        <v>0</v>
      </c>
      <c r="I116" s="28">
        <v>0</v>
      </c>
      <c r="J116" s="25"/>
    </row>
    <row r="117" spans="1:10" s="16" customFormat="1" ht="25.5" x14ac:dyDescent="0.2">
      <c r="A117" s="26" t="s">
        <v>1521</v>
      </c>
      <c r="B117" s="30" t="s">
        <v>1522</v>
      </c>
      <c r="C117" s="28">
        <v>0</v>
      </c>
      <c r="D117" s="28">
        <v>0</v>
      </c>
      <c r="E117" s="28">
        <v>0</v>
      </c>
      <c r="F117" s="28">
        <v>173433</v>
      </c>
      <c r="G117" s="28">
        <v>0</v>
      </c>
      <c r="H117" s="28">
        <v>0</v>
      </c>
      <c r="I117" s="28">
        <v>0</v>
      </c>
      <c r="J117" s="25"/>
    </row>
    <row r="118" spans="1:10" s="16" customFormat="1" ht="25.5" x14ac:dyDescent="0.2">
      <c r="A118" s="26" t="s">
        <v>1531</v>
      </c>
      <c r="B118" s="30" t="s">
        <v>1532</v>
      </c>
      <c r="C118" s="28">
        <v>0</v>
      </c>
      <c r="D118" s="28">
        <v>0</v>
      </c>
      <c r="E118" s="28">
        <v>0</v>
      </c>
      <c r="F118" s="28">
        <v>173433</v>
      </c>
      <c r="G118" s="28">
        <v>0</v>
      </c>
      <c r="H118" s="28">
        <v>0</v>
      </c>
      <c r="I118" s="28">
        <v>0</v>
      </c>
      <c r="J118" s="25"/>
    </row>
    <row r="119" spans="1:10" s="16" customFormat="1" x14ac:dyDescent="0.2">
      <c r="A119" s="26" t="s">
        <v>1599</v>
      </c>
      <c r="B119" s="30" t="s">
        <v>1600</v>
      </c>
      <c r="C119" s="28">
        <v>409493</v>
      </c>
      <c r="D119" s="28">
        <v>434169</v>
      </c>
      <c r="E119" s="28">
        <v>24676</v>
      </c>
      <c r="F119" s="28">
        <v>387313</v>
      </c>
      <c r="G119" s="28">
        <v>-22180</v>
      </c>
      <c r="H119" s="28">
        <v>-46856</v>
      </c>
      <c r="I119" s="28">
        <v>198479</v>
      </c>
      <c r="J119" s="25"/>
    </row>
    <row r="120" spans="1:10" s="16" customFormat="1" x14ac:dyDescent="0.2">
      <c r="A120" s="26" t="s">
        <v>1601</v>
      </c>
      <c r="B120" s="30" t="s">
        <v>1602</v>
      </c>
      <c r="C120" s="28">
        <v>409493</v>
      </c>
      <c r="D120" s="28">
        <v>434169</v>
      </c>
      <c r="E120" s="28">
        <v>24676</v>
      </c>
      <c r="F120" s="28">
        <v>387313</v>
      </c>
      <c r="G120" s="28">
        <v>-22180</v>
      </c>
      <c r="H120" s="28">
        <v>-46856</v>
      </c>
      <c r="I120" s="28">
        <v>198479</v>
      </c>
      <c r="J120" s="25"/>
    </row>
    <row r="121" spans="1:10" s="16" customFormat="1" x14ac:dyDescent="0.2">
      <c r="A121" s="22" t="s">
        <v>1749</v>
      </c>
      <c r="B121" s="29" t="s">
        <v>2422</v>
      </c>
      <c r="C121" s="24">
        <v>-199299</v>
      </c>
      <c r="D121" s="24">
        <v>-199299</v>
      </c>
      <c r="E121" s="24">
        <v>0</v>
      </c>
      <c r="F121" s="24">
        <v>-206224</v>
      </c>
      <c r="G121" s="24">
        <v>-6925</v>
      </c>
      <c r="H121" s="24">
        <v>-6925</v>
      </c>
      <c r="I121" s="24">
        <v>338</v>
      </c>
      <c r="J121" s="25"/>
    </row>
    <row r="122" spans="1:10" s="16" customFormat="1" x14ac:dyDescent="0.2">
      <c r="A122" s="22" t="s">
        <v>1750</v>
      </c>
      <c r="B122" s="29" t="s">
        <v>2423</v>
      </c>
      <c r="C122" s="24">
        <v>199299</v>
      </c>
      <c r="D122" s="24">
        <v>199299</v>
      </c>
      <c r="E122" s="24">
        <v>0</v>
      </c>
      <c r="F122" s="24">
        <v>206224</v>
      </c>
      <c r="G122" s="24">
        <v>6925</v>
      </c>
      <c r="H122" s="24">
        <v>6925</v>
      </c>
      <c r="I122" s="24">
        <v>-338</v>
      </c>
      <c r="J122" s="25"/>
    </row>
    <row r="123" spans="1:10" s="16" customFormat="1" x14ac:dyDescent="0.2">
      <c r="A123" s="26" t="s">
        <v>1752</v>
      </c>
      <c r="B123" s="30" t="s">
        <v>1753</v>
      </c>
      <c r="C123" s="28">
        <v>199299</v>
      </c>
      <c r="D123" s="28">
        <v>199299</v>
      </c>
      <c r="E123" s="28">
        <v>0</v>
      </c>
      <c r="F123" s="28">
        <v>206224</v>
      </c>
      <c r="G123" s="28">
        <v>6925</v>
      </c>
      <c r="H123" s="28">
        <v>6925</v>
      </c>
      <c r="I123" s="28">
        <v>-338</v>
      </c>
      <c r="J123" s="25"/>
    </row>
    <row r="124" spans="1:10" s="16" customFormat="1" x14ac:dyDescent="0.2">
      <c r="A124" s="26" t="s">
        <v>1754</v>
      </c>
      <c r="B124" s="30" t="s">
        <v>1755</v>
      </c>
      <c r="C124" s="28">
        <v>199299</v>
      </c>
      <c r="D124" s="28">
        <v>199299</v>
      </c>
      <c r="E124" s="28">
        <v>0</v>
      </c>
      <c r="F124" s="28">
        <v>0</v>
      </c>
      <c r="G124" s="28">
        <v>-199299</v>
      </c>
      <c r="H124" s="28">
        <v>-199299</v>
      </c>
      <c r="I124" s="28">
        <v>0</v>
      </c>
      <c r="J124" s="25"/>
    </row>
    <row r="125" spans="1:10" s="16" customFormat="1" ht="12.75" customHeight="1" x14ac:dyDescent="0.2">
      <c r="A125" s="26" t="s">
        <v>1790</v>
      </c>
      <c r="B125" s="30" t="s">
        <v>1791</v>
      </c>
      <c r="C125" s="28">
        <v>0</v>
      </c>
      <c r="D125" s="28">
        <v>0</v>
      </c>
      <c r="E125" s="28">
        <v>0</v>
      </c>
      <c r="F125" s="28">
        <v>206224</v>
      </c>
      <c r="G125" s="28">
        <v>0</v>
      </c>
      <c r="H125" s="28">
        <v>0</v>
      </c>
      <c r="I125" s="28">
        <v>-338</v>
      </c>
      <c r="J125" s="25"/>
    </row>
    <row r="126" spans="1:10" s="16" customFormat="1" ht="25.5" x14ac:dyDescent="0.2">
      <c r="A126" s="26" t="s">
        <v>1752</v>
      </c>
      <c r="B126" s="30" t="s">
        <v>2379</v>
      </c>
      <c r="C126" s="28">
        <v>0</v>
      </c>
      <c r="D126" s="28">
        <v>0</v>
      </c>
      <c r="E126" s="28">
        <v>0</v>
      </c>
      <c r="F126" s="28">
        <v>206224</v>
      </c>
      <c r="G126" s="28">
        <v>0</v>
      </c>
      <c r="H126" s="28">
        <v>0</v>
      </c>
      <c r="I126" s="28">
        <v>-338</v>
      </c>
      <c r="J126" s="25"/>
    </row>
    <row r="127" spans="1:10" s="16" customFormat="1" ht="25.5" x14ac:dyDescent="0.2">
      <c r="A127" s="26" t="s">
        <v>2384</v>
      </c>
      <c r="B127" s="30" t="s">
        <v>2385</v>
      </c>
      <c r="C127" s="28">
        <v>199299</v>
      </c>
      <c r="D127" s="28">
        <v>199299</v>
      </c>
      <c r="E127" s="28">
        <v>0</v>
      </c>
      <c r="F127" s="28">
        <v>206224</v>
      </c>
      <c r="G127" s="28">
        <v>6925</v>
      </c>
      <c r="H127" s="28">
        <v>6925</v>
      </c>
      <c r="I127" s="28">
        <v>-338</v>
      </c>
      <c r="J127" s="25"/>
    </row>
    <row r="128" spans="1:10" s="16" customFormat="1" ht="12" x14ac:dyDescent="0.2">
      <c r="A128" s="25"/>
      <c r="B128" s="25"/>
      <c r="C128" s="25"/>
      <c r="D128" s="25"/>
      <c r="E128" s="25"/>
      <c r="F128" s="25"/>
      <c r="G128" s="25"/>
      <c r="H128" s="25"/>
      <c r="I128" s="25"/>
      <c r="J128" s="25"/>
    </row>
    <row r="129" spans="1:10" s="16" customFormat="1" x14ac:dyDescent="0.2">
      <c r="A129" s="74" t="s">
        <v>2838</v>
      </c>
      <c r="B129" s="74"/>
      <c r="C129" s="74"/>
      <c r="D129" s="74"/>
      <c r="E129" s="74"/>
      <c r="F129" s="74"/>
      <c r="G129" s="74"/>
      <c r="H129" s="74"/>
      <c r="I129" s="74"/>
      <c r="J129" s="74"/>
    </row>
    <row r="130" spans="1:10" s="16" customFormat="1" x14ac:dyDescent="0.2">
      <c r="A130" s="22" t="s">
        <v>2837</v>
      </c>
      <c r="B130" s="25"/>
      <c r="C130" s="25"/>
      <c r="D130" s="25"/>
      <c r="E130" s="25"/>
      <c r="F130" s="25"/>
      <c r="G130" s="25"/>
      <c r="H130" s="25"/>
      <c r="I130" s="25"/>
      <c r="J130" s="25"/>
    </row>
    <row r="131" spans="1:10" s="16" customFormat="1" ht="12" x14ac:dyDescent="0.2">
      <c r="A131" s="25"/>
      <c r="B131" s="25"/>
      <c r="C131" s="25"/>
      <c r="D131" s="25"/>
      <c r="E131" s="25"/>
      <c r="F131" s="25"/>
      <c r="G131" s="25"/>
      <c r="H131" s="25"/>
      <c r="I131" s="25"/>
      <c r="J131" s="25"/>
    </row>
    <row r="132" spans="1:10" s="16" customFormat="1" x14ac:dyDescent="0.2">
      <c r="A132" s="22" t="s">
        <v>16</v>
      </c>
      <c r="B132" s="29" t="s">
        <v>2421</v>
      </c>
      <c r="C132" s="24">
        <v>87607137</v>
      </c>
      <c r="D132" s="24">
        <v>87925646</v>
      </c>
      <c r="E132" s="24">
        <v>318509</v>
      </c>
      <c r="F132" s="24">
        <v>84669643</v>
      </c>
      <c r="G132" s="24">
        <v>-2937494</v>
      </c>
      <c r="H132" s="24">
        <v>-3256003</v>
      </c>
      <c r="I132" s="24">
        <v>74781969</v>
      </c>
      <c r="J132" s="25"/>
    </row>
    <row r="133" spans="1:10" s="16" customFormat="1" x14ac:dyDescent="0.2">
      <c r="A133" s="26" t="s">
        <v>649</v>
      </c>
      <c r="B133" s="30" t="s">
        <v>650</v>
      </c>
      <c r="C133" s="28">
        <v>759924</v>
      </c>
      <c r="D133" s="28">
        <v>759924</v>
      </c>
      <c r="E133" s="28">
        <v>0</v>
      </c>
      <c r="F133" s="28">
        <v>536539</v>
      </c>
      <c r="G133" s="28">
        <v>-223385</v>
      </c>
      <c r="H133" s="28">
        <v>-223385</v>
      </c>
      <c r="I133" s="28">
        <v>498292</v>
      </c>
      <c r="J133" s="25"/>
    </row>
    <row r="134" spans="1:10" s="16" customFormat="1" x14ac:dyDescent="0.2">
      <c r="A134" s="26" t="s">
        <v>958</v>
      </c>
      <c r="B134" s="30" t="s">
        <v>959</v>
      </c>
      <c r="C134" s="28">
        <v>86847213</v>
      </c>
      <c r="D134" s="28">
        <v>87165722</v>
      </c>
      <c r="E134" s="28">
        <v>318509</v>
      </c>
      <c r="F134" s="28">
        <v>84133104</v>
      </c>
      <c r="G134" s="28">
        <v>-2714109</v>
      </c>
      <c r="H134" s="28">
        <v>-3032618</v>
      </c>
      <c r="I134" s="28">
        <v>74283677</v>
      </c>
      <c r="J134" s="25"/>
    </row>
    <row r="135" spans="1:10" s="16" customFormat="1" x14ac:dyDescent="0.2">
      <c r="A135" s="26" t="s">
        <v>960</v>
      </c>
      <c r="B135" s="30" t="s">
        <v>959</v>
      </c>
      <c r="C135" s="28">
        <v>86847213</v>
      </c>
      <c r="D135" s="28">
        <v>87165722</v>
      </c>
      <c r="E135" s="28">
        <v>318509</v>
      </c>
      <c r="F135" s="28">
        <v>84133104</v>
      </c>
      <c r="G135" s="28">
        <v>-2714109</v>
      </c>
      <c r="H135" s="28">
        <v>-3032618</v>
      </c>
      <c r="I135" s="28">
        <v>74283677</v>
      </c>
      <c r="J135" s="25"/>
    </row>
    <row r="136" spans="1:10" s="16" customFormat="1" x14ac:dyDescent="0.2">
      <c r="A136" s="26" t="s">
        <v>961</v>
      </c>
      <c r="B136" s="30" t="s">
        <v>962</v>
      </c>
      <c r="C136" s="28">
        <v>86847213</v>
      </c>
      <c r="D136" s="28">
        <v>87165722</v>
      </c>
      <c r="E136" s="28">
        <v>318509</v>
      </c>
      <c r="F136" s="28">
        <v>84133104</v>
      </c>
      <c r="G136" s="28">
        <v>-2714109</v>
      </c>
      <c r="H136" s="28">
        <v>-3032618</v>
      </c>
      <c r="I136" s="28">
        <v>74283677</v>
      </c>
      <c r="J136" s="25"/>
    </row>
    <row r="137" spans="1:10" s="16" customFormat="1" x14ac:dyDescent="0.2">
      <c r="A137" s="22" t="s">
        <v>979</v>
      </c>
      <c r="B137" s="29" t="s">
        <v>980</v>
      </c>
      <c r="C137" s="24">
        <v>87716535</v>
      </c>
      <c r="D137" s="24">
        <v>88035044</v>
      </c>
      <c r="E137" s="24">
        <v>318509</v>
      </c>
      <c r="F137" s="24">
        <v>84644849</v>
      </c>
      <c r="G137" s="24">
        <v>-3071686</v>
      </c>
      <c r="H137" s="24">
        <v>-3390195</v>
      </c>
      <c r="I137" s="24">
        <v>74763521</v>
      </c>
      <c r="J137" s="25"/>
    </row>
    <row r="138" spans="1:10" s="16" customFormat="1" x14ac:dyDescent="0.2">
      <c r="A138" s="26" t="s">
        <v>981</v>
      </c>
      <c r="B138" s="30" t="s">
        <v>982</v>
      </c>
      <c r="C138" s="28">
        <v>85797222</v>
      </c>
      <c r="D138" s="28">
        <v>86115946</v>
      </c>
      <c r="E138" s="28">
        <v>318724</v>
      </c>
      <c r="F138" s="28">
        <v>82725751</v>
      </c>
      <c r="G138" s="28">
        <v>-3071471</v>
      </c>
      <c r="H138" s="28">
        <v>-3390195</v>
      </c>
      <c r="I138" s="28">
        <v>72498876</v>
      </c>
      <c r="J138" s="25"/>
    </row>
    <row r="139" spans="1:10" s="16" customFormat="1" x14ac:dyDescent="0.2">
      <c r="A139" s="26" t="s">
        <v>983</v>
      </c>
      <c r="B139" s="30" t="s">
        <v>984</v>
      </c>
      <c r="C139" s="28">
        <v>85797222</v>
      </c>
      <c r="D139" s="28">
        <v>86110994</v>
      </c>
      <c r="E139" s="28">
        <v>313772</v>
      </c>
      <c r="F139" s="28">
        <v>82720799</v>
      </c>
      <c r="G139" s="28">
        <v>-3076423</v>
      </c>
      <c r="H139" s="28">
        <v>-3390195</v>
      </c>
      <c r="I139" s="28">
        <v>72324075</v>
      </c>
      <c r="J139" s="25"/>
    </row>
    <row r="140" spans="1:10" s="16" customFormat="1" x14ac:dyDescent="0.2">
      <c r="A140" s="26" t="s">
        <v>985</v>
      </c>
      <c r="B140" s="30" t="s">
        <v>986</v>
      </c>
      <c r="C140" s="28">
        <v>66247083</v>
      </c>
      <c r="D140" s="28">
        <v>66234345</v>
      </c>
      <c r="E140" s="28">
        <v>-12738</v>
      </c>
      <c r="F140" s="28">
        <v>63521010</v>
      </c>
      <c r="G140" s="28">
        <v>-2726073</v>
      </c>
      <c r="H140" s="28">
        <v>-2713335</v>
      </c>
      <c r="I140" s="28">
        <v>54595429</v>
      </c>
      <c r="J140" s="25"/>
    </row>
    <row r="141" spans="1:10" s="16" customFormat="1" x14ac:dyDescent="0.2">
      <c r="A141" s="26" t="s">
        <v>1053</v>
      </c>
      <c r="B141" s="30" t="s">
        <v>1054</v>
      </c>
      <c r="C141" s="28">
        <v>19550139</v>
      </c>
      <c r="D141" s="28">
        <v>19876649</v>
      </c>
      <c r="E141" s="28">
        <v>326510</v>
      </c>
      <c r="F141" s="28">
        <v>19199789</v>
      </c>
      <c r="G141" s="28">
        <v>-350350</v>
      </c>
      <c r="H141" s="28">
        <v>-676860</v>
      </c>
      <c r="I141" s="28">
        <v>17728646</v>
      </c>
      <c r="J141" s="25"/>
    </row>
    <row r="142" spans="1:10" s="16" customFormat="1" ht="25.5" x14ac:dyDescent="0.2">
      <c r="A142" s="26" t="s">
        <v>1266</v>
      </c>
      <c r="B142" s="30" t="s">
        <v>3032</v>
      </c>
      <c r="C142" s="28">
        <v>0</v>
      </c>
      <c r="D142" s="28">
        <v>4952</v>
      </c>
      <c r="E142" s="28">
        <v>4952</v>
      </c>
      <c r="F142" s="28">
        <v>4952</v>
      </c>
      <c r="G142" s="28">
        <v>0</v>
      </c>
      <c r="H142" s="28">
        <v>0</v>
      </c>
      <c r="I142" s="28">
        <v>4543</v>
      </c>
      <c r="J142" s="25"/>
    </row>
    <row r="143" spans="1:10" s="16" customFormat="1" x14ac:dyDescent="0.2">
      <c r="A143" s="26" t="s">
        <v>1337</v>
      </c>
      <c r="B143" s="30" t="s">
        <v>1338</v>
      </c>
      <c r="C143" s="28">
        <v>0</v>
      </c>
      <c r="D143" s="28">
        <v>4952</v>
      </c>
      <c r="E143" s="28">
        <v>4952</v>
      </c>
      <c r="F143" s="28">
        <v>4952</v>
      </c>
      <c r="G143" s="28">
        <v>0</v>
      </c>
      <c r="H143" s="28">
        <v>0</v>
      </c>
      <c r="I143" s="28">
        <v>4543</v>
      </c>
      <c r="J143" s="25"/>
    </row>
    <row r="144" spans="1:10" s="16" customFormat="1" ht="25.5" x14ac:dyDescent="0.2">
      <c r="A144" s="26" t="s">
        <v>1475</v>
      </c>
      <c r="B144" s="30" t="s">
        <v>1476</v>
      </c>
      <c r="C144" s="28">
        <v>0</v>
      </c>
      <c r="D144" s="28">
        <v>0</v>
      </c>
      <c r="E144" s="28">
        <v>0</v>
      </c>
      <c r="F144" s="28">
        <v>0</v>
      </c>
      <c r="G144" s="28">
        <v>0</v>
      </c>
      <c r="H144" s="28">
        <v>0</v>
      </c>
      <c r="I144" s="28">
        <v>170258</v>
      </c>
      <c r="J144" s="25"/>
    </row>
    <row r="145" spans="1:10" s="16" customFormat="1" ht="25.5" x14ac:dyDescent="0.2">
      <c r="A145" s="26" t="s">
        <v>1513</v>
      </c>
      <c r="B145" s="30" t="s">
        <v>1514</v>
      </c>
      <c r="C145" s="28">
        <v>0</v>
      </c>
      <c r="D145" s="28">
        <v>0</v>
      </c>
      <c r="E145" s="28">
        <v>0</v>
      </c>
      <c r="F145" s="28">
        <v>0</v>
      </c>
      <c r="G145" s="28">
        <v>0</v>
      </c>
      <c r="H145" s="28">
        <v>0</v>
      </c>
      <c r="I145" s="28">
        <v>170258</v>
      </c>
      <c r="J145" s="25"/>
    </row>
    <row r="146" spans="1:10" s="16" customFormat="1" ht="25.5" x14ac:dyDescent="0.2">
      <c r="A146" s="26" t="s">
        <v>1521</v>
      </c>
      <c r="B146" s="30" t="s">
        <v>1522</v>
      </c>
      <c r="C146" s="28">
        <v>0</v>
      </c>
      <c r="D146" s="28">
        <v>0</v>
      </c>
      <c r="E146" s="28">
        <v>0</v>
      </c>
      <c r="F146" s="28">
        <v>0</v>
      </c>
      <c r="G146" s="28">
        <v>0</v>
      </c>
      <c r="H146" s="28">
        <v>0</v>
      </c>
      <c r="I146" s="28">
        <v>170258</v>
      </c>
      <c r="J146" s="25"/>
    </row>
    <row r="147" spans="1:10" s="16" customFormat="1" ht="25.5" x14ac:dyDescent="0.2">
      <c r="A147" s="26" t="s">
        <v>1523</v>
      </c>
      <c r="B147" s="30" t="s">
        <v>1524</v>
      </c>
      <c r="C147" s="28">
        <v>0</v>
      </c>
      <c r="D147" s="28">
        <v>0</v>
      </c>
      <c r="E147" s="28">
        <v>0</v>
      </c>
      <c r="F147" s="28">
        <v>0</v>
      </c>
      <c r="G147" s="28">
        <v>0</v>
      </c>
      <c r="H147" s="28">
        <v>0</v>
      </c>
      <c r="I147" s="28">
        <v>163113</v>
      </c>
      <c r="J147" s="25"/>
    </row>
    <row r="148" spans="1:10" s="16" customFormat="1" ht="25.5" x14ac:dyDescent="0.2">
      <c r="A148" s="26" t="s">
        <v>1531</v>
      </c>
      <c r="B148" s="30" t="s">
        <v>1532</v>
      </c>
      <c r="C148" s="28">
        <v>0</v>
      </c>
      <c r="D148" s="28">
        <v>0</v>
      </c>
      <c r="E148" s="28">
        <v>0</v>
      </c>
      <c r="F148" s="28">
        <v>0</v>
      </c>
      <c r="G148" s="28">
        <v>0</v>
      </c>
      <c r="H148" s="28">
        <v>0</v>
      </c>
      <c r="I148" s="28">
        <v>7145</v>
      </c>
      <c r="J148" s="25"/>
    </row>
    <row r="149" spans="1:10" s="16" customFormat="1" x14ac:dyDescent="0.2">
      <c r="A149" s="26" t="s">
        <v>1599</v>
      </c>
      <c r="B149" s="30" t="s">
        <v>1600</v>
      </c>
      <c r="C149" s="28">
        <v>1919313</v>
      </c>
      <c r="D149" s="28">
        <v>1919098</v>
      </c>
      <c r="E149" s="28">
        <v>-215</v>
      </c>
      <c r="F149" s="28">
        <v>1919098</v>
      </c>
      <c r="G149" s="28">
        <v>-215</v>
      </c>
      <c r="H149" s="28">
        <v>0</v>
      </c>
      <c r="I149" s="28">
        <v>2264645</v>
      </c>
      <c r="J149" s="25"/>
    </row>
    <row r="150" spans="1:10" s="16" customFormat="1" x14ac:dyDescent="0.2">
      <c r="A150" s="26" t="s">
        <v>1601</v>
      </c>
      <c r="B150" s="30" t="s">
        <v>1602</v>
      </c>
      <c r="C150" s="28">
        <v>1919313</v>
      </c>
      <c r="D150" s="28">
        <v>1919098</v>
      </c>
      <c r="E150" s="28">
        <v>-215</v>
      </c>
      <c r="F150" s="28">
        <v>1919098</v>
      </c>
      <c r="G150" s="28">
        <v>-215</v>
      </c>
      <c r="H150" s="28">
        <v>0</v>
      </c>
      <c r="I150" s="28">
        <v>2264645</v>
      </c>
      <c r="J150" s="25"/>
    </row>
    <row r="151" spans="1:10" s="16" customFormat="1" x14ac:dyDescent="0.2">
      <c r="A151" s="22" t="s">
        <v>1749</v>
      </c>
      <c r="B151" s="29" t="s">
        <v>2422</v>
      </c>
      <c r="C151" s="24">
        <v>-109398</v>
      </c>
      <c r="D151" s="24">
        <v>-109398</v>
      </c>
      <c r="E151" s="24">
        <v>0</v>
      </c>
      <c r="F151" s="24">
        <v>24794</v>
      </c>
      <c r="G151" s="24">
        <v>134192</v>
      </c>
      <c r="H151" s="24">
        <v>134192</v>
      </c>
      <c r="I151" s="24">
        <v>18448</v>
      </c>
      <c r="J151" s="25"/>
    </row>
    <row r="152" spans="1:10" s="16" customFormat="1" x14ac:dyDescent="0.2">
      <c r="A152" s="22" t="s">
        <v>1750</v>
      </c>
      <c r="B152" s="29" t="s">
        <v>2423</v>
      </c>
      <c r="C152" s="24">
        <v>109398</v>
      </c>
      <c r="D152" s="24">
        <v>109398</v>
      </c>
      <c r="E152" s="24">
        <v>0</v>
      </c>
      <c r="F152" s="24">
        <v>-24794</v>
      </c>
      <c r="G152" s="24">
        <v>-134192</v>
      </c>
      <c r="H152" s="24">
        <v>-134192</v>
      </c>
      <c r="I152" s="24">
        <v>-18448</v>
      </c>
      <c r="J152" s="25"/>
    </row>
    <row r="153" spans="1:10" s="16" customFormat="1" x14ac:dyDescent="0.2">
      <c r="A153" s="26" t="s">
        <v>1752</v>
      </c>
      <c r="B153" s="30" t="s">
        <v>1753</v>
      </c>
      <c r="C153" s="28">
        <v>109398</v>
      </c>
      <c r="D153" s="28">
        <v>109398</v>
      </c>
      <c r="E153" s="28">
        <v>0</v>
      </c>
      <c r="F153" s="28">
        <v>-24794</v>
      </c>
      <c r="G153" s="28">
        <v>-134192</v>
      </c>
      <c r="H153" s="28">
        <v>-134192</v>
      </c>
      <c r="I153" s="28">
        <v>-18448</v>
      </c>
      <c r="J153" s="25"/>
    </row>
    <row r="154" spans="1:10" s="16" customFormat="1" x14ac:dyDescent="0.2">
      <c r="A154" s="26" t="s">
        <v>1754</v>
      </c>
      <c r="B154" s="30" t="s">
        <v>1755</v>
      </c>
      <c r="C154" s="28">
        <v>109398</v>
      </c>
      <c r="D154" s="28">
        <v>109398</v>
      </c>
      <c r="E154" s="28">
        <v>0</v>
      </c>
      <c r="F154" s="28">
        <v>-102</v>
      </c>
      <c r="G154" s="28">
        <v>-109500</v>
      </c>
      <c r="H154" s="28">
        <v>-109500</v>
      </c>
      <c r="I154" s="28">
        <v>-26</v>
      </c>
      <c r="J154" s="25"/>
    </row>
    <row r="155" spans="1:10" s="16" customFormat="1" x14ac:dyDescent="0.2">
      <c r="A155" s="26" t="s">
        <v>1790</v>
      </c>
      <c r="B155" s="30" t="s">
        <v>1791</v>
      </c>
      <c r="C155" s="28">
        <v>0</v>
      </c>
      <c r="D155" s="28">
        <v>0</v>
      </c>
      <c r="E155" s="28">
        <v>0</v>
      </c>
      <c r="F155" s="28">
        <v>-24692</v>
      </c>
      <c r="G155" s="28">
        <v>0</v>
      </c>
      <c r="H155" s="28">
        <v>0</v>
      </c>
      <c r="I155" s="28">
        <v>-18422</v>
      </c>
      <c r="J155" s="25"/>
    </row>
    <row r="156" spans="1:10" s="16" customFormat="1" ht="12.75" customHeight="1" x14ac:dyDescent="0.2">
      <c r="A156" s="26" t="s">
        <v>1752</v>
      </c>
      <c r="B156" s="30" t="s">
        <v>2379</v>
      </c>
      <c r="C156" s="28">
        <v>0</v>
      </c>
      <c r="D156" s="28">
        <v>0</v>
      </c>
      <c r="E156" s="28">
        <v>0</v>
      </c>
      <c r="F156" s="28">
        <v>-24794</v>
      </c>
      <c r="G156" s="28">
        <v>0</v>
      </c>
      <c r="H156" s="28">
        <v>0</v>
      </c>
      <c r="I156" s="28">
        <v>-18448</v>
      </c>
      <c r="J156" s="25"/>
    </row>
    <row r="157" spans="1:10" s="16" customFormat="1" ht="25.5" x14ac:dyDescent="0.2">
      <c r="A157" s="26" t="s">
        <v>2384</v>
      </c>
      <c r="B157" s="30" t="s">
        <v>2385</v>
      </c>
      <c r="C157" s="28">
        <v>109398</v>
      </c>
      <c r="D157" s="28">
        <v>109398</v>
      </c>
      <c r="E157" s="28">
        <v>0</v>
      </c>
      <c r="F157" s="28">
        <v>-24794</v>
      </c>
      <c r="G157" s="28">
        <v>-134192</v>
      </c>
      <c r="H157" s="28">
        <v>-134192</v>
      </c>
      <c r="I157" s="28">
        <v>-18448</v>
      </c>
      <c r="J157" s="25"/>
    </row>
    <row r="158" spans="1:10" s="16" customFormat="1" x14ac:dyDescent="0.2">
      <c r="A158" s="26" t="s">
        <v>2400</v>
      </c>
      <c r="B158" s="30" t="s">
        <v>2401</v>
      </c>
      <c r="C158" s="28">
        <v>0</v>
      </c>
      <c r="D158" s="28">
        <v>0</v>
      </c>
      <c r="E158" s="28">
        <v>0</v>
      </c>
      <c r="F158" s="28">
        <v>3032618</v>
      </c>
      <c r="G158" s="28">
        <v>0</v>
      </c>
      <c r="H158" s="28">
        <v>0</v>
      </c>
      <c r="I158" s="28">
        <v>193328</v>
      </c>
      <c r="J158" s="25"/>
    </row>
    <row r="159" spans="1:10" s="16" customFormat="1" ht="12" x14ac:dyDescent="0.2">
      <c r="A159" s="25"/>
      <c r="B159" s="25"/>
      <c r="C159" s="25"/>
      <c r="D159" s="25"/>
      <c r="E159" s="25"/>
      <c r="F159" s="25"/>
      <c r="G159" s="25"/>
      <c r="H159" s="25"/>
      <c r="I159" s="25"/>
      <c r="J159" s="25"/>
    </row>
    <row r="160" spans="1:10" s="16" customFormat="1" x14ac:dyDescent="0.2">
      <c r="A160" s="74" t="s">
        <v>2839</v>
      </c>
      <c r="B160" s="74"/>
      <c r="C160" s="74"/>
      <c r="D160" s="74"/>
      <c r="E160" s="74"/>
      <c r="F160" s="74"/>
      <c r="G160" s="74"/>
      <c r="H160" s="74"/>
      <c r="I160" s="74"/>
      <c r="J160" s="74"/>
    </row>
    <row r="161" spans="1:10" s="16" customFormat="1" x14ac:dyDescent="0.2">
      <c r="A161" s="22" t="s">
        <v>2837</v>
      </c>
      <c r="B161" s="25"/>
      <c r="C161" s="25"/>
      <c r="D161" s="25"/>
      <c r="E161" s="25"/>
      <c r="F161" s="25"/>
      <c r="G161" s="25"/>
      <c r="H161" s="25"/>
      <c r="I161" s="25"/>
      <c r="J161" s="25"/>
    </row>
    <row r="162" spans="1:10" s="16" customFormat="1" ht="12" x14ac:dyDescent="0.2">
      <c r="A162" s="25"/>
      <c r="B162" s="25"/>
      <c r="C162" s="25"/>
      <c r="D162" s="25"/>
      <c r="E162" s="25"/>
      <c r="F162" s="25"/>
      <c r="G162" s="25"/>
      <c r="H162" s="25"/>
      <c r="I162" s="25"/>
      <c r="J162" s="25"/>
    </row>
    <row r="163" spans="1:10" s="16" customFormat="1" x14ac:dyDescent="0.2">
      <c r="A163" s="22" t="s">
        <v>16</v>
      </c>
      <c r="B163" s="29" t="s">
        <v>2421</v>
      </c>
      <c r="C163" s="24">
        <v>4992065</v>
      </c>
      <c r="D163" s="24">
        <v>4941008</v>
      </c>
      <c r="E163" s="24">
        <v>-51057</v>
      </c>
      <c r="F163" s="24">
        <v>4563833</v>
      </c>
      <c r="G163" s="24">
        <v>-428232</v>
      </c>
      <c r="H163" s="24">
        <v>-377175</v>
      </c>
      <c r="I163" s="24">
        <v>4096811</v>
      </c>
      <c r="J163" s="25"/>
    </row>
    <row r="164" spans="1:10" s="16" customFormat="1" x14ac:dyDescent="0.2">
      <c r="A164" s="26" t="s">
        <v>649</v>
      </c>
      <c r="B164" s="30" t="s">
        <v>650</v>
      </c>
      <c r="C164" s="28">
        <v>500</v>
      </c>
      <c r="D164" s="28">
        <v>500</v>
      </c>
      <c r="E164" s="28">
        <v>0</v>
      </c>
      <c r="F164" s="28">
        <v>0</v>
      </c>
      <c r="G164" s="28">
        <v>-500</v>
      </c>
      <c r="H164" s="28">
        <v>-500</v>
      </c>
      <c r="I164" s="28">
        <v>0</v>
      </c>
      <c r="J164" s="25"/>
    </row>
    <row r="165" spans="1:10" s="16" customFormat="1" x14ac:dyDescent="0.2">
      <c r="A165" s="26" t="s">
        <v>958</v>
      </c>
      <c r="B165" s="30" t="s">
        <v>959</v>
      </c>
      <c r="C165" s="28">
        <v>4991565</v>
      </c>
      <c r="D165" s="28">
        <v>4940508</v>
      </c>
      <c r="E165" s="28">
        <v>-51057</v>
      </c>
      <c r="F165" s="28">
        <v>4563833</v>
      </c>
      <c r="G165" s="28">
        <v>-427732</v>
      </c>
      <c r="H165" s="28">
        <v>-376675</v>
      </c>
      <c r="I165" s="28">
        <v>4096811</v>
      </c>
      <c r="J165" s="25"/>
    </row>
    <row r="166" spans="1:10" s="16" customFormat="1" x14ac:dyDescent="0.2">
      <c r="A166" s="26" t="s">
        <v>960</v>
      </c>
      <c r="B166" s="30" t="s">
        <v>959</v>
      </c>
      <c r="C166" s="28">
        <v>4991565</v>
      </c>
      <c r="D166" s="28">
        <v>4940508</v>
      </c>
      <c r="E166" s="28">
        <v>-51057</v>
      </c>
      <c r="F166" s="28">
        <v>4563833</v>
      </c>
      <c r="G166" s="28">
        <v>-427732</v>
      </c>
      <c r="H166" s="28">
        <v>-376675</v>
      </c>
      <c r="I166" s="28">
        <v>4096811</v>
      </c>
      <c r="J166" s="25"/>
    </row>
    <row r="167" spans="1:10" s="16" customFormat="1" x14ac:dyDescent="0.2">
      <c r="A167" s="26" t="s">
        <v>961</v>
      </c>
      <c r="B167" s="30" t="s">
        <v>962</v>
      </c>
      <c r="C167" s="28">
        <v>4991565</v>
      </c>
      <c r="D167" s="28">
        <v>4940508</v>
      </c>
      <c r="E167" s="28">
        <v>-51057</v>
      </c>
      <c r="F167" s="28">
        <v>4563833</v>
      </c>
      <c r="G167" s="28">
        <v>-427732</v>
      </c>
      <c r="H167" s="28">
        <v>-376675</v>
      </c>
      <c r="I167" s="28">
        <v>4096811</v>
      </c>
      <c r="J167" s="25"/>
    </row>
    <row r="168" spans="1:10" s="16" customFormat="1" x14ac:dyDescent="0.2">
      <c r="A168" s="22" t="s">
        <v>979</v>
      </c>
      <c r="B168" s="29" t="s">
        <v>980</v>
      </c>
      <c r="C168" s="24">
        <v>4992065</v>
      </c>
      <c r="D168" s="24">
        <v>4941008</v>
      </c>
      <c r="E168" s="24">
        <v>-51057</v>
      </c>
      <c r="F168" s="24">
        <v>4563833</v>
      </c>
      <c r="G168" s="24">
        <v>-428232</v>
      </c>
      <c r="H168" s="24">
        <v>-377175</v>
      </c>
      <c r="I168" s="24">
        <v>4096811</v>
      </c>
      <c r="J168" s="25"/>
    </row>
    <row r="169" spans="1:10" s="16" customFormat="1" x14ac:dyDescent="0.2">
      <c r="A169" s="26" t="s">
        <v>981</v>
      </c>
      <c r="B169" s="30" t="s">
        <v>982</v>
      </c>
      <c r="C169" s="28">
        <v>4989065</v>
      </c>
      <c r="D169" s="28">
        <v>4917799</v>
      </c>
      <c r="E169" s="28">
        <v>-71266</v>
      </c>
      <c r="F169" s="28">
        <v>4544578</v>
      </c>
      <c r="G169" s="28">
        <v>-444487</v>
      </c>
      <c r="H169" s="28">
        <v>-373221</v>
      </c>
      <c r="I169" s="28">
        <v>3934559</v>
      </c>
      <c r="J169" s="25"/>
    </row>
    <row r="170" spans="1:10" s="16" customFormat="1" x14ac:dyDescent="0.2">
      <c r="A170" s="26" t="s">
        <v>983</v>
      </c>
      <c r="B170" s="30" t="s">
        <v>984</v>
      </c>
      <c r="C170" s="28">
        <v>3219885</v>
      </c>
      <c r="D170" s="28">
        <v>3148619</v>
      </c>
      <c r="E170" s="28">
        <v>-71266</v>
      </c>
      <c r="F170" s="28">
        <v>2775398</v>
      </c>
      <c r="G170" s="28">
        <v>-444487</v>
      </c>
      <c r="H170" s="28">
        <v>-373221</v>
      </c>
      <c r="I170" s="28">
        <v>2376494</v>
      </c>
      <c r="J170" s="25"/>
    </row>
    <row r="171" spans="1:10" s="16" customFormat="1" x14ac:dyDescent="0.2">
      <c r="A171" s="26" t="s">
        <v>985</v>
      </c>
      <c r="B171" s="30" t="s">
        <v>986</v>
      </c>
      <c r="C171" s="28">
        <v>927139</v>
      </c>
      <c r="D171" s="28">
        <v>934168</v>
      </c>
      <c r="E171" s="28">
        <v>7029</v>
      </c>
      <c r="F171" s="28">
        <v>785895</v>
      </c>
      <c r="G171" s="28">
        <v>-141244</v>
      </c>
      <c r="H171" s="28">
        <v>-148273</v>
      </c>
      <c r="I171" s="28">
        <v>602604</v>
      </c>
      <c r="J171" s="25"/>
    </row>
    <row r="172" spans="1:10" s="16" customFormat="1" x14ac:dyDescent="0.2">
      <c r="A172" s="26" t="s">
        <v>1053</v>
      </c>
      <c r="B172" s="30" t="s">
        <v>1054</v>
      </c>
      <c r="C172" s="28">
        <v>2292746</v>
      </c>
      <c r="D172" s="28">
        <v>2214451</v>
      </c>
      <c r="E172" s="28">
        <v>-78295</v>
      </c>
      <c r="F172" s="28">
        <v>1989503</v>
      </c>
      <c r="G172" s="28">
        <v>-303243</v>
      </c>
      <c r="H172" s="28">
        <v>-224948</v>
      </c>
      <c r="I172" s="28">
        <v>1773890</v>
      </c>
      <c r="J172" s="25"/>
    </row>
    <row r="173" spans="1:10" s="16" customFormat="1" ht="25.5" x14ac:dyDescent="0.2">
      <c r="A173" s="26" t="s">
        <v>1266</v>
      </c>
      <c r="B173" s="30" t="s">
        <v>3032</v>
      </c>
      <c r="C173" s="28">
        <v>1769180</v>
      </c>
      <c r="D173" s="28">
        <v>1769180</v>
      </c>
      <c r="E173" s="28">
        <v>0</v>
      </c>
      <c r="F173" s="28">
        <v>1769180</v>
      </c>
      <c r="G173" s="28">
        <v>0</v>
      </c>
      <c r="H173" s="28">
        <v>0</v>
      </c>
      <c r="I173" s="28">
        <v>1558065</v>
      </c>
      <c r="J173" s="25"/>
    </row>
    <row r="174" spans="1:10" s="16" customFormat="1" x14ac:dyDescent="0.2">
      <c r="A174" s="26" t="s">
        <v>1267</v>
      </c>
      <c r="B174" s="30" t="s">
        <v>1268</v>
      </c>
      <c r="C174" s="28">
        <v>74200</v>
      </c>
      <c r="D174" s="28">
        <v>74200</v>
      </c>
      <c r="E174" s="28">
        <v>0</v>
      </c>
      <c r="F174" s="28">
        <v>74200</v>
      </c>
      <c r="G174" s="28">
        <v>0</v>
      </c>
      <c r="H174" s="28">
        <v>0</v>
      </c>
      <c r="I174" s="28">
        <v>74200</v>
      </c>
      <c r="J174" s="25"/>
    </row>
    <row r="175" spans="1:10" s="16" customFormat="1" x14ac:dyDescent="0.2">
      <c r="A175" s="26" t="s">
        <v>1337</v>
      </c>
      <c r="B175" s="30" t="s">
        <v>1338</v>
      </c>
      <c r="C175" s="28">
        <v>1694980</v>
      </c>
      <c r="D175" s="28">
        <v>1694980</v>
      </c>
      <c r="E175" s="28">
        <v>0</v>
      </c>
      <c r="F175" s="28">
        <v>1694980</v>
      </c>
      <c r="G175" s="28">
        <v>0</v>
      </c>
      <c r="H175" s="28">
        <v>0</v>
      </c>
      <c r="I175" s="28">
        <v>1483865</v>
      </c>
      <c r="J175" s="25"/>
    </row>
    <row r="176" spans="1:10" s="16" customFormat="1" ht="12.75" customHeight="1" x14ac:dyDescent="0.2">
      <c r="A176" s="26" t="s">
        <v>1599</v>
      </c>
      <c r="B176" s="30" t="s">
        <v>1600</v>
      </c>
      <c r="C176" s="28">
        <v>3000</v>
      </c>
      <c r="D176" s="28">
        <v>23209</v>
      </c>
      <c r="E176" s="28">
        <v>20209</v>
      </c>
      <c r="F176" s="28">
        <v>19255</v>
      </c>
      <c r="G176" s="28">
        <v>16255</v>
      </c>
      <c r="H176" s="28">
        <v>-3954</v>
      </c>
      <c r="I176" s="28">
        <v>162252</v>
      </c>
      <c r="J176" s="25"/>
    </row>
    <row r="177" spans="1:10" s="16" customFormat="1" x14ac:dyDescent="0.2">
      <c r="A177" s="26" t="s">
        <v>1601</v>
      </c>
      <c r="B177" s="30" t="s">
        <v>1602</v>
      </c>
      <c r="C177" s="28">
        <v>3000</v>
      </c>
      <c r="D177" s="28">
        <v>23209</v>
      </c>
      <c r="E177" s="28">
        <v>20209</v>
      </c>
      <c r="F177" s="28">
        <v>19255</v>
      </c>
      <c r="G177" s="28">
        <v>16255</v>
      </c>
      <c r="H177" s="28">
        <v>-3954</v>
      </c>
      <c r="I177" s="28">
        <v>162252</v>
      </c>
      <c r="J177" s="25"/>
    </row>
    <row r="178" spans="1:10" s="16" customFormat="1" x14ac:dyDescent="0.2">
      <c r="A178" s="26" t="s">
        <v>2400</v>
      </c>
      <c r="B178" s="30" t="s">
        <v>2401</v>
      </c>
      <c r="C178" s="28">
        <v>0</v>
      </c>
      <c r="D178" s="28">
        <v>0</v>
      </c>
      <c r="E178" s="28">
        <v>0</v>
      </c>
      <c r="F178" s="28">
        <v>376675</v>
      </c>
      <c r="G178" s="28">
        <v>0</v>
      </c>
      <c r="H178" s="28">
        <v>0</v>
      </c>
      <c r="I178" s="28">
        <v>136333</v>
      </c>
      <c r="J178" s="25"/>
    </row>
    <row r="179" spans="1:10" s="16" customFormat="1" ht="12" x14ac:dyDescent="0.2">
      <c r="A179" s="25"/>
      <c r="B179" s="25"/>
      <c r="C179" s="25"/>
      <c r="D179" s="25"/>
      <c r="E179" s="25"/>
      <c r="F179" s="25"/>
      <c r="G179" s="25"/>
      <c r="H179" s="25"/>
      <c r="I179" s="25"/>
      <c r="J179" s="25"/>
    </row>
    <row r="180" spans="1:10" s="16" customFormat="1" x14ac:dyDescent="0.2">
      <c r="A180" s="74" t="s">
        <v>2840</v>
      </c>
      <c r="B180" s="74"/>
      <c r="C180" s="74"/>
      <c r="D180" s="74"/>
      <c r="E180" s="74"/>
      <c r="F180" s="74"/>
      <c r="G180" s="74"/>
      <c r="H180" s="74"/>
      <c r="I180" s="74"/>
      <c r="J180" s="74"/>
    </row>
    <row r="181" spans="1:10" s="16" customFormat="1" x14ac:dyDescent="0.2">
      <c r="A181" s="22" t="s">
        <v>2837</v>
      </c>
      <c r="B181" s="25"/>
      <c r="C181" s="25"/>
      <c r="D181" s="25"/>
      <c r="E181" s="25"/>
      <c r="F181" s="25"/>
      <c r="G181" s="25"/>
      <c r="H181" s="25"/>
      <c r="I181" s="25"/>
      <c r="J181" s="25"/>
    </row>
    <row r="182" spans="1:10" s="16" customFormat="1" ht="12" x14ac:dyDescent="0.2">
      <c r="A182" s="25"/>
      <c r="B182" s="25"/>
      <c r="C182" s="25"/>
      <c r="D182" s="25"/>
      <c r="E182" s="25"/>
      <c r="F182" s="25"/>
      <c r="G182" s="25"/>
      <c r="H182" s="25"/>
      <c r="I182" s="25"/>
      <c r="J182" s="25"/>
    </row>
    <row r="183" spans="1:10" s="16" customFormat="1" x14ac:dyDescent="0.2">
      <c r="A183" s="22" t="s">
        <v>16</v>
      </c>
      <c r="B183" s="29" t="s">
        <v>2421</v>
      </c>
      <c r="C183" s="24">
        <v>2085346</v>
      </c>
      <c r="D183" s="24">
        <v>2240177</v>
      </c>
      <c r="E183" s="24">
        <v>154831</v>
      </c>
      <c r="F183" s="24">
        <v>2214751</v>
      </c>
      <c r="G183" s="24">
        <v>129405</v>
      </c>
      <c r="H183" s="24">
        <v>-25426</v>
      </c>
      <c r="I183" s="24">
        <v>1710155</v>
      </c>
      <c r="J183" s="25"/>
    </row>
    <row r="184" spans="1:10" s="16" customFormat="1" x14ac:dyDescent="0.2">
      <c r="A184" s="26" t="s">
        <v>649</v>
      </c>
      <c r="B184" s="30" t="s">
        <v>650</v>
      </c>
      <c r="C184" s="28">
        <v>39041</v>
      </c>
      <c r="D184" s="28">
        <v>67541</v>
      </c>
      <c r="E184" s="28">
        <v>28500</v>
      </c>
      <c r="F184" s="28">
        <v>62769</v>
      </c>
      <c r="G184" s="28">
        <v>23728</v>
      </c>
      <c r="H184" s="28">
        <v>-4772</v>
      </c>
      <c r="I184" s="28">
        <v>44452</v>
      </c>
      <c r="J184" s="25"/>
    </row>
    <row r="185" spans="1:10" s="16" customFormat="1" x14ac:dyDescent="0.2">
      <c r="A185" s="26" t="s">
        <v>808</v>
      </c>
      <c r="B185" s="30" t="s">
        <v>809</v>
      </c>
      <c r="C185" s="28">
        <v>0</v>
      </c>
      <c r="D185" s="28">
        <v>49077</v>
      </c>
      <c r="E185" s="28">
        <v>49077</v>
      </c>
      <c r="F185" s="28">
        <v>49017</v>
      </c>
      <c r="G185" s="28">
        <v>0</v>
      </c>
      <c r="H185" s="28">
        <v>-60</v>
      </c>
      <c r="I185" s="28">
        <v>0</v>
      </c>
      <c r="J185" s="25"/>
    </row>
    <row r="186" spans="1:10" s="16" customFormat="1" x14ac:dyDescent="0.2">
      <c r="A186" s="26" t="s">
        <v>832</v>
      </c>
      <c r="B186" s="30" t="s">
        <v>833</v>
      </c>
      <c r="C186" s="28">
        <v>0</v>
      </c>
      <c r="D186" s="28">
        <v>49077</v>
      </c>
      <c r="E186" s="28">
        <v>49077</v>
      </c>
      <c r="F186" s="28">
        <v>49017</v>
      </c>
      <c r="G186" s="28">
        <v>0</v>
      </c>
      <c r="H186" s="28">
        <v>-60</v>
      </c>
      <c r="I186" s="28">
        <v>0</v>
      </c>
      <c r="J186" s="25"/>
    </row>
    <row r="187" spans="1:10" s="16" customFormat="1" ht="25.5" x14ac:dyDescent="0.2">
      <c r="A187" s="26" t="s">
        <v>838</v>
      </c>
      <c r="B187" s="30" t="s">
        <v>839</v>
      </c>
      <c r="C187" s="28">
        <v>0</v>
      </c>
      <c r="D187" s="28">
        <v>49077</v>
      </c>
      <c r="E187" s="28">
        <v>49077</v>
      </c>
      <c r="F187" s="28">
        <v>49017</v>
      </c>
      <c r="G187" s="28">
        <v>0</v>
      </c>
      <c r="H187" s="28">
        <v>-60</v>
      </c>
      <c r="I187" s="28">
        <v>0</v>
      </c>
      <c r="J187" s="25"/>
    </row>
    <row r="188" spans="1:10" s="16" customFormat="1" ht="25.5" x14ac:dyDescent="0.2">
      <c r="A188" s="26" t="s">
        <v>840</v>
      </c>
      <c r="B188" s="30" t="s">
        <v>841</v>
      </c>
      <c r="C188" s="28">
        <v>0</v>
      </c>
      <c r="D188" s="28">
        <v>49077</v>
      </c>
      <c r="E188" s="28">
        <v>49077</v>
      </c>
      <c r="F188" s="28">
        <v>49017</v>
      </c>
      <c r="G188" s="28">
        <v>0</v>
      </c>
      <c r="H188" s="28">
        <v>-60</v>
      </c>
      <c r="I188" s="28">
        <v>0</v>
      </c>
      <c r="J188" s="25"/>
    </row>
    <row r="189" spans="1:10" s="16" customFormat="1" x14ac:dyDescent="0.2">
      <c r="A189" s="26" t="s">
        <v>958</v>
      </c>
      <c r="B189" s="30" t="s">
        <v>959</v>
      </c>
      <c r="C189" s="28">
        <v>2046305</v>
      </c>
      <c r="D189" s="28">
        <v>2123559</v>
      </c>
      <c r="E189" s="28">
        <v>77254</v>
      </c>
      <c r="F189" s="28">
        <v>2102965</v>
      </c>
      <c r="G189" s="28">
        <v>56660</v>
      </c>
      <c r="H189" s="28">
        <v>-20594</v>
      </c>
      <c r="I189" s="28">
        <v>1665703</v>
      </c>
      <c r="J189" s="25"/>
    </row>
    <row r="190" spans="1:10" s="16" customFormat="1" x14ac:dyDescent="0.2">
      <c r="A190" s="26" t="s">
        <v>960</v>
      </c>
      <c r="B190" s="30" t="s">
        <v>959</v>
      </c>
      <c r="C190" s="28">
        <v>2046305</v>
      </c>
      <c r="D190" s="28">
        <v>2123559</v>
      </c>
      <c r="E190" s="28">
        <v>77254</v>
      </c>
      <c r="F190" s="28">
        <v>2102965</v>
      </c>
      <c r="G190" s="28">
        <v>56660</v>
      </c>
      <c r="H190" s="28">
        <v>-20594</v>
      </c>
      <c r="I190" s="28">
        <v>1665703</v>
      </c>
      <c r="J190" s="25"/>
    </row>
    <row r="191" spans="1:10" s="16" customFormat="1" x14ac:dyDescent="0.2">
      <c r="A191" s="26" t="s">
        <v>961</v>
      </c>
      <c r="B191" s="30" t="s">
        <v>962</v>
      </c>
      <c r="C191" s="28">
        <v>2046305</v>
      </c>
      <c r="D191" s="28">
        <v>2123559</v>
      </c>
      <c r="E191" s="28">
        <v>77254</v>
      </c>
      <c r="F191" s="28">
        <v>2102965</v>
      </c>
      <c r="G191" s="28">
        <v>56660</v>
      </c>
      <c r="H191" s="28">
        <v>-20594</v>
      </c>
      <c r="I191" s="28">
        <v>1665703</v>
      </c>
      <c r="J191" s="25"/>
    </row>
    <row r="192" spans="1:10" s="16" customFormat="1" x14ac:dyDescent="0.2">
      <c r="A192" s="22" t="s">
        <v>979</v>
      </c>
      <c r="B192" s="29" t="s">
        <v>980</v>
      </c>
      <c r="C192" s="24">
        <v>2085346</v>
      </c>
      <c r="D192" s="24">
        <v>2240177</v>
      </c>
      <c r="E192" s="24">
        <v>154831</v>
      </c>
      <c r="F192" s="24">
        <v>2199059</v>
      </c>
      <c r="G192" s="24">
        <v>113713</v>
      </c>
      <c r="H192" s="24">
        <v>-41118</v>
      </c>
      <c r="I192" s="24">
        <v>1709522</v>
      </c>
      <c r="J192" s="25"/>
    </row>
    <row r="193" spans="1:10" s="16" customFormat="1" x14ac:dyDescent="0.2">
      <c r="A193" s="26" t="s">
        <v>981</v>
      </c>
      <c r="B193" s="30" t="s">
        <v>982</v>
      </c>
      <c r="C193" s="28">
        <v>2053631</v>
      </c>
      <c r="D193" s="28">
        <v>2159201</v>
      </c>
      <c r="E193" s="28">
        <v>105570</v>
      </c>
      <c r="F193" s="28">
        <v>2119476</v>
      </c>
      <c r="G193" s="28">
        <v>65845</v>
      </c>
      <c r="H193" s="28">
        <v>-39725</v>
      </c>
      <c r="I193" s="28">
        <v>1674026</v>
      </c>
      <c r="J193" s="25"/>
    </row>
    <row r="194" spans="1:10" s="16" customFormat="1" x14ac:dyDescent="0.2">
      <c r="A194" s="26" t="s">
        <v>983</v>
      </c>
      <c r="B194" s="30" t="s">
        <v>984</v>
      </c>
      <c r="C194" s="28">
        <v>2049881</v>
      </c>
      <c r="D194" s="28">
        <v>2155451</v>
      </c>
      <c r="E194" s="28">
        <v>105570</v>
      </c>
      <c r="F194" s="28">
        <v>2115726</v>
      </c>
      <c r="G194" s="28">
        <v>65845</v>
      </c>
      <c r="H194" s="28">
        <v>-39725</v>
      </c>
      <c r="I194" s="28">
        <v>1670276</v>
      </c>
      <c r="J194" s="25"/>
    </row>
    <row r="195" spans="1:10" s="16" customFormat="1" x14ac:dyDescent="0.2">
      <c r="A195" s="26" t="s">
        <v>985</v>
      </c>
      <c r="B195" s="30" t="s">
        <v>986</v>
      </c>
      <c r="C195" s="28">
        <v>1578924</v>
      </c>
      <c r="D195" s="28">
        <v>1606460</v>
      </c>
      <c r="E195" s="28">
        <v>27536</v>
      </c>
      <c r="F195" s="28">
        <v>1606453</v>
      </c>
      <c r="G195" s="28">
        <v>27529</v>
      </c>
      <c r="H195" s="28">
        <v>-7</v>
      </c>
      <c r="I195" s="28">
        <v>1246824</v>
      </c>
      <c r="J195" s="25"/>
    </row>
    <row r="196" spans="1:10" s="16" customFormat="1" x14ac:dyDescent="0.2">
      <c r="A196" s="26" t="s">
        <v>1053</v>
      </c>
      <c r="B196" s="30" t="s">
        <v>1054</v>
      </c>
      <c r="C196" s="28">
        <v>470957</v>
      </c>
      <c r="D196" s="28">
        <v>548991</v>
      </c>
      <c r="E196" s="28">
        <v>78034</v>
      </c>
      <c r="F196" s="28">
        <v>509273</v>
      </c>
      <c r="G196" s="28">
        <v>38316</v>
      </c>
      <c r="H196" s="28">
        <v>-39718</v>
      </c>
      <c r="I196" s="28">
        <v>423452</v>
      </c>
      <c r="J196" s="25"/>
    </row>
    <row r="197" spans="1:10" s="16" customFormat="1" ht="25.5" x14ac:dyDescent="0.2">
      <c r="A197" s="26" t="s">
        <v>1475</v>
      </c>
      <c r="B197" s="30" t="s">
        <v>1476</v>
      </c>
      <c r="C197" s="28">
        <v>3750</v>
      </c>
      <c r="D197" s="28">
        <v>3750</v>
      </c>
      <c r="E197" s="28">
        <v>0</v>
      </c>
      <c r="F197" s="28">
        <v>3750</v>
      </c>
      <c r="G197" s="28">
        <v>0</v>
      </c>
      <c r="H197" s="28">
        <v>0</v>
      </c>
      <c r="I197" s="28">
        <v>3750</v>
      </c>
      <c r="J197" s="25"/>
    </row>
    <row r="198" spans="1:10" s="16" customFormat="1" ht="25.5" x14ac:dyDescent="0.2">
      <c r="A198" s="26" t="s">
        <v>1477</v>
      </c>
      <c r="B198" s="30" t="s">
        <v>1478</v>
      </c>
      <c r="C198" s="28">
        <v>3750</v>
      </c>
      <c r="D198" s="28">
        <v>3750</v>
      </c>
      <c r="E198" s="28">
        <v>0</v>
      </c>
      <c r="F198" s="28">
        <v>3750</v>
      </c>
      <c r="G198" s="28">
        <v>0</v>
      </c>
      <c r="H198" s="28">
        <v>0</v>
      </c>
      <c r="I198" s="28">
        <v>3750</v>
      </c>
      <c r="J198" s="25"/>
    </row>
    <row r="199" spans="1:10" s="16" customFormat="1" x14ac:dyDescent="0.2">
      <c r="A199" s="26" t="s">
        <v>1499</v>
      </c>
      <c r="B199" s="30" t="s">
        <v>1500</v>
      </c>
      <c r="C199" s="28">
        <v>3750</v>
      </c>
      <c r="D199" s="28">
        <v>3750</v>
      </c>
      <c r="E199" s="28">
        <v>0</v>
      </c>
      <c r="F199" s="28">
        <v>3750</v>
      </c>
      <c r="G199" s="28">
        <v>0</v>
      </c>
      <c r="H199" s="28">
        <v>0</v>
      </c>
      <c r="I199" s="28">
        <v>3750</v>
      </c>
      <c r="J199" s="25"/>
    </row>
    <row r="200" spans="1:10" s="16" customFormat="1" x14ac:dyDescent="0.2">
      <c r="A200" s="26" t="s">
        <v>1599</v>
      </c>
      <c r="B200" s="30" t="s">
        <v>1600</v>
      </c>
      <c r="C200" s="28">
        <v>31715</v>
      </c>
      <c r="D200" s="28">
        <v>80976</v>
      </c>
      <c r="E200" s="28">
        <v>49261</v>
      </c>
      <c r="F200" s="28">
        <v>79583</v>
      </c>
      <c r="G200" s="28">
        <v>47868</v>
      </c>
      <c r="H200" s="28">
        <v>-1393</v>
      </c>
      <c r="I200" s="28">
        <v>35496</v>
      </c>
      <c r="J200" s="25"/>
    </row>
    <row r="201" spans="1:10" s="16" customFormat="1" x14ac:dyDescent="0.2">
      <c r="A201" s="26" t="s">
        <v>1601</v>
      </c>
      <c r="B201" s="30" t="s">
        <v>1602</v>
      </c>
      <c r="C201" s="28">
        <v>31715</v>
      </c>
      <c r="D201" s="28">
        <v>80976</v>
      </c>
      <c r="E201" s="28">
        <v>49261</v>
      </c>
      <c r="F201" s="28">
        <v>79583</v>
      </c>
      <c r="G201" s="28">
        <v>47868</v>
      </c>
      <c r="H201" s="28">
        <v>-1393</v>
      </c>
      <c r="I201" s="28">
        <v>35496</v>
      </c>
      <c r="J201" s="25"/>
    </row>
    <row r="202" spans="1:10" s="16" customFormat="1" x14ac:dyDescent="0.2">
      <c r="A202" s="22" t="s">
        <v>1749</v>
      </c>
      <c r="B202" s="29" t="s">
        <v>2422</v>
      </c>
      <c r="C202" s="24">
        <v>0</v>
      </c>
      <c r="D202" s="24">
        <v>0</v>
      </c>
      <c r="E202" s="24">
        <v>0</v>
      </c>
      <c r="F202" s="24">
        <v>15692</v>
      </c>
      <c r="G202" s="24">
        <v>15692</v>
      </c>
      <c r="H202" s="24">
        <v>15692</v>
      </c>
      <c r="I202" s="24">
        <v>633</v>
      </c>
      <c r="J202" s="25"/>
    </row>
    <row r="203" spans="1:10" s="16" customFormat="1" ht="12.75" customHeight="1" x14ac:dyDescent="0.2">
      <c r="A203" s="22" t="s">
        <v>1750</v>
      </c>
      <c r="B203" s="29" t="s">
        <v>2423</v>
      </c>
      <c r="C203" s="24">
        <v>0</v>
      </c>
      <c r="D203" s="24">
        <v>0</v>
      </c>
      <c r="E203" s="24">
        <v>0</v>
      </c>
      <c r="F203" s="24">
        <v>-15692</v>
      </c>
      <c r="G203" s="24">
        <v>-15692</v>
      </c>
      <c r="H203" s="24">
        <v>-15692</v>
      </c>
      <c r="I203" s="24">
        <v>-633</v>
      </c>
      <c r="J203" s="25"/>
    </row>
    <row r="204" spans="1:10" s="16" customFormat="1" x14ac:dyDescent="0.2">
      <c r="A204" s="26" t="s">
        <v>1752</v>
      </c>
      <c r="B204" s="30" t="s">
        <v>1753</v>
      </c>
      <c r="C204" s="28">
        <v>0</v>
      </c>
      <c r="D204" s="28">
        <v>0</v>
      </c>
      <c r="E204" s="28">
        <v>0</v>
      </c>
      <c r="F204" s="28">
        <v>-15692</v>
      </c>
      <c r="G204" s="28">
        <v>0</v>
      </c>
      <c r="H204" s="28">
        <v>0</v>
      </c>
      <c r="I204" s="28">
        <v>-633</v>
      </c>
      <c r="J204" s="25"/>
    </row>
    <row r="205" spans="1:10" s="16" customFormat="1" x14ac:dyDescent="0.2">
      <c r="A205" s="26" t="s">
        <v>1790</v>
      </c>
      <c r="B205" s="30" t="s">
        <v>1791</v>
      </c>
      <c r="C205" s="28">
        <v>0</v>
      </c>
      <c r="D205" s="28">
        <v>0</v>
      </c>
      <c r="E205" s="28">
        <v>0</v>
      </c>
      <c r="F205" s="28">
        <v>-15692</v>
      </c>
      <c r="G205" s="28">
        <v>0</v>
      </c>
      <c r="H205" s="28">
        <v>0</v>
      </c>
      <c r="I205" s="28">
        <v>-633</v>
      </c>
      <c r="J205" s="25"/>
    </row>
    <row r="206" spans="1:10" s="16" customFormat="1" ht="25.5" x14ac:dyDescent="0.2">
      <c r="A206" s="26" t="s">
        <v>1752</v>
      </c>
      <c r="B206" s="30" t="s">
        <v>2379</v>
      </c>
      <c r="C206" s="28">
        <v>0</v>
      </c>
      <c r="D206" s="28">
        <v>0</v>
      </c>
      <c r="E206" s="28">
        <v>0</v>
      </c>
      <c r="F206" s="28">
        <v>-15692</v>
      </c>
      <c r="G206" s="28">
        <v>0</v>
      </c>
      <c r="H206" s="28">
        <v>0</v>
      </c>
      <c r="I206" s="28">
        <v>-633</v>
      </c>
      <c r="J206" s="25"/>
    </row>
    <row r="207" spans="1:10" s="16" customFormat="1" ht="25.5" x14ac:dyDescent="0.2">
      <c r="A207" s="26" t="s">
        <v>2384</v>
      </c>
      <c r="B207" s="30" t="s">
        <v>2385</v>
      </c>
      <c r="C207" s="28">
        <v>0</v>
      </c>
      <c r="D207" s="28">
        <v>0</v>
      </c>
      <c r="E207" s="28">
        <v>0</v>
      </c>
      <c r="F207" s="28">
        <v>-15692</v>
      </c>
      <c r="G207" s="28">
        <v>0</v>
      </c>
      <c r="H207" s="28">
        <v>0</v>
      </c>
      <c r="I207" s="28">
        <v>-633</v>
      </c>
      <c r="J207" s="25"/>
    </row>
    <row r="208" spans="1:10" s="16" customFormat="1" x14ac:dyDescent="0.2">
      <c r="A208" s="26" t="s">
        <v>2400</v>
      </c>
      <c r="B208" s="30" t="s">
        <v>2401</v>
      </c>
      <c r="C208" s="28">
        <v>0</v>
      </c>
      <c r="D208" s="28">
        <v>0</v>
      </c>
      <c r="E208" s="28">
        <v>0</v>
      </c>
      <c r="F208" s="28">
        <v>20594</v>
      </c>
      <c r="G208" s="28">
        <v>0</v>
      </c>
      <c r="H208" s="28">
        <v>0</v>
      </c>
      <c r="I208" s="28">
        <v>0</v>
      </c>
      <c r="J208" s="25"/>
    </row>
    <row r="209" spans="1:10" s="16" customFormat="1" ht="12" x14ac:dyDescent="0.2">
      <c r="A209" s="25"/>
      <c r="B209" s="25"/>
      <c r="C209" s="25"/>
      <c r="D209" s="25"/>
      <c r="E209" s="25"/>
      <c r="F209" s="25"/>
      <c r="G209" s="25"/>
      <c r="H209" s="25"/>
      <c r="I209" s="25"/>
      <c r="J209" s="25"/>
    </row>
    <row r="210" spans="1:10" s="16" customFormat="1" x14ac:dyDescent="0.2">
      <c r="A210" s="74" t="s">
        <v>2841</v>
      </c>
      <c r="B210" s="74"/>
      <c r="C210" s="74"/>
      <c r="D210" s="74"/>
      <c r="E210" s="74"/>
      <c r="F210" s="74"/>
      <c r="G210" s="74"/>
      <c r="H210" s="74"/>
      <c r="I210" s="74"/>
      <c r="J210" s="74"/>
    </row>
    <row r="211" spans="1:10" s="16" customFormat="1" x14ac:dyDescent="0.2">
      <c r="A211" s="22" t="s">
        <v>2837</v>
      </c>
      <c r="B211" s="25"/>
      <c r="C211" s="25"/>
      <c r="D211" s="25"/>
      <c r="E211" s="25"/>
      <c r="F211" s="25"/>
      <c r="G211" s="25"/>
      <c r="H211" s="25"/>
      <c r="I211" s="25"/>
      <c r="J211" s="25"/>
    </row>
    <row r="212" spans="1:10" s="16" customFormat="1" ht="12" x14ac:dyDescent="0.2">
      <c r="A212" s="25"/>
      <c r="B212" s="25"/>
      <c r="C212" s="25"/>
      <c r="D212" s="25"/>
      <c r="E212" s="25"/>
      <c r="F212" s="25"/>
      <c r="G212" s="25"/>
      <c r="H212" s="25"/>
      <c r="I212" s="25"/>
      <c r="J212" s="25"/>
    </row>
    <row r="213" spans="1:10" s="16" customFormat="1" x14ac:dyDescent="0.2">
      <c r="A213" s="22" t="s">
        <v>16</v>
      </c>
      <c r="B213" s="29" t="s">
        <v>2421</v>
      </c>
      <c r="C213" s="24">
        <v>236341</v>
      </c>
      <c r="D213" s="24">
        <v>268311</v>
      </c>
      <c r="E213" s="24">
        <v>31970</v>
      </c>
      <c r="F213" s="24">
        <v>162894</v>
      </c>
      <c r="G213" s="24">
        <v>-73447</v>
      </c>
      <c r="H213" s="24">
        <v>-105417</v>
      </c>
      <c r="I213" s="24">
        <v>169752</v>
      </c>
      <c r="J213" s="25"/>
    </row>
    <row r="214" spans="1:10" s="16" customFormat="1" x14ac:dyDescent="0.2">
      <c r="A214" s="26" t="s">
        <v>958</v>
      </c>
      <c r="B214" s="30" t="s">
        <v>959</v>
      </c>
      <c r="C214" s="28">
        <v>236341</v>
      </c>
      <c r="D214" s="28">
        <v>268311</v>
      </c>
      <c r="E214" s="28">
        <v>31970</v>
      </c>
      <c r="F214" s="28">
        <v>162894</v>
      </c>
      <c r="G214" s="28">
        <v>-73447</v>
      </c>
      <c r="H214" s="28">
        <v>-105417</v>
      </c>
      <c r="I214" s="28">
        <v>169752</v>
      </c>
      <c r="J214" s="25"/>
    </row>
    <row r="215" spans="1:10" s="16" customFormat="1" x14ac:dyDescent="0.2">
      <c r="A215" s="26" t="s">
        <v>960</v>
      </c>
      <c r="B215" s="30" t="s">
        <v>959</v>
      </c>
      <c r="C215" s="28">
        <v>236341</v>
      </c>
      <c r="D215" s="28">
        <v>268311</v>
      </c>
      <c r="E215" s="28">
        <v>31970</v>
      </c>
      <c r="F215" s="28">
        <v>162894</v>
      </c>
      <c r="G215" s="28">
        <v>-73447</v>
      </c>
      <c r="H215" s="28">
        <v>-105417</v>
      </c>
      <c r="I215" s="28">
        <v>169752</v>
      </c>
      <c r="J215" s="25"/>
    </row>
    <row r="216" spans="1:10" s="16" customFormat="1" ht="12.75" customHeight="1" x14ac:dyDescent="0.2">
      <c r="A216" s="26" t="s">
        <v>961</v>
      </c>
      <c r="B216" s="30" t="s">
        <v>962</v>
      </c>
      <c r="C216" s="28">
        <v>236341</v>
      </c>
      <c r="D216" s="28">
        <v>268311</v>
      </c>
      <c r="E216" s="28">
        <v>31970</v>
      </c>
      <c r="F216" s="28">
        <v>162894</v>
      </c>
      <c r="G216" s="28">
        <v>-73447</v>
      </c>
      <c r="H216" s="28">
        <v>-105417</v>
      </c>
      <c r="I216" s="28">
        <v>169752</v>
      </c>
      <c r="J216" s="25"/>
    </row>
    <row r="217" spans="1:10" s="16" customFormat="1" x14ac:dyDescent="0.2">
      <c r="A217" s="22" t="s">
        <v>979</v>
      </c>
      <c r="B217" s="29" t="s">
        <v>980</v>
      </c>
      <c r="C217" s="24">
        <v>236341</v>
      </c>
      <c r="D217" s="24">
        <v>268311</v>
      </c>
      <c r="E217" s="24">
        <v>31970</v>
      </c>
      <c r="F217" s="24">
        <v>162894</v>
      </c>
      <c r="G217" s="24">
        <v>-73447</v>
      </c>
      <c r="H217" s="24">
        <v>-105417</v>
      </c>
      <c r="I217" s="24">
        <v>169752</v>
      </c>
      <c r="J217" s="25"/>
    </row>
    <row r="218" spans="1:10" s="16" customFormat="1" x14ac:dyDescent="0.2">
      <c r="A218" s="26" t="s">
        <v>981</v>
      </c>
      <c r="B218" s="30" t="s">
        <v>982</v>
      </c>
      <c r="C218" s="28">
        <v>236341</v>
      </c>
      <c r="D218" s="28">
        <v>268311</v>
      </c>
      <c r="E218" s="28">
        <v>31970</v>
      </c>
      <c r="F218" s="28">
        <v>162894</v>
      </c>
      <c r="G218" s="28">
        <v>-73447</v>
      </c>
      <c r="H218" s="28">
        <v>-105417</v>
      </c>
      <c r="I218" s="28">
        <v>169752</v>
      </c>
      <c r="J218" s="25"/>
    </row>
    <row r="219" spans="1:10" s="16" customFormat="1" x14ac:dyDescent="0.2">
      <c r="A219" s="26" t="s">
        <v>983</v>
      </c>
      <c r="B219" s="30" t="s">
        <v>984</v>
      </c>
      <c r="C219" s="28">
        <v>236341</v>
      </c>
      <c r="D219" s="28">
        <v>268311</v>
      </c>
      <c r="E219" s="28">
        <v>31970</v>
      </c>
      <c r="F219" s="28">
        <v>162894</v>
      </c>
      <c r="G219" s="28">
        <v>-73447</v>
      </c>
      <c r="H219" s="28">
        <v>-105417</v>
      </c>
      <c r="I219" s="28">
        <v>169752</v>
      </c>
      <c r="J219" s="25"/>
    </row>
    <row r="220" spans="1:10" s="16" customFormat="1" x14ac:dyDescent="0.2">
      <c r="A220" s="26" t="s">
        <v>1053</v>
      </c>
      <c r="B220" s="30" t="s">
        <v>1054</v>
      </c>
      <c r="C220" s="28">
        <v>236341</v>
      </c>
      <c r="D220" s="28">
        <v>268311</v>
      </c>
      <c r="E220" s="28">
        <v>31970</v>
      </c>
      <c r="F220" s="28">
        <v>162894</v>
      </c>
      <c r="G220" s="28">
        <v>-73447</v>
      </c>
      <c r="H220" s="28">
        <v>-105417</v>
      </c>
      <c r="I220" s="28">
        <v>169752</v>
      </c>
      <c r="J220" s="25"/>
    </row>
    <row r="221" spans="1:10" s="16" customFormat="1" x14ac:dyDescent="0.2">
      <c r="A221" s="26" t="s">
        <v>2400</v>
      </c>
      <c r="B221" s="30" t="s">
        <v>2401</v>
      </c>
      <c r="C221" s="28">
        <v>0</v>
      </c>
      <c r="D221" s="28">
        <v>0</v>
      </c>
      <c r="E221" s="28">
        <v>0</v>
      </c>
      <c r="F221" s="28">
        <v>105417</v>
      </c>
      <c r="G221" s="28">
        <v>0</v>
      </c>
      <c r="H221" s="28">
        <v>0</v>
      </c>
      <c r="I221" s="28">
        <v>7551</v>
      </c>
      <c r="J221" s="25"/>
    </row>
    <row r="222" spans="1:10" s="16" customFormat="1" ht="12" x14ac:dyDescent="0.2">
      <c r="A222" s="25"/>
      <c r="B222" s="25"/>
      <c r="C222" s="25"/>
      <c r="D222" s="25"/>
      <c r="E222" s="25"/>
      <c r="F222" s="25"/>
      <c r="G222" s="25"/>
      <c r="H222" s="25"/>
      <c r="I222" s="25"/>
      <c r="J222" s="25"/>
    </row>
    <row r="223" spans="1:10" s="16" customFormat="1" x14ac:dyDescent="0.2">
      <c r="A223" s="74" t="s">
        <v>2842</v>
      </c>
      <c r="B223" s="74"/>
      <c r="C223" s="74"/>
      <c r="D223" s="74"/>
      <c r="E223" s="74"/>
      <c r="F223" s="74"/>
      <c r="G223" s="74"/>
      <c r="H223" s="74"/>
      <c r="I223" s="74"/>
      <c r="J223" s="74"/>
    </row>
    <row r="224" spans="1:10" s="16" customFormat="1" x14ac:dyDescent="0.2">
      <c r="A224" s="22" t="s">
        <v>2837</v>
      </c>
      <c r="B224" s="25"/>
      <c r="C224" s="25"/>
      <c r="D224" s="25"/>
      <c r="E224" s="25"/>
      <c r="F224" s="25"/>
      <c r="G224" s="25"/>
      <c r="H224" s="25"/>
      <c r="I224" s="25"/>
      <c r="J224" s="25"/>
    </row>
    <row r="225" spans="1:10" s="16" customFormat="1" ht="12" x14ac:dyDescent="0.2">
      <c r="A225" s="25"/>
      <c r="B225" s="25"/>
      <c r="C225" s="25"/>
      <c r="D225" s="25"/>
      <c r="E225" s="25"/>
      <c r="F225" s="25"/>
      <c r="G225" s="25"/>
      <c r="H225" s="25"/>
      <c r="I225" s="25"/>
      <c r="J225" s="25"/>
    </row>
    <row r="226" spans="1:10" s="16" customFormat="1" x14ac:dyDescent="0.2">
      <c r="A226" s="22" t="s">
        <v>16</v>
      </c>
      <c r="B226" s="29" t="s">
        <v>2421</v>
      </c>
      <c r="C226" s="24">
        <v>86876</v>
      </c>
      <c r="D226" s="24">
        <v>86876</v>
      </c>
      <c r="E226" s="24">
        <v>0</v>
      </c>
      <c r="F226" s="24">
        <v>76368</v>
      </c>
      <c r="G226" s="24">
        <v>-10508</v>
      </c>
      <c r="H226" s="24">
        <v>-10508</v>
      </c>
      <c r="I226" s="24">
        <v>84820</v>
      </c>
      <c r="J226" s="25"/>
    </row>
    <row r="227" spans="1:10" s="16" customFormat="1" x14ac:dyDescent="0.2">
      <c r="A227" s="26" t="s">
        <v>958</v>
      </c>
      <c r="B227" s="30" t="s">
        <v>959</v>
      </c>
      <c r="C227" s="28">
        <v>86876</v>
      </c>
      <c r="D227" s="28">
        <v>86876</v>
      </c>
      <c r="E227" s="28">
        <v>0</v>
      </c>
      <c r="F227" s="28">
        <v>76368</v>
      </c>
      <c r="G227" s="28">
        <v>-10508</v>
      </c>
      <c r="H227" s="28">
        <v>-10508</v>
      </c>
      <c r="I227" s="28">
        <v>84820</v>
      </c>
      <c r="J227" s="25"/>
    </row>
    <row r="228" spans="1:10" s="16" customFormat="1" ht="12.75" customHeight="1" x14ac:dyDescent="0.2">
      <c r="A228" s="26" t="s">
        <v>960</v>
      </c>
      <c r="B228" s="30" t="s">
        <v>959</v>
      </c>
      <c r="C228" s="28">
        <v>86876</v>
      </c>
      <c r="D228" s="28">
        <v>86876</v>
      </c>
      <c r="E228" s="28">
        <v>0</v>
      </c>
      <c r="F228" s="28">
        <v>76368</v>
      </c>
      <c r="G228" s="28">
        <v>-10508</v>
      </c>
      <c r="H228" s="28">
        <v>-10508</v>
      </c>
      <c r="I228" s="28">
        <v>84820</v>
      </c>
      <c r="J228" s="25"/>
    </row>
    <row r="229" spans="1:10" s="16" customFormat="1" x14ac:dyDescent="0.2">
      <c r="A229" s="26" t="s">
        <v>961</v>
      </c>
      <c r="B229" s="30" t="s">
        <v>962</v>
      </c>
      <c r="C229" s="28">
        <v>86876</v>
      </c>
      <c r="D229" s="28">
        <v>86876</v>
      </c>
      <c r="E229" s="28">
        <v>0</v>
      </c>
      <c r="F229" s="28">
        <v>76368</v>
      </c>
      <c r="G229" s="28">
        <v>-10508</v>
      </c>
      <c r="H229" s="28">
        <v>-10508</v>
      </c>
      <c r="I229" s="28">
        <v>84820</v>
      </c>
      <c r="J229" s="25"/>
    </row>
    <row r="230" spans="1:10" s="16" customFormat="1" x14ac:dyDescent="0.2">
      <c r="A230" s="22" t="s">
        <v>979</v>
      </c>
      <c r="B230" s="29" t="s">
        <v>980</v>
      </c>
      <c r="C230" s="24">
        <v>86876</v>
      </c>
      <c r="D230" s="24">
        <v>86876</v>
      </c>
      <c r="E230" s="24">
        <v>0</v>
      </c>
      <c r="F230" s="24">
        <v>76368</v>
      </c>
      <c r="G230" s="24">
        <v>-10508</v>
      </c>
      <c r="H230" s="24">
        <v>-10508</v>
      </c>
      <c r="I230" s="24">
        <v>84820</v>
      </c>
      <c r="J230" s="25"/>
    </row>
    <row r="231" spans="1:10" s="16" customFormat="1" x14ac:dyDescent="0.2">
      <c r="A231" s="26" t="s">
        <v>981</v>
      </c>
      <c r="B231" s="30" t="s">
        <v>982</v>
      </c>
      <c r="C231" s="28">
        <v>86876</v>
      </c>
      <c r="D231" s="28">
        <v>86876</v>
      </c>
      <c r="E231" s="28">
        <v>0</v>
      </c>
      <c r="F231" s="28">
        <v>76368</v>
      </c>
      <c r="G231" s="28">
        <v>-10508</v>
      </c>
      <c r="H231" s="28">
        <v>-10508</v>
      </c>
      <c r="I231" s="28">
        <v>84820</v>
      </c>
      <c r="J231" s="25"/>
    </row>
    <row r="232" spans="1:10" s="16" customFormat="1" ht="25.5" x14ac:dyDescent="0.2">
      <c r="A232" s="26" t="s">
        <v>1266</v>
      </c>
      <c r="B232" s="30" t="s">
        <v>3032</v>
      </c>
      <c r="C232" s="28">
        <v>86876</v>
      </c>
      <c r="D232" s="28">
        <v>86876</v>
      </c>
      <c r="E232" s="28">
        <v>0</v>
      </c>
      <c r="F232" s="28">
        <v>76368</v>
      </c>
      <c r="G232" s="28">
        <v>-10508</v>
      </c>
      <c r="H232" s="28">
        <v>-10508</v>
      </c>
      <c r="I232" s="28">
        <v>84820</v>
      </c>
      <c r="J232" s="25"/>
    </row>
    <row r="233" spans="1:10" s="16" customFormat="1" x14ac:dyDescent="0.2">
      <c r="A233" s="26" t="s">
        <v>1337</v>
      </c>
      <c r="B233" s="30" t="s">
        <v>1338</v>
      </c>
      <c r="C233" s="28">
        <v>86876</v>
      </c>
      <c r="D233" s="28">
        <v>86876</v>
      </c>
      <c r="E233" s="28">
        <v>0</v>
      </c>
      <c r="F233" s="28">
        <v>76368</v>
      </c>
      <c r="G233" s="28">
        <v>-10508</v>
      </c>
      <c r="H233" s="28">
        <v>-10508</v>
      </c>
      <c r="I233" s="28">
        <v>84820</v>
      </c>
      <c r="J233" s="25"/>
    </row>
    <row r="234" spans="1:10" s="16" customFormat="1" x14ac:dyDescent="0.2">
      <c r="A234" s="26" t="s">
        <v>2400</v>
      </c>
      <c r="B234" s="30" t="s">
        <v>2401</v>
      </c>
      <c r="C234" s="28">
        <v>0</v>
      </c>
      <c r="D234" s="28">
        <v>0</v>
      </c>
      <c r="E234" s="28">
        <v>0</v>
      </c>
      <c r="F234" s="28">
        <v>10508</v>
      </c>
      <c r="G234" s="28">
        <v>0</v>
      </c>
      <c r="H234" s="28">
        <v>0</v>
      </c>
      <c r="I234" s="28">
        <v>0</v>
      </c>
      <c r="J234" s="25"/>
    </row>
    <row r="235" spans="1:10" s="16" customFormat="1" ht="12" x14ac:dyDescent="0.2">
      <c r="A235" s="25"/>
      <c r="B235" s="25"/>
      <c r="C235" s="25"/>
      <c r="D235" s="25"/>
      <c r="E235" s="25"/>
      <c r="F235" s="25"/>
      <c r="G235" s="25"/>
      <c r="H235" s="25"/>
      <c r="I235" s="25"/>
      <c r="J235" s="25"/>
    </row>
    <row r="236" spans="1:10" s="16" customFormat="1" x14ac:dyDescent="0.2">
      <c r="A236" s="74" t="s">
        <v>2843</v>
      </c>
      <c r="B236" s="74"/>
      <c r="C236" s="74"/>
      <c r="D236" s="74"/>
      <c r="E236" s="74"/>
      <c r="F236" s="74"/>
      <c r="G236" s="74"/>
      <c r="H236" s="74"/>
      <c r="I236" s="74"/>
      <c r="J236" s="74"/>
    </row>
    <row r="237" spans="1:10" s="16" customFormat="1" x14ac:dyDescent="0.2">
      <c r="A237" s="22" t="s">
        <v>2844</v>
      </c>
      <c r="B237" s="25"/>
      <c r="C237" s="25"/>
      <c r="D237" s="25"/>
      <c r="E237" s="25"/>
      <c r="F237" s="25"/>
      <c r="G237" s="25"/>
      <c r="H237" s="25"/>
      <c r="I237" s="25"/>
      <c r="J237" s="25"/>
    </row>
    <row r="238" spans="1:10" s="16" customFormat="1" ht="12" x14ac:dyDescent="0.2">
      <c r="A238" s="25"/>
      <c r="B238" s="25"/>
      <c r="C238" s="25"/>
      <c r="D238" s="25"/>
      <c r="E238" s="25"/>
      <c r="F238" s="25"/>
      <c r="G238" s="25"/>
      <c r="H238" s="25"/>
      <c r="I238" s="25"/>
      <c r="J238" s="25"/>
    </row>
    <row r="239" spans="1:10" s="16" customFormat="1" x14ac:dyDescent="0.2">
      <c r="A239" s="22" t="s">
        <v>16</v>
      </c>
      <c r="B239" s="29" t="s">
        <v>2421</v>
      </c>
      <c r="C239" s="24">
        <v>2013445</v>
      </c>
      <c r="D239" s="24">
        <v>1950545</v>
      </c>
      <c r="E239" s="24">
        <v>-62900</v>
      </c>
      <c r="F239" s="24">
        <v>1891867</v>
      </c>
      <c r="G239" s="24">
        <v>-121578</v>
      </c>
      <c r="H239" s="24">
        <v>-58678</v>
      </c>
      <c r="I239" s="24">
        <v>1229592</v>
      </c>
      <c r="J239" s="25"/>
    </row>
    <row r="240" spans="1:10" s="16" customFormat="1" x14ac:dyDescent="0.2">
      <c r="A240" s="26" t="s">
        <v>958</v>
      </c>
      <c r="B240" s="30" t="s">
        <v>959</v>
      </c>
      <c r="C240" s="28">
        <v>2013445</v>
      </c>
      <c r="D240" s="28">
        <v>1950545</v>
      </c>
      <c r="E240" s="28">
        <v>-62900</v>
      </c>
      <c r="F240" s="28">
        <v>1891867</v>
      </c>
      <c r="G240" s="28">
        <v>-121578</v>
      </c>
      <c r="H240" s="28">
        <v>-58678</v>
      </c>
      <c r="I240" s="28">
        <v>1229592</v>
      </c>
      <c r="J240" s="25"/>
    </row>
    <row r="241" spans="1:10" s="16" customFormat="1" x14ac:dyDescent="0.2">
      <c r="A241" s="26" t="s">
        <v>960</v>
      </c>
      <c r="B241" s="30" t="s">
        <v>959</v>
      </c>
      <c r="C241" s="28">
        <v>2013445</v>
      </c>
      <c r="D241" s="28">
        <v>1950545</v>
      </c>
      <c r="E241" s="28">
        <v>-62900</v>
      </c>
      <c r="F241" s="28">
        <v>1891867</v>
      </c>
      <c r="G241" s="28">
        <v>-121578</v>
      </c>
      <c r="H241" s="28">
        <v>-58678</v>
      </c>
      <c r="I241" s="28">
        <v>1229592</v>
      </c>
      <c r="J241" s="25"/>
    </row>
    <row r="242" spans="1:10" s="16" customFormat="1" x14ac:dyDescent="0.2">
      <c r="A242" s="26" t="s">
        <v>961</v>
      </c>
      <c r="B242" s="30" t="s">
        <v>962</v>
      </c>
      <c r="C242" s="28">
        <v>2013445</v>
      </c>
      <c r="D242" s="28">
        <v>1950545</v>
      </c>
      <c r="E242" s="28">
        <v>-62900</v>
      </c>
      <c r="F242" s="28">
        <v>1891867</v>
      </c>
      <c r="G242" s="28">
        <v>-121578</v>
      </c>
      <c r="H242" s="28">
        <v>-58678</v>
      </c>
      <c r="I242" s="28">
        <v>1229592</v>
      </c>
      <c r="J242" s="25"/>
    </row>
    <row r="243" spans="1:10" s="16" customFormat="1" x14ac:dyDescent="0.2">
      <c r="A243" s="22" t="s">
        <v>979</v>
      </c>
      <c r="B243" s="29" t="s">
        <v>980</v>
      </c>
      <c r="C243" s="24">
        <v>2013445</v>
      </c>
      <c r="D243" s="24">
        <v>1950545</v>
      </c>
      <c r="E243" s="24">
        <v>-62900</v>
      </c>
      <c r="F243" s="24">
        <v>1891867</v>
      </c>
      <c r="G243" s="24">
        <v>-121578</v>
      </c>
      <c r="H243" s="24">
        <v>-58678</v>
      </c>
      <c r="I243" s="24">
        <v>1229592</v>
      </c>
      <c r="J243" s="25"/>
    </row>
    <row r="244" spans="1:10" s="16" customFormat="1" x14ac:dyDescent="0.2">
      <c r="A244" s="26" t="s">
        <v>981</v>
      </c>
      <c r="B244" s="30" t="s">
        <v>982</v>
      </c>
      <c r="C244" s="28">
        <v>1538445</v>
      </c>
      <c r="D244" s="28">
        <v>1503445</v>
      </c>
      <c r="E244" s="28">
        <v>-35000</v>
      </c>
      <c r="F244" s="28">
        <v>1485979</v>
      </c>
      <c r="G244" s="28">
        <v>-52466</v>
      </c>
      <c r="H244" s="28">
        <v>-17466</v>
      </c>
      <c r="I244" s="28">
        <v>1176756</v>
      </c>
      <c r="J244" s="25"/>
    </row>
    <row r="245" spans="1:10" s="16" customFormat="1" x14ac:dyDescent="0.2">
      <c r="A245" s="26" t="s">
        <v>983</v>
      </c>
      <c r="B245" s="30" t="s">
        <v>984</v>
      </c>
      <c r="C245" s="28">
        <v>1538445</v>
      </c>
      <c r="D245" s="28">
        <v>1503445</v>
      </c>
      <c r="E245" s="28">
        <v>-35000</v>
      </c>
      <c r="F245" s="28">
        <v>1485979</v>
      </c>
      <c r="G245" s="28">
        <v>-52466</v>
      </c>
      <c r="H245" s="28">
        <v>-17466</v>
      </c>
      <c r="I245" s="28">
        <v>1176756</v>
      </c>
      <c r="J245" s="25"/>
    </row>
    <row r="246" spans="1:10" s="16" customFormat="1" x14ac:dyDescent="0.2">
      <c r="A246" s="26" t="s">
        <v>985</v>
      </c>
      <c r="B246" s="30" t="s">
        <v>986</v>
      </c>
      <c r="C246" s="28">
        <v>1153191</v>
      </c>
      <c r="D246" s="28">
        <v>1118191</v>
      </c>
      <c r="E246" s="28">
        <v>-35000</v>
      </c>
      <c r="F246" s="28">
        <v>1102866</v>
      </c>
      <c r="G246" s="28">
        <v>-50325</v>
      </c>
      <c r="H246" s="28">
        <v>-15325</v>
      </c>
      <c r="I246" s="28">
        <v>854060</v>
      </c>
      <c r="J246" s="25"/>
    </row>
    <row r="247" spans="1:10" s="16" customFormat="1" x14ac:dyDescent="0.2">
      <c r="A247" s="26" t="s">
        <v>1053</v>
      </c>
      <c r="B247" s="30" t="s">
        <v>1054</v>
      </c>
      <c r="C247" s="28">
        <v>385254</v>
      </c>
      <c r="D247" s="28">
        <v>385254</v>
      </c>
      <c r="E247" s="28">
        <v>0</v>
      </c>
      <c r="F247" s="28">
        <v>383113</v>
      </c>
      <c r="G247" s="28">
        <v>-2141</v>
      </c>
      <c r="H247" s="28">
        <v>-2141</v>
      </c>
      <c r="I247" s="28">
        <v>322696</v>
      </c>
      <c r="J247" s="25"/>
    </row>
    <row r="248" spans="1:10" s="16" customFormat="1" ht="12.75" customHeight="1" x14ac:dyDescent="0.2">
      <c r="A248" s="26" t="s">
        <v>1599</v>
      </c>
      <c r="B248" s="30" t="s">
        <v>1600</v>
      </c>
      <c r="C248" s="28">
        <v>475000</v>
      </c>
      <c r="D248" s="28">
        <v>447100</v>
      </c>
      <c r="E248" s="28">
        <v>-27900</v>
      </c>
      <c r="F248" s="28">
        <v>405888</v>
      </c>
      <c r="G248" s="28">
        <v>-69112</v>
      </c>
      <c r="H248" s="28">
        <v>-41212</v>
      </c>
      <c r="I248" s="28">
        <v>52836</v>
      </c>
      <c r="J248" s="25"/>
    </row>
    <row r="249" spans="1:10" s="16" customFormat="1" x14ac:dyDescent="0.2">
      <c r="A249" s="26" t="s">
        <v>1601</v>
      </c>
      <c r="B249" s="30" t="s">
        <v>1602</v>
      </c>
      <c r="C249" s="28">
        <v>475000</v>
      </c>
      <c r="D249" s="28">
        <v>447100</v>
      </c>
      <c r="E249" s="28">
        <v>-27900</v>
      </c>
      <c r="F249" s="28">
        <v>405888</v>
      </c>
      <c r="G249" s="28">
        <v>-69112</v>
      </c>
      <c r="H249" s="28">
        <v>-41212</v>
      </c>
      <c r="I249" s="28">
        <v>52836</v>
      </c>
      <c r="J249" s="25"/>
    </row>
    <row r="250" spans="1:10" s="16" customFormat="1" x14ac:dyDescent="0.2">
      <c r="A250" s="26" t="s">
        <v>2400</v>
      </c>
      <c r="B250" s="30" t="s">
        <v>2401</v>
      </c>
      <c r="C250" s="28">
        <v>0</v>
      </c>
      <c r="D250" s="28">
        <v>0</v>
      </c>
      <c r="E250" s="28">
        <v>0</v>
      </c>
      <c r="F250" s="28">
        <v>58678</v>
      </c>
      <c r="G250" s="28">
        <v>0</v>
      </c>
      <c r="H250" s="28">
        <v>0</v>
      </c>
      <c r="I250" s="28">
        <v>35844</v>
      </c>
      <c r="J250" s="25"/>
    </row>
    <row r="251" spans="1:10" s="16" customFormat="1" ht="12" x14ac:dyDescent="0.2">
      <c r="A251" s="25"/>
      <c r="B251" s="25"/>
      <c r="C251" s="25"/>
      <c r="D251" s="25"/>
      <c r="E251" s="25"/>
      <c r="F251" s="25"/>
      <c r="G251" s="25"/>
      <c r="H251" s="25"/>
      <c r="I251" s="25"/>
      <c r="J251" s="25"/>
    </row>
    <row r="252" spans="1:10" s="16" customFormat="1" x14ac:dyDescent="0.2">
      <c r="A252" s="74" t="s">
        <v>2845</v>
      </c>
      <c r="B252" s="74"/>
      <c r="C252" s="74"/>
      <c r="D252" s="74"/>
      <c r="E252" s="74"/>
      <c r="F252" s="74"/>
      <c r="G252" s="74"/>
      <c r="H252" s="74"/>
      <c r="I252" s="74"/>
      <c r="J252" s="74"/>
    </row>
    <row r="253" spans="1:10" s="16" customFormat="1" x14ac:dyDescent="0.2">
      <c r="A253" s="22" t="s">
        <v>2674</v>
      </c>
      <c r="B253" s="25"/>
      <c r="C253" s="25"/>
      <c r="D253" s="25"/>
      <c r="E253" s="25"/>
      <c r="F253" s="25"/>
      <c r="G253" s="25"/>
      <c r="H253" s="25"/>
      <c r="I253" s="25"/>
      <c r="J253" s="25"/>
    </row>
    <row r="254" spans="1:10" s="16" customFormat="1" ht="12" x14ac:dyDescent="0.2">
      <c r="A254" s="25"/>
      <c r="B254" s="25"/>
      <c r="C254" s="25"/>
      <c r="D254" s="25"/>
      <c r="E254" s="25"/>
      <c r="F254" s="25"/>
      <c r="G254" s="25"/>
      <c r="H254" s="25"/>
      <c r="I254" s="25"/>
      <c r="J254" s="25"/>
    </row>
    <row r="255" spans="1:10" s="16" customFormat="1" x14ac:dyDescent="0.2">
      <c r="A255" s="22" t="s">
        <v>16</v>
      </c>
      <c r="B255" s="29" t="s">
        <v>2421</v>
      </c>
      <c r="C255" s="24">
        <v>54697950</v>
      </c>
      <c r="D255" s="24">
        <v>54697950</v>
      </c>
      <c r="E255" s="24">
        <v>0</v>
      </c>
      <c r="F255" s="24">
        <v>58155289</v>
      </c>
      <c r="G255" s="24">
        <v>3457339</v>
      </c>
      <c r="H255" s="24">
        <v>3457339</v>
      </c>
      <c r="I255" s="24">
        <v>60524651</v>
      </c>
      <c r="J255" s="25"/>
    </row>
    <row r="256" spans="1:10" s="16" customFormat="1" x14ac:dyDescent="0.2">
      <c r="A256" s="26" t="s">
        <v>649</v>
      </c>
      <c r="B256" s="30" t="s">
        <v>650</v>
      </c>
      <c r="C256" s="28">
        <v>12850084</v>
      </c>
      <c r="D256" s="28">
        <v>12850084</v>
      </c>
      <c r="E256" s="28">
        <v>0</v>
      </c>
      <c r="F256" s="28">
        <v>16307423</v>
      </c>
      <c r="G256" s="28">
        <v>3457339</v>
      </c>
      <c r="H256" s="28">
        <v>3457339</v>
      </c>
      <c r="I256" s="28">
        <v>15489131</v>
      </c>
      <c r="J256" s="25"/>
    </row>
    <row r="257" spans="1:10" s="16" customFormat="1" x14ac:dyDescent="0.2">
      <c r="A257" s="26" t="s">
        <v>958</v>
      </c>
      <c r="B257" s="30" t="s">
        <v>959</v>
      </c>
      <c r="C257" s="28">
        <v>41847866</v>
      </c>
      <c r="D257" s="28">
        <v>41847866</v>
      </c>
      <c r="E257" s="28">
        <v>0</v>
      </c>
      <c r="F257" s="28">
        <v>41847866</v>
      </c>
      <c r="G257" s="28">
        <v>0</v>
      </c>
      <c r="H257" s="28">
        <v>0</v>
      </c>
      <c r="I257" s="28">
        <v>45035520</v>
      </c>
      <c r="J257" s="25"/>
    </row>
    <row r="258" spans="1:10" s="16" customFormat="1" x14ac:dyDescent="0.2">
      <c r="A258" s="26" t="s">
        <v>960</v>
      </c>
      <c r="B258" s="30" t="s">
        <v>959</v>
      </c>
      <c r="C258" s="28">
        <v>41847866</v>
      </c>
      <c r="D258" s="28">
        <v>41847866</v>
      </c>
      <c r="E258" s="28">
        <v>0</v>
      </c>
      <c r="F258" s="28">
        <v>41847866</v>
      </c>
      <c r="G258" s="28">
        <v>0</v>
      </c>
      <c r="H258" s="28">
        <v>0</v>
      </c>
      <c r="I258" s="28">
        <v>45035520</v>
      </c>
      <c r="J258" s="25"/>
    </row>
    <row r="259" spans="1:10" s="16" customFormat="1" x14ac:dyDescent="0.2">
      <c r="A259" s="26" t="s">
        <v>961</v>
      </c>
      <c r="B259" s="30" t="s">
        <v>962</v>
      </c>
      <c r="C259" s="28">
        <v>41847866</v>
      </c>
      <c r="D259" s="28">
        <v>41847866</v>
      </c>
      <c r="E259" s="28">
        <v>0</v>
      </c>
      <c r="F259" s="28">
        <v>41847866</v>
      </c>
      <c r="G259" s="28">
        <v>0</v>
      </c>
      <c r="H259" s="28">
        <v>0</v>
      </c>
      <c r="I259" s="28">
        <v>45035520</v>
      </c>
      <c r="J259" s="25"/>
    </row>
    <row r="260" spans="1:10" s="16" customFormat="1" x14ac:dyDescent="0.2">
      <c r="A260" s="22" t="s">
        <v>979</v>
      </c>
      <c r="B260" s="29" t="s">
        <v>980</v>
      </c>
      <c r="C260" s="24">
        <v>57066541</v>
      </c>
      <c r="D260" s="24">
        <v>57066541</v>
      </c>
      <c r="E260" s="24">
        <v>0</v>
      </c>
      <c r="F260" s="24">
        <v>51089011</v>
      </c>
      <c r="G260" s="24">
        <v>-5977530</v>
      </c>
      <c r="H260" s="24">
        <v>-5977530</v>
      </c>
      <c r="I260" s="24">
        <v>53271058</v>
      </c>
      <c r="J260" s="25"/>
    </row>
    <row r="261" spans="1:10" s="16" customFormat="1" x14ac:dyDescent="0.2">
      <c r="A261" s="26" t="s">
        <v>981</v>
      </c>
      <c r="B261" s="30" t="s">
        <v>982</v>
      </c>
      <c r="C261" s="28">
        <v>57066541</v>
      </c>
      <c r="D261" s="28">
        <v>57066541</v>
      </c>
      <c r="E261" s="28">
        <v>0</v>
      </c>
      <c r="F261" s="28">
        <v>51089011</v>
      </c>
      <c r="G261" s="28">
        <v>-5977530</v>
      </c>
      <c r="H261" s="28">
        <v>-5977530</v>
      </c>
      <c r="I261" s="28">
        <v>53271058</v>
      </c>
      <c r="J261" s="25"/>
    </row>
    <row r="262" spans="1:10" s="16" customFormat="1" ht="25.5" x14ac:dyDescent="0.2">
      <c r="A262" s="26" t="s">
        <v>1266</v>
      </c>
      <c r="B262" s="30" t="s">
        <v>3032</v>
      </c>
      <c r="C262" s="28">
        <v>57066541</v>
      </c>
      <c r="D262" s="28">
        <v>57066541</v>
      </c>
      <c r="E262" s="28">
        <v>0</v>
      </c>
      <c r="F262" s="28">
        <v>51089011</v>
      </c>
      <c r="G262" s="28">
        <v>-5977530</v>
      </c>
      <c r="H262" s="28">
        <v>-5977530</v>
      </c>
      <c r="I262" s="28">
        <v>53271058</v>
      </c>
      <c r="J262" s="25"/>
    </row>
    <row r="263" spans="1:10" s="16" customFormat="1" x14ac:dyDescent="0.2">
      <c r="A263" s="26" t="s">
        <v>1337</v>
      </c>
      <c r="B263" s="30" t="s">
        <v>1338</v>
      </c>
      <c r="C263" s="28">
        <v>57066541</v>
      </c>
      <c r="D263" s="28">
        <v>57066541</v>
      </c>
      <c r="E263" s="28">
        <v>0</v>
      </c>
      <c r="F263" s="28">
        <v>51089011</v>
      </c>
      <c r="G263" s="28">
        <v>-5977530</v>
      </c>
      <c r="H263" s="28">
        <v>-5977530</v>
      </c>
      <c r="I263" s="28">
        <v>53271058</v>
      </c>
      <c r="J263" s="25"/>
    </row>
    <row r="264" spans="1:10" s="16" customFormat="1" x14ac:dyDescent="0.2">
      <c r="A264" s="22" t="s">
        <v>1749</v>
      </c>
      <c r="B264" s="29" t="s">
        <v>2422</v>
      </c>
      <c r="C264" s="24">
        <v>-2368591</v>
      </c>
      <c r="D264" s="24">
        <v>-2368591</v>
      </c>
      <c r="E264" s="24">
        <v>0</v>
      </c>
      <c r="F264" s="24">
        <v>7066278</v>
      </c>
      <c r="G264" s="24">
        <v>9434869</v>
      </c>
      <c r="H264" s="24">
        <v>9434869</v>
      </c>
      <c r="I264" s="24">
        <v>7253593</v>
      </c>
      <c r="J264" s="25"/>
    </row>
    <row r="265" spans="1:10" s="16" customFormat="1" x14ac:dyDescent="0.2">
      <c r="A265" s="22" t="s">
        <v>1750</v>
      </c>
      <c r="B265" s="29" t="s">
        <v>2423</v>
      </c>
      <c r="C265" s="24">
        <v>2368591</v>
      </c>
      <c r="D265" s="24">
        <v>2368591</v>
      </c>
      <c r="E265" s="24">
        <v>0</v>
      </c>
      <c r="F265" s="24">
        <v>-7066278</v>
      </c>
      <c r="G265" s="24">
        <v>-9434869</v>
      </c>
      <c r="H265" s="24">
        <v>-9434869</v>
      </c>
      <c r="I265" s="24">
        <v>-7253593</v>
      </c>
      <c r="J265" s="25"/>
    </row>
    <row r="266" spans="1:10" s="16" customFormat="1" x14ac:dyDescent="0.2">
      <c r="A266" s="26" t="s">
        <v>1752</v>
      </c>
      <c r="B266" s="30" t="s">
        <v>1753</v>
      </c>
      <c r="C266" s="28">
        <v>2368591</v>
      </c>
      <c r="D266" s="28">
        <v>2368591</v>
      </c>
      <c r="E266" s="28">
        <v>0</v>
      </c>
      <c r="F266" s="28">
        <v>-7066278</v>
      </c>
      <c r="G266" s="28">
        <v>-9434869</v>
      </c>
      <c r="H266" s="28">
        <v>-9434869</v>
      </c>
      <c r="I266" s="28">
        <v>-7253593</v>
      </c>
      <c r="J266" s="25"/>
    </row>
    <row r="267" spans="1:10" s="16" customFormat="1" x14ac:dyDescent="0.2">
      <c r="A267" s="26" t="s">
        <v>1754</v>
      </c>
      <c r="B267" s="30" t="s">
        <v>1755</v>
      </c>
      <c r="C267" s="28">
        <v>2368591</v>
      </c>
      <c r="D267" s="28">
        <v>2368591</v>
      </c>
      <c r="E267" s="28">
        <v>0</v>
      </c>
      <c r="F267" s="28">
        <v>0</v>
      </c>
      <c r="G267" s="28">
        <v>-2368591</v>
      </c>
      <c r="H267" s="28">
        <v>-2368591</v>
      </c>
      <c r="I267" s="28">
        <v>0</v>
      </c>
      <c r="J267" s="25"/>
    </row>
    <row r="268" spans="1:10" s="16" customFormat="1" ht="12.75" customHeight="1" x14ac:dyDescent="0.2">
      <c r="A268" s="26" t="s">
        <v>1790</v>
      </c>
      <c r="B268" s="30" t="s">
        <v>1791</v>
      </c>
      <c r="C268" s="28">
        <v>0</v>
      </c>
      <c r="D268" s="28">
        <v>0</v>
      </c>
      <c r="E268" s="28">
        <v>0</v>
      </c>
      <c r="F268" s="28">
        <v>-7066278</v>
      </c>
      <c r="G268" s="28">
        <v>0</v>
      </c>
      <c r="H268" s="28">
        <v>0</v>
      </c>
      <c r="I268" s="28">
        <v>-7253593</v>
      </c>
      <c r="J268" s="25"/>
    </row>
    <row r="269" spans="1:10" s="16" customFormat="1" ht="25.5" x14ac:dyDescent="0.2">
      <c r="A269" s="26" t="s">
        <v>1752</v>
      </c>
      <c r="B269" s="30" t="s">
        <v>2379</v>
      </c>
      <c r="C269" s="28">
        <v>0</v>
      </c>
      <c r="D269" s="28">
        <v>0</v>
      </c>
      <c r="E269" s="28">
        <v>0</v>
      </c>
      <c r="F269" s="28">
        <v>-7066278</v>
      </c>
      <c r="G269" s="28">
        <v>0</v>
      </c>
      <c r="H269" s="28">
        <v>0</v>
      </c>
      <c r="I269" s="28">
        <v>-7253593</v>
      </c>
      <c r="J269" s="25"/>
    </row>
    <row r="270" spans="1:10" s="16" customFormat="1" ht="25.5" x14ac:dyDescent="0.2">
      <c r="A270" s="26" t="s">
        <v>2384</v>
      </c>
      <c r="B270" s="30" t="s">
        <v>2385</v>
      </c>
      <c r="C270" s="28">
        <v>2368591</v>
      </c>
      <c r="D270" s="28">
        <v>2368591</v>
      </c>
      <c r="E270" s="28">
        <v>0</v>
      </c>
      <c r="F270" s="28">
        <v>-7066278</v>
      </c>
      <c r="G270" s="28">
        <v>-9434869</v>
      </c>
      <c r="H270" s="28">
        <v>-9434869</v>
      </c>
      <c r="I270" s="28">
        <v>-7253593</v>
      </c>
      <c r="J270" s="25"/>
    </row>
    <row r="271" spans="1:10" s="16" customFormat="1" ht="12" x14ac:dyDescent="0.2">
      <c r="A271" s="25"/>
      <c r="B271" s="25"/>
      <c r="C271" s="25"/>
      <c r="D271" s="25"/>
      <c r="E271" s="25"/>
      <c r="F271" s="25"/>
      <c r="G271" s="25"/>
      <c r="H271" s="25"/>
      <c r="I271" s="25"/>
      <c r="J271" s="25"/>
    </row>
    <row r="272" spans="1:10" s="16" customFormat="1" x14ac:dyDescent="0.2">
      <c r="A272" s="74" t="s">
        <v>2846</v>
      </c>
      <c r="B272" s="74"/>
      <c r="C272" s="74"/>
      <c r="D272" s="74"/>
      <c r="E272" s="74"/>
      <c r="F272" s="74"/>
      <c r="G272" s="74"/>
      <c r="H272" s="74"/>
      <c r="I272" s="74"/>
      <c r="J272" s="74"/>
    </row>
    <row r="273" spans="1:10" s="16" customFormat="1" x14ac:dyDescent="0.2">
      <c r="A273" s="22" t="s">
        <v>2438</v>
      </c>
      <c r="B273" s="25"/>
      <c r="C273" s="25"/>
      <c r="D273" s="25"/>
      <c r="E273" s="25"/>
      <c r="F273" s="25"/>
      <c r="G273" s="25"/>
      <c r="H273" s="25"/>
      <c r="I273" s="25"/>
      <c r="J273" s="25"/>
    </row>
    <row r="274" spans="1:10" s="16" customFormat="1" ht="12" x14ac:dyDescent="0.2">
      <c r="A274" s="25"/>
      <c r="B274" s="25"/>
      <c r="C274" s="25"/>
      <c r="D274" s="25"/>
      <c r="E274" s="25"/>
      <c r="F274" s="25"/>
      <c r="G274" s="25"/>
      <c r="H274" s="25"/>
      <c r="I274" s="25"/>
      <c r="J274" s="25"/>
    </row>
    <row r="275" spans="1:10" s="16" customFormat="1" x14ac:dyDescent="0.2">
      <c r="A275" s="22" t="s">
        <v>16</v>
      </c>
      <c r="B275" s="29" t="s">
        <v>2421</v>
      </c>
      <c r="C275" s="24">
        <v>104142598</v>
      </c>
      <c r="D275" s="24">
        <v>107319353</v>
      </c>
      <c r="E275" s="24">
        <v>3176755</v>
      </c>
      <c r="F275" s="24">
        <v>102698247</v>
      </c>
      <c r="G275" s="24">
        <v>-1444351</v>
      </c>
      <c r="H275" s="24">
        <v>-4621106</v>
      </c>
      <c r="I275" s="24">
        <v>73096715</v>
      </c>
      <c r="J275" s="25"/>
    </row>
    <row r="276" spans="1:10" s="16" customFormat="1" x14ac:dyDescent="0.2">
      <c r="A276" s="26" t="s">
        <v>649</v>
      </c>
      <c r="B276" s="30" t="s">
        <v>650</v>
      </c>
      <c r="C276" s="28">
        <v>1076390</v>
      </c>
      <c r="D276" s="28">
        <v>1076390</v>
      </c>
      <c r="E276" s="28">
        <v>0</v>
      </c>
      <c r="F276" s="28">
        <v>867598</v>
      </c>
      <c r="G276" s="28">
        <v>-208792</v>
      </c>
      <c r="H276" s="28">
        <v>-208792</v>
      </c>
      <c r="I276" s="28">
        <v>1330790</v>
      </c>
      <c r="J276" s="25"/>
    </row>
    <row r="277" spans="1:10" s="16" customFormat="1" x14ac:dyDescent="0.2">
      <c r="A277" s="26" t="s">
        <v>808</v>
      </c>
      <c r="B277" s="30" t="s">
        <v>809</v>
      </c>
      <c r="C277" s="28">
        <v>0</v>
      </c>
      <c r="D277" s="28">
        <v>8345</v>
      </c>
      <c r="E277" s="28">
        <v>8345</v>
      </c>
      <c r="F277" s="28">
        <v>8319</v>
      </c>
      <c r="G277" s="28">
        <v>0</v>
      </c>
      <c r="H277" s="28">
        <v>-26</v>
      </c>
      <c r="I277" s="28">
        <v>169</v>
      </c>
      <c r="J277" s="25"/>
    </row>
    <row r="278" spans="1:10" s="16" customFormat="1" x14ac:dyDescent="0.2">
      <c r="A278" s="26" t="s">
        <v>832</v>
      </c>
      <c r="B278" s="30" t="s">
        <v>833</v>
      </c>
      <c r="C278" s="28">
        <v>0</v>
      </c>
      <c r="D278" s="28">
        <v>8345</v>
      </c>
      <c r="E278" s="28">
        <v>8345</v>
      </c>
      <c r="F278" s="28">
        <v>8319</v>
      </c>
      <c r="G278" s="28">
        <v>0</v>
      </c>
      <c r="H278" s="28">
        <v>-26</v>
      </c>
      <c r="I278" s="28">
        <v>169</v>
      </c>
      <c r="J278" s="25"/>
    </row>
    <row r="279" spans="1:10" s="16" customFormat="1" ht="25.5" x14ac:dyDescent="0.2">
      <c r="A279" s="26" t="s">
        <v>838</v>
      </c>
      <c r="B279" s="30" t="s">
        <v>839</v>
      </c>
      <c r="C279" s="28">
        <v>0</v>
      </c>
      <c r="D279" s="28">
        <v>8345</v>
      </c>
      <c r="E279" s="28">
        <v>8345</v>
      </c>
      <c r="F279" s="28">
        <v>8319</v>
      </c>
      <c r="G279" s="28">
        <v>0</v>
      </c>
      <c r="H279" s="28">
        <v>-26</v>
      </c>
      <c r="I279" s="28">
        <v>169</v>
      </c>
      <c r="J279" s="25"/>
    </row>
    <row r="280" spans="1:10" s="16" customFormat="1" ht="25.5" x14ac:dyDescent="0.2">
      <c r="A280" s="26" t="s">
        <v>840</v>
      </c>
      <c r="B280" s="30" t="s">
        <v>841</v>
      </c>
      <c r="C280" s="28">
        <v>0</v>
      </c>
      <c r="D280" s="28">
        <v>8345</v>
      </c>
      <c r="E280" s="28">
        <v>8345</v>
      </c>
      <c r="F280" s="28">
        <v>8319</v>
      </c>
      <c r="G280" s="28">
        <v>0</v>
      </c>
      <c r="H280" s="28">
        <v>-26</v>
      </c>
      <c r="I280" s="28">
        <v>169</v>
      </c>
      <c r="J280" s="25"/>
    </row>
    <row r="281" spans="1:10" s="16" customFormat="1" x14ac:dyDescent="0.2">
      <c r="A281" s="26" t="s">
        <v>958</v>
      </c>
      <c r="B281" s="30" t="s">
        <v>959</v>
      </c>
      <c r="C281" s="28">
        <v>103066208</v>
      </c>
      <c r="D281" s="28">
        <v>106234618</v>
      </c>
      <c r="E281" s="28">
        <v>3168410</v>
      </c>
      <c r="F281" s="28">
        <v>101822330</v>
      </c>
      <c r="G281" s="28">
        <v>-1243878</v>
      </c>
      <c r="H281" s="28">
        <v>-4412288</v>
      </c>
      <c r="I281" s="28">
        <v>71765756</v>
      </c>
      <c r="J281" s="25"/>
    </row>
    <row r="282" spans="1:10" s="16" customFormat="1" x14ac:dyDescent="0.2">
      <c r="A282" s="26" t="s">
        <v>960</v>
      </c>
      <c r="B282" s="30" t="s">
        <v>959</v>
      </c>
      <c r="C282" s="28">
        <v>103066208</v>
      </c>
      <c r="D282" s="28">
        <v>106234618</v>
      </c>
      <c r="E282" s="28">
        <v>3168410</v>
      </c>
      <c r="F282" s="28">
        <v>101822330</v>
      </c>
      <c r="G282" s="28">
        <v>-1243878</v>
      </c>
      <c r="H282" s="28">
        <v>-4412288</v>
      </c>
      <c r="I282" s="28">
        <v>71765756</v>
      </c>
      <c r="J282" s="25"/>
    </row>
    <row r="283" spans="1:10" s="16" customFormat="1" x14ac:dyDescent="0.2">
      <c r="A283" s="26" t="s">
        <v>961</v>
      </c>
      <c r="B283" s="30" t="s">
        <v>962</v>
      </c>
      <c r="C283" s="28">
        <v>103066208</v>
      </c>
      <c r="D283" s="28">
        <v>106234618</v>
      </c>
      <c r="E283" s="28">
        <v>3168410</v>
      </c>
      <c r="F283" s="28">
        <v>101822330</v>
      </c>
      <c r="G283" s="28">
        <v>-1243878</v>
      </c>
      <c r="H283" s="28">
        <v>-4412288</v>
      </c>
      <c r="I283" s="28">
        <v>71765756</v>
      </c>
      <c r="J283" s="25"/>
    </row>
    <row r="284" spans="1:10" s="16" customFormat="1" x14ac:dyDescent="0.2">
      <c r="A284" s="22" t="s">
        <v>979</v>
      </c>
      <c r="B284" s="29" t="s">
        <v>980</v>
      </c>
      <c r="C284" s="24">
        <v>104142598</v>
      </c>
      <c r="D284" s="24">
        <v>107319353</v>
      </c>
      <c r="E284" s="24">
        <v>3176755</v>
      </c>
      <c r="F284" s="24">
        <v>102481350</v>
      </c>
      <c r="G284" s="24">
        <v>-1661248</v>
      </c>
      <c r="H284" s="24">
        <v>-4838003</v>
      </c>
      <c r="I284" s="24">
        <v>73044103</v>
      </c>
      <c r="J284" s="25"/>
    </row>
    <row r="285" spans="1:10" s="16" customFormat="1" x14ac:dyDescent="0.2">
      <c r="A285" s="26" t="s">
        <v>981</v>
      </c>
      <c r="B285" s="30" t="s">
        <v>982</v>
      </c>
      <c r="C285" s="28">
        <v>80808274</v>
      </c>
      <c r="D285" s="28">
        <v>82678605</v>
      </c>
      <c r="E285" s="28">
        <v>1870331</v>
      </c>
      <c r="F285" s="28">
        <v>79513680</v>
      </c>
      <c r="G285" s="28">
        <v>-1294594</v>
      </c>
      <c r="H285" s="28">
        <v>-3164925</v>
      </c>
      <c r="I285" s="28">
        <v>72378513</v>
      </c>
      <c r="J285" s="25"/>
    </row>
    <row r="286" spans="1:10" s="16" customFormat="1" x14ac:dyDescent="0.2">
      <c r="A286" s="26" t="s">
        <v>983</v>
      </c>
      <c r="B286" s="30" t="s">
        <v>984</v>
      </c>
      <c r="C286" s="28">
        <v>80800064</v>
      </c>
      <c r="D286" s="28">
        <v>82643783</v>
      </c>
      <c r="E286" s="28">
        <v>1843719</v>
      </c>
      <c r="F286" s="28">
        <v>79479070</v>
      </c>
      <c r="G286" s="28">
        <v>-1320994</v>
      </c>
      <c r="H286" s="28">
        <v>-3164713</v>
      </c>
      <c r="I286" s="28">
        <v>72367641</v>
      </c>
      <c r="J286" s="25"/>
    </row>
    <row r="287" spans="1:10" s="16" customFormat="1" x14ac:dyDescent="0.2">
      <c r="A287" s="26" t="s">
        <v>985</v>
      </c>
      <c r="B287" s="30" t="s">
        <v>986</v>
      </c>
      <c r="C287" s="28">
        <v>61731335</v>
      </c>
      <c r="D287" s="28">
        <v>63799855</v>
      </c>
      <c r="E287" s="28">
        <v>2068520</v>
      </c>
      <c r="F287" s="28">
        <v>61929898</v>
      </c>
      <c r="G287" s="28">
        <v>198563</v>
      </c>
      <c r="H287" s="28">
        <v>-1869957</v>
      </c>
      <c r="I287" s="28">
        <v>54084302</v>
      </c>
      <c r="J287" s="25"/>
    </row>
    <row r="288" spans="1:10" s="16" customFormat="1" x14ac:dyDescent="0.2">
      <c r="A288" s="26" t="s">
        <v>1053</v>
      </c>
      <c r="B288" s="30" t="s">
        <v>1054</v>
      </c>
      <c r="C288" s="28">
        <v>19068729</v>
      </c>
      <c r="D288" s="28">
        <v>18843928</v>
      </c>
      <c r="E288" s="28">
        <v>-224801</v>
      </c>
      <c r="F288" s="28">
        <v>17549172</v>
      </c>
      <c r="G288" s="28">
        <v>-1519557</v>
      </c>
      <c r="H288" s="28">
        <v>-1294756</v>
      </c>
      <c r="I288" s="28">
        <v>18283339</v>
      </c>
      <c r="J288" s="25"/>
    </row>
    <row r="289" spans="1:10" s="16" customFormat="1" ht="25.5" x14ac:dyDescent="0.2">
      <c r="A289" s="26" t="s">
        <v>1266</v>
      </c>
      <c r="B289" s="30" t="s">
        <v>3032</v>
      </c>
      <c r="C289" s="28">
        <v>916</v>
      </c>
      <c r="D289" s="28">
        <v>24927</v>
      </c>
      <c r="E289" s="28">
        <v>24011</v>
      </c>
      <c r="F289" s="28">
        <v>24766</v>
      </c>
      <c r="G289" s="28">
        <v>23850</v>
      </c>
      <c r="H289" s="28">
        <v>-161</v>
      </c>
      <c r="I289" s="28">
        <v>3553</v>
      </c>
      <c r="J289" s="25"/>
    </row>
    <row r="290" spans="1:10" s="16" customFormat="1" x14ac:dyDescent="0.2">
      <c r="A290" s="26" t="s">
        <v>1337</v>
      </c>
      <c r="B290" s="30" t="s">
        <v>1338</v>
      </c>
      <c r="C290" s="28">
        <v>916</v>
      </c>
      <c r="D290" s="28">
        <v>24927</v>
      </c>
      <c r="E290" s="28">
        <v>24011</v>
      </c>
      <c r="F290" s="28">
        <v>24766</v>
      </c>
      <c r="G290" s="28">
        <v>23850</v>
      </c>
      <c r="H290" s="28">
        <v>-161</v>
      </c>
      <c r="I290" s="28">
        <v>3553</v>
      </c>
      <c r="J290" s="25"/>
    </row>
    <row r="291" spans="1:10" s="16" customFormat="1" ht="25.5" x14ac:dyDescent="0.2">
      <c r="A291" s="26" t="s">
        <v>1475</v>
      </c>
      <c r="B291" s="30" t="s">
        <v>1476</v>
      </c>
      <c r="C291" s="28">
        <v>7294</v>
      </c>
      <c r="D291" s="28">
        <v>9895</v>
      </c>
      <c r="E291" s="28">
        <v>2601</v>
      </c>
      <c r="F291" s="28">
        <v>9844</v>
      </c>
      <c r="G291" s="28">
        <v>2550</v>
      </c>
      <c r="H291" s="28">
        <v>-51</v>
      </c>
      <c r="I291" s="28">
        <v>7319</v>
      </c>
      <c r="J291" s="25"/>
    </row>
    <row r="292" spans="1:10" s="16" customFormat="1" ht="25.5" x14ac:dyDescent="0.2">
      <c r="A292" s="26" t="s">
        <v>1477</v>
      </c>
      <c r="B292" s="30" t="s">
        <v>1478</v>
      </c>
      <c r="C292" s="28">
        <v>7294</v>
      </c>
      <c r="D292" s="28">
        <v>7381</v>
      </c>
      <c r="E292" s="28">
        <v>87</v>
      </c>
      <c r="F292" s="28">
        <v>7356</v>
      </c>
      <c r="G292" s="28">
        <v>62</v>
      </c>
      <c r="H292" s="28">
        <v>-25</v>
      </c>
      <c r="I292" s="28">
        <v>7269</v>
      </c>
      <c r="J292" s="25"/>
    </row>
    <row r="293" spans="1:10" s="16" customFormat="1" x14ac:dyDescent="0.2">
      <c r="A293" s="26" t="s">
        <v>1499</v>
      </c>
      <c r="B293" s="30" t="s">
        <v>1500</v>
      </c>
      <c r="C293" s="28">
        <v>7294</v>
      </c>
      <c r="D293" s="28">
        <v>7381</v>
      </c>
      <c r="E293" s="28">
        <v>87</v>
      </c>
      <c r="F293" s="28">
        <v>7356</v>
      </c>
      <c r="G293" s="28">
        <v>62</v>
      </c>
      <c r="H293" s="28">
        <v>-25</v>
      </c>
      <c r="I293" s="28">
        <v>7269</v>
      </c>
      <c r="J293" s="25"/>
    </row>
    <row r="294" spans="1:10" s="16" customFormat="1" ht="25.5" x14ac:dyDescent="0.2">
      <c r="A294" s="26" t="s">
        <v>1513</v>
      </c>
      <c r="B294" s="30" t="s">
        <v>1514</v>
      </c>
      <c r="C294" s="28">
        <v>0</v>
      </c>
      <c r="D294" s="28">
        <v>2514</v>
      </c>
      <c r="E294" s="28">
        <v>2514</v>
      </c>
      <c r="F294" s="28">
        <v>2488</v>
      </c>
      <c r="G294" s="28">
        <v>0</v>
      </c>
      <c r="H294" s="28">
        <v>-26</v>
      </c>
      <c r="I294" s="28">
        <v>50</v>
      </c>
      <c r="J294" s="25"/>
    </row>
    <row r="295" spans="1:10" s="16" customFormat="1" ht="25.5" x14ac:dyDescent="0.2">
      <c r="A295" s="26" t="s">
        <v>1521</v>
      </c>
      <c r="B295" s="30" t="s">
        <v>1522</v>
      </c>
      <c r="C295" s="28">
        <v>0</v>
      </c>
      <c r="D295" s="28">
        <v>0</v>
      </c>
      <c r="E295" s="28">
        <v>0</v>
      </c>
      <c r="F295" s="28">
        <v>0</v>
      </c>
      <c r="G295" s="28">
        <v>0</v>
      </c>
      <c r="H295" s="28">
        <v>0</v>
      </c>
      <c r="I295" s="28">
        <v>50</v>
      </c>
      <c r="J295" s="25"/>
    </row>
    <row r="296" spans="1:10" s="16" customFormat="1" ht="25.5" x14ac:dyDescent="0.2">
      <c r="A296" s="26" t="s">
        <v>1531</v>
      </c>
      <c r="B296" s="30" t="s">
        <v>1532</v>
      </c>
      <c r="C296" s="28">
        <v>0</v>
      </c>
      <c r="D296" s="28">
        <v>0</v>
      </c>
      <c r="E296" s="28">
        <v>0</v>
      </c>
      <c r="F296" s="28">
        <v>0</v>
      </c>
      <c r="G296" s="28">
        <v>0</v>
      </c>
      <c r="H296" s="28">
        <v>0</v>
      </c>
      <c r="I296" s="28">
        <v>50</v>
      </c>
      <c r="J296" s="25"/>
    </row>
    <row r="297" spans="1:10" s="16" customFormat="1" ht="25.5" x14ac:dyDescent="0.2">
      <c r="A297" s="26" t="s">
        <v>1565</v>
      </c>
      <c r="B297" s="30" t="s">
        <v>1566</v>
      </c>
      <c r="C297" s="28">
        <v>0</v>
      </c>
      <c r="D297" s="28">
        <v>2514</v>
      </c>
      <c r="E297" s="28">
        <v>2514</v>
      </c>
      <c r="F297" s="28">
        <v>2488</v>
      </c>
      <c r="G297" s="28">
        <v>0</v>
      </c>
      <c r="H297" s="28">
        <v>-26</v>
      </c>
      <c r="I297" s="28">
        <v>0</v>
      </c>
      <c r="J297" s="25"/>
    </row>
    <row r="298" spans="1:10" s="16" customFormat="1" ht="38.25" x14ac:dyDescent="0.2">
      <c r="A298" s="26" t="s">
        <v>1569</v>
      </c>
      <c r="B298" s="30" t="s">
        <v>1570</v>
      </c>
      <c r="C298" s="28">
        <v>0</v>
      </c>
      <c r="D298" s="28">
        <v>2514</v>
      </c>
      <c r="E298" s="28">
        <v>2514</v>
      </c>
      <c r="F298" s="28">
        <v>2488</v>
      </c>
      <c r="G298" s="28">
        <v>0</v>
      </c>
      <c r="H298" s="28">
        <v>-26</v>
      </c>
      <c r="I298" s="28">
        <v>0</v>
      </c>
      <c r="J298" s="25"/>
    </row>
    <row r="299" spans="1:10" s="16" customFormat="1" x14ac:dyDescent="0.2">
      <c r="A299" s="26" t="s">
        <v>1599</v>
      </c>
      <c r="B299" s="30" t="s">
        <v>1600</v>
      </c>
      <c r="C299" s="28">
        <v>23334324</v>
      </c>
      <c r="D299" s="28">
        <v>24640748</v>
      </c>
      <c r="E299" s="28">
        <v>1306424</v>
      </c>
      <c r="F299" s="28">
        <v>22967670</v>
      </c>
      <c r="G299" s="28">
        <v>-366654</v>
      </c>
      <c r="H299" s="28">
        <v>-1673078</v>
      </c>
      <c r="I299" s="28">
        <v>665590</v>
      </c>
      <c r="J299" s="25"/>
    </row>
    <row r="300" spans="1:10" s="16" customFormat="1" x14ac:dyDescent="0.2">
      <c r="A300" s="26" t="s">
        <v>1601</v>
      </c>
      <c r="B300" s="30" t="s">
        <v>1602</v>
      </c>
      <c r="C300" s="28">
        <v>23334324</v>
      </c>
      <c r="D300" s="28">
        <v>24640748</v>
      </c>
      <c r="E300" s="28">
        <v>1306424</v>
      </c>
      <c r="F300" s="28">
        <v>22967670</v>
      </c>
      <c r="G300" s="28">
        <v>-366654</v>
      </c>
      <c r="H300" s="28">
        <v>-1673078</v>
      </c>
      <c r="I300" s="28">
        <v>665590</v>
      </c>
      <c r="J300" s="25"/>
    </row>
    <row r="301" spans="1:10" s="16" customFormat="1" x14ac:dyDescent="0.2">
      <c r="A301" s="22" t="s">
        <v>1749</v>
      </c>
      <c r="B301" s="29" t="s">
        <v>2422</v>
      </c>
      <c r="C301" s="24">
        <v>0</v>
      </c>
      <c r="D301" s="24">
        <v>0</v>
      </c>
      <c r="E301" s="24">
        <v>0</v>
      </c>
      <c r="F301" s="24">
        <v>216897</v>
      </c>
      <c r="G301" s="24">
        <v>216897</v>
      </c>
      <c r="H301" s="24">
        <v>216897</v>
      </c>
      <c r="I301" s="24">
        <v>52612</v>
      </c>
      <c r="J301" s="25"/>
    </row>
    <row r="302" spans="1:10" s="16" customFormat="1" x14ac:dyDescent="0.2">
      <c r="A302" s="22" t="s">
        <v>1750</v>
      </c>
      <c r="B302" s="29" t="s">
        <v>2423</v>
      </c>
      <c r="C302" s="24">
        <v>0</v>
      </c>
      <c r="D302" s="24">
        <v>0</v>
      </c>
      <c r="E302" s="24">
        <v>0</v>
      </c>
      <c r="F302" s="24">
        <v>-216897</v>
      </c>
      <c r="G302" s="24">
        <v>-216897</v>
      </c>
      <c r="H302" s="24">
        <v>-216897</v>
      </c>
      <c r="I302" s="24">
        <v>-52612</v>
      </c>
      <c r="J302" s="25"/>
    </row>
    <row r="303" spans="1:10" s="16" customFormat="1" x14ac:dyDescent="0.2">
      <c r="A303" s="26" t="s">
        <v>1752</v>
      </c>
      <c r="B303" s="30" t="s">
        <v>1753</v>
      </c>
      <c r="C303" s="28">
        <v>0</v>
      </c>
      <c r="D303" s="28">
        <v>0</v>
      </c>
      <c r="E303" s="28">
        <v>0</v>
      </c>
      <c r="F303" s="28">
        <v>-216897</v>
      </c>
      <c r="G303" s="28">
        <v>0</v>
      </c>
      <c r="H303" s="28">
        <v>0</v>
      </c>
      <c r="I303" s="28">
        <v>-52612</v>
      </c>
      <c r="J303" s="25"/>
    </row>
    <row r="304" spans="1:10" s="16" customFormat="1" ht="12.75" customHeight="1" x14ac:dyDescent="0.2">
      <c r="A304" s="26" t="s">
        <v>1754</v>
      </c>
      <c r="B304" s="30" t="s">
        <v>1755</v>
      </c>
      <c r="C304" s="28">
        <v>0</v>
      </c>
      <c r="D304" s="28">
        <v>0</v>
      </c>
      <c r="E304" s="28">
        <v>0</v>
      </c>
      <c r="F304" s="28">
        <v>-2333</v>
      </c>
      <c r="G304" s="28">
        <v>0</v>
      </c>
      <c r="H304" s="28">
        <v>0</v>
      </c>
      <c r="I304" s="28">
        <v>-2335</v>
      </c>
      <c r="J304" s="25"/>
    </row>
    <row r="305" spans="1:10" s="16" customFormat="1" x14ac:dyDescent="0.2">
      <c r="A305" s="26" t="s">
        <v>1790</v>
      </c>
      <c r="B305" s="30" t="s">
        <v>1791</v>
      </c>
      <c r="C305" s="28">
        <v>0</v>
      </c>
      <c r="D305" s="28">
        <v>0</v>
      </c>
      <c r="E305" s="28">
        <v>0</v>
      </c>
      <c r="F305" s="28">
        <v>-214564</v>
      </c>
      <c r="G305" s="28">
        <v>0</v>
      </c>
      <c r="H305" s="28">
        <v>0</v>
      </c>
      <c r="I305" s="28">
        <v>-50277</v>
      </c>
      <c r="J305" s="25"/>
    </row>
    <row r="306" spans="1:10" s="16" customFormat="1" ht="25.5" x14ac:dyDescent="0.2">
      <c r="A306" s="26" t="s">
        <v>1752</v>
      </c>
      <c r="B306" s="30" t="s">
        <v>2379</v>
      </c>
      <c r="C306" s="28">
        <v>0</v>
      </c>
      <c r="D306" s="28">
        <v>0</v>
      </c>
      <c r="E306" s="28">
        <v>0</v>
      </c>
      <c r="F306" s="28">
        <v>-216897</v>
      </c>
      <c r="G306" s="28">
        <v>0</v>
      </c>
      <c r="H306" s="28">
        <v>0</v>
      </c>
      <c r="I306" s="28">
        <v>-52612</v>
      </c>
      <c r="J306" s="25"/>
    </row>
    <row r="307" spans="1:10" s="16" customFormat="1" ht="25.5" x14ac:dyDescent="0.2">
      <c r="A307" s="26" t="s">
        <v>2384</v>
      </c>
      <c r="B307" s="30" t="s">
        <v>2385</v>
      </c>
      <c r="C307" s="28">
        <v>0</v>
      </c>
      <c r="D307" s="28">
        <v>0</v>
      </c>
      <c r="E307" s="28">
        <v>0</v>
      </c>
      <c r="F307" s="28">
        <v>-216897</v>
      </c>
      <c r="G307" s="28">
        <v>0</v>
      </c>
      <c r="H307" s="28">
        <v>0</v>
      </c>
      <c r="I307" s="28">
        <v>-52612</v>
      </c>
      <c r="J307" s="25"/>
    </row>
    <row r="308" spans="1:10" s="16" customFormat="1" x14ac:dyDescent="0.2">
      <c r="A308" s="26" t="s">
        <v>2400</v>
      </c>
      <c r="B308" s="30" t="s">
        <v>2401</v>
      </c>
      <c r="C308" s="28">
        <v>0</v>
      </c>
      <c r="D308" s="28">
        <v>0</v>
      </c>
      <c r="E308" s="28">
        <v>0</v>
      </c>
      <c r="F308" s="28">
        <v>4412288</v>
      </c>
      <c r="G308" s="28">
        <v>0</v>
      </c>
      <c r="H308" s="28">
        <v>0</v>
      </c>
      <c r="I308" s="28">
        <v>5014960</v>
      </c>
      <c r="J308" s="25"/>
    </row>
    <row r="309" spans="1:10" s="16" customFormat="1" ht="12" x14ac:dyDescent="0.2">
      <c r="A309" s="25"/>
      <c r="B309" s="25"/>
      <c r="C309" s="25"/>
      <c r="D309" s="25"/>
      <c r="E309" s="25"/>
      <c r="F309" s="25"/>
      <c r="G309" s="25"/>
      <c r="H309" s="25"/>
      <c r="I309" s="25"/>
      <c r="J309" s="25"/>
    </row>
    <row r="310" spans="1:10" s="16" customFormat="1" x14ac:dyDescent="0.2">
      <c r="A310" s="74" t="s">
        <v>2847</v>
      </c>
      <c r="B310" s="74"/>
      <c r="C310" s="74"/>
      <c r="D310" s="74"/>
      <c r="E310" s="74"/>
      <c r="F310" s="74"/>
      <c r="G310" s="74"/>
      <c r="H310" s="74"/>
      <c r="I310" s="74"/>
      <c r="J310" s="74"/>
    </row>
    <row r="311" spans="1:10" s="16" customFormat="1" x14ac:dyDescent="0.2">
      <c r="A311" s="22" t="s">
        <v>2848</v>
      </c>
      <c r="B311" s="25"/>
      <c r="C311" s="25"/>
      <c r="D311" s="25"/>
      <c r="E311" s="25"/>
      <c r="F311" s="25"/>
      <c r="G311" s="25"/>
      <c r="H311" s="25"/>
      <c r="I311" s="25"/>
      <c r="J311" s="25"/>
    </row>
    <row r="312" spans="1:10" s="16" customFormat="1" ht="12" x14ac:dyDescent="0.2">
      <c r="A312" s="25"/>
      <c r="B312" s="25"/>
      <c r="C312" s="25"/>
      <c r="D312" s="25"/>
      <c r="E312" s="25"/>
      <c r="F312" s="25"/>
      <c r="G312" s="25"/>
      <c r="H312" s="25"/>
      <c r="I312" s="25"/>
      <c r="J312" s="25"/>
    </row>
    <row r="313" spans="1:10" s="16" customFormat="1" x14ac:dyDescent="0.2">
      <c r="A313" s="22" t="s">
        <v>16</v>
      </c>
      <c r="B313" s="29" t="s">
        <v>2421</v>
      </c>
      <c r="C313" s="24">
        <v>71144412</v>
      </c>
      <c r="D313" s="24">
        <v>71433308</v>
      </c>
      <c r="E313" s="24">
        <v>288896</v>
      </c>
      <c r="F313" s="24">
        <v>66947419</v>
      </c>
      <c r="G313" s="24">
        <v>-4196993</v>
      </c>
      <c r="H313" s="24">
        <v>-4485889</v>
      </c>
      <c r="I313" s="24">
        <v>61846821</v>
      </c>
      <c r="J313" s="25"/>
    </row>
    <row r="314" spans="1:10" s="16" customFormat="1" x14ac:dyDescent="0.2">
      <c r="A314" s="26" t="s">
        <v>649</v>
      </c>
      <c r="B314" s="30" t="s">
        <v>650</v>
      </c>
      <c r="C314" s="28">
        <v>1076390</v>
      </c>
      <c r="D314" s="28">
        <v>1076390</v>
      </c>
      <c r="E314" s="28">
        <v>0</v>
      </c>
      <c r="F314" s="28">
        <v>867598</v>
      </c>
      <c r="G314" s="28">
        <v>-208792</v>
      </c>
      <c r="H314" s="28">
        <v>-208792</v>
      </c>
      <c r="I314" s="28">
        <v>1330790</v>
      </c>
      <c r="J314" s="25"/>
    </row>
    <row r="315" spans="1:10" s="16" customFormat="1" x14ac:dyDescent="0.2">
      <c r="A315" s="26" t="s">
        <v>808</v>
      </c>
      <c r="B315" s="30" t="s">
        <v>809</v>
      </c>
      <c r="C315" s="28">
        <v>0</v>
      </c>
      <c r="D315" s="28">
        <v>2710</v>
      </c>
      <c r="E315" s="28">
        <v>2710</v>
      </c>
      <c r="F315" s="28">
        <v>2684</v>
      </c>
      <c r="G315" s="28">
        <v>0</v>
      </c>
      <c r="H315" s="28">
        <v>-26</v>
      </c>
      <c r="I315" s="28">
        <v>169</v>
      </c>
      <c r="J315" s="25"/>
    </row>
    <row r="316" spans="1:10" s="16" customFormat="1" x14ac:dyDescent="0.2">
      <c r="A316" s="26" t="s">
        <v>832</v>
      </c>
      <c r="B316" s="30" t="s">
        <v>833</v>
      </c>
      <c r="C316" s="28">
        <v>0</v>
      </c>
      <c r="D316" s="28">
        <v>2710</v>
      </c>
      <c r="E316" s="28">
        <v>2710</v>
      </c>
      <c r="F316" s="28">
        <v>2684</v>
      </c>
      <c r="G316" s="28">
        <v>0</v>
      </c>
      <c r="H316" s="28">
        <v>-26</v>
      </c>
      <c r="I316" s="28">
        <v>169</v>
      </c>
      <c r="J316" s="25"/>
    </row>
    <row r="317" spans="1:10" s="16" customFormat="1" ht="25.5" x14ac:dyDescent="0.2">
      <c r="A317" s="26" t="s">
        <v>838</v>
      </c>
      <c r="B317" s="30" t="s">
        <v>839</v>
      </c>
      <c r="C317" s="28">
        <v>0</v>
      </c>
      <c r="D317" s="28">
        <v>2710</v>
      </c>
      <c r="E317" s="28">
        <v>2710</v>
      </c>
      <c r="F317" s="28">
        <v>2684</v>
      </c>
      <c r="G317" s="28">
        <v>0</v>
      </c>
      <c r="H317" s="28">
        <v>-26</v>
      </c>
      <c r="I317" s="28">
        <v>169</v>
      </c>
      <c r="J317" s="25"/>
    </row>
    <row r="318" spans="1:10" s="16" customFormat="1" ht="25.5" x14ac:dyDescent="0.2">
      <c r="A318" s="26" t="s">
        <v>840</v>
      </c>
      <c r="B318" s="30" t="s">
        <v>841</v>
      </c>
      <c r="C318" s="28">
        <v>0</v>
      </c>
      <c r="D318" s="28">
        <v>2710</v>
      </c>
      <c r="E318" s="28">
        <v>2710</v>
      </c>
      <c r="F318" s="28">
        <v>2684</v>
      </c>
      <c r="G318" s="28">
        <v>0</v>
      </c>
      <c r="H318" s="28">
        <v>-26</v>
      </c>
      <c r="I318" s="28">
        <v>169</v>
      </c>
      <c r="J318" s="25"/>
    </row>
    <row r="319" spans="1:10" s="16" customFormat="1" x14ac:dyDescent="0.2">
      <c r="A319" s="26" t="s">
        <v>958</v>
      </c>
      <c r="B319" s="30" t="s">
        <v>959</v>
      </c>
      <c r="C319" s="28">
        <v>70068022</v>
      </c>
      <c r="D319" s="28">
        <v>70354208</v>
      </c>
      <c r="E319" s="28">
        <v>286186</v>
      </c>
      <c r="F319" s="28">
        <v>66077137</v>
      </c>
      <c r="G319" s="28">
        <v>-3990885</v>
      </c>
      <c r="H319" s="28">
        <v>-4277071</v>
      </c>
      <c r="I319" s="28">
        <v>60515862</v>
      </c>
      <c r="J319" s="25"/>
    </row>
    <row r="320" spans="1:10" s="16" customFormat="1" x14ac:dyDescent="0.2">
      <c r="A320" s="26" t="s">
        <v>960</v>
      </c>
      <c r="B320" s="30" t="s">
        <v>959</v>
      </c>
      <c r="C320" s="28">
        <v>70068022</v>
      </c>
      <c r="D320" s="28">
        <v>70354208</v>
      </c>
      <c r="E320" s="28">
        <v>286186</v>
      </c>
      <c r="F320" s="28">
        <v>66077137</v>
      </c>
      <c r="G320" s="28">
        <v>-3990885</v>
      </c>
      <c r="H320" s="28">
        <v>-4277071</v>
      </c>
      <c r="I320" s="28">
        <v>60515862</v>
      </c>
      <c r="J320" s="25"/>
    </row>
    <row r="321" spans="1:10" s="16" customFormat="1" x14ac:dyDescent="0.2">
      <c r="A321" s="26" t="s">
        <v>961</v>
      </c>
      <c r="B321" s="30" t="s">
        <v>962</v>
      </c>
      <c r="C321" s="28">
        <v>70068022</v>
      </c>
      <c r="D321" s="28">
        <v>70354208</v>
      </c>
      <c r="E321" s="28">
        <v>286186</v>
      </c>
      <c r="F321" s="28">
        <v>66077137</v>
      </c>
      <c r="G321" s="28">
        <v>-3990885</v>
      </c>
      <c r="H321" s="28">
        <v>-4277071</v>
      </c>
      <c r="I321" s="28">
        <v>60515862</v>
      </c>
      <c r="J321" s="25"/>
    </row>
    <row r="322" spans="1:10" s="16" customFormat="1" x14ac:dyDescent="0.2">
      <c r="A322" s="22" t="s">
        <v>979</v>
      </c>
      <c r="B322" s="29" t="s">
        <v>980</v>
      </c>
      <c r="C322" s="24">
        <v>71144412</v>
      </c>
      <c r="D322" s="24">
        <v>71433308</v>
      </c>
      <c r="E322" s="24">
        <v>288896</v>
      </c>
      <c r="F322" s="24">
        <v>66730522</v>
      </c>
      <c r="G322" s="24">
        <v>-4413890</v>
      </c>
      <c r="H322" s="24">
        <v>-4702786</v>
      </c>
      <c r="I322" s="24">
        <v>61794209</v>
      </c>
      <c r="J322" s="25"/>
    </row>
    <row r="323" spans="1:10" s="16" customFormat="1" x14ac:dyDescent="0.2">
      <c r="A323" s="26" t="s">
        <v>981</v>
      </c>
      <c r="B323" s="30" t="s">
        <v>982</v>
      </c>
      <c r="C323" s="28">
        <v>68633318</v>
      </c>
      <c r="D323" s="28">
        <v>67910346</v>
      </c>
      <c r="E323" s="28">
        <v>-722972</v>
      </c>
      <c r="F323" s="28">
        <v>64880601</v>
      </c>
      <c r="G323" s="28">
        <v>-3752717</v>
      </c>
      <c r="H323" s="28">
        <v>-3029745</v>
      </c>
      <c r="I323" s="28">
        <v>61128619</v>
      </c>
      <c r="J323" s="25"/>
    </row>
    <row r="324" spans="1:10" s="16" customFormat="1" x14ac:dyDescent="0.2">
      <c r="A324" s="26" t="s">
        <v>983</v>
      </c>
      <c r="B324" s="30" t="s">
        <v>984</v>
      </c>
      <c r="C324" s="28">
        <v>68628902</v>
      </c>
      <c r="D324" s="28">
        <v>67880699</v>
      </c>
      <c r="E324" s="28">
        <v>-748203</v>
      </c>
      <c r="F324" s="28">
        <v>64851141</v>
      </c>
      <c r="G324" s="28">
        <v>-3777761</v>
      </c>
      <c r="H324" s="28">
        <v>-3029558</v>
      </c>
      <c r="I324" s="28">
        <v>61121516</v>
      </c>
      <c r="J324" s="25"/>
    </row>
    <row r="325" spans="1:10" s="16" customFormat="1" x14ac:dyDescent="0.2">
      <c r="A325" s="26" t="s">
        <v>985</v>
      </c>
      <c r="B325" s="30" t="s">
        <v>986</v>
      </c>
      <c r="C325" s="28">
        <v>51843861</v>
      </c>
      <c r="D325" s="28">
        <v>51825924</v>
      </c>
      <c r="E325" s="28">
        <v>-17937</v>
      </c>
      <c r="F325" s="28">
        <v>50018206</v>
      </c>
      <c r="G325" s="28">
        <v>-1825655</v>
      </c>
      <c r="H325" s="28">
        <v>-1807718</v>
      </c>
      <c r="I325" s="28">
        <v>44683807</v>
      </c>
      <c r="J325" s="25"/>
    </row>
    <row r="326" spans="1:10" s="16" customFormat="1" x14ac:dyDescent="0.2">
      <c r="A326" s="26" t="s">
        <v>1053</v>
      </c>
      <c r="B326" s="30" t="s">
        <v>1054</v>
      </c>
      <c r="C326" s="28">
        <v>16785041</v>
      </c>
      <c r="D326" s="28">
        <v>16054775</v>
      </c>
      <c r="E326" s="28">
        <v>-730266</v>
      </c>
      <c r="F326" s="28">
        <v>14832935</v>
      </c>
      <c r="G326" s="28">
        <v>-1952106</v>
      </c>
      <c r="H326" s="28">
        <v>-1221840</v>
      </c>
      <c r="I326" s="28">
        <v>16437709</v>
      </c>
      <c r="J326" s="25"/>
    </row>
    <row r="327" spans="1:10" s="16" customFormat="1" ht="25.5" x14ac:dyDescent="0.2">
      <c r="A327" s="26" t="s">
        <v>1266</v>
      </c>
      <c r="B327" s="30" t="s">
        <v>3032</v>
      </c>
      <c r="C327" s="28">
        <v>916</v>
      </c>
      <c r="D327" s="28">
        <v>23633</v>
      </c>
      <c r="E327" s="28">
        <v>22717</v>
      </c>
      <c r="F327" s="28">
        <v>23472</v>
      </c>
      <c r="G327" s="28">
        <v>22556</v>
      </c>
      <c r="H327" s="28">
        <v>-161</v>
      </c>
      <c r="I327" s="28">
        <v>3553</v>
      </c>
      <c r="J327" s="25"/>
    </row>
    <row r="328" spans="1:10" s="16" customFormat="1" x14ac:dyDescent="0.2">
      <c r="A328" s="26" t="s">
        <v>1337</v>
      </c>
      <c r="B328" s="30" t="s">
        <v>1338</v>
      </c>
      <c r="C328" s="28">
        <v>916</v>
      </c>
      <c r="D328" s="28">
        <v>23633</v>
      </c>
      <c r="E328" s="28">
        <v>22717</v>
      </c>
      <c r="F328" s="28">
        <v>23472</v>
      </c>
      <c r="G328" s="28">
        <v>22556</v>
      </c>
      <c r="H328" s="28">
        <v>-161</v>
      </c>
      <c r="I328" s="28">
        <v>3553</v>
      </c>
      <c r="J328" s="25"/>
    </row>
    <row r="329" spans="1:10" s="16" customFormat="1" ht="25.5" x14ac:dyDescent="0.2">
      <c r="A329" s="26" t="s">
        <v>1475</v>
      </c>
      <c r="B329" s="30" t="s">
        <v>1476</v>
      </c>
      <c r="C329" s="28">
        <v>3500</v>
      </c>
      <c r="D329" s="28">
        <v>6014</v>
      </c>
      <c r="E329" s="28">
        <v>2514</v>
      </c>
      <c r="F329" s="28">
        <v>5988</v>
      </c>
      <c r="G329" s="28">
        <v>2488</v>
      </c>
      <c r="H329" s="28">
        <v>-26</v>
      </c>
      <c r="I329" s="28">
        <v>3550</v>
      </c>
      <c r="J329" s="25"/>
    </row>
    <row r="330" spans="1:10" s="16" customFormat="1" ht="25.5" x14ac:dyDescent="0.2">
      <c r="A330" s="26" t="s">
        <v>1477</v>
      </c>
      <c r="B330" s="30" t="s">
        <v>1478</v>
      </c>
      <c r="C330" s="28">
        <v>3500</v>
      </c>
      <c r="D330" s="28">
        <v>3500</v>
      </c>
      <c r="E330" s="28">
        <v>0</v>
      </c>
      <c r="F330" s="28">
        <v>3500</v>
      </c>
      <c r="G330" s="28">
        <v>0</v>
      </c>
      <c r="H330" s="28">
        <v>0</v>
      </c>
      <c r="I330" s="28">
        <v>3500</v>
      </c>
      <c r="J330" s="25"/>
    </row>
    <row r="331" spans="1:10" s="16" customFormat="1" x14ac:dyDescent="0.2">
      <c r="A331" s="26" t="s">
        <v>1499</v>
      </c>
      <c r="B331" s="30" t="s">
        <v>1500</v>
      </c>
      <c r="C331" s="28">
        <v>3500</v>
      </c>
      <c r="D331" s="28">
        <v>3500</v>
      </c>
      <c r="E331" s="28">
        <v>0</v>
      </c>
      <c r="F331" s="28">
        <v>3500</v>
      </c>
      <c r="G331" s="28">
        <v>0</v>
      </c>
      <c r="H331" s="28">
        <v>0</v>
      </c>
      <c r="I331" s="28">
        <v>3500</v>
      </c>
      <c r="J331" s="25"/>
    </row>
    <row r="332" spans="1:10" s="16" customFormat="1" ht="25.5" x14ac:dyDescent="0.2">
      <c r="A332" s="26" t="s">
        <v>1513</v>
      </c>
      <c r="B332" s="30" t="s">
        <v>1514</v>
      </c>
      <c r="C332" s="28">
        <v>0</v>
      </c>
      <c r="D332" s="28">
        <v>2514</v>
      </c>
      <c r="E332" s="28">
        <v>2514</v>
      </c>
      <c r="F332" s="28">
        <v>2488</v>
      </c>
      <c r="G332" s="28">
        <v>0</v>
      </c>
      <c r="H332" s="28">
        <v>-26</v>
      </c>
      <c r="I332" s="28">
        <v>50</v>
      </c>
      <c r="J332" s="25"/>
    </row>
    <row r="333" spans="1:10" s="16" customFormat="1" ht="25.5" x14ac:dyDescent="0.2">
      <c r="A333" s="26" t="s">
        <v>1521</v>
      </c>
      <c r="B333" s="30" t="s">
        <v>1522</v>
      </c>
      <c r="C333" s="28">
        <v>0</v>
      </c>
      <c r="D333" s="28">
        <v>0</v>
      </c>
      <c r="E333" s="28">
        <v>0</v>
      </c>
      <c r="F333" s="28">
        <v>0</v>
      </c>
      <c r="G333" s="28">
        <v>0</v>
      </c>
      <c r="H333" s="28">
        <v>0</v>
      </c>
      <c r="I333" s="28">
        <v>50</v>
      </c>
      <c r="J333" s="25"/>
    </row>
    <row r="334" spans="1:10" s="16" customFormat="1" ht="25.5" x14ac:dyDescent="0.2">
      <c r="A334" s="26" t="s">
        <v>1531</v>
      </c>
      <c r="B334" s="30" t="s">
        <v>1532</v>
      </c>
      <c r="C334" s="28">
        <v>0</v>
      </c>
      <c r="D334" s="28">
        <v>0</v>
      </c>
      <c r="E334" s="28">
        <v>0</v>
      </c>
      <c r="F334" s="28">
        <v>0</v>
      </c>
      <c r="G334" s="28">
        <v>0</v>
      </c>
      <c r="H334" s="28">
        <v>0</v>
      </c>
      <c r="I334" s="28">
        <v>50</v>
      </c>
      <c r="J334" s="25"/>
    </row>
    <row r="335" spans="1:10" s="16" customFormat="1" ht="25.5" x14ac:dyDescent="0.2">
      <c r="A335" s="26" t="s">
        <v>1565</v>
      </c>
      <c r="B335" s="30" t="s">
        <v>1566</v>
      </c>
      <c r="C335" s="28">
        <v>0</v>
      </c>
      <c r="D335" s="28">
        <v>2514</v>
      </c>
      <c r="E335" s="28">
        <v>2514</v>
      </c>
      <c r="F335" s="28">
        <v>2488</v>
      </c>
      <c r="G335" s="28">
        <v>0</v>
      </c>
      <c r="H335" s="28">
        <v>-26</v>
      </c>
      <c r="I335" s="28">
        <v>0</v>
      </c>
      <c r="J335" s="25"/>
    </row>
    <row r="336" spans="1:10" s="16" customFormat="1" ht="38.25" x14ac:dyDescent="0.2">
      <c r="A336" s="26" t="s">
        <v>1569</v>
      </c>
      <c r="B336" s="30" t="s">
        <v>1570</v>
      </c>
      <c r="C336" s="28">
        <v>0</v>
      </c>
      <c r="D336" s="28">
        <v>2514</v>
      </c>
      <c r="E336" s="28">
        <v>2514</v>
      </c>
      <c r="F336" s="28">
        <v>2488</v>
      </c>
      <c r="G336" s="28">
        <v>0</v>
      </c>
      <c r="H336" s="28">
        <v>-26</v>
      </c>
      <c r="I336" s="28">
        <v>0</v>
      </c>
      <c r="J336" s="25"/>
    </row>
    <row r="337" spans="1:10" s="16" customFormat="1" x14ac:dyDescent="0.2">
      <c r="A337" s="26" t="s">
        <v>1599</v>
      </c>
      <c r="B337" s="30" t="s">
        <v>1600</v>
      </c>
      <c r="C337" s="28">
        <v>2511094</v>
      </c>
      <c r="D337" s="28">
        <v>3522962</v>
      </c>
      <c r="E337" s="28">
        <v>1011868</v>
      </c>
      <c r="F337" s="28">
        <v>1849921</v>
      </c>
      <c r="G337" s="28">
        <v>-661173</v>
      </c>
      <c r="H337" s="28">
        <v>-1673041</v>
      </c>
      <c r="I337" s="28">
        <v>665590</v>
      </c>
      <c r="J337" s="25"/>
    </row>
    <row r="338" spans="1:10" s="16" customFormat="1" x14ac:dyDescent="0.2">
      <c r="A338" s="26" t="s">
        <v>1601</v>
      </c>
      <c r="B338" s="30" t="s">
        <v>1602</v>
      </c>
      <c r="C338" s="28">
        <v>2511094</v>
      </c>
      <c r="D338" s="28">
        <v>3522962</v>
      </c>
      <c r="E338" s="28">
        <v>1011868</v>
      </c>
      <c r="F338" s="28">
        <v>1849921</v>
      </c>
      <c r="G338" s="28">
        <v>-661173</v>
      </c>
      <c r="H338" s="28">
        <v>-1673041</v>
      </c>
      <c r="I338" s="28">
        <v>665590</v>
      </c>
      <c r="J338" s="25"/>
    </row>
    <row r="339" spans="1:10" s="16" customFormat="1" x14ac:dyDescent="0.2">
      <c r="A339" s="22" t="s">
        <v>1749</v>
      </c>
      <c r="B339" s="29" t="s">
        <v>2422</v>
      </c>
      <c r="C339" s="24">
        <v>0</v>
      </c>
      <c r="D339" s="24">
        <v>0</v>
      </c>
      <c r="E339" s="24">
        <v>0</v>
      </c>
      <c r="F339" s="24">
        <v>216897</v>
      </c>
      <c r="G339" s="24">
        <v>216897</v>
      </c>
      <c r="H339" s="24">
        <v>216897</v>
      </c>
      <c r="I339" s="24">
        <v>52612</v>
      </c>
      <c r="J339" s="25"/>
    </row>
    <row r="340" spans="1:10" s="16" customFormat="1" ht="12.75" customHeight="1" x14ac:dyDescent="0.2">
      <c r="A340" s="22" t="s">
        <v>1750</v>
      </c>
      <c r="B340" s="29" t="s">
        <v>2423</v>
      </c>
      <c r="C340" s="24">
        <v>0</v>
      </c>
      <c r="D340" s="24">
        <v>0</v>
      </c>
      <c r="E340" s="24">
        <v>0</v>
      </c>
      <c r="F340" s="24">
        <v>-216897</v>
      </c>
      <c r="G340" s="24">
        <v>-216897</v>
      </c>
      <c r="H340" s="24">
        <v>-216897</v>
      </c>
      <c r="I340" s="24">
        <v>-52612</v>
      </c>
      <c r="J340" s="25"/>
    </row>
    <row r="341" spans="1:10" s="16" customFormat="1" x14ac:dyDescent="0.2">
      <c r="A341" s="26" t="s">
        <v>1752</v>
      </c>
      <c r="B341" s="30" t="s">
        <v>1753</v>
      </c>
      <c r="C341" s="28">
        <v>0</v>
      </c>
      <c r="D341" s="28">
        <v>0</v>
      </c>
      <c r="E341" s="28">
        <v>0</v>
      </c>
      <c r="F341" s="28">
        <v>-216897</v>
      </c>
      <c r="G341" s="28">
        <v>0</v>
      </c>
      <c r="H341" s="28">
        <v>0</v>
      </c>
      <c r="I341" s="28">
        <v>-52612</v>
      </c>
      <c r="J341" s="25"/>
    </row>
    <row r="342" spans="1:10" s="16" customFormat="1" x14ac:dyDescent="0.2">
      <c r="A342" s="26" t="s">
        <v>1754</v>
      </c>
      <c r="B342" s="30" t="s">
        <v>1755</v>
      </c>
      <c r="C342" s="28">
        <v>0</v>
      </c>
      <c r="D342" s="28">
        <v>0</v>
      </c>
      <c r="E342" s="28">
        <v>0</v>
      </c>
      <c r="F342" s="28">
        <v>-2333</v>
      </c>
      <c r="G342" s="28">
        <v>0</v>
      </c>
      <c r="H342" s="28">
        <v>0</v>
      </c>
      <c r="I342" s="28">
        <v>-2335</v>
      </c>
      <c r="J342" s="25"/>
    </row>
    <row r="343" spans="1:10" s="16" customFormat="1" x14ac:dyDescent="0.2">
      <c r="A343" s="26" t="s">
        <v>1790</v>
      </c>
      <c r="B343" s="30" t="s">
        <v>1791</v>
      </c>
      <c r="C343" s="28">
        <v>0</v>
      </c>
      <c r="D343" s="28">
        <v>0</v>
      </c>
      <c r="E343" s="28">
        <v>0</v>
      </c>
      <c r="F343" s="28">
        <v>-214564</v>
      </c>
      <c r="G343" s="28">
        <v>0</v>
      </c>
      <c r="H343" s="28">
        <v>0</v>
      </c>
      <c r="I343" s="28">
        <v>-50277</v>
      </c>
      <c r="J343" s="25"/>
    </row>
    <row r="344" spans="1:10" s="16" customFormat="1" ht="25.5" x14ac:dyDescent="0.2">
      <c r="A344" s="26" t="s">
        <v>1752</v>
      </c>
      <c r="B344" s="30" t="s">
        <v>2379</v>
      </c>
      <c r="C344" s="28">
        <v>0</v>
      </c>
      <c r="D344" s="28">
        <v>0</v>
      </c>
      <c r="E344" s="28">
        <v>0</v>
      </c>
      <c r="F344" s="28">
        <v>-216897</v>
      </c>
      <c r="G344" s="28">
        <v>0</v>
      </c>
      <c r="H344" s="28">
        <v>0</v>
      </c>
      <c r="I344" s="28">
        <v>-52612</v>
      </c>
      <c r="J344" s="25"/>
    </row>
    <row r="345" spans="1:10" s="16" customFormat="1" ht="25.5" x14ac:dyDescent="0.2">
      <c r="A345" s="26" t="s">
        <v>2384</v>
      </c>
      <c r="B345" s="30" t="s">
        <v>2385</v>
      </c>
      <c r="C345" s="28">
        <v>0</v>
      </c>
      <c r="D345" s="28">
        <v>0</v>
      </c>
      <c r="E345" s="28">
        <v>0</v>
      </c>
      <c r="F345" s="28">
        <v>-216897</v>
      </c>
      <c r="G345" s="28">
        <v>0</v>
      </c>
      <c r="H345" s="28">
        <v>0</v>
      </c>
      <c r="I345" s="28">
        <v>-52612</v>
      </c>
      <c r="J345" s="25"/>
    </row>
    <row r="346" spans="1:10" s="16" customFormat="1" x14ac:dyDescent="0.2">
      <c r="A346" s="26" t="s">
        <v>2400</v>
      </c>
      <c r="B346" s="30" t="s">
        <v>2401</v>
      </c>
      <c r="C346" s="28">
        <v>0</v>
      </c>
      <c r="D346" s="28">
        <v>0</v>
      </c>
      <c r="E346" s="28">
        <v>0</v>
      </c>
      <c r="F346" s="28">
        <v>4277071</v>
      </c>
      <c r="G346" s="28">
        <v>0</v>
      </c>
      <c r="H346" s="28">
        <v>0</v>
      </c>
      <c r="I346" s="28">
        <v>2479450</v>
      </c>
      <c r="J346" s="25"/>
    </row>
    <row r="347" spans="1:10" s="16" customFormat="1" ht="12" x14ac:dyDescent="0.2">
      <c r="A347" s="25"/>
      <c r="B347" s="25"/>
      <c r="C347" s="25"/>
      <c r="D347" s="25"/>
      <c r="E347" s="25"/>
      <c r="F347" s="25"/>
      <c r="G347" s="25"/>
      <c r="H347" s="25"/>
      <c r="I347" s="25"/>
      <c r="J347" s="25"/>
    </row>
    <row r="348" spans="1:10" s="16" customFormat="1" x14ac:dyDescent="0.2">
      <c r="A348" s="74" t="s">
        <v>2849</v>
      </c>
      <c r="B348" s="74"/>
      <c r="C348" s="74"/>
      <c r="D348" s="74"/>
      <c r="E348" s="74"/>
      <c r="F348" s="74"/>
      <c r="G348" s="74"/>
      <c r="H348" s="74"/>
      <c r="I348" s="74"/>
      <c r="J348" s="74"/>
    </row>
    <row r="349" spans="1:10" s="16" customFormat="1" x14ac:dyDescent="0.2">
      <c r="A349" s="22" t="s">
        <v>2848</v>
      </c>
      <c r="B349" s="25"/>
      <c r="C349" s="25"/>
      <c r="D349" s="25"/>
      <c r="E349" s="25"/>
      <c r="F349" s="25"/>
      <c r="G349" s="25"/>
      <c r="H349" s="25"/>
      <c r="I349" s="25"/>
      <c r="J349" s="25"/>
    </row>
    <row r="350" spans="1:10" s="16" customFormat="1" ht="12" x14ac:dyDescent="0.2">
      <c r="A350" s="25"/>
      <c r="B350" s="25"/>
      <c r="C350" s="25"/>
      <c r="D350" s="25"/>
      <c r="E350" s="25"/>
      <c r="F350" s="25"/>
      <c r="G350" s="25"/>
      <c r="H350" s="25"/>
      <c r="I350" s="25"/>
      <c r="J350" s="25"/>
    </row>
    <row r="351" spans="1:10" s="16" customFormat="1" x14ac:dyDescent="0.2">
      <c r="A351" s="22" t="s">
        <v>16</v>
      </c>
      <c r="B351" s="29" t="s">
        <v>2421</v>
      </c>
      <c r="C351" s="24">
        <v>20701659</v>
      </c>
      <c r="D351" s="24">
        <v>20701659</v>
      </c>
      <c r="E351" s="24">
        <v>0</v>
      </c>
      <c r="F351" s="24">
        <v>20701659</v>
      </c>
      <c r="G351" s="24">
        <v>0</v>
      </c>
      <c r="H351" s="24">
        <v>0</v>
      </c>
      <c r="I351" s="24">
        <v>0</v>
      </c>
      <c r="J351" s="25"/>
    </row>
    <row r="352" spans="1:10" s="16" customFormat="1" ht="12.75" customHeight="1" x14ac:dyDescent="0.2">
      <c r="A352" s="26" t="s">
        <v>958</v>
      </c>
      <c r="B352" s="30" t="s">
        <v>959</v>
      </c>
      <c r="C352" s="28">
        <v>20701659</v>
      </c>
      <c r="D352" s="28">
        <v>20701659</v>
      </c>
      <c r="E352" s="28">
        <v>0</v>
      </c>
      <c r="F352" s="28">
        <v>20701659</v>
      </c>
      <c r="G352" s="28">
        <v>0</v>
      </c>
      <c r="H352" s="28">
        <v>0</v>
      </c>
      <c r="I352" s="28">
        <v>0</v>
      </c>
      <c r="J352" s="25"/>
    </row>
    <row r="353" spans="1:10" s="16" customFormat="1" x14ac:dyDescent="0.2">
      <c r="A353" s="26" t="s">
        <v>960</v>
      </c>
      <c r="B353" s="30" t="s">
        <v>959</v>
      </c>
      <c r="C353" s="28">
        <v>20701659</v>
      </c>
      <c r="D353" s="28">
        <v>20701659</v>
      </c>
      <c r="E353" s="28">
        <v>0</v>
      </c>
      <c r="F353" s="28">
        <v>20701659</v>
      </c>
      <c r="G353" s="28">
        <v>0</v>
      </c>
      <c r="H353" s="28">
        <v>0</v>
      </c>
      <c r="I353" s="28">
        <v>0</v>
      </c>
      <c r="J353" s="25"/>
    </row>
    <row r="354" spans="1:10" s="16" customFormat="1" x14ac:dyDescent="0.2">
      <c r="A354" s="26" t="s">
        <v>961</v>
      </c>
      <c r="B354" s="30" t="s">
        <v>962</v>
      </c>
      <c r="C354" s="28">
        <v>20701659</v>
      </c>
      <c r="D354" s="28">
        <v>20701659</v>
      </c>
      <c r="E354" s="28">
        <v>0</v>
      </c>
      <c r="F354" s="28">
        <v>20701659</v>
      </c>
      <c r="G354" s="28">
        <v>0</v>
      </c>
      <c r="H354" s="28">
        <v>0</v>
      </c>
      <c r="I354" s="28">
        <v>0</v>
      </c>
      <c r="J354" s="25"/>
    </row>
    <row r="355" spans="1:10" s="16" customFormat="1" x14ac:dyDescent="0.2">
      <c r="A355" s="22" t="s">
        <v>979</v>
      </c>
      <c r="B355" s="29" t="s">
        <v>980</v>
      </c>
      <c r="C355" s="24">
        <v>20701659</v>
      </c>
      <c r="D355" s="24">
        <v>20701659</v>
      </c>
      <c r="E355" s="24">
        <v>0</v>
      </c>
      <c r="F355" s="24">
        <v>20701659</v>
      </c>
      <c r="G355" s="24">
        <v>0</v>
      </c>
      <c r="H355" s="24">
        <v>0</v>
      </c>
      <c r="I355" s="24">
        <v>0</v>
      </c>
      <c r="J355" s="25"/>
    </row>
    <row r="356" spans="1:10" s="16" customFormat="1" x14ac:dyDescent="0.2">
      <c r="A356" s="26" t="s">
        <v>1599</v>
      </c>
      <c r="B356" s="30" t="s">
        <v>1600</v>
      </c>
      <c r="C356" s="28">
        <v>20701659</v>
      </c>
      <c r="D356" s="28">
        <v>20701659</v>
      </c>
      <c r="E356" s="28">
        <v>0</v>
      </c>
      <c r="F356" s="28">
        <v>20701659</v>
      </c>
      <c r="G356" s="28">
        <v>0</v>
      </c>
      <c r="H356" s="28">
        <v>0</v>
      </c>
      <c r="I356" s="28">
        <v>0</v>
      </c>
      <c r="J356" s="25"/>
    </row>
    <row r="357" spans="1:10" s="16" customFormat="1" x14ac:dyDescent="0.2">
      <c r="A357" s="26" t="s">
        <v>1601</v>
      </c>
      <c r="B357" s="30" t="s">
        <v>1602</v>
      </c>
      <c r="C357" s="28">
        <v>20701659</v>
      </c>
      <c r="D357" s="28">
        <v>20701659</v>
      </c>
      <c r="E357" s="28">
        <v>0</v>
      </c>
      <c r="F357" s="28">
        <v>20701659</v>
      </c>
      <c r="G357" s="28">
        <v>0</v>
      </c>
      <c r="H357" s="28">
        <v>0</v>
      </c>
      <c r="I357" s="28">
        <v>0</v>
      </c>
      <c r="J357" s="25"/>
    </row>
    <row r="358" spans="1:10" s="16" customFormat="1" x14ac:dyDescent="0.2">
      <c r="A358" s="26" t="s">
        <v>2400</v>
      </c>
      <c r="B358" s="30" t="s">
        <v>2401</v>
      </c>
      <c r="C358" s="28">
        <v>0</v>
      </c>
      <c r="D358" s="28">
        <v>0</v>
      </c>
      <c r="E358" s="28">
        <v>0</v>
      </c>
      <c r="F358" s="28">
        <v>0</v>
      </c>
      <c r="G358" s="28">
        <v>0</v>
      </c>
      <c r="H358" s="28">
        <v>0</v>
      </c>
      <c r="I358" s="28">
        <v>2516658</v>
      </c>
      <c r="J358" s="25"/>
    </row>
    <row r="359" spans="1:10" s="16" customFormat="1" ht="12" x14ac:dyDescent="0.2">
      <c r="A359" s="25"/>
      <c r="B359" s="25"/>
      <c r="C359" s="25"/>
      <c r="D359" s="25"/>
      <c r="E359" s="25"/>
      <c r="F359" s="25"/>
      <c r="G359" s="25"/>
      <c r="H359" s="25"/>
      <c r="I359" s="25"/>
      <c r="J359" s="25"/>
    </row>
    <row r="360" spans="1:10" s="16" customFormat="1" x14ac:dyDescent="0.2">
      <c r="A360" s="74" t="s">
        <v>2850</v>
      </c>
      <c r="B360" s="74"/>
      <c r="C360" s="74"/>
      <c r="D360" s="74"/>
      <c r="E360" s="74"/>
      <c r="F360" s="74"/>
      <c r="G360" s="74"/>
      <c r="H360" s="74"/>
      <c r="I360" s="74"/>
      <c r="J360" s="74"/>
    </row>
    <row r="361" spans="1:10" s="16" customFormat="1" x14ac:dyDescent="0.2">
      <c r="A361" s="22" t="s">
        <v>2851</v>
      </c>
      <c r="B361" s="25"/>
      <c r="C361" s="25"/>
      <c r="D361" s="25"/>
      <c r="E361" s="25"/>
      <c r="F361" s="25"/>
      <c r="G361" s="25"/>
      <c r="H361" s="25"/>
      <c r="I361" s="25"/>
      <c r="J361" s="25"/>
    </row>
    <row r="362" spans="1:10" s="16" customFormat="1" ht="12" x14ac:dyDescent="0.2">
      <c r="A362" s="25"/>
      <c r="B362" s="25"/>
      <c r="C362" s="25"/>
      <c r="D362" s="25"/>
      <c r="E362" s="25"/>
      <c r="F362" s="25"/>
      <c r="G362" s="25"/>
      <c r="H362" s="25"/>
      <c r="I362" s="25"/>
      <c r="J362" s="25"/>
    </row>
    <row r="363" spans="1:10" s="16" customFormat="1" x14ac:dyDescent="0.2">
      <c r="A363" s="22" t="s">
        <v>16</v>
      </c>
      <c r="B363" s="29" t="s">
        <v>2421</v>
      </c>
      <c r="C363" s="24">
        <v>12296527</v>
      </c>
      <c r="D363" s="24">
        <v>15184386</v>
      </c>
      <c r="E363" s="24">
        <v>2887859</v>
      </c>
      <c r="F363" s="24">
        <v>15049169</v>
      </c>
      <c r="G363" s="24">
        <v>2752642</v>
      </c>
      <c r="H363" s="24">
        <v>-135217</v>
      </c>
      <c r="I363" s="24">
        <v>11249894</v>
      </c>
      <c r="J363" s="25"/>
    </row>
    <row r="364" spans="1:10" s="16" customFormat="1" x14ac:dyDescent="0.2">
      <c r="A364" s="26" t="s">
        <v>808</v>
      </c>
      <c r="B364" s="30" t="s">
        <v>809</v>
      </c>
      <c r="C364" s="28">
        <v>0</v>
      </c>
      <c r="D364" s="28">
        <v>5635</v>
      </c>
      <c r="E364" s="28">
        <v>5635</v>
      </c>
      <c r="F364" s="28">
        <v>5635</v>
      </c>
      <c r="G364" s="28">
        <v>0</v>
      </c>
      <c r="H364" s="28">
        <v>0</v>
      </c>
      <c r="I364" s="28">
        <v>0</v>
      </c>
      <c r="J364" s="25"/>
    </row>
    <row r="365" spans="1:10" s="16" customFormat="1" x14ac:dyDescent="0.2">
      <c r="A365" s="26" t="s">
        <v>832</v>
      </c>
      <c r="B365" s="30" t="s">
        <v>833</v>
      </c>
      <c r="C365" s="28">
        <v>0</v>
      </c>
      <c r="D365" s="28">
        <v>5635</v>
      </c>
      <c r="E365" s="28">
        <v>5635</v>
      </c>
      <c r="F365" s="28">
        <v>5635</v>
      </c>
      <c r="G365" s="28">
        <v>0</v>
      </c>
      <c r="H365" s="28">
        <v>0</v>
      </c>
      <c r="I365" s="28">
        <v>0</v>
      </c>
      <c r="J365" s="25"/>
    </row>
    <row r="366" spans="1:10" s="16" customFormat="1" ht="25.5" x14ac:dyDescent="0.2">
      <c r="A366" s="26" t="s">
        <v>838</v>
      </c>
      <c r="B366" s="30" t="s">
        <v>839</v>
      </c>
      <c r="C366" s="28">
        <v>0</v>
      </c>
      <c r="D366" s="28">
        <v>5635</v>
      </c>
      <c r="E366" s="28">
        <v>5635</v>
      </c>
      <c r="F366" s="28">
        <v>5635</v>
      </c>
      <c r="G366" s="28">
        <v>0</v>
      </c>
      <c r="H366" s="28">
        <v>0</v>
      </c>
      <c r="I366" s="28">
        <v>0</v>
      </c>
      <c r="J366" s="25"/>
    </row>
    <row r="367" spans="1:10" s="16" customFormat="1" ht="25.5" x14ac:dyDescent="0.2">
      <c r="A367" s="26" t="s">
        <v>840</v>
      </c>
      <c r="B367" s="30" t="s">
        <v>841</v>
      </c>
      <c r="C367" s="28">
        <v>0</v>
      </c>
      <c r="D367" s="28">
        <v>5635</v>
      </c>
      <c r="E367" s="28">
        <v>5635</v>
      </c>
      <c r="F367" s="28">
        <v>5635</v>
      </c>
      <c r="G367" s="28">
        <v>0</v>
      </c>
      <c r="H367" s="28">
        <v>0</v>
      </c>
      <c r="I367" s="28">
        <v>0</v>
      </c>
      <c r="J367" s="25"/>
    </row>
    <row r="368" spans="1:10" s="16" customFormat="1" x14ac:dyDescent="0.2">
      <c r="A368" s="26" t="s">
        <v>958</v>
      </c>
      <c r="B368" s="30" t="s">
        <v>959</v>
      </c>
      <c r="C368" s="28">
        <v>12296527</v>
      </c>
      <c r="D368" s="28">
        <v>15178751</v>
      </c>
      <c r="E368" s="28">
        <v>2882224</v>
      </c>
      <c r="F368" s="28">
        <v>15043534</v>
      </c>
      <c r="G368" s="28">
        <v>2747007</v>
      </c>
      <c r="H368" s="28">
        <v>-135217</v>
      </c>
      <c r="I368" s="28">
        <v>11249894</v>
      </c>
      <c r="J368" s="25"/>
    </row>
    <row r="369" spans="1:10" s="16" customFormat="1" x14ac:dyDescent="0.2">
      <c r="A369" s="26" t="s">
        <v>960</v>
      </c>
      <c r="B369" s="30" t="s">
        <v>959</v>
      </c>
      <c r="C369" s="28">
        <v>12296527</v>
      </c>
      <c r="D369" s="28">
        <v>15178751</v>
      </c>
      <c r="E369" s="28">
        <v>2882224</v>
      </c>
      <c r="F369" s="28">
        <v>15043534</v>
      </c>
      <c r="G369" s="28">
        <v>2747007</v>
      </c>
      <c r="H369" s="28">
        <v>-135217</v>
      </c>
      <c r="I369" s="28">
        <v>11249894</v>
      </c>
      <c r="J369" s="25"/>
    </row>
    <row r="370" spans="1:10" s="16" customFormat="1" x14ac:dyDescent="0.2">
      <c r="A370" s="26" t="s">
        <v>961</v>
      </c>
      <c r="B370" s="30" t="s">
        <v>962</v>
      </c>
      <c r="C370" s="28">
        <v>12296527</v>
      </c>
      <c r="D370" s="28">
        <v>15178751</v>
      </c>
      <c r="E370" s="28">
        <v>2882224</v>
      </c>
      <c r="F370" s="28">
        <v>15043534</v>
      </c>
      <c r="G370" s="28">
        <v>2747007</v>
      </c>
      <c r="H370" s="28">
        <v>-135217</v>
      </c>
      <c r="I370" s="28">
        <v>11249894</v>
      </c>
      <c r="J370" s="25"/>
    </row>
    <row r="371" spans="1:10" s="16" customFormat="1" x14ac:dyDescent="0.2">
      <c r="A371" s="22" t="s">
        <v>979</v>
      </c>
      <c r="B371" s="29" t="s">
        <v>980</v>
      </c>
      <c r="C371" s="24">
        <v>12296527</v>
      </c>
      <c r="D371" s="24">
        <v>15184386</v>
      </c>
      <c r="E371" s="24">
        <v>2887859</v>
      </c>
      <c r="F371" s="24">
        <v>15049169</v>
      </c>
      <c r="G371" s="24">
        <v>2752642</v>
      </c>
      <c r="H371" s="24">
        <v>-135217</v>
      </c>
      <c r="I371" s="24">
        <v>11249894</v>
      </c>
      <c r="J371" s="25"/>
    </row>
    <row r="372" spans="1:10" s="16" customFormat="1" x14ac:dyDescent="0.2">
      <c r="A372" s="26" t="s">
        <v>981</v>
      </c>
      <c r="B372" s="30" t="s">
        <v>982</v>
      </c>
      <c r="C372" s="28">
        <v>12174956</v>
      </c>
      <c r="D372" s="28">
        <v>14768259</v>
      </c>
      <c r="E372" s="28">
        <v>2593303</v>
      </c>
      <c r="F372" s="28">
        <v>14633079</v>
      </c>
      <c r="G372" s="28">
        <v>2458123</v>
      </c>
      <c r="H372" s="28">
        <v>-135180</v>
      </c>
      <c r="I372" s="28">
        <v>11249894</v>
      </c>
      <c r="J372" s="25"/>
    </row>
    <row r="373" spans="1:10" s="16" customFormat="1" ht="12.75" customHeight="1" x14ac:dyDescent="0.2">
      <c r="A373" s="26" t="s">
        <v>983</v>
      </c>
      <c r="B373" s="30" t="s">
        <v>984</v>
      </c>
      <c r="C373" s="28">
        <v>12171162</v>
      </c>
      <c r="D373" s="28">
        <v>14763084</v>
      </c>
      <c r="E373" s="28">
        <v>2591922</v>
      </c>
      <c r="F373" s="28">
        <v>14627929</v>
      </c>
      <c r="G373" s="28">
        <v>2456767</v>
      </c>
      <c r="H373" s="28">
        <v>-135155</v>
      </c>
      <c r="I373" s="28">
        <v>11246125</v>
      </c>
      <c r="J373" s="25"/>
    </row>
    <row r="374" spans="1:10" s="16" customFormat="1" x14ac:dyDescent="0.2">
      <c r="A374" s="26" t="s">
        <v>985</v>
      </c>
      <c r="B374" s="30" t="s">
        <v>986</v>
      </c>
      <c r="C374" s="28">
        <v>9887474</v>
      </c>
      <c r="D374" s="28">
        <v>11973931</v>
      </c>
      <c r="E374" s="28">
        <v>2086457</v>
      </c>
      <c r="F374" s="28">
        <v>11911692</v>
      </c>
      <c r="G374" s="28">
        <v>2024218</v>
      </c>
      <c r="H374" s="28">
        <v>-62239</v>
      </c>
      <c r="I374" s="28">
        <v>9400495</v>
      </c>
      <c r="J374" s="25"/>
    </row>
    <row r="375" spans="1:10" s="16" customFormat="1" x14ac:dyDescent="0.2">
      <c r="A375" s="26" t="s">
        <v>1053</v>
      </c>
      <c r="B375" s="30" t="s">
        <v>1054</v>
      </c>
      <c r="C375" s="28">
        <v>2283688</v>
      </c>
      <c r="D375" s="28">
        <v>2789153</v>
      </c>
      <c r="E375" s="28">
        <v>505465</v>
      </c>
      <c r="F375" s="28">
        <v>2716237</v>
      </c>
      <c r="G375" s="28">
        <v>432549</v>
      </c>
      <c r="H375" s="28">
        <v>-72916</v>
      </c>
      <c r="I375" s="28">
        <v>1845630</v>
      </c>
      <c r="J375" s="25"/>
    </row>
    <row r="376" spans="1:10" s="16" customFormat="1" ht="25.5" x14ac:dyDescent="0.2">
      <c r="A376" s="26" t="s">
        <v>1266</v>
      </c>
      <c r="B376" s="30" t="s">
        <v>3032</v>
      </c>
      <c r="C376" s="28">
        <v>0</v>
      </c>
      <c r="D376" s="28">
        <v>1294</v>
      </c>
      <c r="E376" s="28">
        <v>1294</v>
      </c>
      <c r="F376" s="28">
        <v>1294</v>
      </c>
      <c r="G376" s="28">
        <v>0</v>
      </c>
      <c r="H376" s="28">
        <v>0</v>
      </c>
      <c r="I376" s="28">
        <v>0</v>
      </c>
      <c r="J376" s="25"/>
    </row>
    <row r="377" spans="1:10" s="16" customFormat="1" x14ac:dyDescent="0.2">
      <c r="A377" s="26" t="s">
        <v>1337</v>
      </c>
      <c r="B377" s="30" t="s">
        <v>1338</v>
      </c>
      <c r="C377" s="28">
        <v>0</v>
      </c>
      <c r="D377" s="28">
        <v>1294</v>
      </c>
      <c r="E377" s="28">
        <v>1294</v>
      </c>
      <c r="F377" s="28">
        <v>1294</v>
      </c>
      <c r="G377" s="28">
        <v>0</v>
      </c>
      <c r="H377" s="28">
        <v>0</v>
      </c>
      <c r="I377" s="28">
        <v>0</v>
      </c>
      <c r="J377" s="25"/>
    </row>
    <row r="378" spans="1:10" s="16" customFormat="1" ht="25.5" x14ac:dyDescent="0.2">
      <c r="A378" s="26" t="s">
        <v>1475</v>
      </c>
      <c r="B378" s="30" t="s">
        <v>1476</v>
      </c>
      <c r="C378" s="28">
        <v>3794</v>
      </c>
      <c r="D378" s="28">
        <v>3881</v>
      </c>
      <c r="E378" s="28">
        <v>87</v>
      </c>
      <c r="F378" s="28">
        <v>3856</v>
      </c>
      <c r="G378" s="28">
        <v>62</v>
      </c>
      <c r="H378" s="28">
        <v>-25</v>
      </c>
      <c r="I378" s="28">
        <v>3769</v>
      </c>
      <c r="J378" s="25"/>
    </row>
    <row r="379" spans="1:10" s="16" customFormat="1" ht="25.5" x14ac:dyDescent="0.2">
      <c r="A379" s="26" t="s">
        <v>1477</v>
      </c>
      <c r="B379" s="30" t="s">
        <v>1478</v>
      </c>
      <c r="C379" s="28">
        <v>3794</v>
      </c>
      <c r="D379" s="28">
        <v>3881</v>
      </c>
      <c r="E379" s="28">
        <v>87</v>
      </c>
      <c r="F379" s="28">
        <v>3856</v>
      </c>
      <c r="G379" s="28">
        <v>62</v>
      </c>
      <c r="H379" s="28">
        <v>-25</v>
      </c>
      <c r="I379" s="28">
        <v>3769</v>
      </c>
      <c r="J379" s="25"/>
    </row>
    <row r="380" spans="1:10" s="16" customFormat="1" x14ac:dyDescent="0.2">
      <c r="A380" s="26" t="s">
        <v>1499</v>
      </c>
      <c r="B380" s="30" t="s">
        <v>1500</v>
      </c>
      <c r="C380" s="28">
        <v>3794</v>
      </c>
      <c r="D380" s="28">
        <v>3881</v>
      </c>
      <c r="E380" s="28">
        <v>87</v>
      </c>
      <c r="F380" s="28">
        <v>3856</v>
      </c>
      <c r="G380" s="28">
        <v>62</v>
      </c>
      <c r="H380" s="28">
        <v>-25</v>
      </c>
      <c r="I380" s="28">
        <v>3769</v>
      </c>
      <c r="J380" s="25"/>
    </row>
    <row r="381" spans="1:10" s="16" customFormat="1" x14ac:dyDescent="0.2">
      <c r="A381" s="26" t="s">
        <v>1599</v>
      </c>
      <c r="B381" s="30" t="s">
        <v>1600</v>
      </c>
      <c r="C381" s="28">
        <v>121571</v>
      </c>
      <c r="D381" s="28">
        <v>416127</v>
      </c>
      <c r="E381" s="28">
        <v>294556</v>
      </c>
      <c r="F381" s="28">
        <v>416090</v>
      </c>
      <c r="G381" s="28">
        <v>294519</v>
      </c>
      <c r="H381" s="28">
        <v>-37</v>
      </c>
      <c r="I381" s="28">
        <v>0</v>
      </c>
      <c r="J381" s="25"/>
    </row>
    <row r="382" spans="1:10" s="16" customFormat="1" x14ac:dyDescent="0.2">
      <c r="A382" s="26" t="s">
        <v>1601</v>
      </c>
      <c r="B382" s="30" t="s">
        <v>1602</v>
      </c>
      <c r="C382" s="28">
        <v>121571</v>
      </c>
      <c r="D382" s="28">
        <v>416127</v>
      </c>
      <c r="E382" s="28">
        <v>294556</v>
      </c>
      <c r="F382" s="28">
        <v>416090</v>
      </c>
      <c r="G382" s="28">
        <v>294519</v>
      </c>
      <c r="H382" s="28">
        <v>-37</v>
      </c>
      <c r="I382" s="28">
        <v>0</v>
      </c>
      <c r="J382" s="25"/>
    </row>
    <row r="383" spans="1:10" s="16" customFormat="1" x14ac:dyDescent="0.2">
      <c r="A383" s="26" t="s">
        <v>2400</v>
      </c>
      <c r="B383" s="30" t="s">
        <v>2401</v>
      </c>
      <c r="C383" s="28">
        <v>0</v>
      </c>
      <c r="D383" s="28">
        <v>0</v>
      </c>
      <c r="E383" s="28">
        <v>0</v>
      </c>
      <c r="F383" s="28">
        <v>135217</v>
      </c>
      <c r="G383" s="28">
        <v>0</v>
      </c>
      <c r="H383" s="28">
        <v>0</v>
      </c>
      <c r="I383" s="28">
        <v>18852</v>
      </c>
      <c r="J383" s="25"/>
    </row>
    <row r="384" spans="1:10" s="16" customFormat="1" ht="12" x14ac:dyDescent="0.2">
      <c r="A384" s="25"/>
      <c r="B384" s="25"/>
      <c r="C384" s="25"/>
      <c r="D384" s="25"/>
      <c r="E384" s="25"/>
      <c r="F384" s="25"/>
      <c r="G384" s="25"/>
      <c r="H384" s="25"/>
      <c r="I384" s="25"/>
      <c r="J384" s="25"/>
    </row>
    <row r="385" spans="1:10" s="16" customFormat="1" x14ac:dyDescent="0.2">
      <c r="A385" s="74" t="s">
        <v>2852</v>
      </c>
      <c r="B385" s="74"/>
      <c r="C385" s="74"/>
      <c r="D385" s="74"/>
      <c r="E385" s="74"/>
      <c r="F385" s="74"/>
      <c r="G385" s="74"/>
      <c r="H385" s="74"/>
      <c r="I385" s="74"/>
      <c r="J385" s="74"/>
    </row>
    <row r="386" spans="1:10" s="16" customFormat="1" x14ac:dyDescent="0.2">
      <c r="A386" s="22" t="s">
        <v>2438</v>
      </c>
      <c r="B386" s="25"/>
      <c r="C386" s="25"/>
      <c r="D386" s="25"/>
      <c r="E386" s="25"/>
      <c r="F386" s="25"/>
      <c r="G386" s="25"/>
      <c r="H386" s="25"/>
      <c r="I386" s="25"/>
      <c r="J386" s="25"/>
    </row>
    <row r="387" spans="1:10" s="16" customFormat="1" ht="12" x14ac:dyDescent="0.2">
      <c r="A387" s="25"/>
      <c r="B387" s="25"/>
      <c r="C387" s="25"/>
      <c r="D387" s="25"/>
      <c r="E387" s="25"/>
      <c r="F387" s="25"/>
      <c r="G387" s="25"/>
      <c r="H387" s="25"/>
      <c r="I387" s="25"/>
      <c r="J387" s="25"/>
    </row>
    <row r="388" spans="1:10" s="16" customFormat="1" x14ac:dyDescent="0.2">
      <c r="A388" s="22" t="s">
        <v>16</v>
      </c>
      <c r="B388" s="29" t="s">
        <v>2421</v>
      </c>
      <c r="C388" s="24">
        <v>12173726</v>
      </c>
      <c r="D388" s="24">
        <v>12394676</v>
      </c>
      <c r="E388" s="24">
        <v>220950</v>
      </c>
      <c r="F388" s="24">
        <v>10681641</v>
      </c>
      <c r="G388" s="24">
        <v>-1492085</v>
      </c>
      <c r="H388" s="24">
        <v>-1713035</v>
      </c>
      <c r="I388" s="24">
        <v>9275646</v>
      </c>
      <c r="J388" s="25"/>
    </row>
    <row r="389" spans="1:10" s="16" customFormat="1" x14ac:dyDescent="0.2">
      <c r="A389" s="26" t="s">
        <v>649</v>
      </c>
      <c r="B389" s="30" t="s">
        <v>650</v>
      </c>
      <c r="C389" s="28">
        <v>1989009</v>
      </c>
      <c r="D389" s="28">
        <v>1989009</v>
      </c>
      <c r="E389" s="28">
        <v>0</v>
      </c>
      <c r="F389" s="28">
        <v>2691497</v>
      </c>
      <c r="G389" s="28">
        <v>702488</v>
      </c>
      <c r="H389" s="28">
        <v>702488</v>
      </c>
      <c r="I389" s="28">
        <v>2539308</v>
      </c>
      <c r="J389" s="25"/>
    </row>
    <row r="390" spans="1:10" s="16" customFormat="1" x14ac:dyDescent="0.2">
      <c r="A390" s="26" t="s">
        <v>958</v>
      </c>
      <c r="B390" s="30" t="s">
        <v>959</v>
      </c>
      <c r="C390" s="28">
        <v>10184717</v>
      </c>
      <c r="D390" s="28">
        <v>10405667</v>
      </c>
      <c r="E390" s="28">
        <v>220950</v>
      </c>
      <c r="F390" s="28">
        <v>7990144</v>
      </c>
      <c r="G390" s="28">
        <v>-2194573</v>
      </c>
      <c r="H390" s="28">
        <v>-2415523</v>
      </c>
      <c r="I390" s="28">
        <v>6736338</v>
      </c>
      <c r="J390" s="25"/>
    </row>
    <row r="391" spans="1:10" s="16" customFormat="1" x14ac:dyDescent="0.2">
      <c r="A391" s="26" t="s">
        <v>960</v>
      </c>
      <c r="B391" s="30" t="s">
        <v>959</v>
      </c>
      <c r="C391" s="28">
        <v>10184717</v>
      </c>
      <c r="D391" s="28">
        <v>10405667</v>
      </c>
      <c r="E391" s="28">
        <v>220950</v>
      </c>
      <c r="F391" s="28">
        <v>7990144</v>
      </c>
      <c r="G391" s="28">
        <v>-2194573</v>
      </c>
      <c r="H391" s="28">
        <v>-2415523</v>
      </c>
      <c r="I391" s="28">
        <v>6736338</v>
      </c>
      <c r="J391" s="25"/>
    </row>
    <row r="392" spans="1:10" s="16" customFormat="1" x14ac:dyDescent="0.2">
      <c r="A392" s="26" t="s">
        <v>961</v>
      </c>
      <c r="B392" s="30" t="s">
        <v>962</v>
      </c>
      <c r="C392" s="28">
        <v>10184717</v>
      </c>
      <c r="D392" s="28">
        <v>10405667</v>
      </c>
      <c r="E392" s="28">
        <v>220950</v>
      </c>
      <c r="F392" s="28">
        <v>7990144</v>
      </c>
      <c r="G392" s="28">
        <v>-2194573</v>
      </c>
      <c r="H392" s="28">
        <v>-2415523</v>
      </c>
      <c r="I392" s="28">
        <v>6736338</v>
      </c>
      <c r="J392" s="25"/>
    </row>
    <row r="393" spans="1:10" s="16" customFormat="1" x14ac:dyDescent="0.2">
      <c r="A393" s="22" t="s">
        <v>979</v>
      </c>
      <c r="B393" s="29" t="s">
        <v>980</v>
      </c>
      <c r="C393" s="24">
        <v>14351482</v>
      </c>
      <c r="D393" s="24">
        <v>14572432</v>
      </c>
      <c r="E393" s="24">
        <v>220950</v>
      </c>
      <c r="F393" s="24">
        <v>9308745</v>
      </c>
      <c r="G393" s="24">
        <v>-5042737</v>
      </c>
      <c r="H393" s="24">
        <v>-5263687</v>
      </c>
      <c r="I393" s="24">
        <v>8247050</v>
      </c>
      <c r="J393" s="25"/>
    </row>
    <row r="394" spans="1:10" s="16" customFormat="1" x14ac:dyDescent="0.2">
      <c r="A394" s="26" t="s">
        <v>981</v>
      </c>
      <c r="B394" s="30" t="s">
        <v>982</v>
      </c>
      <c r="C394" s="28">
        <v>12380590</v>
      </c>
      <c r="D394" s="28">
        <v>12220154</v>
      </c>
      <c r="E394" s="28">
        <v>-160436</v>
      </c>
      <c r="F394" s="28">
        <v>8397277</v>
      </c>
      <c r="G394" s="28">
        <v>-3983313</v>
      </c>
      <c r="H394" s="28">
        <v>-3822877</v>
      </c>
      <c r="I394" s="28">
        <v>7249692</v>
      </c>
      <c r="J394" s="25"/>
    </row>
    <row r="395" spans="1:10" s="16" customFormat="1" x14ac:dyDescent="0.2">
      <c r="A395" s="26" t="s">
        <v>983</v>
      </c>
      <c r="B395" s="30" t="s">
        <v>984</v>
      </c>
      <c r="C395" s="28">
        <v>9999771</v>
      </c>
      <c r="D395" s="28">
        <v>9839335</v>
      </c>
      <c r="E395" s="28">
        <v>-160436</v>
      </c>
      <c r="F395" s="28">
        <v>7654952</v>
      </c>
      <c r="G395" s="28">
        <v>-2344819</v>
      </c>
      <c r="H395" s="28">
        <v>-2184383</v>
      </c>
      <c r="I395" s="28">
        <v>6351627</v>
      </c>
      <c r="J395" s="25"/>
    </row>
    <row r="396" spans="1:10" s="16" customFormat="1" x14ac:dyDescent="0.2">
      <c r="A396" s="26" t="s">
        <v>985</v>
      </c>
      <c r="B396" s="30" t="s">
        <v>986</v>
      </c>
      <c r="C396" s="28">
        <v>6544327</v>
      </c>
      <c r="D396" s="28">
        <v>6295330</v>
      </c>
      <c r="E396" s="28">
        <v>-248997</v>
      </c>
      <c r="F396" s="28">
        <v>5835039</v>
      </c>
      <c r="G396" s="28">
        <v>-709288</v>
      </c>
      <c r="H396" s="28">
        <v>-460291</v>
      </c>
      <c r="I396" s="28">
        <v>4568780</v>
      </c>
      <c r="J396" s="25"/>
    </row>
    <row r="397" spans="1:10" s="16" customFormat="1" x14ac:dyDescent="0.2">
      <c r="A397" s="26" t="s">
        <v>1053</v>
      </c>
      <c r="B397" s="30" t="s">
        <v>1054</v>
      </c>
      <c r="C397" s="28">
        <v>3455444</v>
      </c>
      <c r="D397" s="28">
        <v>3544005</v>
      </c>
      <c r="E397" s="28">
        <v>88561</v>
      </c>
      <c r="F397" s="28">
        <v>1819913</v>
      </c>
      <c r="G397" s="28">
        <v>-1635531</v>
      </c>
      <c r="H397" s="28">
        <v>-1724092</v>
      </c>
      <c r="I397" s="28">
        <v>1782847</v>
      </c>
      <c r="J397" s="25"/>
    </row>
    <row r="398" spans="1:10" s="16" customFormat="1" ht="25.5" x14ac:dyDescent="0.2">
      <c r="A398" s="26" t="s">
        <v>1266</v>
      </c>
      <c r="B398" s="30" t="s">
        <v>3032</v>
      </c>
      <c r="C398" s="28">
        <v>2276705</v>
      </c>
      <c r="D398" s="28">
        <v>2276705</v>
      </c>
      <c r="E398" s="28">
        <v>0</v>
      </c>
      <c r="F398" s="28">
        <v>738211</v>
      </c>
      <c r="G398" s="28">
        <v>-1538494</v>
      </c>
      <c r="H398" s="28">
        <v>-1538494</v>
      </c>
      <c r="I398" s="28">
        <v>793985</v>
      </c>
      <c r="J398" s="25"/>
    </row>
    <row r="399" spans="1:10" s="16" customFormat="1" x14ac:dyDescent="0.2">
      <c r="A399" s="26" t="s">
        <v>1267</v>
      </c>
      <c r="B399" s="30" t="s">
        <v>1268</v>
      </c>
      <c r="C399" s="28">
        <v>22088</v>
      </c>
      <c r="D399" s="28">
        <v>22088</v>
      </c>
      <c r="E399" s="28">
        <v>0</v>
      </c>
      <c r="F399" s="28">
        <v>7516</v>
      </c>
      <c r="G399" s="28">
        <v>-14572</v>
      </c>
      <c r="H399" s="28">
        <v>-14572</v>
      </c>
      <c r="I399" s="28">
        <v>3911</v>
      </c>
      <c r="J399" s="25"/>
    </row>
    <row r="400" spans="1:10" s="16" customFormat="1" x14ac:dyDescent="0.2">
      <c r="A400" s="26" t="s">
        <v>1337</v>
      </c>
      <c r="B400" s="30" t="s">
        <v>1338</v>
      </c>
      <c r="C400" s="28">
        <v>2254617</v>
      </c>
      <c r="D400" s="28">
        <v>2254617</v>
      </c>
      <c r="E400" s="28">
        <v>0</v>
      </c>
      <c r="F400" s="28">
        <v>730695</v>
      </c>
      <c r="G400" s="28">
        <v>-1523922</v>
      </c>
      <c r="H400" s="28">
        <v>-1523922</v>
      </c>
      <c r="I400" s="28">
        <v>790074</v>
      </c>
      <c r="J400" s="25"/>
    </row>
    <row r="401" spans="1:10" s="16" customFormat="1" ht="25.5" x14ac:dyDescent="0.2">
      <c r="A401" s="26" t="s">
        <v>1475</v>
      </c>
      <c r="B401" s="30" t="s">
        <v>1476</v>
      </c>
      <c r="C401" s="28">
        <v>104114</v>
      </c>
      <c r="D401" s="28">
        <v>104114</v>
      </c>
      <c r="E401" s="28">
        <v>0</v>
      </c>
      <c r="F401" s="28">
        <v>4114</v>
      </c>
      <c r="G401" s="28">
        <v>-100000</v>
      </c>
      <c r="H401" s="28">
        <v>-100000</v>
      </c>
      <c r="I401" s="28">
        <v>104080</v>
      </c>
      <c r="J401" s="25"/>
    </row>
    <row r="402" spans="1:10" s="16" customFormat="1" ht="25.5" x14ac:dyDescent="0.2">
      <c r="A402" s="26" t="s">
        <v>1477</v>
      </c>
      <c r="B402" s="30" t="s">
        <v>1478</v>
      </c>
      <c r="C402" s="28">
        <v>4114</v>
      </c>
      <c r="D402" s="28">
        <v>4114</v>
      </c>
      <c r="E402" s="28">
        <v>0</v>
      </c>
      <c r="F402" s="28">
        <v>4114</v>
      </c>
      <c r="G402" s="28">
        <v>0</v>
      </c>
      <c r="H402" s="28">
        <v>0</v>
      </c>
      <c r="I402" s="28">
        <v>4080</v>
      </c>
      <c r="J402" s="25"/>
    </row>
    <row r="403" spans="1:10" s="16" customFormat="1" x14ac:dyDescent="0.2">
      <c r="A403" s="26" t="s">
        <v>1499</v>
      </c>
      <c r="B403" s="30" t="s">
        <v>1500</v>
      </c>
      <c r="C403" s="28">
        <v>4114</v>
      </c>
      <c r="D403" s="28">
        <v>4114</v>
      </c>
      <c r="E403" s="28">
        <v>0</v>
      </c>
      <c r="F403" s="28">
        <v>4114</v>
      </c>
      <c r="G403" s="28">
        <v>0</v>
      </c>
      <c r="H403" s="28">
        <v>0</v>
      </c>
      <c r="I403" s="28">
        <v>4080</v>
      </c>
      <c r="J403" s="25"/>
    </row>
    <row r="404" spans="1:10" s="16" customFormat="1" ht="25.5" x14ac:dyDescent="0.2">
      <c r="A404" s="26" t="s">
        <v>1513</v>
      </c>
      <c r="B404" s="30" t="s">
        <v>1514</v>
      </c>
      <c r="C404" s="28">
        <v>100000</v>
      </c>
      <c r="D404" s="28">
        <v>100000</v>
      </c>
      <c r="E404" s="28">
        <v>0</v>
      </c>
      <c r="F404" s="28">
        <v>0</v>
      </c>
      <c r="G404" s="28">
        <v>-100000</v>
      </c>
      <c r="H404" s="28">
        <v>-100000</v>
      </c>
      <c r="I404" s="28">
        <v>100000</v>
      </c>
      <c r="J404" s="25"/>
    </row>
    <row r="405" spans="1:10" s="16" customFormat="1" ht="25.5" x14ac:dyDescent="0.2">
      <c r="A405" s="26" t="s">
        <v>1521</v>
      </c>
      <c r="B405" s="30" t="s">
        <v>1522</v>
      </c>
      <c r="C405" s="28">
        <v>100000</v>
      </c>
      <c r="D405" s="28">
        <v>100000</v>
      </c>
      <c r="E405" s="28">
        <v>0</v>
      </c>
      <c r="F405" s="28">
        <v>0</v>
      </c>
      <c r="G405" s="28">
        <v>-100000</v>
      </c>
      <c r="H405" s="28">
        <v>-100000</v>
      </c>
      <c r="I405" s="28">
        <v>100000</v>
      </c>
      <c r="J405" s="25"/>
    </row>
    <row r="406" spans="1:10" s="16" customFormat="1" ht="12.75" customHeight="1" x14ac:dyDescent="0.2">
      <c r="A406" s="26" t="s">
        <v>1531</v>
      </c>
      <c r="B406" s="30" t="s">
        <v>1532</v>
      </c>
      <c r="C406" s="28">
        <v>100000</v>
      </c>
      <c r="D406" s="28">
        <v>100000</v>
      </c>
      <c r="E406" s="28">
        <v>0</v>
      </c>
      <c r="F406" s="28">
        <v>0</v>
      </c>
      <c r="G406" s="28">
        <v>-100000</v>
      </c>
      <c r="H406" s="28">
        <v>-100000</v>
      </c>
      <c r="I406" s="28">
        <v>100000</v>
      </c>
      <c r="J406" s="25"/>
    </row>
    <row r="407" spans="1:10" s="16" customFormat="1" x14ac:dyDescent="0.2">
      <c r="A407" s="26" t="s">
        <v>1599</v>
      </c>
      <c r="B407" s="30" t="s">
        <v>1600</v>
      </c>
      <c r="C407" s="28">
        <v>1970892</v>
      </c>
      <c r="D407" s="28">
        <v>2352278</v>
      </c>
      <c r="E407" s="28">
        <v>381386</v>
      </c>
      <c r="F407" s="28">
        <v>911468</v>
      </c>
      <c r="G407" s="28">
        <v>-1059424</v>
      </c>
      <c r="H407" s="28">
        <v>-1440810</v>
      </c>
      <c r="I407" s="28">
        <v>997358</v>
      </c>
      <c r="J407" s="25"/>
    </row>
    <row r="408" spans="1:10" s="16" customFormat="1" x14ac:dyDescent="0.2">
      <c r="A408" s="26" t="s">
        <v>1601</v>
      </c>
      <c r="B408" s="30" t="s">
        <v>1602</v>
      </c>
      <c r="C408" s="28">
        <v>1970892</v>
      </c>
      <c r="D408" s="28">
        <v>2352278</v>
      </c>
      <c r="E408" s="28">
        <v>381386</v>
      </c>
      <c r="F408" s="28">
        <v>911468</v>
      </c>
      <c r="G408" s="28">
        <v>-1059424</v>
      </c>
      <c r="H408" s="28">
        <v>-1440810</v>
      </c>
      <c r="I408" s="28">
        <v>997358</v>
      </c>
      <c r="J408" s="25"/>
    </row>
    <row r="409" spans="1:10" s="16" customFormat="1" x14ac:dyDescent="0.2">
      <c r="A409" s="22" t="s">
        <v>1749</v>
      </c>
      <c r="B409" s="29" t="s">
        <v>2422</v>
      </c>
      <c r="C409" s="24">
        <v>-2177756</v>
      </c>
      <c r="D409" s="24">
        <v>-2177756</v>
      </c>
      <c r="E409" s="24">
        <v>0</v>
      </c>
      <c r="F409" s="24">
        <v>1372896</v>
      </c>
      <c r="G409" s="24">
        <v>3550652</v>
      </c>
      <c r="H409" s="24">
        <v>3550652</v>
      </c>
      <c r="I409" s="24">
        <v>1028596</v>
      </c>
      <c r="J409" s="25"/>
    </row>
    <row r="410" spans="1:10" s="16" customFormat="1" x14ac:dyDescent="0.2">
      <c r="A410" s="22" t="s">
        <v>1750</v>
      </c>
      <c r="B410" s="29" t="s">
        <v>2423</v>
      </c>
      <c r="C410" s="24">
        <v>2177756</v>
      </c>
      <c r="D410" s="24">
        <v>2177756</v>
      </c>
      <c r="E410" s="24">
        <v>0</v>
      </c>
      <c r="F410" s="24">
        <v>-1372896</v>
      </c>
      <c r="G410" s="24">
        <v>-3550652</v>
      </c>
      <c r="H410" s="24">
        <v>-3550652</v>
      </c>
      <c r="I410" s="24">
        <v>-1028596</v>
      </c>
      <c r="J410" s="25"/>
    </row>
    <row r="411" spans="1:10" s="16" customFormat="1" x14ac:dyDescent="0.2">
      <c r="A411" s="26" t="s">
        <v>1752</v>
      </c>
      <c r="B411" s="30" t="s">
        <v>1753</v>
      </c>
      <c r="C411" s="28">
        <v>2177756</v>
      </c>
      <c r="D411" s="28">
        <v>2177756</v>
      </c>
      <c r="E411" s="28">
        <v>0</v>
      </c>
      <c r="F411" s="28">
        <v>-1372896</v>
      </c>
      <c r="G411" s="28">
        <v>-3550652</v>
      </c>
      <c r="H411" s="28">
        <v>-3550652</v>
      </c>
      <c r="I411" s="28">
        <v>-1028596</v>
      </c>
      <c r="J411" s="25"/>
    </row>
    <row r="412" spans="1:10" s="16" customFormat="1" x14ac:dyDescent="0.2">
      <c r="A412" s="26" t="s">
        <v>1754</v>
      </c>
      <c r="B412" s="30" t="s">
        <v>1755</v>
      </c>
      <c r="C412" s="28">
        <v>2177756</v>
      </c>
      <c r="D412" s="28">
        <v>2177756</v>
      </c>
      <c r="E412" s="28">
        <v>0</v>
      </c>
      <c r="F412" s="28">
        <v>0</v>
      </c>
      <c r="G412" s="28">
        <v>-2177756</v>
      </c>
      <c r="H412" s="28">
        <v>-2177756</v>
      </c>
      <c r="I412" s="28">
        <v>0</v>
      </c>
      <c r="J412" s="25"/>
    </row>
    <row r="413" spans="1:10" s="16" customFormat="1" x14ac:dyDescent="0.2">
      <c r="A413" s="26" t="s">
        <v>1790</v>
      </c>
      <c r="B413" s="30" t="s">
        <v>1791</v>
      </c>
      <c r="C413" s="28">
        <v>0</v>
      </c>
      <c r="D413" s="28">
        <v>0</v>
      </c>
      <c r="E413" s="28">
        <v>0</v>
      </c>
      <c r="F413" s="28">
        <v>-1372896</v>
      </c>
      <c r="G413" s="28">
        <v>0</v>
      </c>
      <c r="H413" s="28">
        <v>0</v>
      </c>
      <c r="I413" s="28">
        <v>-1028596</v>
      </c>
      <c r="J413" s="25"/>
    </row>
    <row r="414" spans="1:10" s="16" customFormat="1" ht="25.5" x14ac:dyDescent="0.2">
      <c r="A414" s="26" t="s">
        <v>1752</v>
      </c>
      <c r="B414" s="30" t="s">
        <v>2379</v>
      </c>
      <c r="C414" s="28">
        <v>0</v>
      </c>
      <c r="D414" s="28">
        <v>0</v>
      </c>
      <c r="E414" s="28">
        <v>0</v>
      </c>
      <c r="F414" s="28">
        <v>-1372896</v>
      </c>
      <c r="G414" s="28">
        <v>0</v>
      </c>
      <c r="H414" s="28">
        <v>0</v>
      </c>
      <c r="I414" s="28">
        <v>-1028596</v>
      </c>
      <c r="J414" s="25"/>
    </row>
    <row r="415" spans="1:10" s="16" customFormat="1" ht="25.5" x14ac:dyDescent="0.2">
      <c r="A415" s="26" t="s">
        <v>2384</v>
      </c>
      <c r="B415" s="30" t="s">
        <v>2385</v>
      </c>
      <c r="C415" s="28">
        <v>2177756</v>
      </c>
      <c r="D415" s="28">
        <v>2177756</v>
      </c>
      <c r="E415" s="28">
        <v>0</v>
      </c>
      <c r="F415" s="28">
        <v>-1372896</v>
      </c>
      <c r="G415" s="28">
        <v>-3550652</v>
      </c>
      <c r="H415" s="28">
        <v>-3550652</v>
      </c>
      <c r="I415" s="28">
        <v>-1028596</v>
      </c>
      <c r="J415" s="25"/>
    </row>
    <row r="416" spans="1:10" s="16" customFormat="1" x14ac:dyDescent="0.2">
      <c r="A416" s="26" t="s">
        <v>2400</v>
      </c>
      <c r="B416" s="30" t="s">
        <v>2401</v>
      </c>
      <c r="C416" s="28">
        <v>0</v>
      </c>
      <c r="D416" s="28">
        <v>0</v>
      </c>
      <c r="E416" s="28">
        <v>0</v>
      </c>
      <c r="F416" s="28">
        <v>2415523</v>
      </c>
      <c r="G416" s="28">
        <v>0</v>
      </c>
      <c r="H416" s="28">
        <v>0</v>
      </c>
      <c r="I416" s="28">
        <v>703307</v>
      </c>
      <c r="J416" s="25"/>
    </row>
    <row r="417" spans="1:10" s="16" customFormat="1" ht="12" x14ac:dyDescent="0.2">
      <c r="A417" s="25"/>
      <c r="B417" s="25"/>
      <c r="C417" s="25"/>
      <c r="D417" s="25"/>
      <c r="E417" s="25"/>
      <c r="F417" s="25"/>
      <c r="G417" s="25"/>
      <c r="H417" s="25"/>
      <c r="I417" s="25"/>
      <c r="J417" s="25"/>
    </row>
    <row r="418" spans="1:10" s="16" customFormat="1" x14ac:dyDescent="0.2">
      <c r="A418" s="74" t="s">
        <v>2853</v>
      </c>
      <c r="B418" s="74"/>
      <c r="C418" s="74"/>
      <c r="D418" s="74"/>
      <c r="E418" s="74"/>
      <c r="F418" s="74"/>
      <c r="G418" s="74"/>
      <c r="H418" s="74"/>
      <c r="I418" s="74"/>
      <c r="J418" s="74"/>
    </row>
    <row r="419" spans="1:10" s="16" customFormat="1" x14ac:dyDescent="0.2">
      <c r="A419" s="22" t="s">
        <v>2854</v>
      </c>
      <c r="B419" s="25"/>
      <c r="C419" s="25"/>
      <c r="D419" s="25"/>
      <c r="E419" s="25"/>
      <c r="F419" s="25"/>
      <c r="G419" s="25"/>
      <c r="H419" s="25"/>
      <c r="I419" s="25"/>
      <c r="J419" s="25"/>
    </row>
    <row r="420" spans="1:10" s="16" customFormat="1" ht="12" x14ac:dyDescent="0.2">
      <c r="A420" s="25"/>
      <c r="B420" s="25"/>
      <c r="C420" s="25"/>
      <c r="D420" s="25"/>
      <c r="E420" s="25"/>
      <c r="F420" s="25"/>
      <c r="G420" s="25"/>
      <c r="H420" s="25"/>
      <c r="I420" s="25"/>
      <c r="J420" s="25"/>
    </row>
    <row r="421" spans="1:10" s="16" customFormat="1" x14ac:dyDescent="0.2">
      <c r="A421" s="22" t="s">
        <v>16</v>
      </c>
      <c r="B421" s="29" t="s">
        <v>2421</v>
      </c>
      <c r="C421" s="24">
        <v>8418783</v>
      </c>
      <c r="D421" s="24">
        <v>8592709</v>
      </c>
      <c r="E421" s="24">
        <v>173926</v>
      </c>
      <c r="F421" s="24">
        <v>6214347</v>
      </c>
      <c r="G421" s="24">
        <v>-2204436</v>
      </c>
      <c r="H421" s="24">
        <v>-2378362</v>
      </c>
      <c r="I421" s="24">
        <v>5167919</v>
      </c>
      <c r="J421" s="25"/>
    </row>
    <row r="422" spans="1:10" s="16" customFormat="1" x14ac:dyDescent="0.2">
      <c r="A422" s="26" t="s">
        <v>649</v>
      </c>
      <c r="B422" s="30" t="s">
        <v>650</v>
      </c>
      <c r="C422" s="28">
        <v>65507</v>
      </c>
      <c r="D422" s="28">
        <v>65507</v>
      </c>
      <c r="E422" s="28">
        <v>0</v>
      </c>
      <c r="F422" s="28">
        <v>84464</v>
      </c>
      <c r="G422" s="28">
        <v>18957</v>
      </c>
      <c r="H422" s="28">
        <v>18957</v>
      </c>
      <c r="I422" s="28">
        <v>98059</v>
      </c>
      <c r="J422" s="25"/>
    </row>
    <row r="423" spans="1:10" s="16" customFormat="1" x14ac:dyDescent="0.2">
      <c r="A423" s="26" t="s">
        <v>958</v>
      </c>
      <c r="B423" s="30" t="s">
        <v>959</v>
      </c>
      <c r="C423" s="28">
        <v>8353276</v>
      </c>
      <c r="D423" s="28">
        <v>8527202</v>
      </c>
      <c r="E423" s="28">
        <v>173926</v>
      </c>
      <c r="F423" s="28">
        <v>6129883</v>
      </c>
      <c r="G423" s="28">
        <v>-2223393</v>
      </c>
      <c r="H423" s="28">
        <v>-2397319</v>
      </c>
      <c r="I423" s="28">
        <v>5069860</v>
      </c>
      <c r="J423" s="25"/>
    </row>
    <row r="424" spans="1:10" s="16" customFormat="1" x14ac:dyDescent="0.2">
      <c r="A424" s="26" t="s">
        <v>960</v>
      </c>
      <c r="B424" s="30" t="s">
        <v>959</v>
      </c>
      <c r="C424" s="28">
        <v>8353276</v>
      </c>
      <c r="D424" s="28">
        <v>8527202</v>
      </c>
      <c r="E424" s="28">
        <v>173926</v>
      </c>
      <c r="F424" s="28">
        <v>6129883</v>
      </c>
      <c r="G424" s="28">
        <v>-2223393</v>
      </c>
      <c r="H424" s="28">
        <v>-2397319</v>
      </c>
      <c r="I424" s="28">
        <v>5069860</v>
      </c>
      <c r="J424" s="25"/>
    </row>
    <row r="425" spans="1:10" s="16" customFormat="1" x14ac:dyDescent="0.2">
      <c r="A425" s="26" t="s">
        <v>961</v>
      </c>
      <c r="B425" s="30" t="s">
        <v>962</v>
      </c>
      <c r="C425" s="28">
        <v>8353276</v>
      </c>
      <c r="D425" s="28">
        <v>8527202</v>
      </c>
      <c r="E425" s="28">
        <v>173926</v>
      </c>
      <c r="F425" s="28">
        <v>6129883</v>
      </c>
      <c r="G425" s="28">
        <v>-2223393</v>
      </c>
      <c r="H425" s="28">
        <v>-2397319</v>
      </c>
      <c r="I425" s="28">
        <v>5069860</v>
      </c>
      <c r="J425" s="25"/>
    </row>
    <row r="426" spans="1:10" s="16" customFormat="1" x14ac:dyDescent="0.2">
      <c r="A426" s="22" t="s">
        <v>979</v>
      </c>
      <c r="B426" s="29" t="s">
        <v>980</v>
      </c>
      <c r="C426" s="24">
        <v>8418783</v>
      </c>
      <c r="D426" s="24">
        <v>8592709</v>
      </c>
      <c r="E426" s="24">
        <v>173926</v>
      </c>
      <c r="F426" s="24">
        <v>6179013</v>
      </c>
      <c r="G426" s="24">
        <v>-2239770</v>
      </c>
      <c r="H426" s="24">
        <v>-2413696</v>
      </c>
      <c r="I426" s="24">
        <v>5118990</v>
      </c>
      <c r="J426" s="25"/>
    </row>
    <row r="427" spans="1:10" s="16" customFormat="1" x14ac:dyDescent="0.2">
      <c r="A427" s="26" t="s">
        <v>981</v>
      </c>
      <c r="B427" s="30" t="s">
        <v>982</v>
      </c>
      <c r="C427" s="28">
        <v>6453841</v>
      </c>
      <c r="D427" s="28">
        <v>6255881</v>
      </c>
      <c r="E427" s="28">
        <v>-197960</v>
      </c>
      <c r="F427" s="28">
        <v>5280436</v>
      </c>
      <c r="G427" s="28">
        <v>-1173405</v>
      </c>
      <c r="H427" s="28">
        <v>-975445</v>
      </c>
      <c r="I427" s="28">
        <v>4137652</v>
      </c>
      <c r="J427" s="25"/>
    </row>
    <row r="428" spans="1:10" s="16" customFormat="1" x14ac:dyDescent="0.2">
      <c r="A428" s="26" t="s">
        <v>983</v>
      </c>
      <c r="B428" s="30" t="s">
        <v>984</v>
      </c>
      <c r="C428" s="28">
        <v>6449727</v>
      </c>
      <c r="D428" s="28">
        <v>6251767</v>
      </c>
      <c r="E428" s="28">
        <v>-197960</v>
      </c>
      <c r="F428" s="28">
        <v>5276322</v>
      </c>
      <c r="G428" s="28">
        <v>-1173405</v>
      </c>
      <c r="H428" s="28">
        <v>-975445</v>
      </c>
      <c r="I428" s="28">
        <v>4133158</v>
      </c>
      <c r="J428" s="25"/>
    </row>
    <row r="429" spans="1:10" s="16" customFormat="1" x14ac:dyDescent="0.2">
      <c r="A429" s="26" t="s">
        <v>985</v>
      </c>
      <c r="B429" s="30" t="s">
        <v>986</v>
      </c>
      <c r="C429" s="28">
        <v>4963420</v>
      </c>
      <c r="D429" s="28">
        <v>4651899</v>
      </c>
      <c r="E429" s="28">
        <v>-311521</v>
      </c>
      <c r="F429" s="28">
        <v>4191866</v>
      </c>
      <c r="G429" s="28">
        <v>-771554</v>
      </c>
      <c r="H429" s="28">
        <v>-460033</v>
      </c>
      <c r="I429" s="28">
        <v>3101201</v>
      </c>
      <c r="J429" s="25"/>
    </row>
    <row r="430" spans="1:10" s="16" customFormat="1" x14ac:dyDescent="0.2">
      <c r="A430" s="26" t="s">
        <v>1053</v>
      </c>
      <c r="B430" s="30" t="s">
        <v>1054</v>
      </c>
      <c r="C430" s="28">
        <v>1486307</v>
      </c>
      <c r="D430" s="28">
        <v>1599868</v>
      </c>
      <c r="E430" s="28">
        <v>113561</v>
      </c>
      <c r="F430" s="28">
        <v>1084456</v>
      </c>
      <c r="G430" s="28">
        <v>-401851</v>
      </c>
      <c r="H430" s="28">
        <v>-515412</v>
      </c>
      <c r="I430" s="28">
        <v>1031957</v>
      </c>
      <c r="J430" s="25"/>
    </row>
    <row r="431" spans="1:10" s="16" customFormat="1" ht="25.5" x14ac:dyDescent="0.2">
      <c r="A431" s="26" t="s">
        <v>1266</v>
      </c>
      <c r="B431" s="30" t="s">
        <v>3032</v>
      </c>
      <c r="C431" s="28">
        <v>0</v>
      </c>
      <c r="D431" s="28">
        <v>0</v>
      </c>
      <c r="E431" s="28">
        <v>0</v>
      </c>
      <c r="F431" s="28">
        <v>0</v>
      </c>
      <c r="G431" s="28">
        <v>0</v>
      </c>
      <c r="H431" s="28">
        <v>0</v>
      </c>
      <c r="I431" s="28">
        <v>414</v>
      </c>
      <c r="J431" s="25"/>
    </row>
    <row r="432" spans="1:10" s="16" customFormat="1" x14ac:dyDescent="0.2">
      <c r="A432" s="26" t="s">
        <v>1337</v>
      </c>
      <c r="B432" s="30" t="s">
        <v>1338</v>
      </c>
      <c r="C432" s="28">
        <v>0</v>
      </c>
      <c r="D432" s="28">
        <v>0</v>
      </c>
      <c r="E432" s="28">
        <v>0</v>
      </c>
      <c r="F432" s="28">
        <v>0</v>
      </c>
      <c r="G432" s="28">
        <v>0</v>
      </c>
      <c r="H432" s="28">
        <v>0</v>
      </c>
      <c r="I432" s="28">
        <v>414</v>
      </c>
      <c r="J432" s="25"/>
    </row>
    <row r="433" spans="1:10" s="16" customFormat="1" ht="25.5" x14ac:dyDescent="0.2">
      <c r="A433" s="26" t="s">
        <v>1475</v>
      </c>
      <c r="B433" s="30" t="s">
        <v>1476</v>
      </c>
      <c r="C433" s="28">
        <v>4114</v>
      </c>
      <c r="D433" s="28">
        <v>4114</v>
      </c>
      <c r="E433" s="28">
        <v>0</v>
      </c>
      <c r="F433" s="28">
        <v>4114</v>
      </c>
      <c r="G433" s="28">
        <v>0</v>
      </c>
      <c r="H433" s="28">
        <v>0</v>
      </c>
      <c r="I433" s="28">
        <v>4080</v>
      </c>
      <c r="J433" s="25"/>
    </row>
    <row r="434" spans="1:10" s="16" customFormat="1" ht="12.75" customHeight="1" x14ac:dyDescent="0.2">
      <c r="A434" s="26" t="s">
        <v>1477</v>
      </c>
      <c r="B434" s="30" t="s">
        <v>1478</v>
      </c>
      <c r="C434" s="28">
        <v>4114</v>
      </c>
      <c r="D434" s="28">
        <v>4114</v>
      </c>
      <c r="E434" s="28">
        <v>0</v>
      </c>
      <c r="F434" s="28">
        <v>4114</v>
      </c>
      <c r="G434" s="28">
        <v>0</v>
      </c>
      <c r="H434" s="28">
        <v>0</v>
      </c>
      <c r="I434" s="28">
        <v>4080</v>
      </c>
      <c r="J434" s="25"/>
    </row>
    <row r="435" spans="1:10" s="16" customFormat="1" x14ac:dyDescent="0.2">
      <c r="A435" s="26" t="s">
        <v>1499</v>
      </c>
      <c r="B435" s="30" t="s">
        <v>1500</v>
      </c>
      <c r="C435" s="28">
        <v>4114</v>
      </c>
      <c r="D435" s="28">
        <v>4114</v>
      </c>
      <c r="E435" s="28">
        <v>0</v>
      </c>
      <c r="F435" s="28">
        <v>4114</v>
      </c>
      <c r="G435" s="28">
        <v>0</v>
      </c>
      <c r="H435" s="28">
        <v>0</v>
      </c>
      <c r="I435" s="28">
        <v>4080</v>
      </c>
      <c r="J435" s="25"/>
    </row>
    <row r="436" spans="1:10" s="16" customFormat="1" x14ac:dyDescent="0.2">
      <c r="A436" s="26" t="s">
        <v>1599</v>
      </c>
      <c r="B436" s="30" t="s">
        <v>1600</v>
      </c>
      <c r="C436" s="28">
        <v>1964942</v>
      </c>
      <c r="D436" s="28">
        <v>2336828</v>
      </c>
      <c r="E436" s="28">
        <v>371886</v>
      </c>
      <c r="F436" s="28">
        <v>898577</v>
      </c>
      <c r="G436" s="28">
        <v>-1066365</v>
      </c>
      <c r="H436" s="28">
        <v>-1438251</v>
      </c>
      <c r="I436" s="28">
        <v>981338</v>
      </c>
      <c r="J436" s="25"/>
    </row>
    <row r="437" spans="1:10" s="16" customFormat="1" x14ac:dyDescent="0.2">
      <c r="A437" s="26" t="s">
        <v>1601</v>
      </c>
      <c r="B437" s="30" t="s">
        <v>1602</v>
      </c>
      <c r="C437" s="28">
        <v>1964942</v>
      </c>
      <c r="D437" s="28">
        <v>2336828</v>
      </c>
      <c r="E437" s="28">
        <v>371886</v>
      </c>
      <c r="F437" s="28">
        <v>898577</v>
      </c>
      <c r="G437" s="28">
        <v>-1066365</v>
      </c>
      <c r="H437" s="28">
        <v>-1438251</v>
      </c>
      <c r="I437" s="28">
        <v>981338</v>
      </c>
      <c r="J437" s="25"/>
    </row>
    <row r="438" spans="1:10" s="16" customFormat="1" x14ac:dyDescent="0.2">
      <c r="A438" s="22" t="s">
        <v>1749</v>
      </c>
      <c r="B438" s="29" t="s">
        <v>2422</v>
      </c>
      <c r="C438" s="24">
        <v>0</v>
      </c>
      <c r="D438" s="24">
        <v>0</v>
      </c>
      <c r="E438" s="24">
        <v>0</v>
      </c>
      <c r="F438" s="24">
        <v>35334</v>
      </c>
      <c r="G438" s="24">
        <v>35334</v>
      </c>
      <c r="H438" s="24">
        <v>35334</v>
      </c>
      <c r="I438" s="24">
        <v>48929</v>
      </c>
      <c r="J438" s="25"/>
    </row>
    <row r="439" spans="1:10" s="16" customFormat="1" x14ac:dyDescent="0.2">
      <c r="A439" s="22" t="s">
        <v>1750</v>
      </c>
      <c r="B439" s="29" t="s">
        <v>2423</v>
      </c>
      <c r="C439" s="24">
        <v>0</v>
      </c>
      <c r="D439" s="24">
        <v>0</v>
      </c>
      <c r="E439" s="24">
        <v>0</v>
      </c>
      <c r="F439" s="24">
        <v>-35334</v>
      </c>
      <c r="G439" s="24">
        <v>-35334</v>
      </c>
      <c r="H439" s="24">
        <v>-35334</v>
      </c>
      <c r="I439" s="24">
        <v>-48929</v>
      </c>
      <c r="J439" s="25"/>
    </row>
    <row r="440" spans="1:10" s="16" customFormat="1" x14ac:dyDescent="0.2">
      <c r="A440" s="26" t="s">
        <v>1752</v>
      </c>
      <c r="B440" s="30" t="s">
        <v>1753</v>
      </c>
      <c r="C440" s="28">
        <v>0</v>
      </c>
      <c r="D440" s="28">
        <v>0</v>
      </c>
      <c r="E440" s="28">
        <v>0</v>
      </c>
      <c r="F440" s="28">
        <v>-35334</v>
      </c>
      <c r="G440" s="28">
        <v>0</v>
      </c>
      <c r="H440" s="28">
        <v>0</v>
      </c>
      <c r="I440" s="28">
        <v>-48929</v>
      </c>
      <c r="J440" s="25"/>
    </row>
    <row r="441" spans="1:10" s="16" customFormat="1" x14ac:dyDescent="0.2">
      <c r="A441" s="26" t="s">
        <v>1790</v>
      </c>
      <c r="B441" s="30" t="s">
        <v>1791</v>
      </c>
      <c r="C441" s="28">
        <v>0</v>
      </c>
      <c r="D441" s="28">
        <v>0</v>
      </c>
      <c r="E441" s="28">
        <v>0</v>
      </c>
      <c r="F441" s="28">
        <v>-35334</v>
      </c>
      <c r="G441" s="28">
        <v>0</v>
      </c>
      <c r="H441" s="28">
        <v>0</v>
      </c>
      <c r="I441" s="28">
        <v>-48929</v>
      </c>
      <c r="J441" s="25"/>
    </row>
    <row r="442" spans="1:10" s="16" customFormat="1" ht="25.5" x14ac:dyDescent="0.2">
      <c r="A442" s="26" t="s">
        <v>1752</v>
      </c>
      <c r="B442" s="30" t="s">
        <v>2379</v>
      </c>
      <c r="C442" s="28">
        <v>0</v>
      </c>
      <c r="D442" s="28">
        <v>0</v>
      </c>
      <c r="E442" s="28">
        <v>0</v>
      </c>
      <c r="F442" s="28">
        <v>-35334</v>
      </c>
      <c r="G442" s="28">
        <v>0</v>
      </c>
      <c r="H442" s="28">
        <v>0</v>
      </c>
      <c r="I442" s="28">
        <v>-48929</v>
      </c>
      <c r="J442" s="25"/>
    </row>
    <row r="443" spans="1:10" s="16" customFormat="1" ht="25.5" x14ac:dyDescent="0.2">
      <c r="A443" s="26" t="s">
        <v>2384</v>
      </c>
      <c r="B443" s="30" t="s">
        <v>2385</v>
      </c>
      <c r="C443" s="28">
        <v>0</v>
      </c>
      <c r="D443" s="28">
        <v>0</v>
      </c>
      <c r="E443" s="28">
        <v>0</v>
      </c>
      <c r="F443" s="28">
        <v>-35334</v>
      </c>
      <c r="G443" s="28">
        <v>0</v>
      </c>
      <c r="H443" s="28">
        <v>0</v>
      </c>
      <c r="I443" s="28">
        <v>-48929</v>
      </c>
      <c r="J443" s="25"/>
    </row>
    <row r="444" spans="1:10" s="16" customFormat="1" x14ac:dyDescent="0.2">
      <c r="A444" s="26" t="s">
        <v>2400</v>
      </c>
      <c r="B444" s="30" t="s">
        <v>2401</v>
      </c>
      <c r="C444" s="28">
        <v>0</v>
      </c>
      <c r="D444" s="28">
        <v>0</v>
      </c>
      <c r="E444" s="28">
        <v>0</v>
      </c>
      <c r="F444" s="28">
        <v>2397319</v>
      </c>
      <c r="G444" s="28">
        <v>0</v>
      </c>
      <c r="H444" s="28">
        <v>0</v>
      </c>
      <c r="I444" s="28">
        <v>650633</v>
      </c>
      <c r="J444" s="25"/>
    </row>
    <row r="445" spans="1:10" s="16" customFormat="1" ht="12" x14ac:dyDescent="0.2">
      <c r="A445" s="25"/>
      <c r="B445" s="25"/>
      <c r="C445" s="25"/>
      <c r="D445" s="25"/>
      <c r="E445" s="25"/>
      <c r="F445" s="25"/>
      <c r="G445" s="25"/>
      <c r="H445" s="25"/>
      <c r="I445" s="25"/>
      <c r="J445" s="25"/>
    </row>
    <row r="446" spans="1:10" s="16" customFormat="1" x14ac:dyDescent="0.2">
      <c r="A446" s="74" t="s">
        <v>2855</v>
      </c>
      <c r="B446" s="74"/>
      <c r="C446" s="74"/>
      <c r="D446" s="74"/>
      <c r="E446" s="74"/>
      <c r="F446" s="74"/>
      <c r="G446" s="74"/>
      <c r="H446" s="74"/>
      <c r="I446" s="74"/>
      <c r="J446" s="74"/>
    </row>
    <row r="447" spans="1:10" s="16" customFormat="1" x14ac:dyDescent="0.2">
      <c r="A447" s="22" t="s">
        <v>2854</v>
      </c>
      <c r="B447" s="25"/>
      <c r="C447" s="25"/>
      <c r="D447" s="25"/>
      <c r="E447" s="25"/>
      <c r="F447" s="25"/>
      <c r="G447" s="25"/>
      <c r="H447" s="25"/>
      <c r="I447" s="25"/>
      <c r="J447" s="25"/>
    </row>
    <row r="448" spans="1:10" s="16" customFormat="1" ht="12" x14ac:dyDescent="0.2">
      <c r="A448" s="25"/>
      <c r="B448" s="25"/>
      <c r="C448" s="25"/>
      <c r="D448" s="25"/>
      <c r="E448" s="25"/>
      <c r="F448" s="25"/>
      <c r="G448" s="25"/>
      <c r="H448" s="25"/>
      <c r="I448" s="25"/>
      <c r="J448" s="25"/>
    </row>
    <row r="449" spans="1:10" s="16" customFormat="1" x14ac:dyDescent="0.2">
      <c r="A449" s="22" t="s">
        <v>16</v>
      </c>
      <c r="B449" s="29" t="s">
        <v>2421</v>
      </c>
      <c r="C449" s="24">
        <v>1831441</v>
      </c>
      <c r="D449" s="24">
        <v>1878465</v>
      </c>
      <c r="E449" s="24">
        <v>47024</v>
      </c>
      <c r="F449" s="24">
        <v>1860261</v>
      </c>
      <c r="G449" s="24">
        <v>28820</v>
      </c>
      <c r="H449" s="24">
        <v>-18204</v>
      </c>
      <c r="I449" s="24">
        <v>1666478</v>
      </c>
      <c r="J449" s="25"/>
    </row>
    <row r="450" spans="1:10" s="16" customFormat="1" x14ac:dyDescent="0.2">
      <c r="A450" s="26" t="s">
        <v>958</v>
      </c>
      <c r="B450" s="30" t="s">
        <v>959</v>
      </c>
      <c r="C450" s="28">
        <v>1831441</v>
      </c>
      <c r="D450" s="28">
        <v>1878465</v>
      </c>
      <c r="E450" s="28">
        <v>47024</v>
      </c>
      <c r="F450" s="28">
        <v>1860261</v>
      </c>
      <c r="G450" s="28">
        <v>28820</v>
      </c>
      <c r="H450" s="28">
        <v>-18204</v>
      </c>
      <c r="I450" s="28">
        <v>1666478</v>
      </c>
      <c r="J450" s="25"/>
    </row>
    <row r="451" spans="1:10" s="16" customFormat="1" x14ac:dyDescent="0.2">
      <c r="A451" s="26" t="s">
        <v>960</v>
      </c>
      <c r="B451" s="30" t="s">
        <v>959</v>
      </c>
      <c r="C451" s="28">
        <v>1831441</v>
      </c>
      <c r="D451" s="28">
        <v>1878465</v>
      </c>
      <c r="E451" s="28">
        <v>47024</v>
      </c>
      <c r="F451" s="28">
        <v>1860261</v>
      </c>
      <c r="G451" s="28">
        <v>28820</v>
      </c>
      <c r="H451" s="28">
        <v>-18204</v>
      </c>
      <c r="I451" s="28">
        <v>1666478</v>
      </c>
      <c r="J451" s="25"/>
    </row>
    <row r="452" spans="1:10" s="16" customFormat="1" x14ac:dyDescent="0.2">
      <c r="A452" s="26" t="s">
        <v>961</v>
      </c>
      <c r="B452" s="30" t="s">
        <v>962</v>
      </c>
      <c r="C452" s="28">
        <v>1831441</v>
      </c>
      <c r="D452" s="28">
        <v>1878465</v>
      </c>
      <c r="E452" s="28">
        <v>47024</v>
      </c>
      <c r="F452" s="28">
        <v>1860261</v>
      </c>
      <c r="G452" s="28">
        <v>28820</v>
      </c>
      <c r="H452" s="28">
        <v>-18204</v>
      </c>
      <c r="I452" s="28">
        <v>1666478</v>
      </c>
      <c r="J452" s="25"/>
    </row>
    <row r="453" spans="1:10" s="16" customFormat="1" x14ac:dyDescent="0.2">
      <c r="A453" s="22" t="s">
        <v>979</v>
      </c>
      <c r="B453" s="29" t="s">
        <v>980</v>
      </c>
      <c r="C453" s="24">
        <v>1831441</v>
      </c>
      <c r="D453" s="24">
        <v>1878465</v>
      </c>
      <c r="E453" s="24">
        <v>47024</v>
      </c>
      <c r="F453" s="24">
        <v>1860261</v>
      </c>
      <c r="G453" s="24">
        <v>28820</v>
      </c>
      <c r="H453" s="24">
        <v>-18204</v>
      </c>
      <c r="I453" s="24">
        <v>1666478</v>
      </c>
      <c r="J453" s="25"/>
    </row>
    <row r="454" spans="1:10" s="16" customFormat="1" x14ac:dyDescent="0.2">
      <c r="A454" s="26" t="s">
        <v>981</v>
      </c>
      <c r="B454" s="30" t="s">
        <v>982</v>
      </c>
      <c r="C454" s="28">
        <v>1825491</v>
      </c>
      <c r="D454" s="28">
        <v>1863015</v>
      </c>
      <c r="E454" s="28">
        <v>37524</v>
      </c>
      <c r="F454" s="28">
        <v>1847370</v>
      </c>
      <c r="G454" s="28">
        <v>21879</v>
      </c>
      <c r="H454" s="28">
        <v>-15645</v>
      </c>
      <c r="I454" s="28">
        <v>1650458</v>
      </c>
      <c r="J454" s="25"/>
    </row>
    <row r="455" spans="1:10" s="16" customFormat="1" x14ac:dyDescent="0.2">
      <c r="A455" s="26" t="s">
        <v>983</v>
      </c>
      <c r="B455" s="30" t="s">
        <v>984</v>
      </c>
      <c r="C455" s="28">
        <v>1825491</v>
      </c>
      <c r="D455" s="28">
        <v>1863015</v>
      </c>
      <c r="E455" s="28">
        <v>37524</v>
      </c>
      <c r="F455" s="28">
        <v>1847370</v>
      </c>
      <c r="G455" s="28">
        <v>21879</v>
      </c>
      <c r="H455" s="28">
        <v>-15645</v>
      </c>
      <c r="I455" s="28">
        <v>1650458</v>
      </c>
      <c r="J455" s="25"/>
    </row>
    <row r="456" spans="1:10" s="16" customFormat="1" x14ac:dyDescent="0.2">
      <c r="A456" s="26" t="s">
        <v>985</v>
      </c>
      <c r="B456" s="30" t="s">
        <v>986</v>
      </c>
      <c r="C456" s="28">
        <v>1580907</v>
      </c>
      <c r="D456" s="28">
        <v>1643431</v>
      </c>
      <c r="E456" s="28">
        <v>62524</v>
      </c>
      <c r="F456" s="28">
        <v>1643173</v>
      </c>
      <c r="G456" s="28">
        <v>62266</v>
      </c>
      <c r="H456" s="28">
        <v>-258</v>
      </c>
      <c r="I456" s="28">
        <v>1467579</v>
      </c>
      <c r="J456" s="25"/>
    </row>
    <row r="457" spans="1:10" s="16" customFormat="1" ht="12.75" customHeight="1" x14ac:dyDescent="0.2">
      <c r="A457" s="26" t="s">
        <v>1053</v>
      </c>
      <c r="B457" s="30" t="s">
        <v>1054</v>
      </c>
      <c r="C457" s="28">
        <v>244584</v>
      </c>
      <c r="D457" s="28">
        <v>219584</v>
      </c>
      <c r="E457" s="28">
        <v>-25000</v>
      </c>
      <c r="F457" s="28">
        <v>204197</v>
      </c>
      <c r="G457" s="28">
        <v>-40387</v>
      </c>
      <c r="H457" s="28">
        <v>-15387</v>
      </c>
      <c r="I457" s="28">
        <v>182879</v>
      </c>
      <c r="J457" s="25"/>
    </row>
    <row r="458" spans="1:10" s="16" customFormat="1" x14ac:dyDescent="0.2">
      <c r="A458" s="26" t="s">
        <v>1599</v>
      </c>
      <c r="B458" s="30" t="s">
        <v>1600</v>
      </c>
      <c r="C458" s="28">
        <v>5950</v>
      </c>
      <c r="D458" s="28">
        <v>15450</v>
      </c>
      <c r="E458" s="28">
        <v>9500</v>
      </c>
      <c r="F458" s="28">
        <v>12891</v>
      </c>
      <c r="G458" s="28">
        <v>6941</v>
      </c>
      <c r="H458" s="28">
        <v>-2559</v>
      </c>
      <c r="I458" s="28">
        <v>16020</v>
      </c>
      <c r="J458" s="25"/>
    </row>
    <row r="459" spans="1:10" s="16" customFormat="1" x14ac:dyDescent="0.2">
      <c r="A459" s="26" t="s">
        <v>1601</v>
      </c>
      <c r="B459" s="30" t="s">
        <v>1602</v>
      </c>
      <c r="C459" s="28">
        <v>5950</v>
      </c>
      <c r="D459" s="28">
        <v>15450</v>
      </c>
      <c r="E459" s="28">
        <v>9500</v>
      </c>
      <c r="F459" s="28">
        <v>12891</v>
      </c>
      <c r="G459" s="28">
        <v>6941</v>
      </c>
      <c r="H459" s="28">
        <v>-2559</v>
      </c>
      <c r="I459" s="28">
        <v>16020</v>
      </c>
      <c r="J459" s="25"/>
    </row>
    <row r="460" spans="1:10" s="16" customFormat="1" x14ac:dyDescent="0.2">
      <c r="A460" s="26" t="s">
        <v>2400</v>
      </c>
      <c r="B460" s="30" t="s">
        <v>2401</v>
      </c>
      <c r="C460" s="28">
        <v>0</v>
      </c>
      <c r="D460" s="28">
        <v>0</v>
      </c>
      <c r="E460" s="28">
        <v>0</v>
      </c>
      <c r="F460" s="28">
        <v>18204</v>
      </c>
      <c r="G460" s="28">
        <v>0</v>
      </c>
      <c r="H460" s="28">
        <v>0</v>
      </c>
      <c r="I460" s="28">
        <v>52674</v>
      </c>
      <c r="J460" s="25"/>
    </row>
    <row r="461" spans="1:10" s="16" customFormat="1" ht="12" x14ac:dyDescent="0.2">
      <c r="A461" s="25"/>
      <c r="B461" s="25"/>
      <c r="C461" s="25"/>
      <c r="D461" s="25"/>
      <c r="E461" s="25"/>
      <c r="F461" s="25"/>
      <c r="G461" s="25"/>
      <c r="H461" s="25"/>
      <c r="I461" s="25"/>
      <c r="J461" s="25"/>
    </row>
    <row r="462" spans="1:10" s="16" customFormat="1" x14ac:dyDescent="0.2">
      <c r="A462" s="74" t="s">
        <v>2856</v>
      </c>
      <c r="B462" s="74"/>
      <c r="C462" s="74"/>
      <c r="D462" s="74"/>
      <c r="E462" s="74"/>
      <c r="F462" s="74"/>
      <c r="G462" s="74"/>
      <c r="H462" s="74"/>
      <c r="I462" s="74"/>
      <c r="J462" s="74"/>
    </row>
    <row r="463" spans="1:10" s="16" customFormat="1" x14ac:dyDescent="0.2">
      <c r="A463" s="22" t="s">
        <v>2447</v>
      </c>
      <c r="B463" s="25"/>
      <c r="C463" s="25"/>
      <c r="D463" s="25"/>
      <c r="E463" s="25"/>
      <c r="F463" s="25"/>
      <c r="G463" s="25"/>
      <c r="H463" s="25"/>
      <c r="I463" s="25"/>
      <c r="J463" s="25"/>
    </row>
    <row r="464" spans="1:10" s="16" customFormat="1" ht="12" x14ac:dyDescent="0.2">
      <c r="A464" s="25"/>
      <c r="B464" s="25"/>
      <c r="C464" s="25"/>
      <c r="D464" s="25"/>
      <c r="E464" s="25"/>
      <c r="F464" s="25"/>
      <c r="G464" s="25"/>
      <c r="H464" s="25"/>
      <c r="I464" s="25"/>
      <c r="J464" s="25"/>
    </row>
    <row r="465" spans="1:10" s="16" customFormat="1" x14ac:dyDescent="0.2">
      <c r="A465" s="22" t="s">
        <v>16</v>
      </c>
      <c r="B465" s="29" t="s">
        <v>2421</v>
      </c>
      <c r="C465" s="24">
        <v>1923452</v>
      </c>
      <c r="D465" s="24">
        <v>1923452</v>
      </c>
      <c r="E465" s="24">
        <v>0</v>
      </c>
      <c r="F465" s="24">
        <v>2607033</v>
      </c>
      <c r="G465" s="24">
        <v>683581</v>
      </c>
      <c r="H465" s="24">
        <v>683581</v>
      </c>
      <c r="I465" s="24">
        <v>2440893</v>
      </c>
      <c r="J465" s="25"/>
    </row>
    <row r="466" spans="1:10" s="16" customFormat="1" x14ac:dyDescent="0.2">
      <c r="A466" s="26" t="s">
        <v>649</v>
      </c>
      <c r="B466" s="30" t="s">
        <v>650</v>
      </c>
      <c r="C466" s="28">
        <v>1923452</v>
      </c>
      <c r="D466" s="28">
        <v>1923452</v>
      </c>
      <c r="E466" s="28">
        <v>0</v>
      </c>
      <c r="F466" s="28">
        <v>2607033</v>
      </c>
      <c r="G466" s="28">
        <v>683581</v>
      </c>
      <c r="H466" s="28">
        <v>683581</v>
      </c>
      <c r="I466" s="28">
        <v>2440893</v>
      </c>
      <c r="J466" s="25"/>
    </row>
    <row r="467" spans="1:10" s="16" customFormat="1" x14ac:dyDescent="0.2">
      <c r="A467" s="22" t="s">
        <v>979</v>
      </c>
      <c r="B467" s="29" t="s">
        <v>980</v>
      </c>
      <c r="C467" s="24">
        <v>3997703</v>
      </c>
      <c r="D467" s="24">
        <v>3997703</v>
      </c>
      <c r="E467" s="24">
        <v>0</v>
      </c>
      <c r="F467" s="24">
        <v>1269471</v>
      </c>
      <c r="G467" s="24">
        <v>-2728232</v>
      </c>
      <c r="H467" s="24">
        <v>-2728232</v>
      </c>
      <c r="I467" s="24">
        <v>1361582</v>
      </c>
      <c r="J467" s="25"/>
    </row>
    <row r="468" spans="1:10" s="16" customFormat="1" x14ac:dyDescent="0.2">
      <c r="A468" s="26" t="s">
        <v>981</v>
      </c>
      <c r="B468" s="30" t="s">
        <v>982</v>
      </c>
      <c r="C468" s="28">
        <v>3997703</v>
      </c>
      <c r="D468" s="28">
        <v>3997703</v>
      </c>
      <c r="E468" s="28">
        <v>0</v>
      </c>
      <c r="F468" s="28">
        <v>1269471</v>
      </c>
      <c r="G468" s="28">
        <v>-2728232</v>
      </c>
      <c r="H468" s="28">
        <v>-2728232</v>
      </c>
      <c r="I468" s="28">
        <v>1361582</v>
      </c>
      <c r="J468" s="25"/>
    </row>
    <row r="469" spans="1:10" s="16" customFormat="1" x14ac:dyDescent="0.2">
      <c r="A469" s="26" t="s">
        <v>983</v>
      </c>
      <c r="B469" s="30" t="s">
        <v>984</v>
      </c>
      <c r="C469" s="28">
        <v>1724553</v>
      </c>
      <c r="D469" s="28">
        <v>1724553</v>
      </c>
      <c r="E469" s="28">
        <v>0</v>
      </c>
      <c r="F469" s="28">
        <v>531260</v>
      </c>
      <c r="G469" s="28">
        <v>-1193293</v>
      </c>
      <c r="H469" s="28">
        <v>-1193293</v>
      </c>
      <c r="I469" s="28">
        <v>568011</v>
      </c>
      <c r="J469" s="25"/>
    </row>
    <row r="470" spans="1:10" s="16" customFormat="1" x14ac:dyDescent="0.2">
      <c r="A470" s="26" t="s">
        <v>1053</v>
      </c>
      <c r="B470" s="30" t="s">
        <v>1054</v>
      </c>
      <c r="C470" s="28">
        <v>1724553</v>
      </c>
      <c r="D470" s="28">
        <v>1724553</v>
      </c>
      <c r="E470" s="28">
        <v>0</v>
      </c>
      <c r="F470" s="28">
        <v>531260</v>
      </c>
      <c r="G470" s="28">
        <v>-1193293</v>
      </c>
      <c r="H470" s="28">
        <v>-1193293</v>
      </c>
      <c r="I470" s="28">
        <v>568011</v>
      </c>
      <c r="J470" s="25"/>
    </row>
    <row r="471" spans="1:10" s="16" customFormat="1" ht="25.5" x14ac:dyDescent="0.2">
      <c r="A471" s="26" t="s">
        <v>1266</v>
      </c>
      <c r="B471" s="30" t="s">
        <v>3032</v>
      </c>
      <c r="C471" s="28">
        <v>2273150</v>
      </c>
      <c r="D471" s="28">
        <v>2273150</v>
      </c>
      <c r="E471" s="28">
        <v>0</v>
      </c>
      <c r="F471" s="28">
        <v>738211</v>
      </c>
      <c r="G471" s="28">
        <v>-1534939</v>
      </c>
      <c r="H471" s="28">
        <v>-1534939</v>
      </c>
      <c r="I471" s="28">
        <v>793571</v>
      </c>
      <c r="J471" s="25"/>
    </row>
    <row r="472" spans="1:10" s="16" customFormat="1" x14ac:dyDescent="0.2">
      <c r="A472" s="26" t="s">
        <v>1267</v>
      </c>
      <c r="B472" s="30" t="s">
        <v>1268</v>
      </c>
      <c r="C472" s="28">
        <v>18533</v>
      </c>
      <c r="D472" s="28">
        <v>18533</v>
      </c>
      <c r="E472" s="28">
        <v>0</v>
      </c>
      <c r="F472" s="28">
        <v>7516</v>
      </c>
      <c r="G472" s="28">
        <v>-11017</v>
      </c>
      <c r="H472" s="28">
        <v>-11017</v>
      </c>
      <c r="I472" s="28">
        <v>3911</v>
      </c>
      <c r="J472" s="25"/>
    </row>
    <row r="473" spans="1:10" s="16" customFormat="1" x14ac:dyDescent="0.2">
      <c r="A473" s="26" t="s">
        <v>1337</v>
      </c>
      <c r="B473" s="30" t="s">
        <v>1338</v>
      </c>
      <c r="C473" s="28">
        <v>2254617</v>
      </c>
      <c r="D473" s="28">
        <v>2254617</v>
      </c>
      <c r="E473" s="28">
        <v>0</v>
      </c>
      <c r="F473" s="28">
        <v>730695</v>
      </c>
      <c r="G473" s="28">
        <v>-1523922</v>
      </c>
      <c r="H473" s="28">
        <v>-1523922</v>
      </c>
      <c r="I473" s="28">
        <v>789660</v>
      </c>
      <c r="J473" s="25"/>
    </row>
    <row r="474" spans="1:10" s="16" customFormat="1" x14ac:dyDescent="0.2">
      <c r="A474" s="22" t="s">
        <v>1749</v>
      </c>
      <c r="B474" s="29" t="s">
        <v>2422</v>
      </c>
      <c r="C474" s="24">
        <v>-2074251</v>
      </c>
      <c r="D474" s="24">
        <v>-2074251</v>
      </c>
      <c r="E474" s="24">
        <v>0</v>
      </c>
      <c r="F474" s="24">
        <v>1337562</v>
      </c>
      <c r="G474" s="24">
        <v>3411813</v>
      </c>
      <c r="H474" s="24">
        <v>3411813</v>
      </c>
      <c r="I474" s="24">
        <v>1079311</v>
      </c>
      <c r="J474" s="25"/>
    </row>
    <row r="475" spans="1:10" s="16" customFormat="1" x14ac:dyDescent="0.2">
      <c r="A475" s="22" t="s">
        <v>1750</v>
      </c>
      <c r="B475" s="29" t="s">
        <v>2423</v>
      </c>
      <c r="C475" s="24">
        <v>2074251</v>
      </c>
      <c r="D475" s="24">
        <v>2074251</v>
      </c>
      <c r="E475" s="24">
        <v>0</v>
      </c>
      <c r="F475" s="24">
        <v>-1337562</v>
      </c>
      <c r="G475" s="24">
        <v>-3411813</v>
      </c>
      <c r="H475" s="24">
        <v>-3411813</v>
      </c>
      <c r="I475" s="24">
        <v>-1079311</v>
      </c>
      <c r="J475" s="25"/>
    </row>
    <row r="476" spans="1:10" s="16" customFormat="1" x14ac:dyDescent="0.2">
      <c r="A476" s="26" t="s">
        <v>1752</v>
      </c>
      <c r="B476" s="30" t="s">
        <v>1753</v>
      </c>
      <c r="C476" s="28">
        <v>2074251</v>
      </c>
      <c r="D476" s="28">
        <v>2074251</v>
      </c>
      <c r="E476" s="28">
        <v>0</v>
      </c>
      <c r="F476" s="28">
        <v>-1337562</v>
      </c>
      <c r="G476" s="28">
        <v>-3411813</v>
      </c>
      <c r="H476" s="28">
        <v>-3411813</v>
      </c>
      <c r="I476" s="28">
        <v>-1079311</v>
      </c>
      <c r="J476" s="25"/>
    </row>
    <row r="477" spans="1:10" s="16" customFormat="1" ht="12.75" customHeight="1" x14ac:dyDescent="0.2">
      <c r="A477" s="26" t="s">
        <v>1754</v>
      </c>
      <c r="B477" s="30" t="s">
        <v>1755</v>
      </c>
      <c r="C477" s="28">
        <v>2074251</v>
      </c>
      <c r="D477" s="28">
        <v>2074251</v>
      </c>
      <c r="E477" s="28">
        <v>0</v>
      </c>
      <c r="F477" s="28">
        <v>0</v>
      </c>
      <c r="G477" s="28">
        <v>-2074251</v>
      </c>
      <c r="H477" s="28">
        <v>-2074251</v>
      </c>
      <c r="I477" s="28">
        <v>0</v>
      </c>
      <c r="J477" s="25"/>
    </row>
    <row r="478" spans="1:10" s="16" customFormat="1" x14ac:dyDescent="0.2">
      <c r="A478" s="26" t="s">
        <v>1790</v>
      </c>
      <c r="B478" s="30" t="s">
        <v>1791</v>
      </c>
      <c r="C478" s="28">
        <v>0</v>
      </c>
      <c r="D478" s="28">
        <v>0</v>
      </c>
      <c r="E478" s="28">
        <v>0</v>
      </c>
      <c r="F478" s="28">
        <v>-1337562</v>
      </c>
      <c r="G478" s="28">
        <v>0</v>
      </c>
      <c r="H478" s="28">
        <v>0</v>
      </c>
      <c r="I478" s="28">
        <v>-1079311</v>
      </c>
      <c r="J478" s="25"/>
    </row>
    <row r="479" spans="1:10" s="16" customFormat="1" ht="25.5" x14ac:dyDescent="0.2">
      <c r="A479" s="26" t="s">
        <v>1752</v>
      </c>
      <c r="B479" s="30" t="s">
        <v>2379</v>
      </c>
      <c r="C479" s="28">
        <v>0</v>
      </c>
      <c r="D479" s="28">
        <v>0</v>
      </c>
      <c r="E479" s="28">
        <v>0</v>
      </c>
      <c r="F479" s="28">
        <v>-1337562</v>
      </c>
      <c r="G479" s="28">
        <v>0</v>
      </c>
      <c r="H479" s="28">
        <v>0</v>
      </c>
      <c r="I479" s="28">
        <v>-1079311</v>
      </c>
      <c r="J479" s="25"/>
    </row>
    <row r="480" spans="1:10" s="16" customFormat="1" ht="25.5" x14ac:dyDescent="0.2">
      <c r="A480" s="26" t="s">
        <v>2384</v>
      </c>
      <c r="B480" s="30" t="s">
        <v>2385</v>
      </c>
      <c r="C480" s="28">
        <v>2074251</v>
      </c>
      <c r="D480" s="28">
        <v>2074251</v>
      </c>
      <c r="E480" s="28">
        <v>0</v>
      </c>
      <c r="F480" s="28">
        <v>-1337562</v>
      </c>
      <c r="G480" s="28">
        <v>-3411813</v>
      </c>
      <c r="H480" s="28">
        <v>-3411813</v>
      </c>
      <c r="I480" s="28">
        <v>-1079311</v>
      </c>
      <c r="J480" s="25"/>
    </row>
    <row r="481" spans="1:10" s="16" customFormat="1" ht="12" x14ac:dyDescent="0.2">
      <c r="A481" s="25"/>
      <c r="B481" s="25"/>
      <c r="C481" s="25"/>
      <c r="D481" s="25"/>
      <c r="E481" s="25"/>
      <c r="F481" s="25"/>
      <c r="G481" s="25"/>
      <c r="H481" s="25"/>
      <c r="I481" s="25"/>
      <c r="J481" s="25"/>
    </row>
    <row r="482" spans="1:10" s="16" customFormat="1" x14ac:dyDescent="0.2">
      <c r="A482" s="74" t="s">
        <v>2857</v>
      </c>
      <c r="B482" s="74"/>
      <c r="C482" s="74"/>
      <c r="D482" s="74"/>
      <c r="E482" s="74"/>
      <c r="F482" s="74"/>
      <c r="G482" s="74"/>
      <c r="H482" s="74"/>
      <c r="I482" s="74"/>
      <c r="J482" s="74"/>
    </row>
    <row r="483" spans="1:10" s="16" customFormat="1" x14ac:dyDescent="0.2">
      <c r="A483" s="22" t="s">
        <v>2854</v>
      </c>
      <c r="B483" s="25"/>
      <c r="C483" s="25"/>
      <c r="D483" s="25"/>
      <c r="E483" s="25"/>
      <c r="F483" s="25"/>
      <c r="G483" s="25"/>
      <c r="H483" s="25"/>
      <c r="I483" s="25"/>
      <c r="J483" s="25"/>
    </row>
    <row r="484" spans="1:10" s="16" customFormat="1" ht="12" x14ac:dyDescent="0.2">
      <c r="A484" s="25"/>
      <c r="B484" s="25"/>
      <c r="C484" s="25"/>
      <c r="D484" s="25"/>
      <c r="E484" s="25"/>
      <c r="F484" s="25"/>
      <c r="G484" s="25"/>
      <c r="H484" s="25"/>
      <c r="I484" s="25"/>
      <c r="J484" s="25"/>
    </row>
    <row r="485" spans="1:10" s="16" customFormat="1" x14ac:dyDescent="0.2">
      <c r="A485" s="22" t="s">
        <v>16</v>
      </c>
      <c r="B485" s="29" t="s">
        <v>2421</v>
      </c>
      <c r="C485" s="24">
        <v>50</v>
      </c>
      <c r="D485" s="24">
        <v>50</v>
      </c>
      <c r="E485" s="24">
        <v>0</v>
      </c>
      <c r="F485" s="24">
        <v>0</v>
      </c>
      <c r="G485" s="24">
        <v>-50</v>
      </c>
      <c r="H485" s="24">
        <v>-50</v>
      </c>
      <c r="I485" s="24">
        <v>356</v>
      </c>
      <c r="J485" s="25"/>
    </row>
    <row r="486" spans="1:10" s="16" customFormat="1" x14ac:dyDescent="0.2">
      <c r="A486" s="26" t="s">
        <v>649</v>
      </c>
      <c r="B486" s="30" t="s">
        <v>650</v>
      </c>
      <c r="C486" s="28">
        <v>50</v>
      </c>
      <c r="D486" s="28">
        <v>50</v>
      </c>
      <c r="E486" s="28">
        <v>0</v>
      </c>
      <c r="F486" s="28">
        <v>0</v>
      </c>
      <c r="G486" s="28">
        <v>-50</v>
      </c>
      <c r="H486" s="28">
        <v>-50</v>
      </c>
      <c r="I486" s="28">
        <v>356</v>
      </c>
      <c r="J486" s="25"/>
    </row>
    <row r="487" spans="1:10" s="16" customFormat="1" x14ac:dyDescent="0.2">
      <c r="A487" s="22" t="s">
        <v>979</v>
      </c>
      <c r="B487" s="29" t="s">
        <v>980</v>
      </c>
      <c r="C487" s="24">
        <v>103555</v>
      </c>
      <c r="D487" s="24">
        <v>103555</v>
      </c>
      <c r="E487" s="24">
        <v>0</v>
      </c>
      <c r="F487" s="24">
        <v>0</v>
      </c>
      <c r="G487" s="24">
        <v>-103555</v>
      </c>
      <c r="H487" s="24">
        <v>-103555</v>
      </c>
      <c r="I487" s="24">
        <v>100000</v>
      </c>
      <c r="J487" s="25"/>
    </row>
    <row r="488" spans="1:10" s="16" customFormat="1" x14ac:dyDescent="0.2">
      <c r="A488" s="26" t="s">
        <v>981</v>
      </c>
      <c r="B488" s="30" t="s">
        <v>982</v>
      </c>
      <c r="C488" s="28">
        <v>103555</v>
      </c>
      <c r="D488" s="28">
        <v>103555</v>
      </c>
      <c r="E488" s="28">
        <v>0</v>
      </c>
      <c r="F488" s="28">
        <v>0</v>
      </c>
      <c r="G488" s="28">
        <v>-103555</v>
      </c>
      <c r="H488" s="28">
        <v>-103555</v>
      </c>
      <c r="I488" s="28">
        <v>100000</v>
      </c>
      <c r="J488" s="25"/>
    </row>
    <row r="489" spans="1:10" s="16" customFormat="1" ht="25.5" x14ac:dyDescent="0.2">
      <c r="A489" s="26" t="s">
        <v>1266</v>
      </c>
      <c r="B489" s="30" t="s">
        <v>3032</v>
      </c>
      <c r="C489" s="28">
        <v>3555</v>
      </c>
      <c r="D489" s="28">
        <v>3555</v>
      </c>
      <c r="E489" s="28">
        <v>0</v>
      </c>
      <c r="F489" s="28">
        <v>0</v>
      </c>
      <c r="G489" s="28">
        <v>-3555</v>
      </c>
      <c r="H489" s="28">
        <v>-3555</v>
      </c>
      <c r="I489" s="28">
        <v>0</v>
      </c>
      <c r="J489" s="25"/>
    </row>
    <row r="490" spans="1:10" s="16" customFormat="1" x14ac:dyDescent="0.2">
      <c r="A490" s="26" t="s">
        <v>1267</v>
      </c>
      <c r="B490" s="30" t="s">
        <v>1268</v>
      </c>
      <c r="C490" s="28">
        <v>3555</v>
      </c>
      <c r="D490" s="28">
        <v>3555</v>
      </c>
      <c r="E490" s="28">
        <v>0</v>
      </c>
      <c r="F490" s="28">
        <v>0</v>
      </c>
      <c r="G490" s="28">
        <v>-3555</v>
      </c>
      <c r="H490" s="28">
        <v>-3555</v>
      </c>
      <c r="I490" s="28">
        <v>0</v>
      </c>
      <c r="J490" s="25"/>
    </row>
    <row r="491" spans="1:10" s="16" customFormat="1" ht="25.5" x14ac:dyDescent="0.2">
      <c r="A491" s="26" t="s">
        <v>1475</v>
      </c>
      <c r="B491" s="30" t="s">
        <v>1476</v>
      </c>
      <c r="C491" s="28">
        <v>100000</v>
      </c>
      <c r="D491" s="28">
        <v>100000</v>
      </c>
      <c r="E491" s="28">
        <v>0</v>
      </c>
      <c r="F491" s="28">
        <v>0</v>
      </c>
      <c r="G491" s="28">
        <v>-100000</v>
      </c>
      <c r="H491" s="28">
        <v>-100000</v>
      </c>
      <c r="I491" s="28">
        <v>100000</v>
      </c>
      <c r="J491" s="25"/>
    </row>
    <row r="492" spans="1:10" s="16" customFormat="1" ht="25.5" x14ac:dyDescent="0.2">
      <c r="A492" s="26" t="s">
        <v>1513</v>
      </c>
      <c r="B492" s="30" t="s">
        <v>1514</v>
      </c>
      <c r="C492" s="28">
        <v>100000</v>
      </c>
      <c r="D492" s="28">
        <v>100000</v>
      </c>
      <c r="E492" s="28">
        <v>0</v>
      </c>
      <c r="F492" s="28">
        <v>0</v>
      </c>
      <c r="G492" s="28">
        <v>-100000</v>
      </c>
      <c r="H492" s="28">
        <v>-100000</v>
      </c>
      <c r="I492" s="28">
        <v>100000</v>
      </c>
      <c r="J492" s="25"/>
    </row>
    <row r="493" spans="1:10" s="16" customFormat="1" ht="25.5" x14ac:dyDescent="0.2">
      <c r="A493" s="26" t="s">
        <v>1521</v>
      </c>
      <c r="B493" s="30" t="s">
        <v>1522</v>
      </c>
      <c r="C493" s="28">
        <v>100000</v>
      </c>
      <c r="D493" s="28">
        <v>100000</v>
      </c>
      <c r="E493" s="28">
        <v>0</v>
      </c>
      <c r="F493" s="28">
        <v>0</v>
      </c>
      <c r="G493" s="28">
        <v>-100000</v>
      </c>
      <c r="H493" s="28">
        <v>-100000</v>
      </c>
      <c r="I493" s="28">
        <v>100000</v>
      </c>
      <c r="J493" s="25"/>
    </row>
    <row r="494" spans="1:10" s="16" customFormat="1" ht="25.5" x14ac:dyDescent="0.2">
      <c r="A494" s="26" t="s">
        <v>1531</v>
      </c>
      <c r="B494" s="30" t="s">
        <v>1532</v>
      </c>
      <c r="C494" s="28">
        <v>100000</v>
      </c>
      <c r="D494" s="28">
        <v>100000</v>
      </c>
      <c r="E494" s="28">
        <v>0</v>
      </c>
      <c r="F494" s="28">
        <v>0</v>
      </c>
      <c r="G494" s="28">
        <v>-100000</v>
      </c>
      <c r="H494" s="28">
        <v>-100000</v>
      </c>
      <c r="I494" s="28">
        <v>100000</v>
      </c>
      <c r="J494" s="25"/>
    </row>
    <row r="495" spans="1:10" s="16" customFormat="1" x14ac:dyDescent="0.2">
      <c r="A495" s="22" t="s">
        <v>1749</v>
      </c>
      <c r="B495" s="29" t="s">
        <v>2422</v>
      </c>
      <c r="C495" s="24">
        <v>-103505</v>
      </c>
      <c r="D495" s="24">
        <v>-103505</v>
      </c>
      <c r="E495" s="24">
        <v>0</v>
      </c>
      <c r="F495" s="24">
        <v>0</v>
      </c>
      <c r="G495" s="24">
        <v>103505</v>
      </c>
      <c r="H495" s="24">
        <v>103505</v>
      </c>
      <c r="I495" s="24">
        <v>-99644</v>
      </c>
      <c r="J495" s="25"/>
    </row>
    <row r="496" spans="1:10" s="16" customFormat="1" x14ac:dyDescent="0.2">
      <c r="A496" s="22" t="s">
        <v>1750</v>
      </c>
      <c r="B496" s="29" t="s">
        <v>2423</v>
      </c>
      <c r="C496" s="24">
        <v>103505</v>
      </c>
      <c r="D496" s="24">
        <v>103505</v>
      </c>
      <c r="E496" s="24">
        <v>0</v>
      </c>
      <c r="F496" s="24">
        <v>0</v>
      </c>
      <c r="G496" s="24">
        <v>-103505</v>
      </c>
      <c r="H496" s="24">
        <v>-103505</v>
      </c>
      <c r="I496" s="24">
        <v>99644</v>
      </c>
      <c r="J496" s="25"/>
    </row>
    <row r="497" spans="1:10" s="16" customFormat="1" x14ac:dyDescent="0.2">
      <c r="A497" s="26" t="s">
        <v>1752</v>
      </c>
      <c r="B497" s="30" t="s">
        <v>1753</v>
      </c>
      <c r="C497" s="28">
        <v>103505</v>
      </c>
      <c r="D497" s="28">
        <v>103505</v>
      </c>
      <c r="E497" s="28">
        <v>0</v>
      </c>
      <c r="F497" s="28">
        <v>0</v>
      </c>
      <c r="G497" s="28">
        <v>-103505</v>
      </c>
      <c r="H497" s="28">
        <v>-103505</v>
      </c>
      <c r="I497" s="28">
        <v>99644</v>
      </c>
      <c r="J497" s="25"/>
    </row>
    <row r="498" spans="1:10" s="16" customFormat="1" ht="12.75" customHeight="1" x14ac:dyDescent="0.2">
      <c r="A498" s="26" t="s">
        <v>1754</v>
      </c>
      <c r="B498" s="30" t="s">
        <v>1755</v>
      </c>
      <c r="C498" s="28">
        <v>103505</v>
      </c>
      <c r="D498" s="28">
        <v>103505</v>
      </c>
      <c r="E498" s="28">
        <v>0</v>
      </c>
      <c r="F498" s="28">
        <v>0</v>
      </c>
      <c r="G498" s="28">
        <v>-103505</v>
      </c>
      <c r="H498" s="28">
        <v>-103505</v>
      </c>
      <c r="I498" s="28">
        <v>0</v>
      </c>
      <c r="J498" s="25"/>
    </row>
    <row r="499" spans="1:10" s="16" customFormat="1" x14ac:dyDescent="0.2">
      <c r="A499" s="26" t="s">
        <v>1790</v>
      </c>
      <c r="B499" s="30" t="s">
        <v>1791</v>
      </c>
      <c r="C499" s="28">
        <v>0</v>
      </c>
      <c r="D499" s="28">
        <v>0</v>
      </c>
      <c r="E499" s="28">
        <v>0</v>
      </c>
      <c r="F499" s="28">
        <v>0</v>
      </c>
      <c r="G499" s="28">
        <v>0</v>
      </c>
      <c r="H499" s="28">
        <v>0</v>
      </c>
      <c r="I499" s="28">
        <v>99644</v>
      </c>
      <c r="J499" s="25"/>
    </row>
    <row r="500" spans="1:10" s="16" customFormat="1" ht="25.5" x14ac:dyDescent="0.2">
      <c r="A500" s="26" t="s">
        <v>1752</v>
      </c>
      <c r="B500" s="30" t="s">
        <v>2379</v>
      </c>
      <c r="C500" s="28">
        <v>0</v>
      </c>
      <c r="D500" s="28">
        <v>0</v>
      </c>
      <c r="E500" s="28">
        <v>0</v>
      </c>
      <c r="F500" s="28">
        <v>0</v>
      </c>
      <c r="G500" s="28">
        <v>0</v>
      </c>
      <c r="H500" s="28">
        <v>0</v>
      </c>
      <c r="I500" s="28">
        <v>99644</v>
      </c>
      <c r="J500" s="25"/>
    </row>
    <row r="501" spans="1:10" s="16" customFormat="1" ht="25.5" x14ac:dyDescent="0.2">
      <c r="A501" s="26" t="s">
        <v>2384</v>
      </c>
      <c r="B501" s="30" t="s">
        <v>2385</v>
      </c>
      <c r="C501" s="28">
        <v>103505</v>
      </c>
      <c r="D501" s="28">
        <v>103505</v>
      </c>
      <c r="E501" s="28">
        <v>0</v>
      </c>
      <c r="F501" s="28">
        <v>0</v>
      </c>
      <c r="G501" s="28">
        <v>-103505</v>
      </c>
      <c r="H501" s="28">
        <v>-103505</v>
      </c>
      <c r="I501" s="28">
        <v>99644</v>
      </c>
      <c r="J501" s="25"/>
    </row>
    <row r="502" spans="1:10" s="16" customFormat="1" ht="12" x14ac:dyDescent="0.2">
      <c r="A502" s="25"/>
      <c r="B502" s="25"/>
      <c r="C502" s="25"/>
      <c r="D502" s="25"/>
      <c r="E502" s="25"/>
      <c r="F502" s="25"/>
      <c r="G502" s="25"/>
      <c r="H502" s="25"/>
      <c r="I502" s="25"/>
      <c r="J502" s="25"/>
    </row>
    <row r="503" spans="1:10" s="16" customFormat="1" x14ac:dyDescent="0.2">
      <c r="A503" s="74" t="s">
        <v>2858</v>
      </c>
      <c r="B503" s="74"/>
      <c r="C503" s="74"/>
      <c r="D503" s="74"/>
      <c r="E503" s="74"/>
      <c r="F503" s="74"/>
      <c r="G503" s="74"/>
      <c r="H503" s="74"/>
      <c r="I503" s="74"/>
      <c r="J503" s="74"/>
    </row>
    <row r="504" spans="1:10" s="16" customFormat="1" x14ac:dyDescent="0.2">
      <c r="A504" s="22" t="s">
        <v>2715</v>
      </c>
      <c r="B504" s="25"/>
      <c r="C504" s="25"/>
      <c r="D504" s="25"/>
      <c r="E504" s="25"/>
      <c r="F504" s="25"/>
      <c r="G504" s="25"/>
      <c r="H504" s="25"/>
      <c r="I504" s="25"/>
      <c r="J504" s="25"/>
    </row>
    <row r="505" spans="1:10" s="16" customFormat="1" ht="12" x14ac:dyDescent="0.2">
      <c r="A505" s="25"/>
      <c r="B505" s="25"/>
      <c r="C505" s="25"/>
      <c r="D505" s="25"/>
      <c r="E505" s="25"/>
      <c r="F505" s="25"/>
      <c r="G505" s="25"/>
      <c r="H505" s="25"/>
      <c r="I505" s="25"/>
      <c r="J505" s="25"/>
    </row>
    <row r="506" spans="1:10" s="16" customFormat="1" x14ac:dyDescent="0.2">
      <c r="A506" s="22" t="s">
        <v>16</v>
      </c>
      <c r="B506" s="29" t="s">
        <v>2421</v>
      </c>
      <c r="C506" s="24">
        <v>17749526</v>
      </c>
      <c r="D506" s="24">
        <v>17912729</v>
      </c>
      <c r="E506" s="24">
        <v>163203</v>
      </c>
      <c r="F506" s="24">
        <v>17668687</v>
      </c>
      <c r="G506" s="24">
        <v>-80839</v>
      </c>
      <c r="H506" s="24">
        <v>-244042</v>
      </c>
      <c r="I506" s="24">
        <v>16904080</v>
      </c>
      <c r="J506" s="25"/>
    </row>
    <row r="507" spans="1:10" s="16" customFormat="1" x14ac:dyDescent="0.2">
      <c r="A507" s="26" t="s">
        <v>649</v>
      </c>
      <c r="B507" s="30" t="s">
        <v>650</v>
      </c>
      <c r="C507" s="28">
        <v>9071168</v>
      </c>
      <c r="D507" s="28">
        <v>9071168</v>
      </c>
      <c r="E507" s="28">
        <v>0</v>
      </c>
      <c r="F507" s="28">
        <v>8827126</v>
      </c>
      <c r="G507" s="28">
        <v>-244042</v>
      </c>
      <c r="H507" s="28">
        <v>-244042</v>
      </c>
      <c r="I507" s="28">
        <v>9070578</v>
      </c>
      <c r="J507" s="25"/>
    </row>
    <row r="508" spans="1:10" s="16" customFormat="1" x14ac:dyDescent="0.2">
      <c r="A508" s="26" t="s">
        <v>808</v>
      </c>
      <c r="B508" s="30" t="s">
        <v>809</v>
      </c>
      <c r="C508" s="28">
        <v>2957</v>
      </c>
      <c r="D508" s="28">
        <v>2957</v>
      </c>
      <c r="E508" s="28">
        <v>0</v>
      </c>
      <c r="F508" s="28">
        <v>2957</v>
      </c>
      <c r="G508" s="28">
        <v>0</v>
      </c>
      <c r="H508" s="28">
        <v>0</v>
      </c>
      <c r="I508" s="28">
        <v>2957</v>
      </c>
      <c r="J508" s="25"/>
    </row>
    <row r="509" spans="1:10" s="16" customFormat="1" x14ac:dyDescent="0.2">
      <c r="A509" s="26" t="s">
        <v>832</v>
      </c>
      <c r="B509" s="30" t="s">
        <v>833</v>
      </c>
      <c r="C509" s="28">
        <v>2957</v>
      </c>
      <c r="D509" s="28">
        <v>2957</v>
      </c>
      <c r="E509" s="28">
        <v>0</v>
      </c>
      <c r="F509" s="28">
        <v>2957</v>
      </c>
      <c r="G509" s="28">
        <v>0</v>
      </c>
      <c r="H509" s="28">
        <v>0</v>
      </c>
      <c r="I509" s="28">
        <v>2957</v>
      </c>
      <c r="J509" s="25"/>
    </row>
    <row r="510" spans="1:10" s="16" customFormat="1" ht="25.5" x14ac:dyDescent="0.2">
      <c r="A510" s="26" t="s">
        <v>838</v>
      </c>
      <c r="B510" s="30" t="s">
        <v>839</v>
      </c>
      <c r="C510" s="28">
        <v>2957</v>
      </c>
      <c r="D510" s="28">
        <v>2957</v>
      </c>
      <c r="E510" s="28">
        <v>0</v>
      </c>
      <c r="F510" s="28">
        <v>2957</v>
      </c>
      <c r="G510" s="28">
        <v>0</v>
      </c>
      <c r="H510" s="28">
        <v>0</v>
      </c>
      <c r="I510" s="28">
        <v>2957</v>
      </c>
      <c r="J510" s="25"/>
    </row>
    <row r="511" spans="1:10" s="16" customFormat="1" ht="25.5" x14ac:dyDescent="0.2">
      <c r="A511" s="26" t="s">
        <v>840</v>
      </c>
      <c r="B511" s="30" t="s">
        <v>841</v>
      </c>
      <c r="C511" s="28">
        <v>2957</v>
      </c>
      <c r="D511" s="28">
        <v>2957</v>
      </c>
      <c r="E511" s="28">
        <v>0</v>
      </c>
      <c r="F511" s="28">
        <v>2957</v>
      </c>
      <c r="G511" s="28">
        <v>0</v>
      </c>
      <c r="H511" s="28">
        <v>0</v>
      </c>
      <c r="I511" s="28">
        <v>2957</v>
      </c>
      <c r="J511" s="25"/>
    </row>
    <row r="512" spans="1:10" s="16" customFormat="1" x14ac:dyDescent="0.2">
      <c r="A512" s="26" t="s">
        <v>958</v>
      </c>
      <c r="B512" s="30" t="s">
        <v>959</v>
      </c>
      <c r="C512" s="28">
        <v>8675401</v>
      </c>
      <c r="D512" s="28">
        <v>8838604</v>
      </c>
      <c r="E512" s="28">
        <v>163203</v>
      </c>
      <c r="F512" s="28">
        <v>8838604</v>
      </c>
      <c r="G512" s="28">
        <v>163203</v>
      </c>
      <c r="H512" s="28">
        <v>0</v>
      </c>
      <c r="I512" s="28">
        <v>7830545</v>
      </c>
      <c r="J512" s="25"/>
    </row>
    <row r="513" spans="1:10" s="16" customFormat="1" x14ac:dyDescent="0.2">
      <c r="A513" s="26" t="s">
        <v>960</v>
      </c>
      <c r="B513" s="30" t="s">
        <v>959</v>
      </c>
      <c r="C513" s="28">
        <v>8675401</v>
      </c>
      <c r="D513" s="28">
        <v>8838604</v>
      </c>
      <c r="E513" s="28">
        <v>163203</v>
      </c>
      <c r="F513" s="28">
        <v>8838604</v>
      </c>
      <c r="G513" s="28">
        <v>163203</v>
      </c>
      <c r="H513" s="28">
        <v>0</v>
      </c>
      <c r="I513" s="28">
        <v>7830545</v>
      </c>
      <c r="J513" s="25"/>
    </row>
    <row r="514" spans="1:10" s="16" customFormat="1" x14ac:dyDescent="0.2">
      <c r="A514" s="26" t="s">
        <v>961</v>
      </c>
      <c r="B514" s="30" t="s">
        <v>962</v>
      </c>
      <c r="C514" s="28">
        <v>8675401</v>
      </c>
      <c r="D514" s="28">
        <v>8838604</v>
      </c>
      <c r="E514" s="28">
        <v>163203</v>
      </c>
      <c r="F514" s="28">
        <v>8838604</v>
      </c>
      <c r="G514" s="28">
        <v>163203</v>
      </c>
      <c r="H514" s="28">
        <v>0</v>
      </c>
      <c r="I514" s="28">
        <v>7830545</v>
      </c>
      <c r="J514" s="25"/>
    </row>
    <row r="515" spans="1:10" s="16" customFormat="1" x14ac:dyDescent="0.2">
      <c r="A515" s="22" t="s">
        <v>979</v>
      </c>
      <c r="B515" s="29" t="s">
        <v>980</v>
      </c>
      <c r="C515" s="24">
        <v>18638436</v>
      </c>
      <c r="D515" s="24">
        <v>18801639</v>
      </c>
      <c r="E515" s="24">
        <v>163203</v>
      </c>
      <c r="F515" s="24">
        <v>17845772</v>
      </c>
      <c r="G515" s="24">
        <v>-792664</v>
      </c>
      <c r="H515" s="24">
        <v>-955867</v>
      </c>
      <c r="I515" s="24">
        <v>16580747</v>
      </c>
      <c r="J515" s="25"/>
    </row>
    <row r="516" spans="1:10" s="16" customFormat="1" x14ac:dyDescent="0.2">
      <c r="A516" s="26" t="s">
        <v>981</v>
      </c>
      <c r="B516" s="30" t="s">
        <v>982</v>
      </c>
      <c r="C516" s="28">
        <v>18329082</v>
      </c>
      <c r="D516" s="28">
        <v>18421625</v>
      </c>
      <c r="E516" s="28">
        <v>92543</v>
      </c>
      <c r="F516" s="28">
        <v>17486677</v>
      </c>
      <c r="G516" s="28">
        <v>-842405</v>
      </c>
      <c r="H516" s="28">
        <v>-934948</v>
      </c>
      <c r="I516" s="28">
        <v>16146194</v>
      </c>
      <c r="J516" s="25"/>
    </row>
    <row r="517" spans="1:10" s="16" customFormat="1" x14ac:dyDescent="0.2">
      <c r="A517" s="26" t="s">
        <v>983</v>
      </c>
      <c r="B517" s="30" t="s">
        <v>984</v>
      </c>
      <c r="C517" s="28">
        <v>18318853</v>
      </c>
      <c r="D517" s="28">
        <v>18411225</v>
      </c>
      <c r="E517" s="28">
        <v>92372</v>
      </c>
      <c r="F517" s="28">
        <v>17475459</v>
      </c>
      <c r="G517" s="28">
        <v>-843394</v>
      </c>
      <c r="H517" s="28">
        <v>-935766</v>
      </c>
      <c r="I517" s="28">
        <v>16136784</v>
      </c>
      <c r="J517" s="25"/>
    </row>
    <row r="518" spans="1:10" s="16" customFormat="1" x14ac:dyDescent="0.2">
      <c r="A518" s="26" t="s">
        <v>985</v>
      </c>
      <c r="B518" s="30" t="s">
        <v>986</v>
      </c>
      <c r="C518" s="28">
        <v>12847355</v>
      </c>
      <c r="D518" s="28">
        <v>13354955</v>
      </c>
      <c r="E518" s="28">
        <v>507600</v>
      </c>
      <c r="F518" s="28">
        <v>13242053</v>
      </c>
      <c r="G518" s="28">
        <v>394698</v>
      </c>
      <c r="H518" s="28">
        <v>-112902</v>
      </c>
      <c r="I518" s="28">
        <v>11597702</v>
      </c>
      <c r="J518" s="25"/>
    </row>
    <row r="519" spans="1:10" s="16" customFormat="1" x14ac:dyDescent="0.2">
      <c r="A519" s="26" t="s">
        <v>1053</v>
      </c>
      <c r="B519" s="30" t="s">
        <v>1054</v>
      </c>
      <c r="C519" s="28">
        <v>5471498</v>
      </c>
      <c r="D519" s="28">
        <v>5056270</v>
      </c>
      <c r="E519" s="28">
        <v>-415228</v>
      </c>
      <c r="F519" s="28">
        <v>4233406</v>
      </c>
      <c r="G519" s="28">
        <v>-1238092</v>
      </c>
      <c r="H519" s="28">
        <v>-822864</v>
      </c>
      <c r="I519" s="28">
        <v>4539082</v>
      </c>
      <c r="J519" s="25"/>
    </row>
    <row r="520" spans="1:10" s="16" customFormat="1" ht="25.5" x14ac:dyDescent="0.2">
      <c r="A520" s="26" t="s">
        <v>1266</v>
      </c>
      <c r="B520" s="30" t="s">
        <v>3032</v>
      </c>
      <c r="C520" s="28">
        <v>2000</v>
      </c>
      <c r="D520" s="28">
        <v>2171</v>
      </c>
      <c r="E520" s="28">
        <v>171</v>
      </c>
      <c r="F520" s="28">
        <v>2171</v>
      </c>
      <c r="G520" s="28">
        <v>171</v>
      </c>
      <c r="H520" s="28">
        <v>0</v>
      </c>
      <c r="I520" s="28">
        <v>1181</v>
      </c>
      <c r="J520" s="25"/>
    </row>
    <row r="521" spans="1:10" s="16" customFormat="1" x14ac:dyDescent="0.2">
      <c r="A521" s="26" t="s">
        <v>1337</v>
      </c>
      <c r="B521" s="30" t="s">
        <v>1338</v>
      </c>
      <c r="C521" s="28">
        <v>2000</v>
      </c>
      <c r="D521" s="28">
        <v>2171</v>
      </c>
      <c r="E521" s="28">
        <v>171</v>
      </c>
      <c r="F521" s="28">
        <v>2171</v>
      </c>
      <c r="G521" s="28">
        <v>171</v>
      </c>
      <c r="H521" s="28">
        <v>0</v>
      </c>
      <c r="I521" s="28">
        <v>1181</v>
      </c>
      <c r="J521" s="25"/>
    </row>
    <row r="522" spans="1:10" s="16" customFormat="1" ht="25.5" x14ac:dyDescent="0.2">
      <c r="A522" s="26" t="s">
        <v>1475</v>
      </c>
      <c r="B522" s="30" t="s">
        <v>1476</v>
      </c>
      <c r="C522" s="28">
        <v>8229</v>
      </c>
      <c r="D522" s="28">
        <v>8229</v>
      </c>
      <c r="E522" s="28">
        <v>0</v>
      </c>
      <c r="F522" s="28">
        <v>9047</v>
      </c>
      <c r="G522" s="28">
        <v>818</v>
      </c>
      <c r="H522" s="28">
        <v>818</v>
      </c>
      <c r="I522" s="28">
        <v>8229</v>
      </c>
      <c r="J522" s="25"/>
    </row>
    <row r="523" spans="1:10" s="16" customFormat="1" ht="25.5" x14ac:dyDescent="0.2">
      <c r="A523" s="26" t="s">
        <v>1477</v>
      </c>
      <c r="B523" s="30" t="s">
        <v>1478</v>
      </c>
      <c r="C523" s="28">
        <v>8229</v>
      </c>
      <c r="D523" s="28">
        <v>8229</v>
      </c>
      <c r="E523" s="28">
        <v>0</v>
      </c>
      <c r="F523" s="28">
        <v>8229</v>
      </c>
      <c r="G523" s="28">
        <v>0</v>
      </c>
      <c r="H523" s="28">
        <v>0</v>
      </c>
      <c r="I523" s="28">
        <v>8229</v>
      </c>
      <c r="J523" s="25"/>
    </row>
    <row r="524" spans="1:10" s="16" customFormat="1" x14ac:dyDescent="0.2">
      <c r="A524" s="26" t="s">
        <v>1499</v>
      </c>
      <c r="B524" s="30" t="s">
        <v>1500</v>
      </c>
      <c r="C524" s="28">
        <v>8229</v>
      </c>
      <c r="D524" s="28">
        <v>8229</v>
      </c>
      <c r="E524" s="28">
        <v>0</v>
      </c>
      <c r="F524" s="28">
        <v>8229</v>
      </c>
      <c r="G524" s="28">
        <v>0</v>
      </c>
      <c r="H524" s="28">
        <v>0</v>
      </c>
      <c r="I524" s="28">
        <v>8229</v>
      </c>
      <c r="J524" s="25"/>
    </row>
    <row r="525" spans="1:10" s="16" customFormat="1" ht="25.5" x14ac:dyDescent="0.2">
      <c r="A525" s="26" t="s">
        <v>1513</v>
      </c>
      <c r="B525" s="30" t="s">
        <v>1514</v>
      </c>
      <c r="C525" s="28">
        <v>0</v>
      </c>
      <c r="D525" s="28">
        <v>0</v>
      </c>
      <c r="E525" s="28">
        <v>0</v>
      </c>
      <c r="F525" s="28">
        <v>818</v>
      </c>
      <c r="G525" s="28">
        <v>0</v>
      </c>
      <c r="H525" s="28">
        <v>0</v>
      </c>
      <c r="I525" s="28">
        <v>0</v>
      </c>
      <c r="J525" s="25"/>
    </row>
    <row r="526" spans="1:10" s="16" customFormat="1" ht="25.5" x14ac:dyDescent="0.2">
      <c r="A526" s="26" t="s">
        <v>1521</v>
      </c>
      <c r="B526" s="30" t="s">
        <v>1522</v>
      </c>
      <c r="C526" s="28">
        <v>0</v>
      </c>
      <c r="D526" s="28">
        <v>0</v>
      </c>
      <c r="E526" s="28">
        <v>0</v>
      </c>
      <c r="F526" s="28">
        <v>818</v>
      </c>
      <c r="G526" s="28">
        <v>0</v>
      </c>
      <c r="H526" s="28">
        <v>0</v>
      </c>
      <c r="I526" s="28">
        <v>0</v>
      </c>
      <c r="J526" s="25"/>
    </row>
    <row r="527" spans="1:10" s="16" customFormat="1" ht="25.5" x14ac:dyDescent="0.2">
      <c r="A527" s="26" t="s">
        <v>1531</v>
      </c>
      <c r="B527" s="30" t="s">
        <v>1532</v>
      </c>
      <c r="C527" s="28">
        <v>0</v>
      </c>
      <c r="D527" s="28">
        <v>0</v>
      </c>
      <c r="E527" s="28">
        <v>0</v>
      </c>
      <c r="F527" s="28">
        <v>818</v>
      </c>
      <c r="G527" s="28">
        <v>0</v>
      </c>
      <c r="H527" s="28">
        <v>0</v>
      </c>
      <c r="I527" s="28">
        <v>0</v>
      </c>
      <c r="J527" s="25"/>
    </row>
    <row r="528" spans="1:10" s="16" customFormat="1" x14ac:dyDescent="0.2">
      <c r="A528" s="26" t="s">
        <v>1599</v>
      </c>
      <c r="B528" s="30" t="s">
        <v>1600</v>
      </c>
      <c r="C528" s="28">
        <v>309354</v>
      </c>
      <c r="D528" s="28">
        <v>380014</v>
      </c>
      <c r="E528" s="28">
        <v>70660</v>
      </c>
      <c r="F528" s="28">
        <v>359095</v>
      </c>
      <c r="G528" s="28">
        <v>49741</v>
      </c>
      <c r="H528" s="28">
        <v>-20919</v>
      </c>
      <c r="I528" s="28">
        <v>434553</v>
      </c>
      <c r="J528" s="25"/>
    </row>
    <row r="529" spans="1:10" s="16" customFormat="1" x14ac:dyDescent="0.2">
      <c r="A529" s="26" t="s">
        <v>1601</v>
      </c>
      <c r="B529" s="30" t="s">
        <v>1602</v>
      </c>
      <c r="C529" s="28">
        <v>309354</v>
      </c>
      <c r="D529" s="28">
        <v>380014</v>
      </c>
      <c r="E529" s="28">
        <v>70660</v>
      </c>
      <c r="F529" s="28">
        <v>359095</v>
      </c>
      <c r="G529" s="28">
        <v>49741</v>
      </c>
      <c r="H529" s="28">
        <v>-20919</v>
      </c>
      <c r="I529" s="28">
        <v>434553</v>
      </c>
      <c r="J529" s="25"/>
    </row>
    <row r="530" spans="1:10" s="16" customFormat="1" x14ac:dyDescent="0.2">
      <c r="A530" s="22" t="s">
        <v>1749</v>
      </c>
      <c r="B530" s="29" t="s">
        <v>2422</v>
      </c>
      <c r="C530" s="24">
        <v>-888910</v>
      </c>
      <c r="D530" s="24">
        <v>-888910</v>
      </c>
      <c r="E530" s="24">
        <v>0</v>
      </c>
      <c r="F530" s="24">
        <v>-177085</v>
      </c>
      <c r="G530" s="24">
        <v>711825</v>
      </c>
      <c r="H530" s="24">
        <v>711825</v>
      </c>
      <c r="I530" s="24">
        <v>323333</v>
      </c>
      <c r="J530" s="25"/>
    </row>
    <row r="531" spans="1:10" s="16" customFormat="1" x14ac:dyDescent="0.2">
      <c r="A531" s="22" t="s">
        <v>1750</v>
      </c>
      <c r="B531" s="29" t="s">
        <v>2423</v>
      </c>
      <c r="C531" s="24">
        <v>888910</v>
      </c>
      <c r="D531" s="24">
        <v>888910</v>
      </c>
      <c r="E531" s="24">
        <v>0</v>
      </c>
      <c r="F531" s="24">
        <v>177085</v>
      </c>
      <c r="G531" s="24">
        <v>-711825</v>
      </c>
      <c r="H531" s="24">
        <v>-711825</v>
      </c>
      <c r="I531" s="24">
        <v>-323333</v>
      </c>
      <c r="J531" s="25"/>
    </row>
    <row r="532" spans="1:10" s="16" customFormat="1" x14ac:dyDescent="0.2">
      <c r="A532" s="26" t="s">
        <v>1752</v>
      </c>
      <c r="B532" s="30" t="s">
        <v>1753</v>
      </c>
      <c r="C532" s="28">
        <v>888910</v>
      </c>
      <c r="D532" s="28">
        <v>888910</v>
      </c>
      <c r="E532" s="28">
        <v>0</v>
      </c>
      <c r="F532" s="28">
        <v>177085</v>
      </c>
      <c r="G532" s="28">
        <v>-711825</v>
      </c>
      <c r="H532" s="28">
        <v>-711825</v>
      </c>
      <c r="I532" s="28">
        <v>-323333</v>
      </c>
      <c r="J532" s="25"/>
    </row>
    <row r="533" spans="1:10" s="16" customFormat="1" x14ac:dyDescent="0.2">
      <c r="A533" s="26" t="s">
        <v>1754</v>
      </c>
      <c r="B533" s="30" t="s">
        <v>1755</v>
      </c>
      <c r="C533" s="28">
        <v>888910</v>
      </c>
      <c r="D533" s="28">
        <v>888910</v>
      </c>
      <c r="E533" s="28">
        <v>0</v>
      </c>
      <c r="F533" s="28">
        <v>0</v>
      </c>
      <c r="G533" s="28">
        <v>-888910</v>
      </c>
      <c r="H533" s="28">
        <v>-888910</v>
      </c>
      <c r="I533" s="28">
        <v>0</v>
      </c>
      <c r="J533" s="25"/>
    </row>
    <row r="534" spans="1:10" s="16" customFormat="1" ht="12.75" customHeight="1" x14ac:dyDescent="0.2">
      <c r="A534" s="26" t="s">
        <v>1790</v>
      </c>
      <c r="B534" s="30" t="s">
        <v>1791</v>
      </c>
      <c r="C534" s="28">
        <v>0</v>
      </c>
      <c r="D534" s="28">
        <v>0</v>
      </c>
      <c r="E534" s="28">
        <v>0</v>
      </c>
      <c r="F534" s="28">
        <v>177085</v>
      </c>
      <c r="G534" s="28">
        <v>0</v>
      </c>
      <c r="H534" s="28">
        <v>0</v>
      </c>
      <c r="I534" s="28">
        <v>-323333</v>
      </c>
      <c r="J534" s="25"/>
    </row>
    <row r="535" spans="1:10" s="16" customFormat="1" ht="25.5" x14ac:dyDescent="0.2">
      <c r="A535" s="26" t="s">
        <v>1752</v>
      </c>
      <c r="B535" s="30" t="s">
        <v>2379</v>
      </c>
      <c r="C535" s="28">
        <v>0</v>
      </c>
      <c r="D535" s="28">
        <v>0</v>
      </c>
      <c r="E535" s="28">
        <v>0</v>
      </c>
      <c r="F535" s="28">
        <v>177085</v>
      </c>
      <c r="G535" s="28">
        <v>0</v>
      </c>
      <c r="H535" s="28">
        <v>0</v>
      </c>
      <c r="I535" s="28">
        <v>-323333</v>
      </c>
      <c r="J535" s="25"/>
    </row>
    <row r="536" spans="1:10" s="16" customFormat="1" ht="25.5" x14ac:dyDescent="0.2">
      <c r="A536" s="26" t="s">
        <v>2384</v>
      </c>
      <c r="B536" s="30" t="s">
        <v>2385</v>
      </c>
      <c r="C536" s="28">
        <v>888910</v>
      </c>
      <c r="D536" s="28">
        <v>888910</v>
      </c>
      <c r="E536" s="28">
        <v>0</v>
      </c>
      <c r="F536" s="28">
        <v>177085</v>
      </c>
      <c r="G536" s="28">
        <v>-711825</v>
      </c>
      <c r="H536" s="28">
        <v>-711825</v>
      </c>
      <c r="I536" s="28">
        <v>-323333</v>
      </c>
      <c r="J536" s="25"/>
    </row>
    <row r="537" spans="1:10" s="16" customFormat="1" ht="12" x14ac:dyDescent="0.2">
      <c r="A537" s="25"/>
      <c r="B537" s="25"/>
      <c r="C537" s="25"/>
      <c r="D537" s="25"/>
      <c r="E537" s="25"/>
      <c r="F537" s="25"/>
      <c r="G537" s="25"/>
      <c r="H537" s="25"/>
      <c r="I537" s="25"/>
      <c r="J537" s="25"/>
    </row>
    <row r="538" spans="1:10" s="16" customFormat="1" x14ac:dyDescent="0.2">
      <c r="A538" s="74" t="s">
        <v>2859</v>
      </c>
      <c r="B538" s="74"/>
      <c r="C538" s="74"/>
      <c r="D538" s="74"/>
      <c r="E538" s="74"/>
      <c r="F538" s="74"/>
      <c r="G538" s="74"/>
      <c r="H538" s="74"/>
      <c r="I538" s="74"/>
      <c r="J538" s="74"/>
    </row>
    <row r="539" spans="1:10" s="16" customFormat="1" x14ac:dyDescent="0.2">
      <c r="A539" s="22" t="s">
        <v>2438</v>
      </c>
      <c r="B539" s="25"/>
      <c r="C539" s="25"/>
      <c r="D539" s="25"/>
      <c r="E539" s="25"/>
      <c r="F539" s="25"/>
      <c r="G539" s="25"/>
      <c r="H539" s="25"/>
      <c r="I539" s="25"/>
      <c r="J539" s="25"/>
    </row>
    <row r="540" spans="1:10" s="16" customFormat="1" ht="12" x14ac:dyDescent="0.2">
      <c r="A540" s="25"/>
      <c r="B540" s="25"/>
      <c r="C540" s="25"/>
      <c r="D540" s="25"/>
      <c r="E540" s="25"/>
      <c r="F540" s="25"/>
      <c r="G540" s="25"/>
      <c r="H540" s="25"/>
      <c r="I540" s="25"/>
      <c r="J540" s="25"/>
    </row>
    <row r="541" spans="1:10" s="16" customFormat="1" x14ac:dyDescent="0.2">
      <c r="A541" s="22" t="s">
        <v>16</v>
      </c>
      <c r="B541" s="29" t="s">
        <v>2421</v>
      </c>
      <c r="C541" s="24">
        <v>5412240</v>
      </c>
      <c r="D541" s="24">
        <v>5368745</v>
      </c>
      <c r="E541" s="24">
        <v>-43495</v>
      </c>
      <c r="F541" s="24">
        <v>5347231</v>
      </c>
      <c r="G541" s="24">
        <v>-65009</v>
      </c>
      <c r="H541" s="24">
        <v>-21514</v>
      </c>
      <c r="I541" s="24">
        <v>5217178</v>
      </c>
      <c r="J541" s="25"/>
    </row>
    <row r="542" spans="1:10" s="16" customFormat="1" x14ac:dyDescent="0.2">
      <c r="A542" s="26" t="s">
        <v>649</v>
      </c>
      <c r="B542" s="30" t="s">
        <v>650</v>
      </c>
      <c r="C542" s="28">
        <v>17327</v>
      </c>
      <c r="D542" s="28">
        <v>17327</v>
      </c>
      <c r="E542" s="28">
        <v>0</v>
      </c>
      <c r="F542" s="28">
        <v>13059</v>
      </c>
      <c r="G542" s="28">
        <v>-4268</v>
      </c>
      <c r="H542" s="28">
        <v>-4268</v>
      </c>
      <c r="I542" s="28">
        <v>7929</v>
      </c>
      <c r="J542" s="25"/>
    </row>
    <row r="543" spans="1:10" s="16" customFormat="1" x14ac:dyDescent="0.2">
      <c r="A543" s="26" t="s">
        <v>958</v>
      </c>
      <c r="B543" s="30" t="s">
        <v>959</v>
      </c>
      <c r="C543" s="28">
        <v>5394913</v>
      </c>
      <c r="D543" s="28">
        <v>5351418</v>
      </c>
      <c r="E543" s="28">
        <v>-43495</v>
      </c>
      <c r="F543" s="28">
        <v>5334172</v>
      </c>
      <c r="G543" s="28">
        <v>-60741</v>
      </c>
      <c r="H543" s="28">
        <v>-17246</v>
      </c>
      <c r="I543" s="28">
        <v>5209249</v>
      </c>
      <c r="J543" s="25"/>
    </row>
    <row r="544" spans="1:10" s="16" customFormat="1" x14ac:dyDescent="0.2">
      <c r="A544" s="26" t="s">
        <v>960</v>
      </c>
      <c r="B544" s="30" t="s">
        <v>959</v>
      </c>
      <c r="C544" s="28">
        <v>5394913</v>
      </c>
      <c r="D544" s="28">
        <v>5351418</v>
      </c>
      <c r="E544" s="28">
        <v>-43495</v>
      </c>
      <c r="F544" s="28">
        <v>5334172</v>
      </c>
      <c r="G544" s="28">
        <v>-60741</v>
      </c>
      <c r="H544" s="28">
        <v>-17246</v>
      </c>
      <c r="I544" s="28">
        <v>5209249</v>
      </c>
      <c r="J544" s="25"/>
    </row>
    <row r="545" spans="1:10" s="16" customFormat="1" x14ac:dyDescent="0.2">
      <c r="A545" s="26" t="s">
        <v>961</v>
      </c>
      <c r="B545" s="30" t="s">
        <v>962</v>
      </c>
      <c r="C545" s="28">
        <v>5394913</v>
      </c>
      <c r="D545" s="28">
        <v>5351418</v>
      </c>
      <c r="E545" s="28">
        <v>-43495</v>
      </c>
      <c r="F545" s="28">
        <v>5334172</v>
      </c>
      <c r="G545" s="28">
        <v>-60741</v>
      </c>
      <c r="H545" s="28">
        <v>-17246</v>
      </c>
      <c r="I545" s="28">
        <v>5209249</v>
      </c>
      <c r="J545" s="25"/>
    </row>
    <row r="546" spans="1:10" s="16" customFormat="1" x14ac:dyDescent="0.2">
      <c r="A546" s="22" t="s">
        <v>979</v>
      </c>
      <c r="B546" s="29" t="s">
        <v>980</v>
      </c>
      <c r="C546" s="24">
        <v>5412240</v>
      </c>
      <c r="D546" s="24">
        <v>5368745</v>
      </c>
      <c r="E546" s="24">
        <v>-43495</v>
      </c>
      <c r="F546" s="24">
        <v>5343966</v>
      </c>
      <c r="G546" s="24">
        <v>-68274</v>
      </c>
      <c r="H546" s="24">
        <v>-24779</v>
      </c>
      <c r="I546" s="24">
        <v>5215196</v>
      </c>
      <c r="J546" s="25"/>
    </row>
    <row r="547" spans="1:10" s="16" customFormat="1" x14ac:dyDescent="0.2">
      <c r="A547" s="26" t="s">
        <v>981</v>
      </c>
      <c r="B547" s="30" t="s">
        <v>982</v>
      </c>
      <c r="C547" s="28">
        <v>5381243</v>
      </c>
      <c r="D547" s="28">
        <v>5346243</v>
      </c>
      <c r="E547" s="28">
        <v>-35000</v>
      </c>
      <c r="F547" s="28">
        <v>5323372</v>
      </c>
      <c r="G547" s="28">
        <v>-57871</v>
      </c>
      <c r="H547" s="28">
        <v>-22871</v>
      </c>
      <c r="I547" s="28">
        <v>5194868</v>
      </c>
      <c r="J547" s="25"/>
    </row>
    <row r="548" spans="1:10" s="16" customFormat="1" x14ac:dyDescent="0.2">
      <c r="A548" s="26" t="s">
        <v>983</v>
      </c>
      <c r="B548" s="30" t="s">
        <v>984</v>
      </c>
      <c r="C548" s="28">
        <v>2924945</v>
      </c>
      <c r="D548" s="28">
        <v>2889445</v>
      </c>
      <c r="E548" s="28">
        <v>-35500</v>
      </c>
      <c r="F548" s="28">
        <v>2866574</v>
      </c>
      <c r="G548" s="28">
        <v>-58371</v>
      </c>
      <c r="H548" s="28">
        <v>-22871</v>
      </c>
      <c r="I548" s="28">
        <v>2544173</v>
      </c>
      <c r="J548" s="25"/>
    </row>
    <row r="549" spans="1:10" s="16" customFormat="1" x14ac:dyDescent="0.2">
      <c r="A549" s="26" t="s">
        <v>985</v>
      </c>
      <c r="B549" s="30" t="s">
        <v>986</v>
      </c>
      <c r="C549" s="28">
        <v>2272175</v>
      </c>
      <c r="D549" s="28">
        <v>2252175</v>
      </c>
      <c r="E549" s="28">
        <v>-20000</v>
      </c>
      <c r="F549" s="28">
        <v>2251853</v>
      </c>
      <c r="G549" s="28">
        <v>-20322</v>
      </c>
      <c r="H549" s="28">
        <v>-322</v>
      </c>
      <c r="I549" s="28">
        <v>1928329</v>
      </c>
      <c r="J549" s="25"/>
    </row>
    <row r="550" spans="1:10" s="16" customFormat="1" x14ac:dyDescent="0.2">
      <c r="A550" s="26" t="s">
        <v>1053</v>
      </c>
      <c r="B550" s="30" t="s">
        <v>1054</v>
      </c>
      <c r="C550" s="28">
        <v>652770</v>
      </c>
      <c r="D550" s="28">
        <v>637270</v>
      </c>
      <c r="E550" s="28">
        <v>-15500</v>
      </c>
      <c r="F550" s="28">
        <v>614721</v>
      </c>
      <c r="G550" s="28">
        <v>-38049</v>
      </c>
      <c r="H550" s="28">
        <v>-22549</v>
      </c>
      <c r="I550" s="28">
        <v>615844</v>
      </c>
      <c r="J550" s="25"/>
    </row>
    <row r="551" spans="1:10" s="16" customFormat="1" ht="25.5" x14ac:dyDescent="0.2">
      <c r="A551" s="26" t="s">
        <v>1266</v>
      </c>
      <c r="B551" s="30" t="s">
        <v>3032</v>
      </c>
      <c r="C551" s="28">
        <v>2444267</v>
      </c>
      <c r="D551" s="28">
        <v>2444767</v>
      </c>
      <c r="E551" s="28">
        <v>500</v>
      </c>
      <c r="F551" s="28">
        <v>2444767</v>
      </c>
      <c r="G551" s="28">
        <v>500</v>
      </c>
      <c r="H551" s="28">
        <v>0</v>
      </c>
      <c r="I551" s="28">
        <v>2638664</v>
      </c>
      <c r="J551" s="25"/>
    </row>
    <row r="552" spans="1:10" s="16" customFormat="1" x14ac:dyDescent="0.2">
      <c r="A552" s="26" t="s">
        <v>1267</v>
      </c>
      <c r="B552" s="30" t="s">
        <v>1268</v>
      </c>
      <c r="C552" s="28">
        <v>2442583</v>
      </c>
      <c r="D552" s="28">
        <v>2442583</v>
      </c>
      <c r="E552" s="28">
        <v>0</v>
      </c>
      <c r="F552" s="28">
        <v>2442583</v>
      </c>
      <c r="G552" s="28">
        <v>0</v>
      </c>
      <c r="H552" s="28">
        <v>0</v>
      </c>
      <c r="I552" s="28">
        <v>2636934</v>
      </c>
      <c r="J552" s="25"/>
    </row>
    <row r="553" spans="1:10" s="16" customFormat="1" x14ac:dyDescent="0.2">
      <c r="A553" s="26" t="s">
        <v>1337</v>
      </c>
      <c r="B553" s="30" t="s">
        <v>1338</v>
      </c>
      <c r="C553" s="28">
        <v>1684</v>
      </c>
      <c r="D553" s="28">
        <v>2184</v>
      </c>
      <c r="E553" s="28">
        <v>500</v>
      </c>
      <c r="F553" s="28">
        <v>2184</v>
      </c>
      <c r="G553" s="28">
        <v>500</v>
      </c>
      <c r="H553" s="28">
        <v>0</v>
      </c>
      <c r="I553" s="28">
        <v>1730</v>
      </c>
      <c r="J553" s="25"/>
    </row>
    <row r="554" spans="1:10" s="16" customFormat="1" ht="25.5" x14ac:dyDescent="0.2">
      <c r="A554" s="26" t="s">
        <v>1475</v>
      </c>
      <c r="B554" s="30" t="s">
        <v>1476</v>
      </c>
      <c r="C554" s="28">
        <v>12031</v>
      </c>
      <c r="D554" s="28">
        <v>12031</v>
      </c>
      <c r="E554" s="28">
        <v>0</v>
      </c>
      <c r="F554" s="28">
        <v>12031</v>
      </c>
      <c r="G554" s="28">
        <v>0</v>
      </c>
      <c r="H554" s="28">
        <v>0</v>
      </c>
      <c r="I554" s="28">
        <v>12031</v>
      </c>
      <c r="J554" s="25"/>
    </row>
    <row r="555" spans="1:10" s="16" customFormat="1" ht="25.5" x14ac:dyDescent="0.2">
      <c r="A555" s="26" t="s">
        <v>1513</v>
      </c>
      <c r="B555" s="30" t="s">
        <v>1514</v>
      </c>
      <c r="C555" s="28">
        <v>12031</v>
      </c>
      <c r="D555" s="28">
        <v>12031</v>
      </c>
      <c r="E555" s="28">
        <v>0</v>
      </c>
      <c r="F555" s="28">
        <v>12031</v>
      </c>
      <c r="G555" s="28">
        <v>0</v>
      </c>
      <c r="H555" s="28">
        <v>0</v>
      </c>
      <c r="I555" s="28">
        <v>12031</v>
      </c>
      <c r="J555" s="25"/>
    </row>
    <row r="556" spans="1:10" s="16" customFormat="1" ht="25.5" x14ac:dyDescent="0.2">
      <c r="A556" s="26" t="s">
        <v>1565</v>
      </c>
      <c r="B556" s="30" t="s">
        <v>1566</v>
      </c>
      <c r="C556" s="28">
        <v>12031</v>
      </c>
      <c r="D556" s="28">
        <v>12031</v>
      </c>
      <c r="E556" s="28">
        <v>0</v>
      </c>
      <c r="F556" s="28">
        <v>12031</v>
      </c>
      <c r="G556" s="28">
        <v>0</v>
      </c>
      <c r="H556" s="28">
        <v>0</v>
      </c>
      <c r="I556" s="28">
        <v>12031</v>
      </c>
      <c r="J556" s="25"/>
    </row>
    <row r="557" spans="1:10" s="16" customFormat="1" ht="25.5" x14ac:dyDescent="0.2">
      <c r="A557" s="26" t="s">
        <v>1567</v>
      </c>
      <c r="B557" s="30" t="s">
        <v>1568</v>
      </c>
      <c r="C557" s="28">
        <v>12031</v>
      </c>
      <c r="D557" s="28">
        <v>12031</v>
      </c>
      <c r="E557" s="28">
        <v>0</v>
      </c>
      <c r="F557" s="28">
        <v>12031</v>
      </c>
      <c r="G557" s="28">
        <v>0</v>
      </c>
      <c r="H557" s="28">
        <v>0</v>
      </c>
      <c r="I557" s="28">
        <v>12031</v>
      </c>
      <c r="J557" s="25"/>
    </row>
    <row r="558" spans="1:10" s="16" customFormat="1" x14ac:dyDescent="0.2">
      <c r="A558" s="26" t="s">
        <v>1599</v>
      </c>
      <c r="B558" s="30" t="s">
        <v>1600</v>
      </c>
      <c r="C558" s="28">
        <v>30997</v>
      </c>
      <c r="D558" s="28">
        <v>22502</v>
      </c>
      <c r="E558" s="28">
        <v>-8495</v>
      </c>
      <c r="F558" s="28">
        <v>20594</v>
      </c>
      <c r="G558" s="28">
        <v>-10403</v>
      </c>
      <c r="H558" s="28">
        <v>-1908</v>
      </c>
      <c r="I558" s="28">
        <v>20328</v>
      </c>
      <c r="J558" s="25"/>
    </row>
    <row r="559" spans="1:10" s="16" customFormat="1" x14ac:dyDescent="0.2">
      <c r="A559" s="26" t="s">
        <v>1601</v>
      </c>
      <c r="B559" s="30" t="s">
        <v>1602</v>
      </c>
      <c r="C559" s="28">
        <v>30997</v>
      </c>
      <c r="D559" s="28">
        <v>22502</v>
      </c>
      <c r="E559" s="28">
        <v>-8495</v>
      </c>
      <c r="F559" s="28">
        <v>20594</v>
      </c>
      <c r="G559" s="28">
        <v>-10403</v>
      </c>
      <c r="H559" s="28">
        <v>-1908</v>
      </c>
      <c r="I559" s="28">
        <v>20328</v>
      </c>
      <c r="J559" s="25"/>
    </row>
    <row r="560" spans="1:10" s="16" customFormat="1" x14ac:dyDescent="0.2">
      <c r="A560" s="22" t="s">
        <v>1749</v>
      </c>
      <c r="B560" s="29" t="s">
        <v>2422</v>
      </c>
      <c r="C560" s="24">
        <v>0</v>
      </c>
      <c r="D560" s="24">
        <v>0</v>
      </c>
      <c r="E560" s="24">
        <v>0</v>
      </c>
      <c r="F560" s="24">
        <v>3265</v>
      </c>
      <c r="G560" s="24">
        <v>3265</v>
      </c>
      <c r="H560" s="24">
        <v>3265</v>
      </c>
      <c r="I560" s="24">
        <v>1982</v>
      </c>
      <c r="J560" s="25"/>
    </row>
    <row r="561" spans="1:10" s="16" customFormat="1" x14ac:dyDescent="0.2">
      <c r="A561" s="22" t="s">
        <v>1750</v>
      </c>
      <c r="B561" s="29" t="s">
        <v>2423</v>
      </c>
      <c r="C561" s="24">
        <v>0</v>
      </c>
      <c r="D561" s="24">
        <v>0</v>
      </c>
      <c r="E561" s="24">
        <v>0</v>
      </c>
      <c r="F561" s="24">
        <v>-3265</v>
      </c>
      <c r="G561" s="24">
        <v>-3265</v>
      </c>
      <c r="H561" s="24">
        <v>-3265</v>
      </c>
      <c r="I561" s="24">
        <v>-1982</v>
      </c>
      <c r="J561" s="25"/>
    </row>
    <row r="562" spans="1:10" s="16" customFormat="1" x14ac:dyDescent="0.2">
      <c r="A562" s="26" t="s">
        <v>1752</v>
      </c>
      <c r="B562" s="30" t="s">
        <v>1753</v>
      </c>
      <c r="C562" s="28">
        <v>0</v>
      </c>
      <c r="D562" s="28">
        <v>0</v>
      </c>
      <c r="E562" s="28">
        <v>0</v>
      </c>
      <c r="F562" s="28">
        <v>-3265</v>
      </c>
      <c r="G562" s="28">
        <v>0</v>
      </c>
      <c r="H562" s="28">
        <v>0</v>
      </c>
      <c r="I562" s="28">
        <v>-1982</v>
      </c>
      <c r="J562" s="25"/>
    </row>
    <row r="563" spans="1:10" s="16" customFormat="1" x14ac:dyDescent="0.2">
      <c r="A563" s="26" t="s">
        <v>1790</v>
      </c>
      <c r="B563" s="30" t="s">
        <v>1791</v>
      </c>
      <c r="C563" s="28">
        <v>0</v>
      </c>
      <c r="D563" s="28">
        <v>0</v>
      </c>
      <c r="E563" s="28">
        <v>0</v>
      </c>
      <c r="F563" s="28">
        <v>-3265</v>
      </c>
      <c r="G563" s="28">
        <v>0</v>
      </c>
      <c r="H563" s="28">
        <v>0</v>
      </c>
      <c r="I563" s="28">
        <v>-1982</v>
      </c>
      <c r="J563" s="25"/>
    </row>
    <row r="564" spans="1:10" s="16" customFormat="1" ht="12.75" customHeight="1" x14ac:dyDescent="0.2">
      <c r="A564" s="26" t="s">
        <v>1752</v>
      </c>
      <c r="B564" s="30" t="s">
        <v>2379</v>
      </c>
      <c r="C564" s="28">
        <v>0</v>
      </c>
      <c r="D564" s="28">
        <v>0</v>
      </c>
      <c r="E564" s="28">
        <v>0</v>
      </c>
      <c r="F564" s="28">
        <v>-3265</v>
      </c>
      <c r="G564" s="28">
        <v>0</v>
      </c>
      <c r="H564" s="28">
        <v>0</v>
      </c>
      <c r="I564" s="28">
        <v>-1982</v>
      </c>
      <c r="J564" s="25"/>
    </row>
    <row r="565" spans="1:10" s="16" customFormat="1" ht="25.5" x14ac:dyDescent="0.2">
      <c r="A565" s="26" t="s">
        <v>2384</v>
      </c>
      <c r="B565" s="30" t="s">
        <v>2385</v>
      </c>
      <c r="C565" s="28">
        <v>0</v>
      </c>
      <c r="D565" s="28">
        <v>0</v>
      </c>
      <c r="E565" s="28">
        <v>0</v>
      </c>
      <c r="F565" s="28">
        <v>-3265</v>
      </c>
      <c r="G565" s="28">
        <v>0</v>
      </c>
      <c r="H565" s="28">
        <v>0</v>
      </c>
      <c r="I565" s="28">
        <v>-1982</v>
      </c>
      <c r="J565" s="25"/>
    </row>
    <row r="566" spans="1:10" s="16" customFormat="1" x14ac:dyDescent="0.2">
      <c r="A566" s="26" t="s">
        <v>2400</v>
      </c>
      <c r="B566" s="30" t="s">
        <v>2401</v>
      </c>
      <c r="C566" s="28">
        <v>0</v>
      </c>
      <c r="D566" s="28">
        <v>0</v>
      </c>
      <c r="E566" s="28">
        <v>0</v>
      </c>
      <c r="F566" s="28">
        <v>17246</v>
      </c>
      <c r="G566" s="28">
        <v>0</v>
      </c>
      <c r="H566" s="28">
        <v>0</v>
      </c>
      <c r="I566" s="28">
        <v>38507</v>
      </c>
      <c r="J566" s="25"/>
    </row>
    <row r="567" spans="1:10" s="16" customFormat="1" ht="12" x14ac:dyDescent="0.2">
      <c r="A567" s="25"/>
      <c r="B567" s="25"/>
      <c r="C567" s="25"/>
      <c r="D567" s="25"/>
      <c r="E567" s="25"/>
      <c r="F567" s="25"/>
      <c r="G567" s="25"/>
      <c r="H567" s="25"/>
      <c r="I567" s="25"/>
      <c r="J567" s="25"/>
    </row>
    <row r="568" spans="1:10" s="16" customFormat="1" x14ac:dyDescent="0.2">
      <c r="A568" s="74" t="s">
        <v>2860</v>
      </c>
      <c r="B568" s="74"/>
      <c r="C568" s="74"/>
      <c r="D568" s="74"/>
      <c r="E568" s="74"/>
      <c r="F568" s="74"/>
      <c r="G568" s="74"/>
      <c r="H568" s="74"/>
      <c r="I568" s="74"/>
      <c r="J568" s="74"/>
    </row>
    <row r="569" spans="1:10" s="16" customFormat="1" x14ac:dyDescent="0.2">
      <c r="A569" s="22" t="s">
        <v>2425</v>
      </c>
      <c r="B569" s="25"/>
      <c r="C569" s="25"/>
      <c r="D569" s="25"/>
      <c r="E569" s="25"/>
      <c r="F569" s="25"/>
      <c r="G569" s="25"/>
      <c r="H569" s="25"/>
      <c r="I569" s="25"/>
      <c r="J569" s="25"/>
    </row>
    <row r="570" spans="1:10" s="16" customFormat="1" ht="12" x14ac:dyDescent="0.2">
      <c r="A570" s="25"/>
      <c r="B570" s="25"/>
      <c r="C570" s="25"/>
      <c r="D570" s="25"/>
      <c r="E570" s="25"/>
      <c r="F570" s="25"/>
      <c r="G570" s="25"/>
      <c r="H570" s="25"/>
      <c r="I570" s="25"/>
      <c r="J570" s="25"/>
    </row>
    <row r="571" spans="1:10" s="16" customFormat="1" x14ac:dyDescent="0.2">
      <c r="A571" s="22" t="s">
        <v>16</v>
      </c>
      <c r="B571" s="29" t="s">
        <v>2421</v>
      </c>
      <c r="C571" s="24">
        <v>1359569</v>
      </c>
      <c r="D571" s="24">
        <v>1367551</v>
      </c>
      <c r="E571" s="24">
        <v>7982</v>
      </c>
      <c r="F571" s="24">
        <v>1366190</v>
      </c>
      <c r="G571" s="24">
        <v>6621</v>
      </c>
      <c r="H571" s="24">
        <v>-1361</v>
      </c>
      <c r="I571" s="24">
        <v>1165376</v>
      </c>
      <c r="J571" s="25"/>
    </row>
    <row r="572" spans="1:10" s="16" customFormat="1" x14ac:dyDescent="0.2">
      <c r="A572" s="26" t="s">
        <v>958</v>
      </c>
      <c r="B572" s="30" t="s">
        <v>959</v>
      </c>
      <c r="C572" s="28">
        <v>1359569</v>
      </c>
      <c r="D572" s="28">
        <v>1367551</v>
      </c>
      <c r="E572" s="28">
        <v>7982</v>
      </c>
      <c r="F572" s="28">
        <v>1366190</v>
      </c>
      <c r="G572" s="28">
        <v>6621</v>
      </c>
      <c r="H572" s="28">
        <v>-1361</v>
      </c>
      <c r="I572" s="28">
        <v>1165376</v>
      </c>
      <c r="J572" s="25"/>
    </row>
    <row r="573" spans="1:10" s="16" customFormat="1" x14ac:dyDescent="0.2">
      <c r="A573" s="26" t="s">
        <v>960</v>
      </c>
      <c r="B573" s="30" t="s">
        <v>959</v>
      </c>
      <c r="C573" s="28">
        <v>1359569</v>
      </c>
      <c r="D573" s="28">
        <v>1367551</v>
      </c>
      <c r="E573" s="28">
        <v>7982</v>
      </c>
      <c r="F573" s="28">
        <v>1366190</v>
      </c>
      <c r="G573" s="28">
        <v>6621</v>
      </c>
      <c r="H573" s="28">
        <v>-1361</v>
      </c>
      <c r="I573" s="28">
        <v>1165376</v>
      </c>
      <c r="J573" s="25"/>
    </row>
    <row r="574" spans="1:10" s="16" customFormat="1" x14ac:dyDescent="0.2">
      <c r="A574" s="26" t="s">
        <v>961</v>
      </c>
      <c r="B574" s="30" t="s">
        <v>962</v>
      </c>
      <c r="C574" s="28">
        <v>1359569</v>
      </c>
      <c r="D574" s="28">
        <v>1367551</v>
      </c>
      <c r="E574" s="28">
        <v>7982</v>
      </c>
      <c r="F574" s="28">
        <v>1366190</v>
      </c>
      <c r="G574" s="28">
        <v>6621</v>
      </c>
      <c r="H574" s="28">
        <v>-1361</v>
      </c>
      <c r="I574" s="28">
        <v>1165376</v>
      </c>
      <c r="J574" s="25"/>
    </row>
    <row r="575" spans="1:10" s="16" customFormat="1" x14ac:dyDescent="0.2">
      <c r="A575" s="22" t="s">
        <v>979</v>
      </c>
      <c r="B575" s="29" t="s">
        <v>980</v>
      </c>
      <c r="C575" s="24">
        <v>1359569</v>
      </c>
      <c r="D575" s="24">
        <v>1367551</v>
      </c>
      <c r="E575" s="24">
        <v>7982</v>
      </c>
      <c r="F575" s="24">
        <v>1366190</v>
      </c>
      <c r="G575" s="24">
        <v>6621</v>
      </c>
      <c r="H575" s="24">
        <v>-1361</v>
      </c>
      <c r="I575" s="24">
        <v>1165376</v>
      </c>
      <c r="J575" s="25"/>
    </row>
    <row r="576" spans="1:10" s="16" customFormat="1" x14ac:dyDescent="0.2">
      <c r="A576" s="26" t="s">
        <v>981</v>
      </c>
      <c r="B576" s="30" t="s">
        <v>982</v>
      </c>
      <c r="C576" s="28">
        <v>1349755</v>
      </c>
      <c r="D576" s="28">
        <v>1349755</v>
      </c>
      <c r="E576" s="28">
        <v>0</v>
      </c>
      <c r="F576" s="28">
        <v>1348398</v>
      </c>
      <c r="G576" s="28">
        <v>-1357</v>
      </c>
      <c r="H576" s="28">
        <v>-1357</v>
      </c>
      <c r="I576" s="28">
        <v>1154362</v>
      </c>
      <c r="J576" s="25"/>
    </row>
    <row r="577" spans="1:10" s="16" customFormat="1" x14ac:dyDescent="0.2">
      <c r="A577" s="26" t="s">
        <v>983</v>
      </c>
      <c r="B577" s="30" t="s">
        <v>984</v>
      </c>
      <c r="C577" s="28">
        <v>1348071</v>
      </c>
      <c r="D577" s="28">
        <v>1347571</v>
      </c>
      <c r="E577" s="28">
        <v>-500</v>
      </c>
      <c r="F577" s="28">
        <v>1346214</v>
      </c>
      <c r="G577" s="28">
        <v>-1857</v>
      </c>
      <c r="H577" s="28">
        <v>-1357</v>
      </c>
      <c r="I577" s="28">
        <v>1152678</v>
      </c>
      <c r="J577" s="25"/>
    </row>
    <row r="578" spans="1:10" s="16" customFormat="1" x14ac:dyDescent="0.2">
      <c r="A578" s="26" t="s">
        <v>985</v>
      </c>
      <c r="B578" s="30" t="s">
        <v>986</v>
      </c>
      <c r="C578" s="28">
        <v>1041986</v>
      </c>
      <c r="D578" s="28">
        <v>1041986</v>
      </c>
      <c r="E578" s="28">
        <v>0</v>
      </c>
      <c r="F578" s="28">
        <v>1041664</v>
      </c>
      <c r="G578" s="28">
        <v>-322</v>
      </c>
      <c r="H578" s="28">
        <v>-322</v>
      </c>
      <c r="I578" s="28">
        <v>853251</v>
      </c>
      <c r="J578" s="25"/>
    </row>
    <row r="579" spans="1:10" s="16" customFormat="1" x14ac:dyDescent="0.2">
      <c r="A579" s="26" t="s">
        <v>1053</v>
      </c>
      <c r="B579" s="30" t="s">
        <v>1054</v>
      </c>
      <c r="C579" s="28">
        <v>306085</v>
      </c>
      <c r="D579" s="28">
        <v>305585</v>
      </c>
      <c r="E579" s="28">
        <v>-500</v>
      </c>
      <c r="F579" s="28">
        <v>304550</v>
      </c>
      <c r="G579" s="28">
        <v>-1535</v>
      </c>
      <c r="H579" s="28">
        <v>-1035</v>
      </c>
      <c r="I579" s="28">
        <v>299427</v>
      </c>
      <c r="J579" s="25"/>
    </row>
    <row r="580" spans="1:10" s="16" customFormat="1" ht="25.5" x14ac:dyDescent="0.2">
      <c r="A580" s="26" t="s">
        <v>1266</v>
      </c>
      <c r="B580" s="30" t="s">
        <v>3032</v>
      </c>
      <c r="C580" s="28">
        <v>1684</v>
      </c>
      <c r="D580" s="28">
        <v>2184</v>
      </c>
      <c r="E580" s="28">
        <v>500</v>
      </c>
      <c r="F580" s="28">
        <v>2184</v>
      </c>
      <c r="G580" s="28">
        <v>500</v>
      </c>
      <c r="H580" s="28">
        <v>0</v>
      </c>
      <c r="I580" s="28">
        <v>1684</v>
      </c>
      <c r="J580" s="25"/>
    </row>
    <row r="581" spans="1:10" s="16" customFormat="1" x14ac:dyDescent="0.2">
      <c r="A581" s="26" t="s">
        <v>1337</v>
      </c>
      <c r="B581" s="30" t="s">
        <v>1338</v>
      </c>
      <c r="C581" s="28">
        <v>1684</v>
      </c>
      <c r="D581" s="28">
        <v>2184</v>
      </c>
      <c r="E581" s="28">
        <v>500</v>
      </c>
      <c r="F581" s="28">
        <v>2184</v>
      </c>
      <c r="G581" s="28">
        <v>500</v>
      </c>
      <c r="H581" s="28">
        <v>0</v>
      </c>
      <c r="I581" s="28">
        <v>1684</v>
      </c>
      <c r="J581" s="25"/>
    </row>
    <row r="582" spans="1:10" s="16" customFormat="1" ht="12.75" customHeight="1" x14ac:dyDescent="0.2">
      <c r="A582" s="26" t="s">
        <v>1599</v>
      </c>
      <c r="B582" s="30" t="s">
        <v>1600</v>
      </c>
      <c r="C582" s="28">
        <v>9814</v>
      </c>
      <c r="D582" s="28">
        <v>17796</v>
      </c>
      <c r="E582" s="28">
        <v>7982</v>
      </c>
      <c r="F582" s="28">
        <v>17792</v>
      </c>
      <c r="G582" s="28">
        <v>7978</v>
      </c>
      <c r="H582" s="28">
        <v>-4</v>
      </c>
      <c r="I582" s="28">
        <v>11014</v>
      </c>
      <c r="J582" s="25"/>
    </row>
    <row r="583" spans="1:10" s="16" customFormat="1" x14ac:dyDescent="0.2">
      <c r="A583" s="26" t="s">
        <v>1601</v>
      </c>
      <c r="B583" s="30" t="s">
        <v>1602</v>
      </c>
      <c r="C583" s="28">
        <v>9814</v>
      </c>
      <c r="D583" s="28">
        <v>17796</v>
      </c>
      <c r="E583" s="28">
        <v>7982</v>
      </c>
      <c r="F583" s="28">
        <v>17792</v>
      </c>
      <c r="G583" s="28">
        <v>7978</v>
      </c>
      <c r="H583" s="28">
        <v>-4</v>
      </c>
      <c r="I583" s="28">
        <v>11014</v>
      </c>
      <c r="J583" s="25"/>
    </row>
    <row r="584" spans="1:10" s="16" customFormat="1" x14ac:dyDescent="0.2">
      <c r="A584" s="26" t="s">
        <v>2400</v>
      </c>
      <c r="B584" s="30" t="s">
        <v>2401</v>
      </c>
      <c r="C584" s="28">
        <v>0</v>
      </c>
      <c r="D584" s="28">
        <v>0</v>
      </c>
      <c r="E584" s="28">
        <v>0</v>
      </c>
      <c r="F584" s="28">
        <v>1361</v>
      </c>
      <c r="G584" s="28">
        <v>0</v>
      </c>
      <c r="H584" s="28">
        <v>0</v>
      </c>
      <c r="I584" s="28">
        <v>139</v>
      </c>
      <c r="J584" s="25"/>
    </row>
    <row r="585" spans="1:10" s="16" customFormat="1" ht="12" x14ac:dyDescent="0.2">
      <c r="A585" s="25"/>
      <c r="B585" s="25"/>
      <c r="C585" s="25"/>
      <c r="D585" s="25"/>
      <c r="E585" s="25"/>
      <c r="F585" s="25"/>
      <c r="G585" s="25"/>
      <c r="H585" s="25"/>
      <c r="I585" s="25"/>
      <c r="J585" s="25"/>
    </row>
    <row r="586" spans="1:10" s="16" customFormat="1" x14ac:dyDescent="0.2">
      <c r="A586" s="74" t="s">
        <v>2861</v>
      </c>
      <c r="B586" s="74"/>
      <c r="C586" s="74"/>
      <c r="D586" s="74"/>
      <c r="E586" s="74"/>
      <c r="F586" s="74"/>
      <c r="G586" s="74"/>
      <c r="H586" s="74"/>
      <c r="I586" s="74"/>
      <c r="J586" s="74"/>
    </row>
    <row r="587" spans="1:10" s="16" customFormat="1" x14ac:dyDescent="0.2">
      <c r="A587" s="22" t="s">
        <v>2844</v>
      </c>
      <c r="B587" s="25"/>
      <c r="C587" s="25"/>
      <c r="D587" s="25"/>
      <c r="E587" s="25"/>
      <c r="F587" s="25"/>
      <c r="G587" s="25"/>
      <c r="H587" s="25"/>
      <c r="I587" s="25"/>
      <c r="J587" s="25"/>
    </row>
    <row r="588" spans="1:10" s="16" customFormat="1" ht="12" x14ac:dyDescent="0.2">
      <c r="A588" s="25"/>
      <c r="B588" s="25"/>
      <c r="C588" s="25"/>
      <c r="D588" s="25"/>
      <c r="E588" s="25"/>
      <c r="F588" s="25"/>
      <c r="G588" s="25"/>
      <c r="H588" s="25"/>
      <c r="I588" s="25"/>
      <c r="J588" s="25"/>
    </row>
    <row r="589" spans="1:10" s="16" customFormat="1" x14ac:dyDescent="0.2">
      <c r="A589" s="22" t="s">
        <v>16</v>
      </c>
      <c r="B589" s="29" t="s">
        <v>2421</v>
      </c>
      <c r="C589" s="24">
        <v>1598057</v>
      </c>
      <c r="D589" s="24">
        <v>1546580</v>
      </c>
      <c r="E589" s="24">
        <v>-51477</v>
      </c>
      <c r="F589" s="24">
        <v>1526427</v>
      </c>
      <c r="G589" s="24">
        <v>-71630</v>
      </c>
      <c r="H589" s="24">
        <v>-20153</v>
      </c>
      <c r="I589" s="24">
        <v>1402837</v>
      </c>
      <c r="J589" s="25"/>
    </row>
    <row r="590" spans="1:10" s="16" customFormat="1" x14ac:dyDescent="0.2">
      <c r="A590" s="26" t="s">
        <v>649</v>
      </c>
      <c r="B590" s="30" t="s">
        <v>650</v>
      </c>
      <c r="C590" s="28">
        <v>17327</v>
      </c>
      <c r="D590" s="28">
        <v>17327</v>
      </c>
      <c r="E590" s="28">
        <v>0</v>
      </c>
      <c r="F590" s="28">
        <v>13059</v>
      </c>
      <c r="G590" s="28">
        <v>-4268</v>
      </c>
      <c r="H590" s="28">
        <v>-4268</v>
      </c>
      <c r="I590" s="28">
        <v>7929</v>
      </c>
      <c r="J590" s="25"/>
    </row>
    <row r="591" spans="1:10" s="16" customFormat="1" x14ac:dyDescent="0.2">
      <c r="A591" s="26" t="s">
        <v>958</v>
      </c>
      <c r="B591" s="30" t="s">
        <v>959</v>
      </c>
      <c r="C591" s="28">
        <v>1580730</v>
      </c>
      <c r="D591" s="28">
        <v>1529253</v>
      </c>
      <c r="E591" s="28">
        <v>-51477</v>
      </c>
      <c r="F591" s="28">
        <v>1513368</v>
      </c>
      <c r="G591" s="28">
        <v>-67362</v>
      </c>
      <c r="H591" s="28">
        <v>-15885</v>
      </c>
      <c r="I591" s="28">
        <v>1394908</v>
      </c>
      <c r="J591" s="25"/>
    </row>
    <row r="592" spans="1:10" s="16" customFormat="1" x14ac:dyDescent="0.2">
      <c r="A592" s="26" t="s">
        <v>960</v>
      </c>
      <c r="B592" s="30" t="s">
        <v>959</v>
      </c>
      <c r="C592" s="28">
        <v>1580730</v>
      </c>
      <c r="D592" s="28">
        <v>1529253</v>
      </c>
      <c r="E592" s="28">
        <v>-51477</v>
      </c>
      <c r="F592" s="28">
        <v>1513368</v>
      </c>
      <c r="G592" s="28">
        <v>-67362</v>
      </c>
      <c r="H592" s="28">
        <v>-15885</v>
      </c>
      <c r="I592" s="28">
        <v>1394908</v>
      </c>
      <c r="J592" s="25"/>
    </row>
    <row r="593" spans="1:10" s="16" customFormat="1" x14ac:dyDescent="0.2">
      <c r="A593" s="26" t="s">
        <v>961</v>
      </c>
      <c r="B593" s="30" t="s">
        <v>962</v>
      </c>
      <c r="C593" s="28">
        <v>1580730</v>
      </c>
      <c r="D593" s="28">
        <v>1529253</v>
      </c>
      <c r="E593" s="28">
        <v>-51477</v>
      </c>
      <c r="F593" s="28">
        <v>1513368</v>
      </c>
      <c r="G593" s="28">
        <v>-67362</v>
      </c>
      <c r="H593" s="28">
        <v>-15885</v>
      </c>
      <c r="I593" s="28">
        <v>1394908</v>
      </c>
      <c r="J593" s="25"/>
    </row>
    <row r="594" spans="1:10" s="16" customFormat="1" x14ac:dyDescent="0.2">
      <c r="A594" s="22" t="s">
        <v>979</v>
      </c>
      <c r="B594" s="29" t="s">
        <v>980</v>
      </c>
      <c r="C594" s="24">
        <v>1598057</v>
      </c>
      <c r="D594" s="24">
        <v>1546580</v>
      </c>
      <c r="E594" s="24">
        <v>-51477</v>
      </c>
      <c r="F594" s="24">
        <v>1523162</v>
      </c>
      <c r="G594" s="24">
        <v>-74895</v>
      </c>
      <c r="H594" s="24">
        <v>-23418</v>
      </c>
      <c r="I594" s="24">
        <v>1400855</v>
      </c>
      <c r="J594" s="25"/>
    </row>
    <row r="595" spans="1:10" s="16" customFormat="1" x14ac:dyDescent="0.2">
      <c r="A595" s="26" t="s">
        <v>981</v>
      </c>
      <c r="B595" s="30" t="s">
        <v>982</v>
      </c>
      <c r="C595" s="28">
        <v>1576874</v>
      </c>
      <c r="D595" s="28">
        <v>1541874</v>
      </c>
      <c r="E595" s="28">
        <v>-35000</v>
      </c>
      <c r="F595" s="28">
        <v>1520360</v>
      </c>
      <c r="G595" s="28">
        <v>-56514</v>
      </c>
      <c r="H595" s="28">
        <v>-21514</v>
      </c>
      <c r="I595" s="28">
        <v>1391541</v>
      </c>
      <c r="J595" s="25"/>
    </row>
    <row r="596" spans="1:10" s="16" customFormat="1" x14ac:dyDescent="0.2">
      <c r="A596" s="26" t="s">
        <v>983</v>
      </c>
      <c r="B596" s="30" t="s">
        <v>984</v>
      </c>
      <c r="C596" s="28">
        <v>1576874</v>
      </c>
      <c r="D596" s="28">
        <v>1541874</v>
      </c>
      <c r="E596" s="28">
        <v>-35000</v>
      </c>
      <c r="F596" s="28">
        <v>1520360</v>
      </c>
      <c r="G596" s="28">
        <v>-56514</v>
      </c>
      <c r="H596" s="28">
        <v>-21514</v>
      </c>
      <c r="I596" s="28">
        <v>1391495</v>
      </c>
      <c r="J596" s="25"/>
    </row>
    <row r="597" spans="1:10" s="16" customFormat="1" x14ac:dyDescent="0.2">
      <c r="A597" s="26" t="s">
        <v>985</v>
      </c>
      <c r="B597" s="30" t="s">
        <v>986</v>
      </c>
      <c r="C597" s="28">
        <v>1230189</v>
      </c>
      <c r="D597" s="28">
        <v>1210189</v>
      </c>
      <c r="E597" s="28">
        <v>-20000</v>
      </c>
      <c r="F597" s="28">
        <v>1210189</v>
      </c>
      <c r="G597" s="28">
        <v>-20000</v>
      </c>
      <c r="H597" s="28">
        <v>0</v>
      </c>
      <c r="I597" s="28">
        <v>1075078</v>
      </c>
      <c r="J597" s="25"/>
    </row>
    <row r="598" spans="1:10" s="16" customFormat="1" x14ac:dyDescent="0.2">
      <c r="A598" s="26" t="s">
        <v>1053</v>
      </c>
      <c r="B598" s="30" t="s">
        <v>1054</v>
      </c>
      <c r="C598" s="28">
        <v>346685</v>
      </c>
      <c r="D598" s="28">
        <v>331685</v>
      </c>
      <c r="E598" s="28">
        <v>-15000</v>
      </c>
      <c r="F598" s="28">
        <v>310171</v>
      </c>
      <c r="G598" s="28">
        <v>-36514</v>
      </c>
      <c r="H598" s="28">
        <v>-21514</v>
      </c>
      <c r="I598" s="28">
        <v>316417</v>
      </c>
      <c r="J598" s="25"/>
    </row>
    <row r="599" spans="1:10" s="16" customFormat="1" ht="25.5" x14ac:dyDescent="0.2">
      <c r="A599" s="26" t="s">
        <v>1266</v>
      </c>
      <c r="B599" s="30" t="s">
        <v>3032</v>
      </c>
      <c r="C599" s="28">
        <v>0</v>
      </c>
      <c r="D599" s="28">
        <v>0</v>
      </c>
      <c r="E599" s="28">
        <v>0</v>
      </c>
      <c r="F599" s="28">
        <v>0</v>
      </c>
      <c r="G599" s="28">
        <v>0</v>
      </c>
      <c r="H599" s="28">
        <v>0</v>
      </c>
      <c r="I599" s="28">
        <v>46</v>
      </c>
      <c r="J599" s="25"/>
    </row>
    <row r="600" spans="1:10" s="16" customFormat="1" x14ac:dyDescent="0.2">
      <c r="A600" s="26" t="s">
        <v>1337</v>
      </c>
      <c r="B600" s="30" t="s">
        <v>1338</v>
      </c>
      <c r="C600" s="28">
        <v>0</v>
      </c>
      <c r="D600" s="28">
        <v>0</v>
      </c>
      <c r="E600" s="28">
        <v>0</v>
      </c>
      <c r="F600" s="28">
        <v>0</v>
      </c>
      <c r="G600" s="28">
        <v>0</v>
      </c>
      <c r="H600" s="28">
        <v>0</v>
      </c>
      <c r="I600" s="28">
        <v>46</v>
      </c>
      <c r="J600" s="25"/>
    </row>
    <row r="601" spans="1:10" s="16" customFormat="1" x14ac:dyDescent="0.2">
      <c r="A601" s="26" t="s">
        <v>1599</v>
      </c>
      <c r="B601" s="30" t="s">
        <v>1600</v>
      </c>
      <c r="C601" s="28">
        <v>21183</v>
      </c>
      <c r="D601" s="28">
        <v>4706</v>
      </c>
      <c r="E601" s="28">
        <v>-16477</v>
      </c>
      <c r="F601" s="28">
        <v>2802</v>
      </c>
      <c r="G601" s="28">
        <v>-18381</v>
      </c>
      <c r="H601" s="28">
        <v>-1904</v>
      </c>
      <c r="I601" s="28">
        <v>9314</v>
      </c>
      <c r="J601" s="25"/>
    </row>
    <row r="602" spans="1:10" s="16" customFormat="1" x14ac:dyDescent="0.2">
      <c r="A602" s="26" t="s">
        <v>1601</v>
      </c>
      <c r="B602" s="30" t="s">
        <v>1602</v>
      </c>
      <c r="C602" s="28">
        <v>21183</v>
      </c>
      <c r="D602" s="28">
        <v>4706</v>
      </c>
      <c r="E602" s="28">
        <v>-16477</v>
      </c>
      <c r="F602" s="28">
        <v>2802</v>
      </c>
      <c r="G602" s="28">
        <v>-18381</v>
      </c>
      <c r="H602" s="28">
        <v>-1904</v>
      </c>
      <c r="I602" s="28">
        <v>9314</v>
      </c>
      <c r="J602" s="25"/>
    </row>
    <row r="603" spans="1:10" s="16" customFormat="1" x14ac:dyDescent="0.2">
      <c r="A603" s="22" t="s">
        <v>1749</v>
      </c>
      <c r="B603" s="29" t="s">
        <v>2422</v>
      </c>
      <c r="C603" s="24">
        <v>0</v>
      </c>
      <c r="D603" s="24">
        <v>0</v>
      </c>
      <c r="E603" s="24">
        <v>0</v>
      </c>
      <c r="F603" s="24">
        <v>3265</v>
      </c>
      <c r="G603" s="24">
        <v>3265</v>
      </c>
      <c r="H603" s="24">
        <v>3265</v>
      </c>
      <c r="I603" s="24">
        <v>1982</v>
      </c>
      <c r="J603" s="25"/>
    </row>
    <row r="604" spans="1:10" s="16" customFormat="1" x14ac:dyDescent="0.2">
      <c r="A604" s="22" t="s">
        <v>1750</v>
      </c>
      <c r="B604" s="29" t="s">
        <v>2423</v>
      </c>
      <c r="C604" s="24">
        <v>0</v>
      </c>
      <c r="D604" s="24">
        <v>0</v>
      </c>
      <c r="E604" s="24">
        <v>0</v>
      </c>
      <c r="F604" s="24">
        <v>-3265</v>
      </c>
      <c r="G604" s="24">
        <v>-3265</v>
      </c>
      <c r="H604" s="24">
        <v>-3265</v>
      </c>
      <c r="I604" s="24">
        <v>-1982</v>
      </c>
      <c r="J604" s="25"/>
    </row>
    <row r="605" spans="1:10" s="16" customFormat="1" x14ac:dyDescent="0.2">
      <c r="A605" s="26" t="s">
        <v>1752</v>
      </c>
      <c r="B605" s="30" t="s">
        <v>1753</v>
      </c>
      <c r="C605" s="28">
        <v>0</v>
      </c>
      <c r="D605" s="28">
        <v>0</v>
      </c>
      <c r="E605" s="28">
        <v>0</v>
      </c>
      <c r="F605" s="28">
        <v>-3265</v>
      </c>
      <c r="G605" s="28">
        <v>0</v>
      </c>
      <c r="H605" s="28">
        <v>0</v>
      </c>
      <c r="I605" s="28">
        <v>-1982</v>
      </c>
      <c r="J605" s="25"/>
    </row>
    <row r="606" spans="1:10" s="16" customFormat="1" x14ac:dyDescent="0.2">
      <c r="A606" s="26" t="s">
        <v>1790</v>
      </c>
      <c r="B606" s="30" t="s">
        <v>1791</v>
      </c>
      <c r="C606" s="28">
        <v>0</v>
      </c>
      <c r="D606" s="28">
        <v>0</v>
      </c>
      <c r="E606" s="28">
        <v>0</v>
      </c>
      <c r="F606" s="28">
        <v>-3265</v>
      </c>
      <c r="G606" s="28">
        <v>0</v>
      </c>
      <c r="H606" s="28">
        <v>0</v>
      </c>
      <c r="I606" s="28">
        <v>-1982</v>
      </c>
      <c r="J606" s="25"/>
    </row>
    <row r="607" spans="1:10" s="16" customFormat="1" ht="12.75" customHeight="1" x14ac:dyDescent="0.2">
      <c r="A607" s="26" t="s">
        <v>1752</v>
      </c>
      <c r="B607" s="30" t="s">
        <v>2379</v>
      </c>
      <c r="C607" s="28">
        <v>0</v>
      </c>
      <c r="D607" s="28">
        <v>0</v>
      </c>
      <c r="E607" s="28">
        <v>0</v>
      </c>
      <c r="F607" s="28">
        <v>-3265</v>
      </c>
      <c r="G607" s="28">
        <v>0</v>
      </c>
      <c r="H607" s="28">
        <v>0</v>
      </c>
      <c r="I607" s="28">
        <v>-1982</v>
      </c>
      <c r="J607" s="25"/>
    </row>
    <row r="608" spans="1:10" s="16" customFormat="1" ht="25.5" x14ac:dyDescent="0.2">
      <c r="A608" s="26" t="s">
        <v>2384</v>
      </c>
      <c r="B608" s="30" t="s">
        <v>2385</v>
      </c>
      <c r="C608" s="28">
        <v>0</v>
      </c>
      <c r="D608" s="28">
        <v>0</v>
      </c>
      <c r="E608" s="28">
        <v>0</v>
      </c>
      <c r="F608" s="28">
        <v>-3265</v>
      </c>
      <c r="G608" s="28">
        <v>0</v>
      </c>
      <c r="H608" s="28">
        <v>0</v>
      </c>
      <c r="I608" s="28">
        <v>-1982</v>
      </c>
      <c r="J608" s="25"/>
    </row>
    <row r="609" spans="1:10" s="16" customFormat="1" x14ac:dyDescent="0.2">
      <c r="A609" s="26" t="s">
        <v>2400</v>
      </c>
      <c r="B609" s="30" t="s">
        <v>2401</v>
      </c>
      <c r="C609" s="28">
        <v>0</v>
      </c>
      <c r="D609" s="28">
        <v>0</v>
      </c>
      <c r="E609" s="28">
        <v>0</v>
      </c>
      <c r="F609" s="28">
        <v>15885</v>
      </c>
      <c r="G609" s="28">
        <v>0</v>
      </c>
      <c r="H609" s="28">
        <v>0</v>
      </c>
      <c r="I609" s="28">
        <v>38368</v>
      </c>
      <c r="J609" s="25"/>
    </row>
    <row r="610" spans="1:10" s="16" customFormat="1" ht="12" x14ac:dyDescent="0.2">
      <c r="A610" s="25"/>
      <c r="B610" s="25"/>
      <c r="C610" s="25"/>
      <c r="D610" s="25"/>
      <c r="E610" s="25"/>
      <c r="F610" s="25"/>
      <c r="G610" s="25"/>
      <c r="H610" s="25"/>
      <c r="I610" s="25"/>
      <c r="J610" s="25"/>
    </row>
    <row r="611" spans="1:10" s="16" customFormat="1" x14ac:dyDescent="0.2">
      <c r="A611" s="74" t="s">
        <v>2862</v>
      </c>
      <c r="B611" s="74"/>
      <c r="C611" s="74"/>
      <c r="D611" s="74"/>
      <c r="E611" s="74"/>
      <c r="F611" s="74"/>
      <c r="G611" s="74"/>
      <c r="H611" s="74"/>
      <c r="I611" s="74"/>
      <c r="J611" s="74"/>
    </row>
    <row r="612" spans="1:10" s="16" customFormat="1" x14ac:dyDescent="0.2">
      <c r="A612" s="22" t="s">
        <v>2863</v>
      </c>
      <c r="B612" s="25"/>
      <c r="C612" s="25"/>
      <c r="D612" s="25"/>
      <c r="E612" s="25"/>
      <c r="F612" s="25"/>
      <c r="G612" s="25"/>
      <c r="H612" s="25"/>
      <c r="I612" s="25"/>
      <c r="J612" s="25"/>
    </row>
    <row r="613" spans="1:10" s="16" customFormat="1" ht="12" x14ac:dyDescent="0.2">
      <c r="A613" s="25"/>
      <c r="B613" s="25"/>
      <c r="C613" s="25"/>
      <c r="D613" s="25"/>
      <c r="E613" s="25"/>
      <c r="F613" s="25"/>
      <c r="G613" s="25"/>
      <c r="H613" s="25"/>
      <c r="I613" s="25"/>
      <c r="J613" s="25"/>
    </row>
    <row r="614" spans="1:10" s="16" customFormat="1" x14ac:dyDescent="0.2">
      <c r="A614" s="22" t="s">
        <v>16</v>
      </c>
      <c r="B614" s="29" t="s">
        <v>2421</v>
      </c>
      <c r="C614" s="24">
        <v>38000</v>
      </c>
      <c r="D614" s="24">
        <v>38000</v>
      </c>
      <c r="E614" s="24">
        <v>0</v>
      </c>
      <c r="F614" s="24">
        <v>38000</v>
      </c>
      <c r="G614" s="24">
        <v>0</v>
      </c>
      <c r="H614" s="24">
        <v>0</v>
      </c>
      <c r="I614" s="24">
        <v>63000</v>
      </c>
      <c r="J614" s="25"/>
    </row>
    <row r="615" spans="1:10" s="16" customFormat="1" x14ac:dyDescent="0.2">
      <c r="A615" s="26" t="s">
        <v>958</v>
      </c>
      <c r="B615" s="30" t="s">
        <v>959</v>
      </c>
      <c r="C615" s="28">
        <v>38000</v>
      </c>
      <c r="D615" s="28">
        <v>38000</v>
      </c>
      <c r="E615" s="28">
        <v>0</v>
      </c>
      <c r="F615" s="28">
        <v>38000</v>
      </c>
      <c r="G615" s="28">
        <v>0</v>
      </c>
      <c r="H615" s="28">
        <v>0</v>
      </c>
      <c r="I615" s="28">
        <v>63000</v>
      </c>
      <c r="J615" s="25"/>
    </row>
    <row r="616" spans="1:10" s="16" customFormat="1" x14ac:dyDescent="0.2">
      <c r="A616" s="26" t="s">
        <v>960</v>
      </c>
      <c r="B616" s="30" t="s">
        <v>959</v>
      </c>
      <c r="C616" s="28">
        <v>38000</v>
      </c>
      <c r="D616" s="28">
        <v>38000</v>
      </c>
      <c r="E616" s="28">
        <v>0</v>
      </c>
      <c r="F616" s="28">
        <v>38000</v>
      </c>
      <c r="G616" s="28">
        <v>0</v>
      </c>
      <c r="H616" s="28">
        <v>0</v>
      </c>
      <c r="I616" s="28">
        <v>63000</v>
      </c>
      <c r="J616" s="25"/>
    </row>
    <row r="617" spans="1:10" s="16" customFormat="1" x14ac:dyDescent="0.2">
      <c r="A617" s="26" t="s">
        <v>961</v>
      </c>
      <c r="B617" s="30" t="s">
        <v>962</v>
      </c>
      <c r="C617" s="28">
        <v>38000</v>
      </c>
      <c r="D617" s="28">
        <v>38000</v>
      </c>
      <c r="E617" s="28">
        <v>0</v>
      </c>
      <c r="F617" s="28">
        <v>38000</v>
      </c>
      <c r="G617" s="28">
        <v>0</v>
      </c>
      <c r="H617" s="28">
        <v>0</v>
      </c>
      <c r="I617" s="28">
        <v>63000</v>
      </c>
      <c r="J617" s="25"/>
    </row>
    <row r="618" spans="1:10" s="16" customFormat="1" x14ac:dyDescent="0.2">
      <c r="A618" s="22" t="s">
        <v>979</v>
      </c>
      <c r="B618" s="29" t="s">
        <v>980</v>
      </c>
      <c r="C618" s="24">
        <v>38000</v>
      </c>
      <c r="D618" s="24">
        <v>38000</v>
      </c>
      <c r="E618" s="24">
        <v>0</v>
      </c>
      <c r="F618" s="24">
        <v>38000</v>
      </c>
      <c r="G618" s="24">
        <v>0</v>
      </c>
      <c r="H618" s="24">
        <v>0</v>
      </c>
      <c r="I618" s="24">
        <v>63000</v>
      </c>
      <c r="J618" s="25"/>
    </row>
    <row r="619" spans="1:10" s="16" customFormat="1" ht="12.75" customHeight="1" x14ac:dyDescent="0.2">
      <c r="A619" s="26" t="s">
        <v>981</v>
      </c>
      <c r="B619" s="30" t="s">
        <v>982</v>
      </c>
      <c r="C619" s="28">
        <v>38000</v>
      </c>
      <c r="D619" s="28">
        <v>38000</v>
      </c>
      <c r="E619" s="28">
        <v>0</v>
      </c>
      <c r="F619" s="28">
        <v>38000</v>
      </c>
      <c r="G619" s="28">
        <v>0</v>
      </c>
      <c r="H619" s="28">
        <v>0</v>
      </c>
      <c r="I619" s="28">
        <v>63000</v>
      </c>
      <c r="J619" s="25"/>
    </row>
    <row r="620" spans="1:10" s="16" customFormat="1" ht="25.5" x14ac:dyDescent="0.2">
      <c r="A620" s="26" t="s">
        <v>1266</v>
      </c>
      <c r="B620" s="30" t="s">
        <v>3032</v>
      </c>
      <c r="C620" s="28">
        <v>38000</v>
      </c>
      <c r="D620" s="28">
        <v>38000</v>
      </c>
      <c r="E620" s="28">
        <v>0</v>
      </c>
      <c r="F620" s="28">
        <v>38000</v>
      </c>
      <c r="G620" s="28">
        <v>0</v>
      </c>
      <c r="H620" s="28">
        <v>0</v>
      </c>
      <c r="I620" s="28">
        <v>63000</v>
      </c>
      <c r="J620" s="25"/>
    </row>
    <row r="621" spans="1:10" s="16" customFormat="1" x14ac:dyDescent="0.2">
      <c r="A621" s="26" t="s">
        <v>1267</v>
      </c>
      <c r="B621" s="30" t="s">
        <v>1268</v>
      </c>
      <c r="C621" s="28">
        <v>38000</v>
      </c>
      <c r="D621" s="28">
        <v>38000</v>
      </c>
      <c r="E621" s="28">
        <v>0</v>
      </c>
      <c r="F621" s="28">
        <v>38000</v>
      </c>
      <c r="G621" s="28">
        <v>0</v>
      </c>
      <c r="H621" s="28">
        <v>0</v>
      </c>
      <c r="I621" s="28">
        <v>63000</v>
      </c>
      <c r="J621" s="25"/>
    </row>
    <row r="622" spans="1:10" s="16" customFormat="1" ht="12" x14ac:dyDescent="0.2">
      <c r="A622" s="25"/>
      <c r="B622" s="25"/>
      <c r="C622" s="25"/>
      <c r="D622" s="25"/>
      <c r="E622" s="25"/>
      <c r="F622" s="25"/>
      <c r="G622" s="25"/>
      <c r="H622" s="25"/>
      <c r="I622" s="25"/>
      <c r="J622" s="25"/>
    </row>
    <row r="623" spans="1:10" s="16" customFormat="1" x14ac:dyDescent="0.2">
      <c r="A623" s="74" t="s">
        <v>2864</v>
      </c>
      <c r="B623" s="74"/>
      <c r="C623" s="74"/>
      <c r="D623" s="74"/>
      <c r="E623" s="74"/>
      <c r="F623" s="74"/>
      <c r="G623" s="74"/>
      <c r="H623" s="74"/>
      <c r="I623" s="74"/>
      <c r="J623" s="74"/>
    </row>
    <row r="624" spans="1:10" s="16" customFormat="1" x14ac:dyDescent="0.2">
      <c r="A624" s="22" t="s">
        <v>2863</v>
      </c>
      <c r="B624" s="25"/>
      <c r="C624" s="25"/>
      <c r="D624" s="25"/>
      <c r="E624" s="25"/>
      <c r="F624" s="25"/>
      <c r="G624" s="25"/>
      <c r="H624" s="25"/>
      <c r="I624" s="25"/>
      <c r="J624" s="25"/>
    </row>
    <row r="625" spans="1:10" s="16" customFormat="1" ht="12" x14ac:dyDescent="0.2">
      <c r="A625" s="25"/>
      <c r="B625" s="25"/>
      <c r="C625" s="25"/>
      <c r="D625" s="25"/>
      <c r="E625" s="25"/>
      <c r="F625" s="25"/>
      <c r="G625" s="25"/>
      <c r="H625" s="25"/>
      <c r="I625" s="25"/>
      <c r="J625" s="25"/>
    </row>
    <row r="626" spans="1:10" s="16" customFormat="1" x14ac:dyDescent="0.2">
      <c r="A626" s="22" t="s">
        <v>16</v>
      </c>
      <c r="B626" s="29" t="s">
        <v>2421</v>
      </c>
      <c r="C626" s="24">
        <v>65162</v>
      </c>
      <c r="D626" s="24">
        <v>65162</v>
      </c>
      <c r="E626" s="24">
        <v>0</v>
      </c>
      <c r="F626" s="24">
        <v>65162</v>
      </c>
      <c r="G626" s="24">
        <v>0</v>
      </c>
      <c r="H626" s="24">
        <v>0</v>
      </c>
      <c r="I626" s="24">
        <v>65162</v>
      </c>
      <c r="J626" s="25"/>
    </row>
    <row r="627" spans="1:10" s="16" customFormat="1" x14ac:dyDescent="0.2">
      <c r="A627" s="26" t="s">
        <v>958</v>
      </c>
      <c r="B627" s="30" t="s">
        <v>959</v>
      </c>
      <c r="C627" s="28">
        <v>65162</v>
      </c>
      <c r="D627" s="28">
        <v>65162</v>
      </c>
      <c r="E627" s="28">
        <v>0</v>
      </c>
      <c r="F627" s="28">
        <v>65162</v>
      </c>
      <c r="G627" s="28">
        <v>0</v>
      </c>
      <c r="H627" s="28">
        <v>0</v>
      </c>
      <c r="I627" s="28">
        <v>65162</v>
      </c>
      <c r="J627" s="25"/>
    </row>
    <row r="628" spans="1:10" s="16" customFormat="1" x14ac:dyDescent="0.2">
      <c r="A628" s="26" t="s">
        <v>960</v>
      </c>
      <c r="B628" s="30" t="s">
        <v>959</v>
      </c>
      <c r="C628" s="28">
        <v>65162</v>
      </c>
      <c r="D628" s="28">
        <v>65162</v>
      </c>
      <c r="E628" s="28">
        <v>0</v>
      </c>
      <c r="F628" s="28">
        <v>65162</v>
      </c>
      <c r="G628" s="28">
        <v>0</v>
      </c>
      <c r="H628" s="28">
        <v>0</v>
      </c>
      <c r="I628" s="28">
        <v>65162</v>
      </c>
      <c r="J628" s="25"/>
    </row>
    <row r="629" spans="1:10" s="16" customFormat="1" x14ac:dyDescent="0.2">
      <c r="A629" s="26" t="s">
        <v>961</v>
      </c>
      <c r="B629" s="30" t="s">
        <v>962</v>
      </c>
      <c r="C629" s="28">
        <v>65162</v>
      </c>
      <c r="D629" s="28">
        <v>65162</v>
      </c>
      <c r="E629" s="28">
        <v>0</v>
      </c>
      <c r="F629" s="28">
        <v>65162</v>
      </c>
      <c r="G629" s="28">
        <v>0</v>
      </c>
      <c r="H629" s="28">
        <v>0</v>
      </c>
      <c r="I629" s="28">
        <v>65162</v>
      </c>
      <c r="J629" s="25"/>
    </row>
    <row r="630" spans="1:10" s="16" customFormat="1" x14ac:dyDescent="0.2">
      <c r="A630" s="22" t="s">
        <v>979</v>
      </c>
      <c r="B630" s="29" t="s">
        <v>980</v>
      </c>
      <c r="C630" s="24">
        <v>65162</v>
      </c>
      <c r="D630" s="24">
        <v>65162</v>
      </c>
      <c r="E630" s="24">
        <v>0</v>
      </c>
      <c r="F630" s="24">
        <v>65162</v>
      </c>
      <c r="G630" s="24">
        <v>0</v>
      </c>
      <c r="H630" s="24">
        <v>0</v>
      </c>
      <c r="I630" s="24">
        <v>65162</v>
      </c>
      <c r="J630" s="25"/>
    </row>
    <row r="631" spans="1:10" s="16" customFormat="1" x14ac:dyDescent="0.2">
      <c r="A631" s="26" t="s">
        <v>981</v>
      </c>
      <c r="B631" s="30" t="s">
        <v>982</v>
      </c>
      <c r="C631" s="28">
        <v>65162</v>
      </c>
      <c r="D631" s="28">
        <v>65162</v>
      </c>
      <c r="E631" s="28">
        <v>0</v>
      </c>
      <c r="F631" s="28">
        <v>65162</v>
      </c>
      <c r="G631" s="28">
        <v>0</v>
      </c>
      <c r="H631" s="28">
        <v>0</v>
      </c>
      <c r="I631" s="28">
        <v>65162</v>
      </c>
      <c r="J631" s="25"/>
    </row>
    <row r="632" spans="1:10" s="16" customFormat="1" ht="25.5" x14ac:dyDescent="0.2">
      <c r="A632" s="26" t="s">
        <v>1266</v>
      </c>
      <c r="B632" s="30" t="s">
        <v>3032</v>
      </c>
      <c r="C632" s="28">
        <v>53131</v>
      </c>
      <c r="D632" s="28">
        <v>53131</v>
      </c>
      <c r="E632" s="28">
        <v>0</v>
      </c>
      <c r="F632" s="28">
        <v>53131</v>
      </c>
      <c r="G632" s="28">
        <v>0</v>
      </c>
      <c r="H632" s="28">
        <v>0</v>
      </c>
      <c r="I632" s="28">
        <v>53131</v>
      </c>
      <c r="J632" s="25"/>
    </row>
    <row r="633" spans="1:10" s="16" customFormat="1" x14ac:dyDescent="0.2">
      <c r="A633" s="26" t="s">
        <v>1267</v>
      </c>
      <c r="B633" s="30" t="s">
        <v>1268</v>
      </c>
      <c r="C633" s="28">
        <v>53131</v>
      </c>
      <c r="D633" s="28">
        <v>53131</v>
      </c>
      <c r="E633" s="28">
        <v>0</v>
      </c>
      <c r="F633" s="28">
        <v>53131</v>
      </c>
      <c r="G633" s="28">
        <v>0</v>
      </c>
      <c r="H633" s="28">
        <v>0</v>
      </c>
      <c r="I633" s="28">
        <v>53131</v>
      </c>
      <c r="J633" s="25"/>
    </row>
    <row r="634" spans="1:10" s="16" customFormat="1" ht="25.5" x14ac:dyDescent="0.2">
      <c r="A634" s="26" t="s">
        <v>1475</v>
      </c>
      <c r="B634" s="30" t="s">
        <v>1476</v>
      </c>
      <c r="C634" s="28">
        <v>12031</v>
      </c>
      <c r="D634" s="28">
        <v>12031</v>
      </c>
      <c r="E634" s="28">
        <v>0</v>
      </c>
      <c r="F634" s="28">
        <v>12031</v>
      </c>
      <c r="G634" s="28">
        <v>0</v>
      </c>
      <c r="H634" s="28">
        <v>0</v>
      </c>
      <c r="I634" s="28">
        <v>12031</v>
      </c>
      <c r="J634" s="25"/>
    </row>
    <row r="635" spans="1:10" s="16" customFormat="1" ht="25.5" x14ac:dyDescent="0.2">
      <c r="A635" s="26" t="s">
        <v>1513</v>
      </c>
      <c r="B635" s="30" t="s">
        <v>1514</v>
      </c>
      <c r="C635" s="28">
        <v>12031</v>
      </c>
      <c r="D635" s="28">
        <v>12031</v>
      </c>
      <c r="E635" s="28">
        <v>0</v>
      </c>
      <c r="F635" s="28">
        <v>12031</v>
      </c>
      <c r="G635" s="28">
        <v>0</v>
      </c>
      <c r="H635" s="28">
        <v>0</v>
      </c>
      <c r="I635" s="28">
        <v>12031</v>
      </c>
      <c r="J635" s="25"/>
    </row>
    <row r="636" spans="1:10" s="16" customFormat="1" ht="12.75" customHeight="1" x14ac:dyDescent="0.2">
      <c r="A636" s="26" t="s">
        <v>1565</v>
      </c>
      <c r="B636" s="30" t="s">
        <v>1566</v>
      </c>
      <c r="C636" s="28">
        <v>12031</v>
      </c>
      <c r="D636" s="28">
        <v>12031</v>
      </c>
      <c r="E636" s="28">
        <v>0</v>
      </c>
      <c r="F636" s="28">
        <v>12031</v>
      </c>
      <c r="G636" s="28">
        <v>0</v>
      </c>
      <c r="H636" s="28">
        <v>0</v>
      </c>
      <c r="I636" s="28">
        <v>12031</v>
      </c>
      <c r="J636" s="25"/>
    </row>
    <row r="637" spans="1:10" s="16" customFormat="1" ht="25.5" x14ac:dyDescent="0.2">
      <c r="A637" s="26" t="s">
        <v>1567</v>
      </c>
      <c r="B637" s="30" t="s">
        <v>1568</v>
      </c>
      <c r="C637" s="28">
        <v>12031</v>
      </c>
      <c r="D637" s="28">
        <v>12031</v>
      </c>
      <c r="E637" s="28">
        <v>0</v>
      </c>
      <c r="F637" s="28">
        <v>12031</v>
      </c>
      <c r="G637" s="28">
        <v>0</v>
      </c>
      <c r="H637" s="28">
        <v>0</v>
      </c>
      <c r="I637" s="28">
        <v>12031</v>
      </c>
      <c r="J637" s="25"/>
    </row>
    <row r="638" spans="1:10" s="16" customFormat="1" ht="12" x14ac:dyDescent="0.2">
      <c r="A638" s="25"/>
      <c r="B638" s="25"/>
      <c r="C638" s="25"/>
      <c r="D638" s="25"/>
      <c r="E638" s="25"/>
      <c r="F638" s="25"/>
      <c r="G638" s="25"/>
      <c r="H638" s="25"/>
      <c r="I638" s="25"/>
      <c r="J638" s="25"/>
    </row>
    <row r="639" spans="1:10" s="16" customFormat="1" x14ac:dyDescent="0.2">
      <c r="A639" s="74" t="s">
        <v>2865</v>
      </c>
      <c r="B639" s="74"/>
      <c r="C639" s="74"/>
      <c r="D639" s="74"/>
      <c r="E639" s="74"/>
      <c r="F639" s="74"/>
      <c r="G639" s="74"/>
      <c r="H639" s="74"/>
      <c r="I639" s="74"/>
      <c r="J639" s="74"/>
    </row>
    <row r="640" spans="1:10" s="16" customFormat="1" x14ac:dyDescent="0.2">
      <c r="A640" s="22" t="s">
        <v>2863</v>
      </c>
      <c r="B640" s="25"/>
      <c r="C640" s="25"/>
      <c r="D640" s="25"/>
      <c r="E640" s="25"/>
      <c r="F640" s="25"/>
      <c r="G640" s="25"/>
      <c r="H640" s="25"/>
      <c r="I640" s="25"/>
      <c r="J640" s="25"/>
    </row>
    <row r="641" spans="1:10" s="16" customFormat="1" ht="12" x14ac:dyDescent="0.2">
      <c r="A641" s="25"/>
      <c r="B641" s="25"/>
      <c r="C641" s="25"/>
      <c r="D641" s="25"/>
      <c r="E641" s="25"/>
      <c r="F641" s="25"/>
      <c r="G641" s="25"/>
      <c r="H641" s="25"/>
      <c r="I641" s="25"/>
      <c r="J641" s="25"/>
    </row>
    <row r="642" spans="1:10" s="16" customFormat="1" x14ac:dyDescent="0.2">
      <c r="A642" s="22" t="s">
        <v>16</v>
      </c>
      <c r="B642" s="29" t="s">
        <v>2421</v>
      </c>
      <c r="C642" s="24">
        <v>84800</v>
      </c>
      <c r="D642" s="24">
        <v>84800</v>
      </c>
      <c r="E642" s="24">
        <v>0</v>
      </c>
      <c r="F642" s="24">
        <v>84800</v>
      </c>
      <c r="G642" s="24">
        <v>0</v>
      </c>
      <c r="H642" s="24">
        <v>0</v>
      </c>
      <c r="I642" s="24">
        <v>304800</v>
      </c>
      <c r="J642" s="25"/>
    </row>
    <row r="643" spans="1:10" s="16" customFormat="1" x14ac:dyDescent="0.2">
      <c r="A643" s="26" t="s">
        <v>958</v>
      </c>
      <c r="B643" s="30" t="s">
        <v>959</v>
      </c>
      <c r="C643" s="28">
        <v>84800</v>
      </c>
      <c r="D643" s="28">
        <v>84800</v>
      </c>
      <c r="E643" s="28">
        <v>0</v>
      </c>
      <c r="F643" s="28">
        <v>84800</v>
      </c>
      <c r="G643" s="28">
        <v>0</v>
      </c>
      <c r="H643" s="28">
        <v>0</v>
      </c>
      <c r="I643" s="28">
        <v>304800</v>
      </c>
      <c r="J643" s="25"/>
    </row>
    <row r="644" spans="1:10" s="16" customFormat="1" x14ac:dyDescent="0.2">
      <c r="A644" s="26" t="s">
        <v>960</v>
      </c>
      <c r="B644" s="30" t="s">
        <v>959</v>
      </c>
      <c r="C644" s="28">
        <v>84800</v>
      </c>
      <c r="D644" s="28">
        <v>84800</v>
      </c>
      <c r="E644" s="28">
        <v>0</v>
      </c>
      <c r="F644" s="28">
        <v>84800</v>
      </c>
      <c r="G644" s="28">
        <v>0</v>
      </c>
      <c r="H644" s="28">
        <v>0</v>
      </c>
      <c r="I644" s="28">
        <v>304800</v>
      </c>
      <c r="J644" s="25"/>
    </row>
    <row r="645" spans="1:10" s="16" customFormat="1" x14ac:dyDescent="0.2">
      <c r="A645" s="26" t="s">
        <v>961</v>
      </c>
      <c r="B645" s="30" t="s">
        <v>962</v>
      </c>
      <c r="C645" s="28">
        <v>84800</v>
      </c>
      <c r="D645" s="28">
        <v>84800</v>
      </c>
      <c r="E645" s="28">
        <v>0</v>
      </c>
      <c r="F645" s="28">
        <v>84800</v>
      </c>
      <c r="G645" s="28">
        <v>0</v>
      </c>
      <c r="H645" s="28">
        <v>0</v>
      </c>
      <c r="I645" s="28">
        <v>304800</v>
      </c>
      <c r="J645" s="25"/>
    </row>
    <row r="646" spans="1:10" s="16" customFormat="1" x14ac:dyDescent="0.2">
      <c r="A646" s="22" t="s">
        <v>979</v>
      </c>
      <c r="B646" s="29" t="s">
        <v>980</v>
      </c>
      <c r="C646" s="24">
        <v>84800</v>
      </c>
      <c r="D646" s="24">
        <v>84800</v>
      </c>
      <c r="E646" s="24">
        <v>0</v>
      </c>
      <c r="F646" s="24">
        <v>84800</v>
      </c>
      <c r="G646" s="24">
        <v>0</v>
      </c>
      <c r="H646" s="24">
        <v>0</v>
      </c>
      <c r="I646" s="24">
        <v>304800</v>
      </c>
      <c r="J646" s="25"/>
    </row>
    <row r="647" spans="1:10" s="16" customFormat="1" x14ac:dyDescent="0.2">
      <c r="A647" s="26" t="s">
        <v>981</v>
      </c>
      <c r="B647" s="30" t="s">
        <v>982</v>
      </c>
      <c r="C647" s="28">
        <v>84800</v>
      </c>
      <c r="D647" s="28">
        <v>84800</v>
      </c>
      <c r="E647" s="28">
        <v>0</v>
      </c>
      <c r="F647" s="28">
        <v>84800</v>
      </c>
      <c r="G647" s="28">
        <v>0</v>
      </c>
      <c r="H647" s="28">
        <v>0</v>
      </c>
      <c r="I647" s="28">
        <v>304800</v>
      </c>
      <c r="J647" s="25"/>
    </row>
    <row r="648" spans="1:10" s="16" customFormat="1" ht="12.75" customHeight="1" x14ac:dyDescent="0.2">
      <c r="A648" s="26" t="s">
        <v>1266</v>
      </c>
      <c r="B648" s="30" t="s">
        <v>3032</v>
      </c>
      <c r="C648" s="28">
        <v>84800</v>
      </c>
      <c r="D648" s="28">
        <v>84800</v>
      </c>
      <c r="E648" s="28">
        <v>0</v>
      </c>
      <c r="F648" s="28">
        <v>84800</v>
      </c>
      <c r="G648" s="28">
        <v>0</v>
      </c>
      <c r="H648" s="28">
        <v>0</v>
      </c>
      <c r="I648" s="28">
        <v>304800</v>
      </c>
      <c r="J648" s="25"/>
    </row>
    <row r="649" spans="1:10" s="16" customFormat="1" x14ac:dyDescent="0.2">
      <c r="A649" s="26" t="s">
        <v>1267</v>
      </c>
      <c r="B649" s="30" t="s">
        <v>1268</v>
      </c>
      <c r="C649" s="28">
        <v>84800</v>
      </c>
      <c r="D649" s="28">
        <v>84800</v>
      </c>
      <c r="E649" s="28">
        <v>0</v>
      </c>
      <c r="F649" s="28">
        <v>84800</v>
      </c>
      <c r="G649" s="28">
        <v>0</v>
      </c>
      <c r="H649" s="28">
        <v>0</v>
      </c>
      <c r="I649" s="28">
        <v>304800</v>
      </c>
      <c r="J649" s="25"/>
    </row>
    <row r="650" spans="1:10" s="16" customFormat="1" ht="12" x14ac:dyDescent="0.2">
      <c r="A650" s="25"/>
      <c r="B650" s="25"/>
      <c r="C650" s="25"/>
      <c r="D650" s="25"/>
      <c r="E650" s="25"/>
      <c r="F650" s="25"/>
      <c r="G650" s="25"/>
      <c r="H650" s="25"/>
      <c r="I650" s="25"/>
      <c r="J650" s="25"/>
    </row>
    <row r="651" spans="1:10" s="16" customFormat="1" x14ac:dyDescent="0.2">
      <c r="A651" s="74" t="s">
        <v>2866</v>
      </c>
      <c r="B651" s="74"/>
      <c r="C651" s="74"/>
      <c r="D651" s="74"/>
      <c r="E651" s="74"/>
      <c r="F651" s="74"/>
      <c r="G651" s="74"/>
      <c r="H651" s="74"/>
      <c r="I651" s="74"/>
      <c r="J651" s="74"/>
    </row>
    <row r="652" spans="1:10" s="16" customFormat="1" x14ac:dyDescent="0.2">
      <c r="A652" s="22" t="s">
        <v>2867</v>
      </c>
      <c r="B652" s="25"/>
      <c r="C652" s="25"/>
      <c r="D652" s="25"/>
      <c r="E652" s="25"/>
      <c r="F652" s="25"/>
      <c r="G652" s="25"/>
      <c r="H652" s="25"/>
      <c r="I652" s="25"/>
      <c r="J652" s="25"/>
    </row>
    <row r="653" spans="1:10" s="16" customFormat="1" ht="12" x14ac:dyDescent="0.2">
      <c r="A653" s="25"/>
      <c r="B653" s="25"/>
      <c r="C653" s="25"/>
      <c r="D653" s="25"/>
      <c r="E653" s="25"/>
      <c r="F653" s="25"/>
      <c r="G653" s="25"/>
      <c r="H653" s="25"/>
      <c r="I653" s="25"/>
      <c r="J653" s="25"/>
    </row>
    <row r="654" spans="1:10" s="16" customFormat="1" x14ac:dyDescent="0.2">
      <c r="A654" s="22" t="s">
        <v>16</v>
      </c>
      <c r="B654" s="29" t="s">
        <v>2421</v>
      </c>
      <c r="C654" s="24">
        <v>2266652</v>
      </c>
      <c r="D654" s="24">
        <v>2266652</v>
      </c>
      <c r="E654" s="24">
        <v>0</v>
      </c>
      <c r="F654" s="24">
        <v>2266652</v>
      </c>
      <c r="G654" s="24">
        <v>0</v>
      </c>
      <c r="H654" s="24">
        <v>0</v>
      </c>
      <c r="I654" s="24">
        <v>2216003</v>
      </c>
      <c r="J654" s="25"/>
    </row>
    <row r="655" spans="1:10" s="16" customFormat="1" x14ac:dyDescent="0.2">
      <c r="A655" s="26" t="s">
        <v>958</v>
      </c>
      <c r="B655" s="30" t="s">
        <v>959</v>
      </c>
      <c r="C655" s="28">
        <v>2266652</v>
      </c>
      <c r="D655" s="28">
        <v>2266652</v>
      </c>
      <c r="E655" s="28">
        <v>0</v>
      </c>
      <c r="F655" s="28">
        <v>2266652</v>
      </c>
      <c r="G655" s="28">
        <v>0</v>
      </c>
      <c r="H655" s="28">
        <v>0</v>
      </c>
      <c r="I655" s="28">
        <v>2216003</v>
      </c>
      <c r="J655" s="25"/>
    </row>
    <row r="656" spans="1:10" s="16" customFormat="1" x14ac:dyDescent="0.2">
      <c r="A656" s="26" t="s">
        <v>960</v>
      </c>
      <c r="B656" s="30" t="s">
        <v>959</v>
      </c>
      <c r="C656" s="28">
        <v>2266652</v>
      </c>
      <c r="D656" s="28">
        <v>2266652</v>
      </c>
      <c r="E656" s="28">
        <v>0</v>
      </c>
      <c r="F656" s="28">
        <v>2266652</v>
      </c>
      <c r="G656" s="28">
        <v>0</v>
      </c>
      <c r="H656" s="28">
        <v>0</v>
      </c>
      <c r="I656" s="28">
        <v>2216003</v>
      </c>
      <c r="J656" s="25"/>
    </row>
    <row r="657" spans="1:10" s="16" customFormat="1" x14ac:dyDescent="0.2">
      <c r="A657" s="26" t="s">
        <v>961</v>
      </c>
      <c r="B657" s="30" t="s">
        <v>962</v>
      </c>
      <c r="C657" s="28">
        <v>2266652</v>
      </c>
      <c r="D657" s="28">
        <v>2266652</v>
      </c>
      <c r="E657" s="28">
        <v>0</v>
      </c>
      <c r="F657" s="28">
        <v>2266652</v>
      </c>
      <c r="G657" s="28">
        <v>0</v>
      </c>
      <c r="H657" s="28">
        <v>0</v>
      </c>
      <c r="I657" s="28">
        <v>2216003</v>
      </c>
      <c r="J657" s="25"/>
    </row>
    <row r="658" spans="1:10" s="16" customFormat="1" x14ac:dyDescent="0.2">
      <c r="A658" s="22" t="s">
        <v>979</v>
      </c>
      <c r="B658" s="29" t="s">
        <v>980</v>
      </c>
      <c r="C658" s="24">
        <v>2266652</v>
      </c>
      <c r="D658" s="24">
        <v>2266652</v>
      </c>
      <c r="E658" s="24">
        <v>0</v>
      </c>
      <c r="F658" s="24">
        <v>2266652</v>
      </c>
      <c r="G658" s="24">
        <v>0</v>
      </c>
      <c r="H658" s="24">
        <v>0</v>
      </c>
      <c r="I658" s="24">
        <v>2216003</v>
      </c>
      <c r="J658" s="25"/>
    </row>
    <row r="659" spans="1:10" s="16" customFormat="1" x14ac:dyDescent="0.2">
      <c r="A659" s="26" t="s">
        <v>981</v>
      </c>
      <c r="B659" s="30" t="s">
        <v>982</v>
      </c>
      <c r="C659" s="28">
        <v>2266652</v>
      </c>
      <c r="D659" s="28">
        <v>2266652</v>
      </c>
      <c r="E659" s="28">
        <v>0</v>
      </c>
      <c r="F659" s="28">
        <v>2266652</v>
      </c>
      <c r="G659" s="28">
        <v>0</v>
      </c>
      <c r="H659" s="28">
        <v>0</v>
      </c>
      <c r="I659" s="28">
        <v>2216003</v>
      </c>
      <c r="J659" s="25"/>
    </row>
    <row r="660" spans="1:10" s="16" customFormat="1" ht="12.75" customHeight="1" x14ac:dyDescent="0.2">
      <c r="A660" s="26" t="s">
        <v>1266</v>
      </c>
      <c r="B660" s="30" t="s">
        <v>3032</v>
      </c>
      <c r="C660" s="28">
        <v>2266652</v>
      </c>
      <c r="D660" s="28">
        <v>2266652</v>
      </c>
      <c r="E660" s="28">
        <v>0</v>
      </c>
      <c r="F660" s="28">
        <v>2266652</v>
      </c>
      <c r="G660" s="28">
        <v>0</v>
      </c>
      <c r="H660" s="28">
        <v>0</v>
      </c>
      <c r="I660" s="28">
        <v>2216003</v>
      </c>
      <c r="J660" s="25"/>
    </row>
    <row r="661" spans="1:10" s="16" customFormat="1" x14ac:dyDescent="0.2">
      <c r="A661" s="26" t="s">
        <v>1267</v>
      </c>
      <c r="B661" s="30" t="s">
        <v>1268</v>
      </c>
      <c r="C661" s="28">
        <v>2266652</v>
      </c>
      <c r="D661" s="28">
        <v>2266652</v>
      </c>
      <c r="E661" s="28">
        <v>0</v>
      </c>
      <c r="F661" s="28">
        <v>2266652</v>
      </c>
      <c r="G661" s="28">
        <v>0</v>
      </c>
      <c r="H661" s="28">
        <v>0</v>
      </c>
      <c r="I661" s="28">
        <v>2216003</v>
      </c>
      <c r="J661" s="25"/>
    </row>
    <row r="662" spans="1:10" s="16" customFormat="1" ht="12" x14ac:dyDescent="0.2">
      <c r="A662" s="25"/>
      <c r="B662" s="25"/>
      <c r="C662" s="25"/>
      <c r="D662" s="25"/>
      <c r="E662" s="25"/>
      <c r="F662" s="25"/>
      <c r="G662" s="25"/>
      <c r="H662" s="25"/>
      <c r="I662" s="25"/>
      <c r="J662" s="25"/>
    </row>
    <row r="663" spans="1:10" s="16" customFormat="1" x14ac:dyDescent="0.2">
      <c r="A663" s="74" t="s">
        <v>2868</v>
      </c>
      <c r="B663" s="74"/>
      <c r="C663" s="74"/>
      <c r="D663" s="74"/>
      <c r="E663" s="74"/>
      <c r="F663" s="74"/>
      <c r="G663" s="74"/>
      <c r="H663" s="74"/>
      <c r="I663" s="74"/>
      <c r="J663" s="74"/>
    </row>
    <row r="664" spans="1:10" s="16" customFormat="1" x14ac:dyDescent="0.2">
      <c r="A664" s="22" t="s">
        <v>2837</v>
      </c>
      <c r="B664" s="25"/>
      <c r="C664" s="25"/>
      <c r="D664" s="25"/>
      <c r="E664" s="25"/>
      <c r="F664" s="25"/>
      <c r="G664" s="25"/>
      <c r="H664" s="25"/>
      <c r="I664" s="25"/>
      <c r="J664" s="25"/>
    </row>
    <row r="665" spans="1:10" s="16" customFormat="1" ht="12" x14ac:dyDescent="0.2">
      <c r="A665" s="25"/>
      <c r="B665" s="25"/>
      <c r="C665" s="25"/>
      <c r="D665" s="25"/>
      <c r="E665" s="25"/>
      <c r="F665" s="25"/>
      <c r="G665" s="25"/>
      <c r="H665" s="25"/>
      <c r="I665" s="25"/>
      <c r="J665" s="25"/>
    </row>
    <row r="666" spans="1:10" s="16" customFormat="1" x14ac:dyDescent="0.2">
      <c r="A666" s="22" t="s">
        <v>16</v>
      </c>
      <c r="B666" s="29" t="s">
        <v>2421</v>
      </c>
      <c r="C666" s="24">
        <v>2000000</v>
      </c>
      <c r="D666" s="24">
        <v>2000000</v>
      </c>
      <c r="E666" s="24">
        <v>0</v>
      </c>
      <c r="F666" s="24">
        <v>2000000</v>
      </c>
      <c r="G666" s="24">
        <v>0</v>
      </c>
      <c r="H666" s="24">
        <v>0</v>
      </c>
      <c r="I666" s="24">
        <v>2000000</v>
      </c>
      <c r="J666" s="25"/>
    </row>
    <row r="667" spans="1:10" s="16" customFormat="1" x14ac:dyDescent="0.2">
      <c r="A667" s="26" t="s">
        <v>649</v>
      </c>
      <c r="B667" s="30" t="s">
        <v>650</v>
      </c>
      <c r="C667" s="28">
        <v>2000000</v>
      </c>
      <c r="D667" s="28">
        <v>2000000</v>
      </c>
      <c r="E667" s="28">
        <v>0</v>
      </c>
      <c r="F667" s="28">
        <v>2000000</v>
      </c>
      <c r="G667" s="28">
        <v>0</v>
      </c>
      <c r="H667" s="28">
        <v>0</v>
      </c>
      <c r="I667" s="28">
        <v>2000000</v>
      </c>
      <c r="J667" s="25"/>
    </row>
    <row r="668" spans="1:10" s="16" customFormat="1" x14ac:dyDescent="0.2">
      <c r="A668" s="22" t="s">
        <v>979</v>
      </c>
      <c r="B668" s="29" t="s">
        <v>980</v>
      </c>
      <c r="C668" s="24">
        <v>2000000</v>
      </c>
      <c r="D668" s="24">
        <v>2332563</v>
      </c>
      <c r="E668" s="24">
        <v>332563</v>
      </c>
      <c r="F668" s="24">
        <v>2230013</v>
      </c>
      <c r="G668" s="24">
        <v>230013</v>
      </c>
      <c r="H668" s="24">
        <v>-102550</v>
      </c>
      <c r="I668" s="24">
        <v>1732277</v>
      </c>
      <c r="J668" s="25"/>
    </row>
    <row r="669" spans="1:10" s="16" customFormat="1" x14ac:dyDescent="0.2">
      <c r="A669" s="26" t="s">
        <v>981</v>
      </c>
      <c r="B669" s="30" t="s">
        <v>982</v>
      </c>
      <c r="C669" s="28">
        <v>2000000</v>
      </c>
      <c r="D669" s="28">
        <v>2030717</v>
      </c>
      <c r="E669" s="28">
        <v>30717</v>
      </c>
      <c r="F669" s="28">
        <v>1998615</v>
      </c>
      <c r="G669" s="28">
        <v>-1385</v>
      </c>
      <c r="H669" s="28">
        <v>-32102</v>
      </c>
      <c r="I669" s="28">
        <v>1691226</v>
      </c>
      <c r="J669" s="25"/>
    </row>
    <row r="670" spans="1:10" s="16" customFormat="1" x14ac:dyDescent="0.2">
      <c r="A670" s="26" t="s">
        <v>983</v>
      </c>
      <c r="B670" s="30" t="s">
        <v>984</v>
      </c>
      <c r="C670" s="28">
        <v>50000</v>
      </c>
      <c r="D670" s="28">
        <v>87489</v>
      </c>
      <c r="E670" s="28">
        <v>37489</v>
      </c>
      <c r="F670" s="28">
        <v>55611</v>
      </c>
      <c r="G670" s="28">
        <v>5611</v>
      </c>
      <c r="H670" s="28">
        <v>-31878</v>
      </c>
      <c r="I670" s="28">
        <v>33446</v>
      </c>
      <c r="J670" s="25"/>
    </row>
    <row r="671" spans="1:10" s="16" customFormat="1" x14ac:dyDescent="0.2">
      <c r="A671" s="26" t="s">
        <v>985</v>
      </c>
      <c r="B671" s="30" t="s">
        <v>986</v>
      </c>
      <c r="C671" s="28">
        <v>50000</v>
      </c>
      <c r="D671" s="28">
        <v>50000</v>
      </c>
      <c r="E671" s="28">
        <v>0</v>
      </c>
      <c r="F671" s="28">
        <v>31480</v>
      </c>
      <c r="G671" s="28">
        <v>-18520</v>
      </c>
      <c r="H671" s="28">
        <v>-18520</v>
      </c>
      <c r="I671" s="28">
        <v>8518</v>
      </c>
      <c r="J671" s="25"/>
    </row>
    <row r="672" spans="1:10" s="16" customFormat="1" x14ac:dyDescent="0.2">
      <c r="A672" s="26" t="s">
        <v>1053</v>
      </c>
      <c r="B672" s="30" t="s">
        <v>1054</v>
      </c>
      <c r="C672" s="28">
        <v>0</v>
      </c>
      <c r="D672" s="28">
        <v>37489</v>
      </c>
      <c r="E672" s="28">
        <v>37489</v>
      </c>
      <c r="F672" s="28">
        <v>24131</v>
      </c>
      <c r="G672" s="28">
        <v>0</v>
      </c>
      <c r="H672" s="28">
        <v>-13358</v>
      </c>
      <c r="I672" s="28">
        <v>24928</v>
      </c>
      <c r="J672" s="25"/>
    </row>
    <row r="673" spans="1:10" s="16" customFormat="1" ht="25.5" x14ac:dyDescent="0.2">
      <c r="A673" s="26" t="s">
        <v>1266</v>
      </c>
      <c r="B673" s="30" t="s">
        <v>3032</v>
      </c>
      <c r="C673" s="28">
        <v>1950000</v>
      </c>
      <c r="D673" s="28">
        <v>224</v>
      </c>
      <c r="E673" s="28">
        <v>-1949776</v>
      </c>
      <c r="F673" s="28">
        <v>0</v>
      </c>
      <c r="G673" s="28">
        <v>-1950000</v>
      </c>
      <c r="H673" s="28">
        <v>-224</v>
      </c>
      <c r="I673" s="28">
        <v>0</v>
      </c>
      <c r="J673" s="25"/>
    </row>
    <row r="674" spans="1:10" s="16" customFormat="1" x14ac:dyDescent="0.2">
      <c r="A674" s="26" t="s">
        <v>1267</v>
      </c>
      <c r="B674" s="30" t="s">
        <v>1268</v>
      </c>
      <c r="C674" s="28">
        <v>1950000</v>
      </c>
      <c r="D674" s="28">
        <v>224</v>
      </c>
      <c r="E674" s="28">
        <v>-1949776</v>
      </c>
      <c r="F674" s="28">
        <v>0</v>
      </c>
      <c r="G674" s="28">
        <v>-1950000</v>
      </c>
      <c r="H674" s="28">
        <v>-224</v>
      </c>
      <c r="I674" s="28">
        <v>0</v>
      </c>
      <c r="J674" s="25"/>
    </row>
    <row r="675" spans="1:10" s="16" customFormat="1" ht="25.5" x14ac:dyDescent="0.2">
      <c r="A675" s="26" t="s">
        <v>1475</v>
      </c>
      <c r="B675" s="30" t="s">
        <v>1476</v>
      </c>
      <c r="C675" s="28">
        <v>0</v>
      </c>
      <c r="D675" s="28">
        <v>1943004</v>
      </c>
      <c r="E675" s="28">
        <v>1943004</v>
      </c>
      <c r="F675" s="28">
        <v>1943004</v>
      </c>
      <c r="G675" s="28">
        <v>0</v>
      </c>
      <c r="H675" s="28">
        <v>0</v>
      </c>
      <c r="I675" s="28">
        <v>1657780</v>
      </c>
      <c r="J675" s="25"/>
    </row>
    <row r="676" spans="1:10" s="16" customFormat="1" ht="25.5" x14ac:dyDescent="0.2">
      <c r="A676" s="26" t="s">
        <v>1513</v>
      </c>
      <c r="B676" s="30" t="s">
        <v>1514</v>
      </c>
      <c r="C676" s="28">
        <v>0</v>
      </c>
      <c r="D676" s="28">
        <v>1943004</v>
      </c>
      <c r="E676" s="28">
        <v>1943004</v>
      </c>
      <c r="F676" s="28">
        <v>1943004</v>
      </c>
      <c r="G676" s="28">
        <v>0</v>
      </c>
      <c r="H676" s="28">
        <v>0</v>
      </c>
      <c r="I676" s="28">
        <v>1657780</v>
      </c>
      <c r="J676" s="25"/>
    </row>
    <row r="677" spans="1:10" s="16" customFormat="1" ht="25.5" x14ac:dyDescent="0.2">
      <c r="A677" s="26" t="s">
        <v>1521</v>
      </c>
      <c r="B677" s="30" t="s">
        <v>1522</v>
      </c>
      <c r="C677" s="28">
        <v>0</v>
      </c>
      <c r="D677" s="28">
        <v>1943004</v>
      </c>
      <c r="E677" s="28">
        <v>1943004</v>
      </c>
      <c r="F677" s="28">
        <v>1943004</v>
      </c>
      <c r="G677" s="28">
        <v>0</v>
      </c>
      <c r="H677" s="28">
        <v>0</v>
      </c>
      <c r="I677" s="28">
        <v>1657780</v>
      </c>
      <c r="J677" s="25"/>
    </row>
    <row r="678" spans="1:10" s="16" customFormat="1" ht="25.5" x14ac:dyDescent="0.2">
      <c r="A678" s="26" t="s">
        <v>1531</v>
      </c>
      <c r="B678" s="30" t="s">
        <v>1532</v>
      </c>
      <c r="C678" s="28">
        <v>0</v>
      </c>
      <c r="D678" s="28">
        <v>1943004</v>
      </c>
      <c r="E678" s="28">
        <v>1943004</v>
      </c>
      <c r="F678" s="28">
        <v>1943004</v>
      </c>
      <c r="G678" s="28">
        <v>0</v>
      </c>
      <c r="H678" s="28">
        <v>0</v>
      </c>
      <c r="I678" s="28">
        <v>1657780</v>
      </c>
      <c r="J678" s="25"/>
    </row>
    <row r="679" spans="1:10" s="16" customFormat="1" x14ac:dyDescent="0.2">
      <c r="A679" s="26" t="s">
        <v>1599</v>
      </c>
      <c r="B679" s="30" t="s">
        <v>1600</v>
      </c>
      <c r="C679" s="28">
        <v>0</v>
      </c>
      <c r="D679" s="28">
        <v>301846</v>
      </c>
      <c r="E679" s="28">
        <v>301846</v>
      </c>
      <c r="F679" s="28">
        <v>231398</v>
      </c>
      <c r="G679" s="28">
        <v>0</v>
      </c>
      <c r="H679" s="28">
        <v>-70448</v>
      </c>
      <c r="I679" s="28">
        <v>41051</v>
      </c>
      <c r="J679" s="25"/>
    </row>
    <row r="680" spans="1:10" s="16" customFormat="1" x14ac:dyDescent="0.2">
      <c r="A680" s="26" t="s">
        <v>1601</v>
      </c>
      <c r="B680" s="30" t="s">
        <v>1602</v>
      </c>
      <c r="C680" s="28">
        <v>0</v>
      </c>
      <c r="D680" s="28">
        <v>301846</v>
      </c>
      <c r="E680" s="28">
        <v>301846</v>
      </c>
      <c r="F680" s="28">
        <v>231398</v>
      </c>
      <c r="G680" s="28">
        <v>0</v>
      </c>
      <c r="H680" s="28">
        <v>-70448</v>
      </c>
      <c r="I680" s="28">
        <v>41051</v>
      </c>
      <c r="J680" s="25"/>
    </row>
    <row r="681" spans="1:10" s="16" customFormat="1" x14ac:dyDescent="0.2">
      <c r="A681" s="22" t="s">
        <v>1749</v>
      </c>
      <c r="B681" s="29" t="s">
        <v>2422</v>
      </c>
      <c r="C681" s="24">
        <v>0</v>
      </c>
      <c r="D681" s="24">
        <v>-332563</v>
      </c>
      <c r="E681" s="24">
        <v>-332563</v>
      </c>
      <c r="F681" s="24">
        <v>-230013</v>
      </c>
      <c r="G681" s="24">
        <v>-230013</v>
      </c>
      <c r="H681" s="24">
        <v>102550</v>
      </c>
      <c r="I681" s="24">
        <v>267723</v>
      </c>
      <c r="J681" s="25"/>
    </row>
    <row r="682" spans="1:10" s="16" customFormat="1" x14ac:dyDescent="0.2">
      <c r="A682" s="22" t="s">
        <v>1750</v>
      </c>
      <c r="B682" s="29" t="s">
        <v>2423</v>
      </c>
      <c r="C682" s="24">
        <v>0</v>
      </c>
      <c r="D682" s="24">
        <v>332563</v>
      </c>
      <c r="E682" s="24">
        <v>332563</v>
      </c>
      <c r="F682" s="24">
        <v>230013</v>
      </c>
      <c r="G682" s="24">
        <v>230013</v>
      </c>
      <c r="H682" s="24">
        <v>-102550</v>
      </c>
      <c r="I682" s="24">
        <v>-267723</v>
      </c>
      <c r="J682" s="25"/>
    </row>
    <row r="683" spans="1:10" s="16" customFormat="1" x14ac:dyDescent="0.2">
      <c r="A683" s="26" t="s">
        <v>1752</v>
      </c>
      <c r="B683" s="30" t="s">
        <v>1753</v>
      </c>
      <c r="C683" s="28">
        <v>0</v>
      </c>
      <c r="D683" s="28">
        <v>332563</v>
      </c>
      <c r="E683" s="28">
        <v>332563</v>
      </c>
      <c r="F683" s="28">
        <v>230013</v>
      </c>
      <c r="G683" s="28">
        <v>0</v>
      </c>
      <c r="H683" s="28">
        <v>-102550</v>
      </c>
      <c r="I683" s="28">
        <v>-267723</v>
      </c>
      <c r="J683" s="25"/>
    </row>
    <row r="684" spans="1:10" s="16" customFormat="1" x14ac:dyDescent="0.2">
      <c r="A684" s="26" t="s">
        <v>1754</v>
      </c>
      <c r="B684" s="30" t="s">
        <v>1755</v>
      </c>
      <c r="C684" s="28">
        <v>0</v>
      </c>
      <c r="D684" s="28">
        <v>332563</v>
      </c>
      <c r="E684" s="28">
        <v>332563</v>
      </c>
      <c r="F684" s="28">
        <v>0</v>
      </c>
      <c r="G684" s="28">
        <v>0</v>
      </c>
      <c r="H684" s="28">
        <v>-332563</v>
      </c>
      <c r="I684" s="28">
        <v>0</v>
      </c>
      <c r="J684" s="25"/>
    </row>
    <row r="685" spans="1:10" s="16" customFormat="1" x14ac:dyDescent="0.2">
      <c r="A685" s="26" t="s">
        <v>1790</v>
      </c>
      <c r="B685" s="30" t="s">
        <v>1791</v>
      </c>
      <c r="C685" s="28">
        <v>0</v>
      </c>
      <c r="D685" s="28">
        <v>0</v>
      </c>
      <c r="E685" s="28">
        <v>0</v>
      </c>
      <c r="F685" s="28">
        <v>230013</v>
      </c>
      <c r="G685" s="28">
        <v>0</v>
      </c>
      <c r="H685" s="28">
        <v>0</v>
      </c>
      <c r="I685" s="28">
        <v>-267723</v>
      </c>
      <c r="J685" s="25"/>
    </row>
    <row r="686" spans="1:10" s="16" customFormat="1" ht="12.75" customHeight="1" x14ac:dyDescent="0.2">
      <c r="A686" s="26" t="s">
        <v>1752</v>
      </c>
      <c r="B686" s="30" t="s">
        <v>2379</v>
      </c>
      <c r="C686" s="28">
        <v>0</v>
      </c>
      <c r="D686" s="28">
        <v>0</v>
      </c>
      <c r="E686" s="28">
        <v>0</v>
      </c>
      <c r="F686" s="28">
        <v>230013</v>
      </c>
      <c r="G686" s="28">
        <v>0</v>
      </c>
      <c r="H686" s="28">
        <v>0</v>
      </c>
      <c r="I686" s="28">
        <v>-267723</v>
      </c>
      <c r="J686" s="25"/>
    </row>
    <row r="687" spans="1:10" s="16" customFormat="1" ht="25.5" x14ac:dyDescent="0.2">
      <c r="A687" s="26" t="s">
        <v>2384</v>
      </c>
      <c r="B687" s="30" t="s">
        <v>2385</v>
      </c>
      <c r="C687" s="28">
        <v>0</v>
      </c>
      <c r="D687" s="28">
        <v>332563</v>
      </c>
      <c r="E687" s="28">
        <v>332563</v>
      </c>
      <c r="F687" s="28">
        <v>230013</v>
      </c>
      <c r="G687" s="28">
        <v>0</v>
      </c>
      <c r="H687" s="28">
        <v>-102550</v>
      </c>
      <c r="I687" s="28">
        <v>-267723</v>
      </c>
      <c r="J687" s="25"/>
    </row>
    <row r="688" spans="1:10" s="16" customFormat="1" ht="12" x14ac:dyDescent="0.2">
      <c r="A688" s="25"/>
      <c r="B688" s="25"/>
      <c r="C688" s="25"/>
      <c r="D688" s="25"/>
      <c r="E688" s="25"/>
      <c r="F688" s="25"/>
      <c r="G688" s="25"/>
      <c r="H688" s="25"/>
      <c r="I688" s="25"/>
      <c r="J688" s="25"/>
    </row>
    <row r="689" spans="1:10" s="16" customFormat="1" x14ac:dyDescent="0.2">
      <c r="A689" s="74" t="s">
        <v>2869</v>
      </c>
      <c r="B689" s="74"/>
      <c r="C689" s="74"/>
      <c r="D689" s="74"/>
      <c r="E689" s="74"/>
      <c r="F689" s="74"/>
      <c r="G689" s="74"/>
      <c r="H689" s="74"/>
      <c r="I689" s="74"/>
      <c r="J689" s="74"/>
    </row>
    <row r="690" spans="1:10" s="16" customFormat="1" x14ac:dyDescent="0.2">
      <c r="A690" s="22" t="s">
        <v>2603</v>
      </c>
      <c r="B690" s="25"/>
      <c r="C690" s="25"/>
      <c r="D690" s="25"/>
      <c r="E690" s="25"/>
      <c r="F690" s="25"/>
      <c r="G690" s="25"/>
      <c r="H690" s="25"/>
      <c r="I690" s="25"/>
      <c r="J690" s="25"/>
    </row>
    <row r="691" spans="1:10" s="16" customFormat="1" ht="12" x14ac:dyDescent="0.2">
      <c r="A691" s="25"/>
      <c r="B691" s="25"/>
      <c r="C691" s="25"/>
      <c r="D691" s="25"/>
      <c r="E691" s="25"/>
      <c r="F691" s="25"/>
      <c r="G691" s="25"/>
      <c r="H691" s="25"/>
      <c r="I691" s="25"/>
      <c r="J691" s="25"/>
    </row>
    <row r="692" spans="1:10" s="16" customFormat="1" x14ac:dyDescent="0.2">
      <c r="A692" s="22" t="s">
        <v>16</v>
      </c>
      <c r="B692" s="29" t="s">
        <v>2421</v>
      </c>
      <c r="C692" s="24">
        <v>27601215</v>
      </c>
      <c r="D692" s="24">
        <v>32717085</v>
      </c>
      <c r="E692" s="24">
        <v>5115870</v>
      </c>
      <c r="F692" s="24">
        <v>32254928</v>
      </c>
      <c r="G692" s="24">
        <v>4653713</v>
      </c>
      <c r="H692" s="24">
        <v>-462157</v>
      </c>
      <c r="I692" s="24">
        <v>54264525</v>
      </c>
      <c r="J692" s="25"/>
    </row>
    <row r="693" spans="1:10" s="16" customFormat="1" x14ac:dyDescent="0.2">
      <c r="A693" s="26" t="s">
        <v>808</v>
      </c>
      <c r="B693" s="30" t="s">
        <v>809</v>
      </c>
      <c r="C693" s="28">
        <v>0</v>
      </c>
      <c r="D693" s="28">
        <v>8500</v>
      </c>
      <c r="E693" s="28">
        <v>8500</v>
      </c>
      <c r="F693" s="28">
        <v>8500</v>
      </c>
      <c r="G693" s="28">
        <v>0</v>
      </c>
      <c r="H693" s="28">
        <v>0</v>
      </c>
      <c r="I693" s="28">
        <v>8500</v>
      </c>
      <c r="J693" s="25"/>
    </row>
    <row r="694" spans="1:10" s="16" customFormat="1" x14ac:dyDescent="0.2">
      <c r="A694" s="26" t="s">
        <v>832</v>
      </c>
      <c r="B694" s="30" t="s">
        <v>833</v>
      </c>
      <c r="C694" s="28">
        <v>0</v>
      </c>
      <c r="D694" s="28">
        <v>8500</v>
      </c>
      <c r="E694" s="28">
        <v>8500</v>
      </c>
      <c r="F694" s="28">
        <v>8500</v>
      </c>
      <c r="G694" s="28">
        <v>0</v>
      </c>
      <c r="H694" s="28">
        <v>0</v>
      </c>
      <c r="I694" s="28">
        <v>8500</v>
      </c>
      <c r="J694" s="25"/>
    </row>
    <row r="695" spans="1:10" s="16" customFormat="1" ht="25.5" x14ac:dyDescent="0.2">
      <c r="A695" s="26" t="s">
        <v>838</v>
      </c>
      <c r="B695" s="30" t="s">
        <v>839</v>
      </c>
      <c r="C695" s="28">
        <v>0</v>
      </c>
      <c r="D695" s="28">
        <v>8500</v>
      </c>
      <c r="E695" s="28">
        <v>8500</v>
      </c>
      <c r="F695" s="28">
        <v>8500</v>
      </c>
      <c r="G695" s="28">
        <v>0</v>
      </c>
      <c r="H695" s="28">
        <v>0</v>
      </c>
      <c r="I695" s="28">
        <v>8500</v>
      </c>
      <c r="J695" s="25"/>
    </row>
    <row r="696" spans="1:10" s="16" customFormat="1" ht="25.5" x14ac:dyDescent="0.2">
      <c r="A696" s="26" t="s">
        <v>840</v>
      </c>
      <c r="B696" s="30" t="s">
        <v>841</v>
      </c>
      <c r="C696" s="28">
        <v>0</v>
      </c>
      <c r="D696" s="28">
        <v>8500</v>
      </c>
      <c r="E696" s="28">
        <v>8500</v>
      </c>
      <c r="F696" s="28">
        <v>8500</v>
      </c>
      <c r="G696" s="28">
        <v>0</v>
      </c>
      <c r="H696" s="28">
        <v>0</v>
      </c>
      <c r="I696" s="28">
        <v>8500</v>
      </c>
      <c r="J696" s="25"/>
    </row>
    <row r="697" spans="1:10" s="16" customFormat="1" x14ac:dyDescent="0.2">
      <c r="A697" s="26" t="s">
        <v>958</v>
      </c>
      <c r="B697" s="30" t="s">
        <v>959</v>
      </c>
      <c r="C697" s="28">
        <v>27601215</v>
      </c>
      <c r="D697" s="28">
        <v>32708585</v>
      </c>
      <c r="E697" s="28">
        <v>5107370</v>
      </c>
      <c r="F697" s="28">
        <v>32246428</v>
      </c>
      <c r="G697" s="28">
        <v>4645213</v>
      </c>
      <c r="H697" s="28">
        <v>-462157</v>
      </c>
      <c r="I697" s="28">
        <v>54256025</v>
      </c>
      <c r="J697" s="25"/>
    </row>
    <row r="698" spans="1:10" s="16" customFormat="1" x14ac:dyDescent="0.2">
      <c r="A698" s="26" t="s">
        <v>960</v>
      </c>
      <c r="B698" s="30" t="s">
        <v>959</v>
      </c>
      <c r="C698" s="28">
        <v>27601215</v>
      </c>
      <c r="D698" s="28">
        <v>32708585</v>
      </c>
      <c r="E698" s="28">
        <v>5107370</v>
      </c>
      <c r="F698" s="28">
        <v>32246428</v>
      </c>
      <c r="G698" s="28">
        <v>4645213</v>
      </c>
      <c r="H698" s="28">
        <v>-462157</v>
      </c>
      <c r="I698" s="28">
        <v>54256025</v>
      </c>
      <c r="J698" s="25"/>
    </row>
    <row r="699" spans="1:10" s="16" customFormat="1" x14ac:dyDescent="0.2">
      <c r="A699" s="26" t="s">
        <v>961</v>
      </c>
      <c r="B699" s="30" t="s">
        <v>962</v>
      </c>
      <c r="C699" s="28">
        <v>27601215</v>
      </c>
      <c r="D699" s="28">
        <v>32708585</v>
      </c>
      <c r="E699" s="28">
        <v>5107370</v>
      </c>
      <c r="F699" s="28">
        <v>32246428</v>
      </c>
      <c r="G699" s="28">
        <v>4645213</v>
      </c>
      <c r="H699" s="28">
        <v>-462157</v>
      </c>
      <c r="I699" s="28">
        <v>54256025</v>
      </c>
      <c r="J699" s="25"/>
    </row>
    <row r="700" spans="1:10" s="16" customFormat="1" x14ac:dyDescent="0.2">
      <c r="A700" s="22" t="s">
        <v>979</v>
      </c>
      <c r="B700" s="29" t="s">
        <v>980</v>
      </c>
      <c r="C700" s="24">
        <v>27601215</v>
      </c>
      <c r="D700" s="24">
        <v>32717085</v>
      </c>
      <c r="E700" s="24">
        <v>5115870</v>
      </c>
      <c r="F700" s="24">
        <v>32254928</v>
      </c>
      <c r="G700" s="24">
        <v>4653713</v>
      </c>
      <c r="H700" s="24">
        <v>-462157</v>
      </c>
      <c r="I700" s="24">
        <v>54264525</v>
      </c>
      <c r="J700" s="25"/>
    </row>
    <row r="701" spans="1:10" s="16" customFormat="1" x14ac:dyDescent="0.2">
      <c r="A701" s="26" t="s">
        <v>981</v>
      </c>
      <c r="B701" s="30" t="s">
        <v>982</v>
      </c>
      <c r="C701" s="28">
        <v>27601215</v>
      </c>
      <c r="D701" s="28">
        <v>32717085</v>
      </c>
      <c r="E701" s="28">
        <v>5115870</v>
      </c>
      <c r="F701" s="28">
        <v>32254928</v>
      </c>
      <c r="G701" s="28">
        <v>4653713</v>
      </c>
      <c r="H701" s="28">
        <v>-462157</v>
      </c>
      <c r="I701" s="28">
        <v>54264525</v>
      </c>
      <c r="J701" s="25"/>
    </row>
    <row r="702" spans="1:10" s="16" customFormat="1" x14ac:dyDescent="0.2">
      <c r="A702" s="26" t="s">
        <v>983</v>
      </c>
      <c r="B702" s="30" t="s">
        <v>984</v>
      </c>
      <c r="C702" s="28">
        <v>27601215</v>
      </c>
      <c r="D702" s="28">
        <v>32717085</v>
      </c>
      <c r="E702" s="28">
        <v>5115870</v>
      </c>
      <c r="F702" s="28">
        <v>32254928</v>
      </c>
      <c r="G702" s="28">
        <v>4653713</v>
      </c>
      <c r="H702" s="28">
        <v>-462157</v>
      </c>
      <c r="I702" s="28">
        <v>54264525</v>
      </c>
      <c r="J702" s="25"/>
    </row>
    <row r="703" spans="1:10" s="16" customFormat="1" ht="12.75" customHeight="1" x14ac:dyDescent="0.2">
      <c r="A703" s="26" t="s">
        <v>1053</v>
      </c>
      <c r="B703" s="30" t="s">
        <v>1054</v>
      </c>
      <c r="C703" s="28">
        <v>27601215</v>
      </c>
      <c r="D703" s="28">
        <v>32717085</v>
      </c>
      <c r="E703" s="28">
        <v>5115870</v>
      </c>
      <c r="F703" s="28">
        <v>32254928</v>
      </c>
      <c r="G703" s="28">
        <v>4653713</v>
      </c>
      <c r="H703" s="28">
        <v>-462157</v>
      </c>
      <c r="I703" s="28">
        <v>54264525</v>
      </c>
      <c r="J703" s="25"/>
    </row>
    <row r="704" spans="1:10" s="16" customFormat="1" x14ac:dyDescent="0.2">
      <c r="A704" s="26" t="s">
        <v>2400</v>
      </c>
      <c r="B704" s="30" t="s">
        <v>2401</v>
      </c>
      <c r="C704" s="28">
        <v>0</v>
      </c>
      <c r="D704" s="28">
        <v>0</v>
      </c>
      <c r="E704" s="28">
        <v>0</v>
      </c>
      <c r="F704" s="28">
        <v>462157</v>
      </c>
      <c r="G704" s="28">
        <v>0</v>
      </c>
      <c r="H704" s="28">
        <v>0</v>
      </c>
      <c r="I704" s="28">
        <v>1107370</v>
      </c>
      <c r="J704" s="25"/>
    </row>
    <row r="705" spans="1:10" s="16" customFormat="1" ht="12" x14ac:dyDescent="0.2">
      <c r="A705" s="25"/>
      <c r="B705" s="25"/>
      <c r="C705" s="25"/>
      <c r="D705" s="25"/>
      <c r="E705" s="25"/>
      <c r="F705" s="25"/>
      <c r="G705" s="25"/>
      <c r="H705" s="25"/>
      <c r="I705" s="25"/>
      <c r="J705" s="25"/>
    </row>
    <row r="706" spans="1:10" s="16" customFormat="1" x14ac:dyDescent="0.2">
      <c r="A706" s="74" t="s">
        <v>2870</v>
      </c>
      <c r="B706" s="74"/>
      <c r="C706" s="74"/>
      <c r="D706" s="74"/>
      <c r="E706" s="74"/>
      <c r="F706" s="74"/>
      <c r="G706" s="74"/>
      <c r="H706" s="74"/>
      <c r="I706" s="74"/>
      <c r="J706" s="74"/>
    </row>
    <row r="707" spans="1:10" s="16" customFormat="1" x14ac:dyDescent="0.2">
      <c r="A707" s="22" t="s">
        <v>2425</v>
      </c>
      <c r="B707" s="25"/>
      <c r="C707" s="25"/>
      <c r="D707" s="25"/>
      <c r="E707" s="25"/>
      <c r="F707" s="25"/>
      <c r="G707" s="25"/>
      <c r="H707" s="25"/>
      <c r="I707" s="25"/>
      <c r="J707" s="25"/>
    </row>
    <row r="708" spans="1:10" s="16" customFormat="1" ht="12" x14ac:dyDescent="0.2">
      <c r="A708" s="25"/>
      <c r="B708" s="25"/>
      <c r="C708" s="25"/>
      <c r="D708" s="25"/>
      <c r="E708" s="25"/>
      <c r="F708" s="25"/>
      <c r="G708" s="25"/>
      <c r="H708" s="25"/>
      <c r="I708" s="25"/>
      <c r="J708" s="25"/>
    </row>
    <row r="709" spans="1:10" s="16" customFormat="1" x14ac:dyDescent="0.2">
      <c r="A709" s="22" t="s">
        <v>16</v>
      </c>
      <c r="B709" s="29" t="s">
        <v>2421</v>
      </c>
      <c r="C709" s="24">
        <v>71917</v>
      </c>
      <c r="D709" s="24">
        <v>77556</v>
      </c>
      <c r="E709" s="24">
        <v>5639</v>
      </c>
      <c r="F709" s="24">
        <v>77556</v>
      </c>
      <c r="G709" s="24">
        <v>5639</v>
      </c>
      <c r="H709" s="24">
        <v>0</v>
      </c>
      <c r="I709" s="24">
        <v>50000</v>
      </c>
      <c r="J709" s="25"/>
    </row>
    <row r="710" spans="1:10" s="16" customFormat="1" x14ac:dyDescent="0.2">
      <c r="A710" s="26" t="s">
        <v>649</v>
      </c>
      <c r="B710" s="30" t="s">
        <v>650</v>
      </c>
      <c r="C710" s="28">
        <v>71917</v>
      </c>
      <c r="D710" s="28">
        <v>77556</v>
      </c>
      <c r="E710" s="28">
        <v>5639</v>
      </c>
      <c r="F710" s="28">
        <v>77556</v>
      </c>
      <c r="G710" s="28">
        <v>5639</v>
      </c>
      <c r="H710" s="28">
        <v>0</v>
      </c>
      <c r="I710" s="28">
        <v>50000</v>
      </c>
      <c r="J710" s="25"/>
    </row>
    <row r="711" spans="1:10" s="16" customFormat="1" x14ac:dyDescent="0.2">
      <c r="A711" s="22" t="s">
        <v>979</v>
      </c>
      <c r="B711" s="29" t="s">
        <v>980</v>
      </c>
      <c r="C711" s="24">
        <v>71917</v>
      </c>
      <c r="D711" s="24">
        <v>92068</v>
      </c>
      <c r="E711" s="24">
        <v>20151</v>
      </c>
      <c r="F711" s="24">
        <v>76365</v>
      </c>
      <c r="G711" s="24">
        <v>4448</v>
      </c>
      <c r="H711" s="24">
        <v>-15703</v>
      </c>
      <c r="I711" s="24">
        <v>35489</v>
      </c>
      <c r="J711" s="25"/>
    </row>
    <row r="712" spans="1:10" s="16" customFormat="1" x14ac:dyDescent="0.2">
      <c r="A712" s="26" t="s">
        <v>981</v>
      </c>
      <c r="B712" s="30" t="s">
        <v>982</v>
      </c>
      <c r="C712" s="28">
        <v>71917</v>
      </c>
      <c r="D712" s="28">
        <v>92068</v>
      </c>
      <c r="E712" s="28">
        <v>20151</v>
      </c>
      <c r="F712" s="28">
        <v>76365</v>
      </c>
      <c r="G712" s="28">
        <v>4448</v>
      </c>
      <c r="H712" s="28">
        <v>-15703</v>
      </c>
      <c r="I712" s="28">
        <v>35489</v>
      </c>
      <c r="J712" s="25"/>
    </row>
    <row r="713" spans="1:10" s="16" customFormat="1" x14ac:dyDescent="0.2">
      <c r="A713" s="26" t="s">
        <v>983</v>
      </c>
      <c r="B713" s="30" t="s">
        <v>984</v>
      </c>
      <c r="C713" s="28">
        <v>71917</v>
      </c>
      <c r="D713" s="28">
        <v>92068</v>
      </c>
      <c r="E713" s="28">
        <v>20151</v>
      </c>
      <c r="F713" s="28">
        <v>76365</v>
      </c>
      <c r="G713" s="28">
        <v>4448</v>
      </c>
      <c r="H713" s="28">
        <v>-15703</v>
      </c>
      <c r="I713" s="28">
        <v>35489</v>
      </c>
      <c r="J713" s="25"/>
    </row>
    <row r="714" spans="1:10" s="16" customFormat="1" x14ac:dyDescent="0.2">
      <c r="A714" s="26" t="s">
        <v>985</v>
      </c>
      <c r="B714" s="30" t="s">
        <v>986</v>
      </c>
      <c r="C714" s="28">
        <v>40217</v>
      </c>
      <c r="D714" s="28">
        <v>56996</v>
      </c>
      <c r="E714" s="28">
        <v>16779</v>
      </c>
      <c r="F714" s="28">
        <v>48800</v>
      </c>
      <c r="G714" s="28">
        <v>8583</v>
      </c>
      <c r="H714" s="28">
        <v>-8196</v>
      </c>
      <c r="I714" s="28">
        <v>16551</v>
      </c>
      <c r="J714" s="25"/>
    </row>
    <row r="715" spans="1:10" s="16" customFormat="1" x14ac:dyDescent="0.2">
      <c r="A715" s="26" t="s">
        <v>1053</v>
      </c>
      <c r="B715" s="30" t="s">
        <v>1054</v>
      </c>
      <c r="C715" s="28">
        <v>31700</v>
      </c>
      <c r="D715" s="28">
        <v>35072</v>
      </c>
      <c r="E715" s="28">
        <v>3372</v>
      </c>
      <c r="F715" s="28">
        <v>27565</v>
      </c>
      <c r="G715" s="28">
        <v>-4135</v>
      </c>
      <c r="H715" s="28">
        <v>-7507</v>
      </c>
      <c r="I715" s="28">
        <v>18938</v>
      </c>
      <c r="J715" s="25"/>
    </row>
    <row r="716" spans="1:10" s="16" customFormat="1" x14ac:dyDescent="0.2">
      <c r="A716" s="22" t="s">
        <v>1749</v>
      </c>
      <c r="B716" s="29" t="s">
        <v>2422</v>
      </c>
      <c r="C716" s="24">
        <v>0</v>
      </c>
      <c r="D716" s="24">
        <v>-14512</v>
      </c>
      <c r="E716" s="24">
        <v>-14512</v>
      </c>
      <c r="F716" s="24">
        <v>1191</v>
      </c>
      <c r="G716" s="24">
        <v>1191</v>
      </c>
      <c r="H716" s="24">
        <v>15703</v>
      </c>
      <c r="I716" s="24">
        <v>14511</v>
      </c>
      <c r="J716" s="25"/>
    </row>
    <row r="717" spans="1:10" s="16" customFormat="1" x14ac:dyDescent="0.2">
      <c r="A717" s="22" t="s">
        <v>1750</v>
      </c>
      <c r="B717" s="29" t="s">
        <v>2423</v>
      </c>
      <c r="C717" s="24">
        <v>0</v>
      </c>
      <c r="D717" s="24">
        <v>14512</v>
      </c>
      <c r="E717" s="24">
        <v>14512</v>
      </c>
      <c r="F717" s="24">
        <v>-1191</v>
      </c>
      <c r="G717" s="24">
        <v>-1191</v>
      </c>
      <c r="H717" s="24">
        <v>-15703</v>
      </c>
      <c r="I717" s="24">
        <v>-14511</v>
      </c>
      <c r="J717" s="25"/>
    </row>
    <row r="718" spans="1:10" s="16" customFormat="1" x14ac:dyDescent="0.2">
      <c r="A718" s="26" t="s">
        <v>1752</v>
      </c>
      <c r="B718" s="30" t="s">
        <v>1753</v>
      </c>
      <c r="C718" s="28">
        <v>0</v>
      </c>
      <c r="D718" s="28">
        <v>14512</v>
      </c>
      <c r="E718" s="28">
        <v>14512</v>
      </c>
      <c r="F718" s="28">
        <v>-1191</v>
      </c>
      <c r="G718" s="28">
        <v>0</v>
      </c>
      <c r="H718" s="28">
        <v>-15703</v>
      </c>
      <c r="I718" s="28">
        <v>-14511</v>
      </c>
      <c r="J718" s="25"/>
    </row>
    <row r="719" spans="1:10" s="16" customFormat="1" x14ac:dyDescent="0.2">
      <c r="A719" s="26" t="s">
        <v>1754</v>
      </c>
      <c r="B719" s="30" t="s">
        <v>1755</v>
      </c>
      <c r="C719" s="28">
        <v>0</v>
      </c>
      <c r="D719" s="28">
        <v>14512</v>
      </c>
      <c r="E719" s="28">
        <v>14512</v>
      </c>
      <c r="F719" s="28">
        <v>0</v>
      </c>
      <c r="G719" s="28">
        <v>0</v>
      </c>
      <c r="H719" s="28">
        <v>-14512</v>
      </c>
      <c r="I719" s="28">
        <v>0</v>
      </c>
      <c r="J719" s="25"/>
    </row>
    <row r="720" spans="1:10" s="16" customFormat="1" ht="12.75" customHeight="1" x14ac:dyDescent="0.2">
      <c r="A720" s="26" t="s">
        <v>1790</v>
      </c>
      <c r="B720" s="30" t="s">
        <v>1791</v>
      </c>
      <c r="C720" s="28">
        <v>0</v>
      </c>
      <c r="D720" s="28">
        <v>0</v>
      </c>
      <c r="E720" s="28">
        <v>0</v>
      </c>
      <c r="F720" s="28">
        <v>-1191</v>
      </c>
      <c r="G720" s="28">
        <v>0</v>
      </c>
      <c r="H720" s="28">
        <v>0</v>
      </c>
      <c r="I720" s="28">
        <v>-14511</v>
      </c>
      <c r="J720" s="25"/>
    </row>
    <row r="721" spans="1:10" s="16" customFormat="1" ht="25.5" x14ac:dyDescent="0.2">
      <c r="A721" s="26" t="s">
        <v>1752</v>
      </c>
      <c r="B721" s="30" t="s">
        <v>2379</v>
      </c>
      <c r="C721" s="28">
        <v>0</v>
      </c>
      <c r="D721" s="28">
        <v>0</v>
      </c>
      <c r="E721" s="28">
        <v>0</v>
      </c>
      <c r="F721" s="28">
        <v>-1191</v>
      </c>
      <c r="G721" s="28">
        <v>0</v>
      </c>
      <c r="H721" s="28">
        <v>0</v>
      </c>
      <c r="I721" s="28">
        <v>-14511</v>
      </c>
      <c r="J721" s="25"/>
    </row>
    <row r="722" spans="1:10" s="16" customFormat="1" ht="25.5" x14ac:dyDescent="0.2">
      <c r="A722" s="26" t="s">
        <v>2384</v>
      </c>
      <c r="B722" s="30" t="s">
        <v>2385</v>
      </c>
      <c r="C722" s="28">
        <v>0</v>
      </c>
      <c r="D722" s="28">
        <v>14512</v>
      </c>
      <c r="E722" s="28">
        <v>14512</v>
      </c>
      <c r="F722" s="28">
        <v>-1191</v>
      </c>
      <c r="G722" s="28">
        <v>0</v>
      </c>
      <c r="H722" s="28">
        <v>-15703</v>
      </c>
      <c r="I722" s="28">
        <v>-14511</v>
      </c>
      <c r="J722" s="25"/>
    </row>
    <row r="723" spans="1:10" s="16" customFormat="1" ht="12" x14ac:dyDescent="0.2">
      <c r="A723" s="25"/>
      <c r="B723" s="25"/>
      <c r="C723" s="25"/>
      <c r="D723" s="25"/>
      <c r="E723" s="25"/>
      <c r="F723" s="25"/>
      <c r="G723" s="25"/>
      <c r="H723" s="25"/>
      <c r="I723" s="25"/>
      <c r="J723" s="25"/>
    </row>
    <row r="724" spans="1:10" s="16" customFormat="1" x14ac:dyDescent="0.2">
      <c r="A724" s="74" t="s">
        <v>2450</v>
      </c>
      <c r="B724" s="74"/>
      <c r="C724" s="74"/>
      <c r="D724" s="74"/>
      <c r="E724" s="74"/>
      <c r="F724" s="74"/>
      <c r="G724" s="74"/>
      <c r="H724" s="74"/>
      <c r="I724" s="74"/>
      <c r="J724" s="74"/>
    </row>
    <row r="725" spans="1:10" s="16" customFormat="1" x14ac:dyDescent="0.2">
      <c r="A725" s="22" t="s">
        <v>2438</v>
      </c>
      <c r="B725" s="25"/>
      <c r="C725" s="25"/>
      <c r="D725" s="25"/>
      <c r="E725" s="25"/>
      <c r="F725" s="25"/>
      <c r="G725" s="25"/>
      <c r="H725" s="25"/>
      <c r="I725" s="25"/>
      <c r="J725" s="25"/>
    </row>
    <row r="726" spans="1:10" s="16" customFormat="1" ht="12" x14ac:dyDescent="0.2">
      <c r="A726" s="25"/>
      <c r="B726" s="25"/>
      <c r="C726" s="25"/>
      <c r="D726" s="25"/>
      <c r="E726" s="25"/>
      <c r="F726" s="25"/>
      <c r="G726" s="25"/>
      <c r="H726" s="25"/>
      <c r="I726" s="25"/>
      <c r="J726" s="25"/>
    </row>
    <row r="727" spans="1:10" s="16" customFormat="1" x14ac:dyDescent="0.2">
      <c r="A727" s="22" t="s">
        <v>16</v>
      </c>
      <c r="B727" s="29" t="s">
        <v>2421</v>
      </c>
      <c r="C727" s="24">
        <v>2478330</v>
      </c>
      <c r="D727" s="24">
        <v>2811394</v>
      </c>
      <c r="E727" s="24">
        <v>333064</v>
      </c>
      <c r="F727" s="24">
        <v>2083778</v>
      </c>
      <c r="G727" s="24">
        <v>-394552</v>
      </c>
      <c r="H727" s="24">
        <v>-727616</v>
      </c>
      <c r="I727" s="24">
        <v>224271</v>
      </c>
      <c r="J727" s="25"/>
    </row>
    <row r="728" spans="1:10" s="16" customFormat="1" x14ac:dyDescent="0.2">
      <c r="A728" s="26" t="s">
        <v>958</v>
      </c>
      <c r="B728" s="30" t="s">
        <v>959</v>
      </c>
      <c r="C728" s="28">
        <v>2478330</v>
      </c>
      <c r="D728" s="28">
        <v>2811394</v>
      </c>
      <c r="E728" s="28">
        <v>333064</v>
      </c>
      <c r="F728" s="28">
        <v>2083778</v>
      </c>
      <c r="G728" s="28">
        <v>-394552</v>
      </c>
      <c r="H728" s="28">
        <v>-727616</v>
      </c>
      <c r="I728" s="28">
        <v>224271</v>
      </c>
      <c r="J728" s="25"/>
    </row>
    <row r="729" spans="1:10" s="16" customFormat="1" x14ac:dyDescent="0.2">
      <c r="A729" s="26" t="s">
        <v>960</v>
      </c>
      <c r="B729" s="30" t="s">
        <v>959</v>
      </c>
      <c r="C729" s="28">
        <v>2478330</v>
      </c>
      <c r="D729" s="28">
        <v>2811394</v>
      </c>
      <c r="E729" s="28">
        <v>333064</v>
      </c>
      <c r="F729" s="28">
        <v>2083778</v>
      </c>
      <c r="G729" s="28">
        <v>-394552</v>
      </c>
      <c r="H729" s="28">
        <v>-727616</v>
      </c>
      <c r="I729" s="28">
        <v>224271</v>
      </c>
      <c r="J729" s="25"/>
    </row>
    <row r="730" spans="1:10" s="16" customFormat="1" x14ac:dyDescent="0.2">
      <c r="A730" s="26" t="s">
        <v>961</v>
      </c>
      <c r="B730" s="30" t="s">
        <v>962</v>
      </c>
      <c r="C730" s="28">
        <v>2478330</v>
      </c>
      <c r="D730" s="28">
        <v>2811394</v>
      </c>
      <c r="E730" s="28">
        <v>333064</v>
      </c>
      <c r="F730" s="28">
        <v>2083778</v>
      </c>
      <c r="G730" s="28">
        <v>-394552</v>
      </c>
      <c r="H730" s="28">
        <v>-727616</v>
      </c>
      <c r="I730" s="28">
        <v>224271</v>
      </c>
      <c r="J730" s="25"/>
    </row>
    <row r="731" spans="1:10" s="16" customFormat="1" x14ac:dyDescent="0.2">
      <c r="A731" s="22" t="s">
        <v>979</v>
      </c>
      <c r="B731" s="29" t="s">
        <v>980</v>
      </c>
      <c r="C731" s="24">
        <v>2478330</v>
      </c>
      <c r="D731" s="24">
        <v>2811394</v>
      </c>
      <c r="E731" s="24">
        <v>333064</v>
      </c>
      <c r="F731" s="24">
        <v>2083778</v>
      </c>
      <c r="G731" s="24">
        <v>-394552</v>
      </c>
      <c r="H731" s="24">
        <v>-727616</v>
      </c>
      <c r="I731" s="24">
        <v>224271</v>
      </c>
      <c r="J731" s="25"/>
    </row>
    <row r="732" spans="1:10" s="16" customFormat="1" x14ac:dyDescent="0.2">
      <c r="A732" s="26" t="s">
        <v>981</v>
      </c>
      <c r="B732" s="30" t="s">
        <v>982</v>
      </c>
      <c r="C732" s="28">
        <v>4000</v>
      </c>
      <c r="D732" s="28">
        <v>64000</v>
      </c>
      <c r="E732" s="28">
        <v>60000</v>
      </c>
      <c r="F732" s="28">
        <v>20909</v>
      </c>
      <c r="G732" s="28">
        <v>16909</v>
      </c>
      <c r="H732" s="28">
        <v>-43091</v>
      </c>
      <c r="I732" s="28">
        <v>17834</v>
      </c>
      <c r="J732" s="25"/>
    </row>
    <row r="733" spans="1:10" s="16" customFormat="1" x14ac:dyDescent="0.2">
      <c r="A733" s="26" t="s">
        <v>983</v>
      </c>
      <c r="B733" s="30" t="s">
        <v>984</v>
      </c>
      <c r="C733" s="28">
        <v>4000</v>
      </c>
      <c r="D733" s="28">
        <v>64000</v>
      </c>
      <c r="E733" s="28">
        <v>60000</v>
      </c>
      <c r="F733" s="28">
        <v>20909</v>
      </c>
      <c r="G733" s="28">
        <v>16909</v>
      </c>
      <c r="H733" s="28">
        <v>-43091</v>
      </c>
      <c r="I733" s="28">
        <v>17834</v>
      </c>
      <c r="J733" s="25"/>
    </row>
    <row r="734" spans="1:10" s="16" customFormat="1" x14ac:dyDescent="0.2">
      <c r="A734" s="26" t="s">
        <v>985</v>
      </c>
      <c r="B734" s="30" t="s">
        <v>986</v>
      </c>
      <c r="C734" s="28">
        <v>0</v>
      </c>
      <c r="D734" s="28">
        <v>0</v>
      </c>
      <c r="E734" s="28">
        <v>0</v>
      </c>
      <c r="F734" s="28">
        <v>0</v>
      </c>
      <c r="G734" s="28">
        <v>0</v>
      </c>
      <c r="H734" s="28">
        <v>0</v>
      </c>
      <c r="I734" s="28">
        <v>6852</v>
      </c>
      <c r="J734" s="25"/>
    </row>
    <row r="735" spans="1:10" s="16" customFormat="1" x14ac:dyDescent="0.2">
      <c r="A735" s="26" t="s">
        <v>1053</v>
      </c>
      <c r="B735" s="30" t="s">
        <v>1054</v>
      </c>
      <c r="C735" s="28">
        <v>4000</v>
      </c>
      <c r="D735" s="28">
        <v>64000</v>
      </c>
      <c r="E735" s="28">
        <v>60000</v>
      </c>
      <c r="F735" s="28">
        <v>20909</v>
      </c>
      <c r="G735" s="28">
        <v>16909</v>
      </c>
      <c r="H735" s="28">
        <v>-43091</v>
      </c>
      <c r="I735" s="28">
        <v>10982</v>
      </c>
      <c r="J735" s="25"/>
    </row>
    <row r="736" spans="1:10" s="16" customFormat="1" x14ac:dyDescent="0.2">
      <c r="A736" s="26" t="s">
        <v>1599</v>
      </c>
      <c r="B736" s="30" t="s">
        <v>1600</v>
      </c>
      <c r="C736" s="28">
        <v>2474330</v>
      </c>
      <c r="D736" s="28">
        <v>2747394</v>
      </c>
      <c r="E736" s="28">
        <v>273064</v>
      </c>
      <c r="F736" s="28">
        <v>2062869</v>
      </c>
      <c r="G736" s="28">
        <v>-411461</v>
      </c>
      <c r="H736" s="28">
        <v>-684525</v>
      </c>
      <c r="I736" s="28">
        <v>206437</v>
      </c>
      <c r="J736" s="25"/>
    </row>
    <row r="737" spans="1:10" s="16" customFormat="1" x14ac:dyDescent="0.2">
      <c r="A737" s="26" t="s">
        <v>1601</v>
      </c>
      <c r="B737" s="30" t="s">
        <v>1602</v>
      </c>
      <c r="C737" s="28">
        <v>2474330</v>
      </c>
      <c r="D737" s="28">
        <v>2747394</v>
      </c>
      <c r="E737" s="28">
        <v>273064</v>
      </c>
      <c r="F737" s="28">
        <v>2062869</v>
      </c>
      <c r="G737" s="28">
        <v>-411461</v>
      </c>
      <c r="H737" s="28">
        <v>-684525</v>
      </c>
      <c r="I737" s="28">
        <v>206437</v>
      </c>
      <c r="J737" s="25"/>
    </row>
    <row r="738" spans="1:10" s="16" customFormat="1" x14ac:dyDescent="0.2">
      <c r="A738" s="26" t="s">
        <v>2400</v>
      </c>
      <c r="B738" s="30" t="s">
        <v>2401</v>
      </c>
      <c r="C738" s="28">
        <v>0</v>
      </c>
      <c r="D738" s="28">
        <v>0</v>
      </c>
      <c r="E738" s="28">
        <v>0</v>
      </c>
      <c r="F738" s="28">
        <v>727616</v>
      </c>
      <c r="G738" s="28">
        <v>0</v>
      </c>
      <c r="H738" s="28">
        <v>0</v>
      </c>
      <c r="I738" s="28">
        <v>14883</v>
      </c>
      <c r="J738" s="25"/>
    </row>
    <row r="739" spans="1:10" s="16" customFormat="1" ht="12" x14ac:dyDescent="0.2">
      <c r="A739" s="25"/>
      <c r="B739" s="25"/>
      <c r="C739" s="25"/>
      <c r="D739" s="25"/>
      <c r="E739" s="25"/>
      <c r="F739" s="25"/>
      <c r="G739" s="25"/>
      <c r="H739" s="25"/>
      <c r="I739" s="25"/>
      <c r="J739" s="25"/>
    </row>
    <row r="740" spans="1:10" s="16" customFormat="1" ht="12.75" customHeight="1" x14ac:dyDescent="0.2">
      <c r="A740" s="74" t="s">
        <v>2451</v>
      </c>
      <c r="B740" s="74"/>
      <c r="C740" s="74"/>
      <c r="D740" s="74"/>
      <c r="E740" s="74"/>
      <c r="F740" s="74"/>
      <c r="G740" s="74"/>
      <c r="H740" s="74"/>
      <c r="I740" s="74"/>
      <c r="J740" s="74"/>
    </row>
    <row r="741" spans="1:10" s="16" customFormat="1" x14ac:dyDescent="0.2">
      <c r="A741" s="22" t="s">
        <v>2844</v>
      </c>
      <c r="B741" s="25"/>
      <c r="C741" s="25"/>
      <c r="D741" s="25"/>
      <c r="E741" s="25"/>
      <c r="F741" s="25"/>
      <c r="G741" s="25"/>
      <c r="H741" s="25"/>
      <c r="I741" s="25"/>
      <c r="J741" s="25"/>
    </row>
    <row r="742" spans="1:10" s="16" customFormat="1" ht="12" x14ac:dyDescent="0.2">
      <c r="A742" s="25"/>
      <c r="B742" s="25"/>
      <c r="C742" s="25"/>
      <c r="D742" s="25"/>
      <c r="E742" s="25"/>
      <c r="F742" s="25"/>
      <c r="G742" s="25"/>
      <c r="H742" s="25"/>
      <c r="I742" s="25"/>
      <c r="J742" s="25"/>
    </row>
    <row r="743" spans="1:10" s="16" customFormat="1" x14ac:dyDescent="0.2">
      <c r="A743" s="22" t="s">
        <v>16</v>
      </c>
      <c r="B743" s="29" t="s">
        <v>2421</v>
      </c>
      <c r="C743" s="24">
        <v>2478330</v>
      </c>
      <c r="D743" s="24">
        <v>2811394</v>
      </c>
      <c r="E743" s="24">
        <v>333064</v>
      </c>
      <c r="F743" s="24">
        <v>2083778</v>
      </c>
      <c r="G743" s="24">
        <v>-394552</v>
      </c>
      <c r="H743" s="24">
        <v>-727616</v>
      </c>
      <c r="I743" s="24">
        <v>224271</v>
      </c>
      <c r="J743" s="25"/>
    </row>
    <row r="744" spans="1:10" s="16" customFormat="1" x14ac:dyDescent="0.2">
      <c r="A744" s="26" t="s">
        <v>958</v>
      </c>
      <c r="B744" s="30" t="s">
        <v>959</v>
      </c>
      <c r="C744" s="28">
        <v>2478330</v>
      </c>
      <c r="D744" s="28">
        <v>2811394</v>
      </c>
      <c r="E744" s="28">
        <v>333064</v>
      </c>
      <c r="F744" s="28">
        <v>2083778</v>
      </c>
      <c r="G744" s="28">
        <v>-394552</v>
      </c>
      <c r="H744" s="28">
        <v>-727616</v>
      </c>
      <c r="I744" s="28">
        <v>224271</v>
      </c>
      <c r="J744" s="25"/>
    </row>
    <row r="745" spans="1:10" s="16" customFormat="1" x14ac:dyDescent="0.2">
      <c r="A745" s="26" t="s">
        <v>960</v>
      </c>
      <c r="B745" s="30" t="s">
        <v>959</v>
      </c>
      <c r="C745" s="28">
        <v>2478330</v>
      </c>
      <c r="D745" s="28">
        <v>2811394</v>
      </c>
      <c r="E745" s="28">
        <v>333064</v>
      </c>
      <c r="F745" s="28">
        <v>2083778</v>
      </c>
      <c r="G745" s="28">
        <v>-394552</v>
      </c>
      <c r="H745" s="28">
        <v>-727616</v>
      </c>
      <c r="I745" s="28">
        <v>224271</v>
      </c>
      <c r="J745" s="25"/>
    </row>
    <row r="746" spans="1:10" s="16" customFormat="1" x14ac:dyDescent="0.2">
      <c r="A746" s="26" t="s">
        <v>961</v>
      </c>
      <c r="B746" s="30" t="s">
        <v>962</v>
      </c>
      <c r="C746" s="28">
        <v>2478330</v>
      </c>
      <c r="D746" s="28">
        <v>2811394</v>
      </c>
      <c r="E746" s="28">
        <v>333064</v>
      </c>
      <c r="F746" s="28">
        <v>2083778</v>
      </c>
      <c r="G746" s="28">
        <v>-394552</v>
      </c>
      <c r="H746" s="28">
        <v>-727616</v>
      </c>
      <c r="I746" s="28">
        <v>224271</v>
      </c>
      <c r="J746" s="25"/>
    </row>
    <row r="747" spans="1:10" s="16" customFormat="1" x14ac:dyDescent="0.2">
      <c r="A747" s="22" t="s">
        <v>979</v>
      </c>
      <c r="B747" s="29" t="s">
        <v>980</v>
      </c>
      <c r="C747" s="24">
        <v>2478330</v>
      </c>
      <c r="D747" s="24">
        <v>2811394</v>
      </c>
      <c r="E747" s="24">
        <v>333064</v>
      </c>
      <c r="F747" s="24">
        <v>2083778</v>
      </c>
      <c r="G747" s="24">
        <v>-394552</v>
      </c>
      <c r="H747" s="24">
        <v>-727616</v>
      </c>
      <c r="I747" s="24">
        <v>224271</v>
      </c>
      <c r="J747" s="25"/>
    </row>
    <row r="748" spans="1:10" s="16" customFormat="1" x14ac:dyDescent="0.2">
      <c r="A748" s="26" t="s">
        <v>981</v>
      </c>
      <c r="B748" s="30" t="s">
        <v>982</v>
      </c>
      <c r="C748" s="28">
        <v>4000</v>
      </c>
      <c r="D748" s="28">
        <v>64000</v>
      </c>
      <c r="E748" s="28">
        <v>60000</v>
      </c>
      <c r="F748" s="28">
        <v>20909</v>
      </c>
      <c r="G748" s="28">
        <v>16909</v>
      </c>
      <c r="H748" s="28">
        <v>-43091</v>
      </c>
      <c r="I748" s="28">
        <v>17834</v>
      </c>
      <c r="J748" s="25"/>
    </row>
    <row r="749" spans="1:10" s="16" customFormat="1" x14ac:dyDescent="0.2">
      <c r="A749" s="26" t="s">
        <v>983</v>
      </c>
      <c r="B749" s="30" t="s">
        <v>984</v>
      </c>
      <c r="C749" s="28">
        <v>4000</v>
      </c>
      <c r="D749" s="28">
        <v>64000</v>
      </c>
      <c r="E749" s="28">
        <v>60000</v>
      </c>
      <c r="F749" s="28">
        <v>20909</v>
      </c>
      <c r="G749" s="28">
        <v>16909</v>
      </c>
      <c r="H749" s="28">
        <v>-43091</v>
      </c>
      <c r="I749" s="28">
        <v>17834</v>
      </c>
      <c r="J749" s="25"/>
    </row>
    <row r="750" spans="1:10" s="16" customFormat="1" x14ac:dyDescent="0.2">
      <c r="A750" s="26" t="s">
        <v>985</v>
      </c>
      <c r="B750" s="30" t="s">
        <v>986</v>
      </c>
      <c r="C750" s="28">
        <v>0</v>
      </c>
      <c r="D750" s="28">
        <v>0</v>
      </c>
      <c r="E750" s="28">
        <v>0</v>
      </c>
      <c r="F750" s="28">
        <v>0</v>
      </c>
      <c r="G750" s="28">
        <v>0</v>
      </c>
      <c r="H750" s="28">
        <v>0</v>
      </c>
      <c r="I750" s="28">
        <v>6852</v>
      </c>
      <c r="J750" s="25"/>
    </row>
    <row r="751" spans="1:10" s="16" customFormat="1" x14ac:dyDescent="0.2">
      <c r="A751" s="26" t="s">
        <v>1053</v>
      </c>
      <c r="B751" s="30" t="s">
        <v>1054</v>
      </c>
      <c r="C751" s="28">
        <v>4000</v>
      </c>
      <c r="D751" s="28">
        <v>64000</v>
      </c>
      <c r="E751" s="28">
        <v>60000</v>
      </c>
      <c r="F751" s="28">
        <v>20909</v>
      </c>
      <c r="G751" s="28">
        <v>16909</v>
      </c>
      <c r="H751" s="28">
        <v>-43091</v>
      </c>
      <c r="I751" s="28">
        <v>10982</v>
      </c>
      <c r="J751" s="25"/>
    </row>
    <row r="752" spans="1:10" s="16" customFormat="1" x14ac:dyDescent="0.2">
      <c r="A752" s="26" t="s">
        <v>1599</v>
      </c>
      <c r="B752" s="30" t="s">
        <v>1600</v>
      </c>
      <c r="C752" s="28">
        <v>2474330</v>
      </c>
      <c r="D752" s="28">
        <v>2747394</v>
      </c>
      <c r="E752" s="28">
        <v>273064</v>
      </c>
      <c r="F752" s="28">
        <v>2062869</v>
      </c>
      <c r="G752" s="28">
        <v>-411461</v>
      </c>
      <c r="H752" s="28">
        <v>-684525</v>
      </c>
      <c r="I752" s="28">
        <v>206437</v>
      </c>
      <c r="J752" s="25"/>
    </row>
    <row r="753" spans="1:10" s="16" customFormat="1" x14ac:dyDescent="0.2">
      <c r="A753" s="26" t="s">
        <v>1601</v>
      </c>
      <c r="B753" s="30" t="s">
        <v>1602</v>
      </c>
      <c r="C753" s="28">
        <v>2474330</v>
      </c>
      <c r="D753" s="28">
        <v>2747394</v>
      </c>
      <c r="E753" s="28">
        <v>273064</v>
      </c>
      <c r="F753" s="28">
        <v>2062869</v>
      </c>
      <c r="G753" s="28">
        <v>-411461</v>
      </c>
      <c r="H753" s="28">
        <v>-684525</v>
      </c>
      <c r="I753" s="28">
        <v>206437</v>
      </c>
      <c r="J753" s="25"/>
    </row>
    <row r="754" spans="1:10" s="16" customFormat="1" x14ac:dyDescent="0.2">
      <c r="A754" s="26" t="s">
        <v>2400</v>
      </c>
      <c r="B754" s="30" t="s">
        <v>2401</v>
      </c>
      <c r="C754" s="28">
        <v>0</v>
      </c>
      <c r="D754" s="28">
        <v>0</v>
      </c>
      <c r="E754" s="28">
        <v>0</v>
      </c>
      <c r="F754" s="28">
        <v>727616</v>
      </c>
      <c r="G754" s="28">
        <v>0</v>
      </c>
      <c r="H754" s="28">
        <v>0</v>
      </c>
      <c r="I754" s="28">
        <v>14883</v>
      </c>
      <c r="J754" s="25"/>
    </row>
    <row r="755" spans="1:10" s="16" customFormat="1" ht="12" x14ac:dyDescent="0.2">
      <c r="A755" s="25"/>
      <c r="B755" s="25"/>
      <c r="C755" s="25"/>
      <c r="D755" s="25"/>
      <c r="E755" s="25"/>
      <c r="F755" s="25"/>
      <c r="G755" s="25"/>
      <c r="H755" s="25"/>
      <c r="I755" s="25"/>
      <c r="J755" s="25"/>
    </row>
    <row r="756" spans="1:10" s="16" customFormat="1" x14ac:dyDescent="0.2">
      <c r="A756" s="74" t="s">
        <v>2543</v>
      </c>
      <c r="B756" s="74"/>
      <c r="C756" s="74"/>
      <c r="D756" s="74"/>
      <c r="E756" s="74"/>
      <c r="F756" s="74"/>
      <c r="G756" s="74"/>
      <c r="H756" s="74"/>
      <c r="I756" s="74"/>
      <c r="J756" s="74"/>
    </row>
    <row r="757" spans="1:10" s="16" customFormat="1" x14ac:dyDescent="0.2">
      <c r="A757" s="22" t="s">
        <v>2438</v>
      </c>
      <c r="B757" s="25"/>
      <c r="C757" s="25"/>
      <c r="D757" s="25"/>
      <c r="E757" s="25"/>
      <c r="F757" s="25"/>
      <c r="G757" s="25"/>
      <c r="H757" s="25"/>
      <c r="I757" s="25"/>
      <c r="J757" s="25"/>
    </row>
    <row r="758" spans="1:10" s="16" customFormat="1" ht="12" x14ac:dyDescent="0.2">
      <c r="A758" s="25"/>
      <c r="B758" s="25"/>
      <c r="C758" s="25"/>
      <c r="D758" s="25"/>
      <c r="E758" s="25"/>
      <c r="F758" s="25"/>
      <c r="G758" s="25"/>
      <c r="H758" s="25"/>
      <c r="I758" s="25"/>
      <c r="J758" s="25"/>
    </row>
    <row r="759" spans="1:10" s="16" customFormat="1" x14ac:dyDescent="0.2">
      <c r="A759" s="22" t="s">
        <v>16</v>
      </c>
      <c r="B759" s="29" t="s">
        <v>2421</v>
      </c>
      <c r="C759" s="24">
        <v>2642106</v>
      </c>
      <c r="D759" s="24">
        <v>2642106</v>
      </c>
      <c r="E759" s="24">
        <v>0</v>
      </c>
      <c r="F759" s="24">
        <v>2579967</v>
      </c>
      <c r="G759" s="24">
        <v>-62139</v>
      </c>
      <c r="H759" s="24">
        <v>-62139</v>
      </c>
      <c r="I759" s="24">
        <v>3538602</v>
      </c>
      <c r="J759" s="25"/>
    </row>
    <row r="760" spans="1:10" s="16" customFormat="1" ht="12.75" customHeight="1" x14ac:dyDescent="0.2">
      <c r="A760" s="26" t="s">
        <v>649</v>
      </c>
      <c r="B760" s="30" t="s">
        <v>650</v>
      </c>
      <c r="C760" s="28">
        <v>0</v>
      </c>
      <c r="D760" s="28">
        <v>0</v>
      </c>
      <c r="E760" s="28">
        <v>0</v>
      </c>
      <c r="F760" s="28">
        <v>0</v>
      </c>
      <c r="G760" s="28">
        <v>0</v>
      </c>
      <c r="H760" s="28">
        <v>0</v>
      </c>
      <c r="I760" s="28">
        <v>324</v>
      </c>
      <c r="J760" s="25"/>
    </row>
    <row r="761" spans="1:10" s="16" customFormat="1" x14ac:dyDescent="0.2">
      <c r="A761" s="26" t="s">
        <v>958</v>
      </c>
      <c r="B761" s="30" t="s">
        <v>959</v>
      </c>
      <c r="C761" s="28">
        <v>2642106</v>
      </c>
      <c r="D761" s="28">
        <v>2642106</v>
      </c>
      <c r="E761" s="28">
        <v>0</v>
      </c>
      <c r="F761" s="28">
        <v>2579967</v>
      </c>
      <c r="G761" s="28">
        <v>-62139</v>
      </c>
      <c r="H761" s="28">
        <v>-62139</v>
      </c>
      <c r="I761" s="28">
        <v>3538278</v>
      </c>
      <c r="J761" s="25"/>
    </row>
    <row r="762" spans="1:10" s="16" customFormat="1" x14ac:dyDescent="0.2">
      <c r="A762" s="26" t="s">
        <v>960</v>
      </c>
      <c r="B762" s="30" t="s">
        <v>959</v>
      </c>
      <c r="C762" s="28">
        <v>2642106</v>
      </c>
      <c r="D762" s="28">
        <v>2642106</v>
      </c>
      <c r="E762" s="28">
        <v>0</v>
      </c>
      <c r="F762" s="28">
        <v>2579967</v>
      </c>
      <c r="G762" s="28">
        <v>-62139</v>
      </c>
      <c r="H762" s="28">
        <v>-62139</v>
      </c>
      <c r="I762" s="28">
        <v>3538278</v>
      </c>
      <c r="J762" s="25"/>
    </row>
    <row r="763" spans="1:10" s="16" customFormat="1" x14ac:dyDescent="0.2">
      <c r="A763" s="26" t="s">
        <v>961</v>
      </c>
      <c r="B763" s="30" t="s">
        <v>962</v>
      </c>
      <c r="C763" s="28">
        <v>2642106</v>
      </c>
      <c r="D763" s="28">
        <v>2642106</v>
      </c>
      <c r="E763" s="28">
        <v>0</v>
      </c>
      <c r="F763" s="28">
        <v>2579967</v>
      </c>
      <c r="G763" s="28">
        <v>-62139</v>
      </c>
      <c r="H763" s="28">
        <v>-62139</v>
      </c>
      <c r="I763" s="28">
        <v>3538278</v>
      </c>
      <c r="J763" s="25"/>
    </row>
    <row r="764" spans="1:10" s="16" customFormat="1" x14ac:dyDescent="0.2">
      <c r="A764" s="22" t="s">
        <v>979</v>
      </c>
      <c r="B764" s="29" t="s">
        <v>980</v>
      </c>
      <c r="C764" s="24">
        <v>2642106</v>
      </c>
      <c r="D764" s="24">
        <v>2642106</v>
      </c>
      <c r="E764" s="24">
        <v>0</v>
      </c>
      <c r="F764" s="24">
        <v>2580048</v>
      </c>
      <c r="G764" s="24">
        <v>-62058</v>
      </c>
      <c r="H764" s="24">
        <v>-62058</v>
      </c>
      <c r="I764" s="24">
        <v>3538521</v>
      </c>
      <c r="J764" s="25"/>
    </row>
    <row r="765" spans="1:10" s="16" customFormat="1" x14ac:dyDescent="0.2">
      <c r="A765" s="26" t="s">
        <v>981</v>
      </c>
      <c r="B765" s="30" t="s">
        <v>982</v>
      </c>
      <c r="C765" s="28">
        <v>2642106</v>
      </c>
      <c r="D765" s="28">
        <v>2246922</v>
      </c>
      <c r="E765" s="28">
        <v>-395184</v>
      </c>
      <c r="F765" s="28">
        <v>2184901</v>
      </c>
      <c r="G765" s="28">
        <v>-457205</v>
      </c>
      <c r="H765" s="28">
        <v>-62021</v>
      </c>
      <c r="I765" s="28">
        <v>3536596</v>
      </c>
      <c r="J765" s="25"/>
    </row>
    <row r="766" spans="1:10" s="16" customFormat="1" x14ac:dyDescent="0.2">
      <c r="A766" s="26" t="s">
        <v>983</v>
      </c>
      <c r="B766" s="30" t="s">
        <v>984</v>
      </c>
      <c r="C766" s="28">
        <v>2642106</v>
      </c>
      <c r="D766" s="28">
        <v>2246922</v>
      </c>
      <c r="E766" s="28">
        <v>-395184</v>
      </c>
      <c r="F766" s="28">
        <v>2184820</v>
      </c>
      <c r="G766" s="28">
        <v>-457286</v>
      </c>
      <c r="H766" s="28">
        <v>-62102</v>
      </c>
      <c r="I766" s="28">
        <v>3536596</v>
      </c>
      <c r="J766" s="25"/>
    </row>
    <row r="767" spans="1:10" s="16" customFormat="1" x14ac:dyDescent="0.2">
      <c r="A767" s="26" t="s">
        <v>985</v>
      </c>
      <c r="B767" s="30" t="s">
        <v>986</v>
      </c>
      <c r="C767" s="28">
        <v>851256</v>
      </c>
      <c r="D767" s="28">
        <v>993606</v>
      </c>
      <c r="E767" s="28">
        <v>142350</v>
      </c>
      <c r="F767" s="28">
        <v>942332</v>
      </c>
      <c r="G767" s="28">
        <v>91076</v>
      </c>
      <c r="H767" s="28">
        <v>-51274</v>
      </c>
      <c r="I767" s="28">
        <v>986575</v>
      </c>
      <c r="J767" s="25"/>
    </row>
    <row r="768" spans="1:10" s="16" customFormat="1" x14ac:dyDescent="0.2">
      <c r="A768" s="26" t="s">
        <v>1053</v>
      </c>
      <c r="B768" s="30" t="s">
        <v>1054</v>
      </c>
      <c r="C768" s="28">
        <v>1790850</v>
      </c>
      <c r="D768" s="28">
        <v>1253316</v>
      </c>
      <c r="E768" s="28">
        <v>-537534</v>
      </c>
      <c r="F768" s="28">
        <v>1242488</v>
      </c>
      <c r="G768" s="28">
        <v>-548362</v>
      </c>
      <c r="H768" s="28">
        <v>-10828</v>
      </c>
      <c r="I768" s="28">
        <v>2550021</v>
      </c>
      <c r="J768" s="25"/>
    </row>
    <row r="769" spans="1:10" s="16" customFormat="1" ht="25.5" x14ac:dyDescent="0.2">
      <c r="A769" s="26" t="s">
        <v>1475</v>
      </c>
      <c r="B769" s="30" t="s">
        <v>1476</v>
      </c>
      <c r="C769" s="28">
        <v>0</v>
      </c>
      <c r="D769" s="28">
        <v>0</v>
      </c>
      <c r="E769" s="28">
        <v>0</v>
      </c>
      <c r="F769" s="28">
        <v>81</v>
      </c>
      <c r="G769" s="28">
        <v>0</v>
      </c>
      <c r="H769" s="28">
        <v>0</v>
      </c>
      <c r="I769" s="28">
        <v>0</v>
      </c>
      <c r="J769" s="25"/>
    </row>
    <row r="770" spans="1:10" s="16" customFormat="1" ht="25.5" x14ac:dyDescent="0.2">
      <c r="A770" s="26" t="s">
        <v>1513</v>
      </c>
      <c r="B770" s="30" t="s">
        <v>1514</v>
      </c>
      <c r="C770" s="28">
        <v>0</v>
      </c>
      <c r="D770" s="28">
        <v>0</v>
      </c>
      <c r="E770" s="28">
        <v>0</v>
      </c>
      <c r="F770" s="28">
        <v>81</v>
      </c>
      <c r="G770" s="28">
        <v>0</v>
      </c>
      <c r="H770" s="28">
        <v>0</v>
      </c>
      <c r="I770" s="28">
        <v>0</v>
      </c>
      <c r="J770" s="25"/>
    </row>
    <row r="771" spans="1:10" s="16" customFormat="1" ht="25.5" x14ac:dyDescent="0.2">
      <c r="A771" s="26" t="s">
        <v>1521</v>
      </c>
      <c r="B771" s="30" t="s">
        <v>1522</v>
      </c>
      <c r="C771" s="28">
        <v>0</v>
      </c>
      <c r="D771" s="28">
        <v>0</v>
      </c>
      <c r="E771" s="28">
        <v>0</v>
      </c>
      <c r="F771" s="28">
        <v>81</v>
      </c>
      <c r="G771" s="28">
        <v>0</v>
      </c>
      <c r="H771" s="28">
        <v>0</v>
      </c>
      <c r="I771" s="28">
        <v>0</v>
      </c>
      <c r="J771" s="25"/>
    </row>
    <row r="772" spans="1:10" s="16" customFormat="1" ht="25.5" x14ac:dyDescent="0.2">
      <c r="A772" s="26" t="s">
        <v>1531</v>
      </c>
      <c r="B772" s="30" t="s">
        <v>1532</v>
      </c>
      <c r="C772" s="28">
        <v>0</v>
      </c>
      <c r="D772" s="28">
        <v>0</v>
      </c>
      <c r="E772" s="28">
        <v>0</v>
      </c>
      <c r="F772" s="28">
        <v>81</v>
      </c>
      <c r="G772" s="28">
        <v>0</v>
      </c>
      <c r="H772" s="28">
        <v>0</v>
      </c>
      <c r="I772" s="28">
        <v>0</v>
      </c>
      <c r="J772" s="25"/>
    </row>
    <row r="773" spans="1:10" s="16" customFormat="1" x14ac:dyDescent="0.2">
      <c r="A773" s="26" t="s">
        <v>1599</v>
      </c>
      <c r="B773" s="30" t="s">
        <v>1600</v>
      </c>
      <c r="C773" s="28">
        <v>0</v>
      </c>
      <c r="D773" s="28">
        <v>395184</v>
      </c>
      <c r="E773" s="28">
        <v>395184</v>
      </c>
      <c r="F773" s="28">
        <v>395147</v>
      </c>
      <c r="G773" s="28">
        <v>0</v>
      </c>
      <c r="H773" s="28">
        <v>-37</v>
      </c>
      <c r="I773" s="28">
        <v>1925</v>
      </c>
      <c r="J773" s="25"/>
    </row>
    <row r="774" spans="1:10" s="16" customFormat="1" x14ac:dyDescent="0.2">
      <c r="A774" s="26" t="s">
        <v>1601</v>
      </c>
      <c r="B774" s="30" t="s">
        <v>1602</v>
      </c>
      <c r="C774" s="28">
        <v>0</v>
      </c>
      <c r="D774" s="28">
        <v>395184</v>
      </c>
      <c r="E774" s="28">
        <v>395184</v>
      </c>
      <c r="F774" s="28">
        <v>395147</v>
      </c>
      <c r="G774" s="28">
        <v>0</v>
      </c>
      <c r="H774" s="28">
        <v>-37</v>
      </c>
      <c r="I774" s="28">
        <v>1925</v>
      </c>
      <c r="J774" s="25"/>
    </row>
    <row r="775" spans="1:10" s="16" customFormat="1" x14ac:dyDescent="0.2">
      <c r="A775" s="22" t="s">
        <v>1749</v>
      </c>
      <c r="B775" s="29" t="s">
        <v>2422</v>
      </c>
      <c r="C775" s="24">
        <v>0</v>
      </c>
      <c r="D775" s="24">
        <v>0</v>
      </c>
      <c r="E775" s="24">
        <v>0</v>
      </c>
      <c r="F775" s="24">
        <v>-81</v>
      </c>
      <c r="G775" s="24">
        <v>-81</v>
      </c>
      <c r="H775" s="24">
        <v>-81</v>
      </c>
      <c r="I775" s="24">
        <v>81</v>
      </c>
      <c r="J775" s="25"/>
    </row>
    <row r="776" spans="1:10" s="16" customFormat="1" ht="12.75" customHeight="1" x14ac:dyDescent="0.2">
      <c r="A776" s="22" t="s">
        <v>1750</v>
      </c>
      <c r="B776" s="29" t="s">
        <v>2423</v>
      </c>
      <c r="C776" s="24">
        <v>0</v>
      </c>
      <c r="D776" s="24">
        <v>0</v>
      </c>
      <c r="E776" s="24">
        <v>0</v>
      </c>
      <c r="F776" s="24">
        <v>81</v>
      </c>
      <c r="G776" s="24">
        <v>81</v>
      </c>
      <c r="H776" s="24">
        <v>81</v>
      </c>
      <c r="I776" s="24">
        <v>-81</v>
      </c>
      <c r="J776" s="25"/>
    </row>
    <row r="777" spans="1:10" s="16" customFormat="1" x14ac:dyDescent="0.2">
      <c r="A777" s="26" t="s">
        <v>1752</v>
      </c>
      <c r="B777" s="30" t="s">
        <v>1753</v>
      </c>
      <c r="C777" s="28">
        <v>0</v>
      </c>
      <c r="D777" s="28">
        <v>0</v>
      </c>
      <c r="E777" s="28">
        <v>0</v>
      </c>
      <c r="F777" s="28">
        <v>81</v>
      </c>
      <c r="G777" s="28">
        <v>0</v>
      </c>
      <c r="H777" s="28">
        <v>0</v>
      </c>
      <c r="I777" s="28">
        <v>-81</v>
      </c>
      <c r="J777" s="25"/>
    </row>
    <row r="778" spans="1:10" s="16" customFormat="1" x14ac:dyDescent="0.2">
      <c r="A778" s="26" t="s">
        <v>1790</v>
      </c>
      <c r="B778" s="30" t="s">
        <v>1791</v>
      </c>
      <c r="C778" s="28">
        <v>0</v>
      </c>
      <c r="D778" s="28">
        <v>0</v>
      </c>
      <c r="E778" s="28">
        <v>0</v>
      </c>
      <c r="F778" s="28">
        <v>81</v>
      </c>
      <c r="G778" s="28">
        <v>0</v>
      </c>
      <c r="H778" s="28">
        <v>0</v>
      </c>
      <c r="I778" s="28">
        <v>-81</v>
      </c>
      <c r="J778" s="25"/>
    </row>
    <row r="779" spans="1:10" s="16" customFormat="1" ht="25.5" x14ac:dyDescent="0.2">
      <c r="A779" s="26" t="s">
        <v>1752</v>
      </c>
      <c r="B779" s="30" t="s">
        <v>2379</v>
      </c>
      <c r="C779" s="28">
        <v>0</v>
      </c>
      <c r="D779" s="28">
        <v>0</v>
      </c>
      <c r="E779" s="28">
        <v>0</v>
      </c>
      <c r="F779" s="28">
        <v>81</v>
      </c>
      <c r="G779" s="28">
        <v>0</v>
      </c>
      <c r="H779" s="28">
        <v>0</v>
      </c>
      <c r="I779" s="28">
        <v>-81</v>
      </c>
      <c r="J779" s="25"/>
    </row>
    <row r="780" spans="1:10" s="16" customFormat="1" ht="25.5" x14ac:dyDescent="0.2">
      <c r="A780" s="26" t="s">
        <v>2384</v>
      </c>
      <c r="B780" s="30" t="s">
        <v>2385</v>
      </c>
      <c r="C780" s="28">
        <v>0</v>
      </c>
      <c r="D780" s="28">
        <v>0</v>
      </c>
      <c r="E780" s="28">
        <v>0</v>
      </c>
      <c r="F780" s="28">
        <v>81</v>
      </c>
      <c r="G780" s="28">
        <v>0</v>
      </c>
      <c r="H780" s="28">
        <v>0</v>
      </c>
      <c r="I780" s="28">
        <v>-81</v>
      </c>
      <c r="J780" s="25"/>
    </row>
    <row r="781" spans="1:10" s="16" customFormat="1" x14ac:dyDescent="0.2">
      <c r="A781" s="26" t="s">
        <v>2400</v>
      </c>
      <c r="B781" s="30" t="s">
        <v>2401</v>
      </c>
      <c r="C781" s="28">
        <v>0</v>
      </c>
      <c r="D781" s="28">
        <v>0</v>
      </c>
      <c r="E781" s="28">
        <v>0</v>
      </c>
      <c r="F781" s="28">
        <v>62139</v>
      </c>
      <c r="G781" s="28">
        <v>0</v>
      </c>
      <c r="H781" s="28">
        <v>0</v>
      </c>
      <c r="I781" s="28">
        <v>598665</v>
      </c>
      <c r="J781" s="25"/>
    </row>
    <row r="782" spans="1:10" s="16" customFormat="1" ht="12" x14ac:dyDescent="0.2">
      <c r="A782" s="25"/>
      <c r="B782" s="25"/>
      <c r="C782" s="25"/>
      <c r="D782" s="25"/>
      <c r="E782" s="25"/>
      <c r="F782" s="25"/>
      <c r="G782" s="25"/>
      <c r="H782" s="25"/>
      <c r="I782" s="25"/>
      <c r="J782" s="25"/>
    </row>
    <row r="783" spans="1:10" s="16" customFormat="1" x14ac:dyDescent="0.2">
      <c r="A783" s="74" t="s">
        <v>2594</v>
      </c>
      <c r="B783" s="74"/>
      <c r="C783" s="74"/>
      <c r="D783" s="74"/>
      <c r="E783" s="74"/>
      <c r="F783" s="74"/>
      <c r="G783" s="74"/>
      <c r="H783" s="74"/>
      <c r="I783" s="74"/>
      <c r="J783" s="74"/>
    </row>
    <row r="784" spans="1:10" s="16" customFormat="1" x14ac:dyDescent="0.2">
      <c r="A784" s="22" t="s">
        <v>2844</v>
      </c>
      <c r="B784" s="25"/>
      <c r="C784" s="25"/>
      <c r="D784" s="25"/>
      <c r="E784" s="25"/>
      <c r="F784" s="25"/>
      <c r="G784" s="25"/>
      <c r="H784" s="25"/>
      <c r="I784" s="25"/>
      <c r="J784" s="25"/>
    </row>
    <row r="785" spans="1:10" s="16" customFormat="1" ht="12" x14ac:dyDescent="0.2">
      <c r="A785" s="25"/>
      <c r="B785" s="25"/>
      <c r="C785" s="25"/>
      <c r="D785" s="25"/>
      <c r="E785" s="25"/>
      <c r="F785" s="25"/>
      <c r="G785" s="25"/>
      <c r="H785" s="25"/>
      <c r="I785" s="25"/>
      <c r="J785" s="25"/>
    </row>
    <row r="786" spans="1:10" s="16" customFormat="1" x14ac:dyDescent="0.2">
      <c r="A786" s="22" t="s">
        <v>16</v>
      </c>
      <c r="B786" s="29" t="s">
        <v>2421</v>
      </c>
      <c r="C786" s="24">
        <v>2617099</v>
      </c>
      <c r="D786" s="24">
        <v>2617099</v>
      </c>
      <c r="E786" s="24">
        <v>0</v>
      </c>
      <c r="F786" s="24">
        <v>2565905</v>
      </c>
      <c r="G786" s="24">
        <v>-51194</v>
      </c>
      <c r="H786" s="24">
        <v>-51194</v>
      </c>
      <c r="I786" s="24">
        <v>3486536</v>
      </c>
      <c r="J786" s="25"/>
    </row>
    <row r="787" spans="1:10" s="16" customFormat="1" x14ac:dyDescent="0.2">
      <c r="A787" s="26" t="s">
        <v>649</v>
      </c>
      <c r="B787" s="30" t="s">
        <v>650</v>
      </c>
      <c r="C787" s="28">
        <v>0</v>
      </c>
      <c r="D787" s="28">
        <v>0</v>
      </c>
      <c r="E787" s="28">
        <v>0</v>
      </c>
      <c r="F787" s="28">
        <v>0</v>
      </c>
      <c r="G787" s="28">
        <v>0</v>
      </c>
      <c r="H787" s="28">
        <v>0</v>
      </c>
      <c r="I787" s="28">
        <v>324</v>
      </c>
      <c r="J787" s="25"/>
    </row>
    <row r="788" spans="1:10" s="16" customFormat="1" x14ac:dyDescent="0.2">
      <c r="A788" s="26" t="s">
        <v>958</v>
      </c>
      <c r="B788" s="30" t="s">
        <v>959</v>
      </c>
      <c r="C788" s="28">
        <v>2617099</v>
      </c>
      <c r="D788" s="28">
        <v>2617099</v>
      </c>
      <c r="E788" s="28">
        <v>0</v>
      </c>
      <c r="F788" s="28">
        <v>2565905</v>
      </c>
      <c r="G788" s="28">
        <v>-51194</v>
      </c>
      <c r="H788" s="28">
        <v>-51194</v>
      </c>
      <c r="I788" s="28">
        <v>3486212</v>
      </c>
      <c r="J788" s="25"/>
    </row>
    <row r="789" spans="1:10" s="16" customFormat="1" x14ac:dyDescent="0.2">
      <c r="A789" s="26" t="s">
        <v>960</v>
      </c>
      <c r="B789" s="30" t="s">
        <v>959</v>
      </c>
      <c r="C789" s="28">
        <v>2617099</v>
      </c>
      <c r="D789" s="28">
        <v>2617099</v>
      </c>
      <c r="E789" s="28">
        <v>0</v>
      </c>
      <c r="F789" s="28">
        <v>2565905</v>
      </c>
      <c r="G789" s="28">
        <v>-51194</v>
      </c>
      <c r="H789" s="28">
        <v>-51194</v>
      </c>
      <c r="I789" s="28">
        <v>3486212</v>
      </c>
      <c r="J789" s="25"/>
    </row>
    <row r="790" spans="1:10" s="16" customFormat="1" x14ac:dyDescent="0.2">
      <c r="A790" s="26" t="s">
        <v>961</v>
      </c>
      <c r="B790" s="30" t="s">
        <v>962</v>
      </c>
      <c r="C790" s="28">
        <v>2617099</v>
      </c>
      <c r="D790" s="28">
        <v>2617099</v>
      </c>
      <c r="E790" s="28">
        <v>0</v>
      </c>
      <c r="F790" s="28">
        <v>2565905</v>
      </c>
      <c r="G790" s="28">
        <v>-51194</v>
      </c>
      <c r="H790" s="28">
        <v>-51194</v>
      </c>
      <c r="I790" s="28">
        <v>3486212</v>
      </c>
      <c r="J790" s="25"/>
    </row>
    <row r="791" spans="1:10" s="16" customFormat="1" x14ac:dyDescent="0.2">
      <c r="A791" s="22" t="s">
        <v>979</v>
      </c>
      <c r="B791" s="29" t="s">
        <v>980</v>
      </c>
      <c r="C791" s="24">
        <v>2617099</v>
      </c>
      <c r="D791" s="24">
        <v>2617099</v>
      </c>
      <c r="E791" s="24">
        <v>0</v>
      </c>
      <c r="F791" s="24">
        <v>2565986</v>
      </c>
      <c r="G791" s="24">
        <v>-51113</v>
      </c>
      <c r="H791" s="24">
        <v>-51113</v>
      </c>
      <c r="I791" s="24">
        <v>3486455</v>
      </c>
      <c r="J791" s="25"/>
    </row>
    <row r="792" spans="1:10" s="16" customFormat="1" x14ac:dyDescent="0.2">
      <c r="A792" s="26" t="s">
        <v>981</v>
      </c>
      <c r="B792" s="30" t="s">
        <v>982</v>
      </c>
      <c r="C792" s="28">
        <v>2617099</v>
      </c>
      <c r="D792" s="28">
        <v>2221915</v>
      </c>
      <c r="E792" s="28">
        <v>-395184</v>
      </c>
      <c r="F792" s="28">
        <v>2170839</v>
      </c>
      <c r="G792" s="28">
        <v>-446260</v>
      </c>
      <c r="H792" s="28">
        <v>-51076</v>
      </c>
      <c r="I792" s="28">
        <v>3484530</v>
      </c>
      <c r="J792" s="25"/>
    </row>
    <row r="793" spans="1:10" s="16" customFormat="1" x14ac:dyDescent="0.2">
      <c r="A793" s="26" t="s">
        <v>983</v>
      </c>
      <c r="B793" s="30" t="s">
        <v>984</v>
      </c>
      <c r="C793" s="28">
        <v>2617099</v>
      </c>
      <c r="D793" s="28">
        <v>2221915</v>
      </c>
      <c r="E793" s="28">
        <v>-395184</v>
      </c>
      <c r="F793" s="28">
        <v>2170758</v>
      </c>
      <c r="G793" s="28">
        <v>-446341</v>
      </c>
      <c r="H793" s="28">
        <v>-51157</v>
      </c>
      <c r="I793" s="28">
        <v>3484530</v>
      </c>
      <c r="J793" s="25"/>
    </row>
    <row r="794" spans="1:10" s="16" customFormat="1" x14ac:dyDescent="0.2">
      <c r="A794" s="26" t="s">
        <v>985</v>
      </c>
      <c r="B794" s="30" t="s">
        <v>986</v>
      </c>
      <c r="C794" s="28">
        <v>831543</v>
      </c>
      <c r="D794" s="28">
        <v>973893</v>
      </c>
      <c r="E794" s="28">
        <v>142350</v>
      </c>
      <c r="F794" s="28">
        <v>931724</v>
      </c>
      <c r="G794" s="28">
        <v>100181</v>
      </c>
      <c r="H794" s="28">
        <v>-42169</v>
      </c>
      <c r="I794" s="28">
        <v>976808</v>
      </c>
      <c r="J794" s="25"/>
    </row>
    <row r="795" spans="1:10" s="16" customFormat="1" x14ac:dyDescent="0.2">
      <c r="A795" s="26" t="s">
        <v>1053</v>
      </c>
      <c r="B795" s="30" t="s">
        <v>1054</v>
      </c>
      <c r="C795" s="28">
        <v>1785556</v>
      </c>
      <c r="D795" s="28">
        <v>1248022</v>
      </c>
      <c r="E795" s="28">
        <v>-537534</v>
      </c>
      <c r="F795" s="28">
        <v>1239034</v>
      </c>
      <c r="G795" s="28">
        <v>-546522</v>
      </c>
      <c r="H795" s="28">
        <v>-8988</v>
      </c>
      <c r="I795" s="28">
        <v>2507722</v>
      </c>
      <c r="J795" s="25"/>
    </row>
    <row r="796" spans="1:10" s="16" customFormat="1" ht="25.5" x14ac:dyDescent="0.2">
      <c r="A796" s="26" t="s">
        <v>1475</v>
      </c>
      <c r="B796" s="30" t="s">
        <v>1476</v>
      </c>
      <c r="C796" s="28">
        <v>0</v>
      </c>
      <c r="D796" s="28">
        <v>0</v>
      </c>
      <c r="E796" s="28">
        <v>0</v>
      </c>
      <c r="F796" s="28">
        <v>81</v>
      </c>
      <c r="G796" s="28">
        <v>0</v>
      </c>
      <c r="H796" s="28">
        <v>0</v>
      </c>
      <c r="I796" s="28">
        <v>0</v>
      </c>
      <c r="J796" s="25"/>
    </row>
    <row r="797" spans="1:10" s="16" customFormat="1" ht="25.5" x14ac:dyDescent="0.2">
      <c r="A797" s="26" t="s">
        <v>1513</v>
      </c>
      <c r="B797" s="30" t="s">
        <v>1514</v>
      </c>
      <c r="C797" s="28">
        <v>0</v>
      </c>
      <c r="D797" s="28">
        <v>0</v>
      </c>
      <c r="E797" s="28">
        <v>0</v>
      </c>
      <c r="F797" s="28">
        <v>81</v>
      </c>
      <c r="G797" s="28">
        <v>0</v>
      </c>
      <c r="H797" s="28">
        <v>0</v>
      </c>
      <c r="I797" s="28">
        <v>0</v>
      </c>
      <c r="J797" s="25"/>
    </row>
    <row r="798" spans="1:10" s="16" customFormat="1" ht="25.5" x14ac:dyDescent="0.2">
      <c r="A798" s="26" t="s">
        <v>1521</v>
      </c>
      <c r="B798" s="30" t="s">
        <v>1522</v>
      </c>
      <c r="C798" s="28">
        <v>0</v>
      </c>
      <c r="D798" s="28">
        <v>0</v>
      </c>
      <c r="E798" s="28">
        <v>0</v>
      </c>
      <c r="F798" s="28">
        <v>81</v>
      </c>
      <c r="G798" s="28">
        <v>0</v>
      </c>
      <c r="H798" s="28">
        <v>0</v>
      </c>
      <c r="I798" s="28">
        <v>0</v>
      </c>
      <c r="J798" s="25"/>
    </row>
    <row r="799" spans="1:10" s="16" customFormat="1" ht="12.75" customHeight="1" x14ac:dyDescent="0.2">
      <c r="A799" s="26" t="s">
        <v>1531</v>
      </c>
      <c r="B799" s="30" t="s">
        <v>1532</v>
      </c>
      <c r="C799" s="28">
        <v>0</v>
      </c>
      <c r="D799" s="28">
        <v>0</v>
      </c>
      <c r="E799" s="28">
        <v>0</v>
      </c>
      <c r="F799" s="28">
        <v>81</v>
      </c>
      <c r="G799" s="28">
        <v>0</v>
      </c>
      <c r="H799" s="28">
        <v>0</v>
      </c>
      <c r="I799" s="28">
        <v>0</v>
      </c>
      <c r="J799" s="25"/>
    </row>
    <row r="800" spans="1:10" s="16" customFormat="1" x14ac:dyDescent="0.2">
      <c r="A800" s="26" t="s">
        <v>1599</v>
      </c>
      <c r="B800" s="30" t="s">
        <v>1600</v>
      </c>
      <c r="C800" s="28">
        <v>0</v>
      </c>
      <c r="D800" s="28">
        <v>395184</v>
      </c>
      <c r="E800" s="28">
        <v>395184</v>
      </c>
      <c r="F800" s="28">
        <v>395147</v>
      </c>
      <c r="G800" s="28">
        <v>0</v>
      </c>
      <c r="H800" s="28">
        <v>-37</v>
      </c>
      <c r="I800" s="28">
        <v>1925</v>
      </c>
      <c r="J800" s="25"/>
    </row>
    <row r="801" spans="1:10" s="16" customFormat="1" x14ac:dyDescent="0.2">
      <c r="A801" s="26" t="s">
        <v>1601</v>
      </c>
      <c r="B801" s="30" t="s">
        <v>1602</v>
      </c>
      <c r="C801" s="28">
        <v>0</v>
      </c>
      <c r="D801" s="28">
        <v>395184</v>
      </c>
      <c r="E801" s="28">
        <v>395184</v>
      </c>
      <c r="F801" s="28">
        <v>395147</v>
      </c>
      <c r="G801" s="28">
        <v>0</v>
      </c>
      <c r="H801" s="28">
        <v>-37</v>
      </c>
      <c r="I801" s="28">
        <v>1925</v>
      </c>
      <c r="J801" s="25"/>
    </row>
    <row r="802" spans="1:10" s="16" customFormat="1" x14ac:dyDescent="0.2">
      <c r="A802" s="22" t="s">
        <v>1749</v>
      </c>
      <c r="B802" s="29" t="s">
        <v>2422</v>
      </c>
      <c r="C802" s="24">
        <v>0</v>
      </c>
      <c r="D802" s="24">
        <v>0</v>
      </c>
      <c r="E802" s="24">
        <v>0</v>
      </c>
      <c r="F802" s="24">
        <v>-81</v>
      </c>
      <c r="G802" s="24">
        <v>-81</v>
      </c>
      <c r="H802" s="24">
        <v>-81</v>
      </c>
      <c r="I802" s="24">
        <v>81</v>
      </c>
      <c r="J802" s="25"/>
    </row>
    <row r="803" spans="1:10" s="16" customFormat="1" x14ac:dyDescent="0.2">
      <c r="A803" s="22" t="s">
        <v>1750</v>
      </c>
      <c r="B803" s="29" t="s">
        <v>2423</v>
      </c>
      <c r="C803" s="24">
        <v>0</v>
      </c>
      <c r="D803" s="24">
        <v>0</v>
      </c>
      <c r="E803" s="24">
        <v>0</v>
      </c>
      <c r="F803" s="24">
        <v>81</v>
      </c>
      <c r="G803" s="24">
        <v>81</v>
      </c>
      <c r="H803" s="24">
        <v>81</v>
      </c>
      <c r="I803" s="24">
        <v>-81</v>
      </c>
      <c r="J803" s="25"/>
    </row>
    <row r="804" spans="1:10" s="16" customFormat="1" x14ac:dyDescent="0.2">
      <c r="A804" s="26" t="s">
        <v>1752</v>
      </c>
      <c r="B804" s="30" t="s">
        <v>1753</v>
      </c>
      <c r="C804" s="28">
        <v>0</v>
      </c>
      <c r="D804" s="28">
        <v>0</v>
      </c>
      <c r="E804" s="28">
        <v>0</v>
      </c>
      <c r="F804" s="28">
        <v>81</v>
      </c>
      <c r="G804" s="28">
        <v>0</v>
      </c>
      <c r="H804" s="28">
        <v>0</v>
      </c>
      <c r="I804" s="28">
        <v>-81</v>
      </c>
      <c r="J804" s="25"/>
    </row>
    <row r="805" spans="1:10" s="16" customFormat="1" x14ac:dyDescent="0.2">
      <c r="A805" s="26" t="s">
        <v>1790</v>
      </c>
      <c r="B805" s="30" t="s">
        <v>1791</v>
      </c>
      <c r="C805" s="28">
        <v>0</v>
      </c>
      <c r="D805" s="28">
        <v>0</v>
      </c>
      <c r="E805" s="28">
        <v>0</v>
      </c>
      <c r="F805" s="28">
        <v>81</v>
      </c>
      <c r="G805" s="28">
        <v>0</v>
      </c>
      <c r="H805" s="28">
        <v>0</v>
      </c>
      <c r="I805" s="28">
        <v>-81</v>
      </c>
      <c r="J805" s="25"/>
    </row>
    <row r="806" spans="1:10" s="16" customFormat="1" ht="25.5" x14ac:dyDescent="0.2">
      <c r="A806" s="26" t="s">
        <v>1752</v>
      </c>
      <c r="B806" s="30" t="s">
        <v>2379</v>
      </c>
      <c r="C806" s="28">
        <v>0</v>
      </c>
      <c r="D806" s="28">
        <v>0</v>
      </c>
      <c r="E806" s="28">
        <v>0</v>
      </c>
      <c r="F806" s="28">
        <v>81</v>
      </c>
      <c r="G806" s="28">
        <v>0</v>
      </c>
      <c r="H806" s="28">
        <v>0</v>
      </c>
      <c r="I806" s="28">
        <v>-81</v>
      </c>
      <c r="J806" s="25"/>
    </row>
    <row r="807" spans="1:10" s="16" customFormat="1" ht="25.5" x14ac:dyDescent="0.2">
      <c r="A807" s="26" t="s">
        <v>2384</v>
      </c>
      <c r="B807" s="30" t="s">
        <v>2385</v>
      </c>
      <c r="C807" s="28">
        <v>0</v>
      </c>
      <c r="D807" s="28">
        <v>0</v>
      </c>
      <c r="E807" s="28">
        <v>0</v>
      </c>
      <c r="F807" s="28">
        <v>81</v>
      </c>
      <c r="G807" s="28">
        <v>0</v>
      </c>
      <c r="H807" s="28">
        <v>0</v>
      </c>
      <c r="I807" s="28">
        <v>-81</v>
      </c>
      <c r="J807" s="25"/>
    </row>
    <row r="808" spans="1:10" s="16" customFormat="1" x14ac:dyDescent="0.2">
      <c r="A808" s="26" t="s">
        <v>2400</v>
      </c>
      <c r="B808" s="30" t="s">
        <v>2401</v>
      </c>
      <c r="C808" s="28">
        <v>0</v>
      </c>
      <c r="D808" s="28">
        <v>0</v>
      </c>
      <c r="E808" s="28">
        <v>0</v>
      </c>
      <c r="F808" s="28">
        <v>51194</v>
      </c>
      <c r="G808" s="28">
        <v>0</v>
      </c>
      <c r="H808" s="28">
        <v>0</v>
      </c>
      <c r="I808" s="28">
        <v>566731</v>
      </c>
      <c r="J808" s="25"/>
    </row>
    <row r="809" spans="1:10" s="16" customFormat="1" ht="12" x14ac:dyDescent="0.2">
      <c r="A809" s="25"/>
      <c r="B809" s="25"/>
      <c r="C809" s="25"/>
      <c r="D809" s="25"/>
      <c r="E809" s="25"/>
      <c r="F809" s="25"/>
      <c r="G809" s="25"/>
      <c r="H809" s="25"/>
      <c r="I809" s="25"/>
      <c r="J809" s="25"/>
    </row>
    <row r="810" spans="1:10" s="16" customFormat="1" x14ac:dyDescent="0.2">
      <c r="A810" s="74" t="s">
        <v>2546</v>
      </c>
      <c r="B810" s="74"/>
      <c r="C810" s="74"/>
      <c r="D810" s="74"/>
      <c r="E810" s="74"/>
      <c r="F810" s="74"/>
      <c r="G810" s="74"/>
      <c r="H810" s="74"/>
      <c r="I810" s="74"/>
      <c r="J810" s="74"/>
    </row>
    <row r="811" spans="1:10" s="16" customFormat="1" x14ac:dyDescent="0.2">
      <c r="A811" s="22" t="s">
        <v>2844</v>
      </c>
      <c r="B811" s="25"/>
      <c r="C811" s="25"/>
      <c r="D811" s="25"/>
      <c r="E811" s="25"/>
      <c r="F811" s="25"/>
      <c r="G811" s="25"/>
      <c r="H811" s="25"/>
      <c r="I811" s="25"/>
      <c r="J811" s="25"/>
    </row>
    <row r="812" spans="1:10" s="16" customFormat="1" ht="12" x14ac:dyDescent="0.2">
      <c r="A812" s="25"/>
      <c r="B812" s="25"/>
      <c r="C812" s="25"/>
      <c r="D812" s="25"/>
      <c r="E812" s="25"/>
      <c r="F812" s="25"/>
      <c r="G812" s="25"/>
      <c r="H812" s="25"/>
      <c r="I812" s="25"/>
      <c r="J812" s="25"/>
    </row>
    <row r="813" spans="1:10" s="16" customFormat="1" x14ac:dyDescent="0.2">
      <c r="A813" s="22" t="s">
        <v>16</v>
      </c>
      <c r="B813" s="29" t="s">
        <v>2421</v>
      </c>
      <c r="C813" s="24">
        <v>25007</v>
      </c>
      <c r="D813" s="24">
        <v>25007</v>
      </c>
      <c r="E813" s="24">
        <v>0</v>
      </c>
      <c r="F813" s="24">
        <v>14062</v>
      </c>
      <c r="G813" s="24">
        <v>-10945</v>
      </c>
      <c r="H813" s="24">
        <v>-10945</v>
      </c>
      <c r="I813" s="24">
        <v>52066</v>
      </c>
      <c r="J813" s="25"/>
    </row>
    <row r="814" spans="1:10" s="16" customFormat="1" x14ac:dyDescent="0.2">
      <c r="A814" s="26" t="s">
        <v>958</v>
      </c>
      <c r="B814" s="30" t="s">
        <v>959</v>
      </c>
      <c r="C814" s="28">
        <v>25007</v>
      </c>
      <c r="D814" s="28">
        <v>25007</v>
      </c>
      <c r="E814" s="28">
        <v>0</v>
      </c>
      <c r="F814" s="28">
        <v>14062</v>
      </c>
      <c r="G814" s="28">
        <v>-10945</v>
      </c>
      <c r="H814" s="28">
        <v>-10945</v>
      </c>
      <c r="I814" s="28">
        <v>52066</v>
      </c>
      <c r="J814" s="25"/>
    </row>
    <row r="815" spans="1:10" s="16" customFormat="1" x14ac:dyDescent="0.2">
      <c r="A815" s="26" t="s">
        <v>960</v>
      </c>
      <c r="B815" s="30" t="s">
        <v>959</v>
      </c>
      <c r="C815" s="28">
        <v>25007</v>
      </c>
      <c r="D815" s="28">
        <v>25007</v>
      </c>
      <c r="E815" s="28">
        <v>0</v>
      </c>
      <c r="F815" s="28">
        <v>14062</v>
      </c>
      <c r="G815" s="28">
        <v>-10945</v>
      </c>
      <c r="H815" s="28">
        <v>-10945</v>
      </c>
      <c r="I815" s="28">
        <v>52066</v>
      </c>
      <c r="J815" s="25"/>
    </row>
    <row r="816" spans="1:10" s="16" customFormat="1" x14ac:dyDescent="0.2">
      <c r="A816" s="26" t="s">
        <v>961</v>
      </c>
      <c r="B816" s="30" t="s">
        <v>962</v>
      </c>
      <c r="C816" s="28">
        <v>25007</v>
      </c>
      <c r="D816" s="28">
        <v>25007</v>
      </c>
      <c r="E816" s="28">
        <v>0</v>
      </c>
      <c r="F816" s="28">
        <v>14062</v>
      </c>
      <c r="G816" s="28">
        <v>-10945</v>
      </c>
      <c r="H816" s="28">
        <v>-10945</v>
      </c>
      <c r="I816" s="28">
        <v>52066</v>
      </c>
      <c r="J816" s="25"/>
    </row>
    <row r="817" spans="1:10" s="16" customFormat="1" x14ac:dyDescent="0.2">
      <c r="A817" s="22" t="s">
        <v>979</v>
      </c>
      <c r="B817" s="29" t="s">
        <v>980</v>
      </c>
      <c r="C817" s="24">
        <v>25007</v>
      </c>
      <c r="D817" s="24">
        <v>25007</v>
      </c>
      <c r="E817" s="24">
        <v>0</v>
      </c>
      <c r="F817" s="24">
        <v>14062</v>
      </c>
      <c r="G817" s="24">
        <v>-10945</v>
      </c>
      <c r="H817" s="24">
        <v>-10945</v>
      </c>
      <c r="I817" s="24">
        <v>52066</v>
      </c>
      <c r="J817" s="25"/>
    </row>
    <row r="818" spans="1:10" s="16" customFormat="1" x14ac:dyDescent="0.2">
      <c r="A818" s="26" t="s">
        <v>981</v>
      </c>
      <c r="B818" s="30" t="s">
        <v>982</v>
      </c>
      <c r="C818" s="28">
        <v>25007</v>
      </c>
      <c r="D818" s="28">
        <v>25007</v>
      </c>
      <c r="E818" s="28">
        <v>0</v>
      </c>
      <c r="F818" s="28">
        <v>14062</v>
      </c>
      <c r="G818" s="28">
        <v>-10945</v>
      </c>
      <c r="H818" s="28">
        <v>-10945</v>
      </c>
      <c r="I818" s="28">
        <v>52066</v>
      </c>
      <c r="J818" s="25"/>
    </row>
    <row r="819" spans="1:10" s="16" customFormat="1" x14ac:dyDescent="0.2">
      <c r="A819" s="26" t="s">
        <v>983</v>
      </c>
      <c r="B819" s="30" t="s">
        <v>984</v>
      </c>
      <c r="C819" s="28">
        <v>25007</v>
      </c>
      <c r="D819" s="28">
        <v>25007</v>
      </c>
      <c r="E819" s="28">
        <v>0</v>
      </c>
      <c r="F819" s="28">
        <v>14062</v>
      </c>
      <c r="G819" s="28">
        <v>-10945</v>
      </c>
      <c r="H819" s="28">
        <v>-10945</v>
      </c>
      <c r="I819" s="28">
        <v>52066</v>
      </c>
      <c r="J819" s="25"/>
    </row>
    <row r="820" spans="1:10" s="16" customFormat="1" x14ac:dyDescent="0.2">
      <c r="A820" s="26" t="s">
        <v>985</v>
      </c>
      <c r="B820" s="30" t="s">
        <v>986</v>
      </c>
      <c r="C820" s="28">
        <v>19713</v>
      </c>
      <c r="D820" s="28">
        <v>19713</v>
      </c>
      <c r="E820" s="28">
        <v>0</v>
      </c>
      <c r="F820" s="28">
        <v>10608</v>
      </c>
      <c r="G820" s="28">
        <v>-9105</v>
      </c>
      <c r="H820" s="28">
        <v>-9105</v>
      </c>
      <c r="I820" s="28">
        <v>9767</v>
      </c>
      <c r="J820" s="25"/>
    </row>
    <row r="821" spans="1:10" s="16" customFormat="1" x14ac:dyDescent="0.2">
      <c r="A821" s="26" t="s">
        <v>1053</v>
      </c>
      <c r="B821" s="30" t="s">
        <v>1054</v>
      </c>
      <c r="C821" s="28">
        <v>5294</v>
      </c>
      <c r="D821" s="28">
        <v>5294</v>
      </c>
      <c r="E821" s="28">
        <v>0</v>
      </c>
      <c r="F821" s="28">
        <v>3454</v>
      </c>
      <c r="G821" s="28">
        <v>-1840</v>
      </c>
      <c r="H821" s="28">
        <v>-1840</v>
      </c>
      <c r="I821" s="28">
        <v>42299</v>
      </c>
      <c r="J821" s="25"/>
    </row>
    <row r="822" spans="1:10" s="16" customFormat="1" ht="12.75" customHeight="1" x14ac:dyDescent="0.2">
      <c r="A822" s="26" t="s">
        <v>2400</v>
      </c>
      <c r="B822" s="30" t="s">
        <v>2401</v>
      </c>
      <c r="C822" s="28">
        <v>0</v>
      </c>
      <c r="D822" s="28">
        <v>0</v>
      </c>
      <c r="E822" s="28">
        <v>0</v>
      </c>
      <c r="F822" s="28">
        <v>10945</v>
      </c>
      <c r="G822" s="28">
        <v>0</v>
      </c>
      <c r="H822" s="28">
        <v>0</v>
      </c>
      <c r="I822" s="28">
        <v>31934</v>
      </c>
      <c r="J822" s="25"/>
    </row>
    <row r="823" spans="1:10" s="16" customFormat="1" ht="12" x14ac:dyDescent="0.2">
      <c r="A823" s="25"/>
      <c r="B823" s="25"/>
      <c r="C823" s="25"/>
      <c r="D823" s="25"/>
      <c r="E823" s="25"/>
      <c r="F823" s="25"/>
      <c r="G823" s="25"/>
      <c r="H823" s="25"/>
      <c r="I823" s="25"/>
      <c r="J823" s="25"/>
    </row>
    <row r="824" spans="1:10" s="16" customFormat="1" x14ac:dyDescent="0.2">
      <c r="A824" s="74" t="s">
        <v>2459</v>
      </c>
      <c r="B824" s="74"/>
      <c r="C824" s="74"/>
      <c r="D824" s="74"/>
      <c r="E824" s="74"/>
      <c r="F824" s="74"/>
      <c r="G824" s="74"/>
      <c r="H824" s="74"/>
      <c r="I824" s="74"/>
      <c r="J824" s="74"/>
    </row>
    <row r="825" spans="1:10" s="16" customFormat="1" x14ac:dyDescent="0.2">
      <c r="A825" s="22" t="s">
        <v>2844</v>
      </c>
      <c r="B825" s="25"/>
      <c r="C825" s="25"/>
      <c r="D825" s="25"/>
      <c r="E825" s="25"/>
      <c r="F825" s="25"/>
      <c r="G825" s="25"/>
      <c r="H825" s="25"/>
      <c r="I825" s="25"/>
      <c r="J825" s="25"/>
    </row>
    <row r="826" spans="1:10" s="16" customFormat="1" ht="12" x14ac:dyDescent="0.2">
      <c r="A826" s="25"/>
      <c r="B826" s="25"/>
      <c r="C826" s="25"/>
      <c r="D826" s="25"/>
      <c r="E826" s="25"/>
      <c r="F826" s="25"/>
      <c r="G826" s="25"/>
      <c r="H826" s="25"/>
      <c r="I826" s="25"/>
      <c r="J826" s="25"/>
    </row>
    <row r="827" spans="1:10" s="16" customFormat="1" x14ac:dyDescent="0.2">
      <c r="A827" s="22" t="s">
        <v>16</v>
      </c>
      <c r="B827" s="29" t="s">
        <v>2421</v>
      </c>
      <c r="C827" s="24">
        <v>1122551</v>
      </c>
      <c r="D827" s="24">
        <v>1011381</v>
      </c>
      <c r="E827" s="24">
        <v>-111170</v>
      </c>
      <c r="F827" s="24">
        <v>791111</v>
      </c>
      <c r="G827" s="24">
        <v>-331440</v>
      </c>
      <c r="H827" s="24">
        <v>-220270</v>
      </c>
      <c r="I827" s="24">
        <v>791654</v>
      </c>
      <c r="J827" s="25"/>
    </row>
    <row r="828" spans="1:10" s="16" customFormat="1" x14ac:dyDescent="0.2">
      <c r="A828" s="26" t="s">
        <v>741</v>
      </c>
      <c r="B828" s="30" t="s">
        <v>742</v>
      </c>
      <c r="C828" s="28">
        <v>484051</v>
      </c>
      <c r="D828" s="28">
        <v>531466</v>
      </c>
      <c r="E828" s="28">
        <v>47415</v>
      </c>
      <c r="F828" s="28">
        <v>404044</v>
      </c>
      <c r="G828" s="28">
        <v>-80007</v>
      </c>
      <c r="H828" s="28">
        <v>-127422</v>
      </c>
      <c r="I828" s="28">
        <v>482322</v>
      </c>
      <c r="J828" s="25"/>
    </row>
    <row r="829" spans="1:10" s="16" customFormat="1" x14ac:dyDescent="0.2">
      <c r="A829" s="26" t="s">
        <v>786</v>
      </c>
      <c r="B829" s="30" t="s">
        <v>787</v>
      </c>
      <c r="C829" s="28">
        <v>484051</v>
      </c>
      <c r="D829" s="28">
        <v>531466</v>
      </c>
      <c r="E829" s="28">
        <v>47415</v>
      </c>
      <c r="F829" s="28">
        <v>404044</v>
      </c>
      <c r="G829" s="28">
        <v>-80007</v>
      </c>
      <c r="H829" s="28">
        <v>-127422</v>
      </c>
      <c r="I829" s="28">
        <v>482322</v>
      </c>
      <c r="J829" s="25"/>
    </row>
    <row r="830" spans="1:10" s="16" customFormat="1" x14ac:dyDescent="0.2">
      <c r="A830" s="26" t="s">
        <v>788</v>
      </c>
      <c r="B830" s="30" t="s">
        <v>789</v>
      </c>
      <c r="C830" s="28">
        <v>363919</v>
      </c>
      <c r="D830" s="28">
        <v>396304</v>
      </c>
      <c r="E830" s="28">
        <v>32385</v>
      </c>
      <c r="F830" s="28">
        <v>389014</v>
      </c>
      <c r="G830" s="28">
        <v>25095</v>
      </c>
      <c r="H830" s="28">
        <v>-7290</v>
      </c>
      <c r="I830" s="28">
        <v>231834</v>
      </c>
      <c r="J830" s="25"/>
    </row>
    <row r="831" spans="1:10" s="16" customFormat="1" x14ac:dyDescent="0.2">
      <c r="A831" s="26" t="s">
        <v>806</v>
      </c>
      <c r="B831" s="30" t="s">
        <v>807</v>
      </c>
      <c r="C831" s="28">
        <v>120132</v>
      </c>
      <c r="D831" s="28">
        <v>135162</v>
      </c>
      <c r="E831" s="28">
        <v>15030</v>
      </c>
      <c r="F831" s="28">
        <v>15030</v>
      </c>
      <c r="G831" s="28">
        <v>-105102</v>
      </c>
      <c r="H831" s="28">
        <v>-120132</v>
      </c>
      <c r="I831" s="28">
        <v>250488</v>
      </c>
      <c r="J831" s="25"/>
    </row>
    <row r="832" spans="1:10" s="16" customFormat="1" x14ac:dyDescent="0.2">
      <c r="A832" s="26" t="s">
        <v>808</v>
      </c>
      <c r="B832" s="30" t="s">
        <v>809</v>
      </c>
      <c r="C832" s="28">
        <v>55747</v>
      </c>
      <c r="D832" s="28">
        <v>55747</v>
      </c>
      <c r="E832" s="28">
        <v>0</v>
      </c>
      <c r="F832" s="28">
        <v>55733</v>
      </c>
      <c r="G832" s="28">
        <v>-14</v>
      </c>
      <c r="H832" s="28">
        <v>-14</v>
      </c>
      <c r="I832" s="28">
        <v>37468</v>
      </c>
      <c r="J832" s="25"/>
    </row>
    <row r="833" spans="1:10" s="16" customFormat="1" ht="25.5" x14ac:dyDescent="0.2">
      <c r="A833" s="26" t="s">
        <v>810</v>
      </c>
      <c r="B833" s="30" t="s">
        <v>811</v>
      </c>
      <c r="C833" s="28">
        <v>3024</v>
      </c>
      <c r="D833" s="28">
        <v>3024</v>
      </c>
      <c r="E833" s="28">
        <v>0</v>
      </c>
      <c r="F833" s="28">
        <v>3012</v>
      </c>
      <c r="G833" s="28">
        <v>-12</v>
      </c>
      <c r="H833" s="28">
        <v>-12</v>
      </c>
      <c r="I833" s="28">
        <v>0</v>
      </c>
      <c r="J833" s="25"/>
    </row>
    <row r="834" spans="1:10" s="16" customFormat="1" ht="38.25" x14ac:dyDescent="0.2">
      <c r="A834" s="26" t="s">
        <v>812</v>
      </c>
      <c r="B834" s="30" t="s">
        <v>813</v>
      </c>
      <c r="C834" s="28">
        <v>3024</v>
      </c>
      <c r="D834" s="28">
        <v>3024</v>
      </c>
      <c r="E834" s="28">
        <v>0</v>
      </c>
      <c r="F834" s="28">
        <v>3012</v>
      </c>
      <c r="G834" s="28">
        <v>-12</v>
      </c>
      <c r="H834" s="28">
        <v>-12</v>
      </c>
      <c r="I834" s="28">
        <v>0</v>
      </c>
      <c r="J834" s="25"/>
    </row>
    <row r="835" spans="1:10" s="16" customFormat="1" ht="51" x14ac:dyDescent="0.2">
      <c r="A835" s="26" t="s">
        <v>816</v>
      </c>
      <c r="B835" s="30" t="s">
        <v>817</v>
      </c>
      <c r="C835" s="28">
        <v>3024</v>
      </c>
      <c r="D835" s="28">
        <v>3024</v>
      </c>
      <c r="E835" s="28">
        <v>0</v>
      </c>
      <c r="F835" s="28">
        <v>3012</v>
      </c>
      <c r="G835" s="28">
        <v>-12</v>
      </c>
      <c r="H835" s="28">
        <v>-12</v>
      </c>
      <c r="I835" s="28">
        <v>0</v>
      </c>
      <c r="J835" s="25"/>
    </row>
    <row r="836" spans="1:10" s="16" customFormat="1" ht="12.75" customHeight="1" x14ac:dyDescent="0.2">
      <c r="A836" s="26" t="s">
        <v>832</v>
      </c>
      <c r="B836" s="30" t="s">
        <v>833</v>
      </c>
      <c r="C836" s="28">
        <v>52723</v>
      </c>
      <c r="D836" s="28">
        <v>52723</v>
      </c>
      <c r="E836" s="28">
        <v>0</v>
      </c>
      <c r="F836" s="28">
        <v>52721</v>
      </c>
      <c r="G836" s="28">
        <v>-2</v>
      </c>
      <c r="H836" s="28">
        <v>-2</v>
      </c>
      <c r="I836" s="28">
        <v>37468</v>
      </c>
      <c r="J836" s="25"/>
    </row>
    <row r="837" spans="1:10" s="16" customFormat="1" ht="25.5" x14ac:dyDescent="0.2">
      <c r="A837" s="26" t="s">
        <v>838</v>
      </c>
      <c r="B837" s="30" t="s">
        <v>839</v>
      </c>
      <c r="C837" s="28">
        <v>52723</v>
      </c>
      <c r="D837" s="28">
        <v>52723</v>
      </c>
      <c r="E837" s="28">
        <v>0</v>
      </c>
      <c r="F837" s="28">
        <v>52721</v>
      </c>
      <c r="G837" s="28">
        <v>-2</v>
      </c>
      <c r="H837" s="28">
        <v>-2</v>
      </c>
      <c r="I837" s="28">
        <v>37468</v>
      </c>
      <c r="J837" s="25"/>
    </row>
    <row r="838" spans="1:10" s="16" customFormat="1" ht="25.5" x14ac:dyDescent="0.2">
      <c r="A838" s="26" t="s">
        <v>842</v>
      </c>
      <c r="B838" s="30" t="s">
        <v>843</v>
      </c>
      <c r="C838" s="28">
        <v>52723</v>
      </c>
      <c r="D838" s="28">
        <v>52723</v>
      </c>
      <c r="E838" s="28">
        <v>0</v>
      </c>
      <c r="F838" s="28">
        <v>52721</v>
      </c>
      <c r="G838" s="28">
        <v>-2</v>
      </c>
      <c r="H838" s="28">
        <v>-2</v>
      </c>
      <c r="I838" s="28">
        <v>37468</v>
      </c>
      <c r="J838" s="25"/>
    </row>
    <row r="839" spans="1:10" s="16" customFormat="1" x14ac:dyDescent="0.2">
      <c r="A839" s="26" t="s">
        <v>958</v>
      </c>
      <c r="B839" s="30" t="s">
        <v>959</v>
      </c>
      <c r="C839" s="28">
        <v>582753</v>
      </c>
      <c r="D839" s="28">
        <v>424168</v>
      </c>
      <c r="E839" s="28">
        <v>-158585</v>
      </c>
      <c r="F839" s="28">
        <v>331334</v>
      </c>
      <c r="G839" s="28">
        <v>-251419</v>
      </c>
      <c r="H839" s="28">
        <v>-92834</v>
      </c>
      <c r="I839" s="28">
        <v>271864</v>
      </c>
      <c r="J839" s="25"/>
    </row>
    <row r="840" spans="1:10" s="16" customFormat="1" x14ac:dyDescent="0.2">
      <c r="A840" s="26" t="s">
        <v>960</v>
      </c>
      <c r="B840" s="30" t="s">
        <v>959</v>
      </c>
      <c r="C840" s="28">
        <v>582753</v>
      </c>
      <c r="D840" s="28">
        <v>424168</v>
      </c>
      <c r="E840" s="28">
        <v>-158585</v>
      </c>
      <c r="F840" s="28">
        <v>331334</v>
      </c>
      <c r="G840" s="28">
        <v>-251419</v>
      </c>
      <c r="H840" s="28">
        <v>-92834</v>
      </c>
      <c r="I840" s="28">
        <v>271864</v>
      </c>
      <c r="J840" s="25"/>
    </row>
    <row r="841" spans="1:10" s="16" customFormat="1" x14ac:dyDescent="0.2">
      <c r="A841" s="26" t="s">
        <v>961</v>
      </c>
      <c r="B841" s="30" t="s">
        <v>962</v>
      </c>
      <c r="C841" s="28">
        <v>582753</v>
      </c>
      <c r="D841" s="28">
        <v>424168</v>
      </c>
      <c r="E841" s="28">
        <v>-158585</v>
      </c>
      <c r="F841" s="28">
        <v>331334</v>
      </c>
      <c r="G841" s="28">
        <v>-251419</v>
      </c>
      <c r="H841" s="28">
        <v>-92834</v>
      </c>
      <c r="I841" s="28">
        <v>271864</v>
      </c>
      <c r="J841" s="25"/>
    </row>
    <row r="842" spans="1:10" s="16" customFormat="1" x14ac:dyDescent="0.2">
      <c r="A842" s="22" t="s">
        <v>979</v>
      </c>
      <c r="B842" s="29" t="s">
        <v>980</v>
      </c>
      <c r="C842" s="24">
        <v>1160817</v>
      </c>
      <c r="D842" s="24">
        <v>1095899</v>
      </c>
      <c r="E842" s="24">
        <v>-64918</v>
      </c>
      <c r="F842" s="24">
        <v>715683</v>
      </c>
      <c r="G842" s="24">
        <v>-445134</v>
      </c>
      <c r="H842" s="24">
        <v>-380216</v>
      </c>
      <c r="I842" s="24">
        <v>848961</v>
      </c>
      <c r="J842" s="25"/>
    </row>
    <row r="843" spans="1:10" s="16" customFormat="1" x14ac:dyDescent="0.2">
      <c r="A843" s="26" t="s">
        <v>981</v>
      </c>
      <c r="B843" s="30" t="s">
        <v>982</v>
      </c>
      <c r="C843" s="28">
        <v>1085874</v>
      </c>
      <c r="D843" s="28">
        <v>1004025</v>
      </c>
      <c r="E843" s="28">
        <v>-81849</v>
      </c>
      <c r="F843" s="28">
        <v>674443</v>
      </c>
      <c r="G843" s="28">
        <v>-411431</v>
      </c>
      <c r="H843" s="28">
        <v>-329582</v>
      </c>
      <c r="I843" s="28">
        <v>696519</v>
      </c>
      <c r="J843" s="25"/>
    </row>
    <row r="844" spans="1:10" s="16" customFormat="1" x14ac:dyDescent="0.2">
      <c r="A844" s="26" t="s">
        <v>983</v>
      </c>
      <c r="B844" s="30" t="s">
        <v>984</v>
      </c>
      <c r="C844" s="28">
        <v>824075</v>
      </c>
      <c r="D844" s="28">
        <v>727196</v>
      </c>
      <c r="E844" s="28">
        <v>-96879</v>
      </c>
      <c r="F844" s="28">
        <v>517759</v>
      </c>
      <c r="G844" s="28">
        <v>-306316</v>
      </c>
      <c r="H844" s="28">
        <v>-209437</v>
      </c>
      <c r="I844" s="28">
        <v>446031</v>
      </c>
      <c r="J844" s="25"/>
    </row>
    <row r="845" spans="1:10" s="16" customFormat="1" x14ac:dyDescent="0.2">
      <c r="A845" s="26" t="s">
        <v>985</v>
      </c>
      <c r="B845" s="30" t="s">
        <v>986</v>
      </c>
      <c r="C845" s="28">
        <v>329417</v>
      </c>
      <c r="D845" s="28">
        <v>313020</v>
      </c>
      <c r="E845" s="28">
        <v>-16397</v>
      </c>
      <c r="F845" s="28">
        <v>264157</v>
      </c>
      <c r="G845" s="28">
        <v>-65260</v>
      </c>
      <c r="H845" s="28">
        <v>-48863</v>
      </c>
      <c r="I845" s="28">
        <v>267150</v>
      </c>
      <c r="J845" s="25"/>
    </row>
    <row r="846" spans="1:10" s="16" customFormat="1" x14ac:dyDescent="0.2">
      <c r="A846" s="26" t="s">
        <v>1053</v>
      </c>
      <c r="B846" s="30" t="s">
        <v>1054</v>
      </c>
      <c r="C846" s="28">
        <v>494658</v>
      </c>
      <c r="D846" s="28">
        <v>414176</v>
      </c>
      <c r="E846" s="28">
        <v>-80482</v>
      </c>
      <c r="F846" s="28">
        <v>253602</v>
      </c>
      <c r="G846" s="28">
        <v>-241056</v>
      </c>
      <c r="H846" s="28">
        <v>-160574</v>
      </c>
      <c r="I846" s="28">
        <v>178881</v>
      </c>
      <c r="J846" s="25"/>
    </row>
    <row r="847" spans="1:10" s="16" customFormat="1" ht="25.5" x14ac:dyDescent="0.2">
      <c r="A847" s="26" t="s">
        <v>1266</v>
      </c>
      <c r="B847" s="30" t="s">
        <v>3032</v>
      </c>
      <c r="C847" s="28">
        <v>3024</v>
      </c>
      <c r="D847" s="28">
        <v>3024</v>
      </c>
      <c r="E847" s="28">
        <v>0</v>
      </c>
      <c r="F847" s="28">
        <v>3012</v>
      </c>
      <c r="G847" s="28">
        <v>-12</v>
      </c>
      <c r="H847" s="28">
        <v>-12</v>
      </c>
      <c r="I847" s="28">
        <v>0</v>
      </c>
      <c r="J847" s="25"/>
    </row>
    <row r="848" spans="1:10" s="16" customFormat="1" x14ac:dyDescent="0.2">
      <c r="A848" s="26" t="s">
        <v>1267</v>
      </c>
      <c r="B848" s="30" t="s">
        <v>1268</v>
      </c>
      <c r="C848" s="28">
        <v>3024</v>
      </c>
      <c r="D848" s="28">
        <v>3024</v>
      </c>
      <c r="E848" s="28">
        <v>0</v>
      </c>
      <c r="F848" s="28">
        <v>3012</v>
      </c>
      <c r="G848" s="28">
        <v>-12</v>
      </c>
      <c r="H848" s="28">
        <v>-12</v>
      </c>
      <c r="I848" s="28">
        <v>0</v>
      </c>
      <c r="J848" s="25"/>
    </row>
    <row r="849" spans="1:10" s="16" customFormat="1" ht="25.5" x14ac:dyDescent="0.2">
      <c r="A849" s="26" t="s">
        <v>1475</v>
      </c>
      <c r="B849" s="30" t="s">
        <v>1476</v>
      </c>
      <c r="C849" s="28">
        <v>258775</v>
      </c>
      <c r="D849" s="28">
        <v>273805</v>
      </c>
      <c r="E849" s="28">
        <v>15030</v>
      </c>
      <c r="F849" s="28">
        <v>153672</v>
      </c>
      <c r="G849" s="28">
        <v>-105103</v>
      </c>
      <c r="H849" s="28">
        <v>-120133</v>
      </c>
      <c r="I849" s="28">
        <v>250488</v>
      </c>
      <c r="J849" s="25"/>
    </row>
    <row r="850" spans="1:10" s="16" customFormat="1" ht="25.5" x14ac:dyDescent="0.2">
      <c r="A850" s="26" t="s">
        <v>1477</v>
      </c>
      <c r="B850" s="30" t="s">
        <v>1478</v>
      </c>
      <c r="C850" s="28">
        <v>138643</v>
      </c>
      <c r="D850" s="28">
        <v>138643</v>
      </c>
      <c r="E850" s="28">
        <v>0</v>
      </c>
      <c r="F850" s="28">
        <v>138642</v>
      </c>
      <c r="G850" s="28">
        <v>-1</v>
      </c>
      <c r="H850" s="28">
        <v>-1</v>
      </c>
      <c r="I850" s="28">
        <v>0</v>
      </c>
      <c r="J850" s="25"/>
    </row>
    <row r="851" spans="1:10" s="16" customFormat="1" x14ac:dyDescent="0.2">
      <c r="A851" s="26" t="s">
        <v>1499</v>
      </c>
      <c r="B851" s="30" t="s">
        <v>1500</v>
      </c>
      <c r="C851" s="28">
        <v>138643</v>
      </c>
      <c r="D851" s="28">
        <v>138643</v>
      </c>
      <c r="E851" s="28">
        <v>0</v>
      </c>
      <c r="F851" s="28">
        <v>138642</v>
      </c>
      <c r="G851" s="28">
        <v>-1</v>
      </c>
      <c r="H851" s="28">
        <v>-1</v>
      </c>
      <c r="I851" s="28">
        <v>0</v>
      </c>
      <c r="J851" s="25"/>
    </row>
    <row r="852" spans="1:10" s="16" customFormat="1" ht="25.5" x14ac:dyDescent="0.2">
      <c r="A852" s="26" t="s">
        <v>1513</v>
      </c>
      <c r="B852" s="30" t="s">
        <v>1514</v>
      </c>
      <c r="C852" s="28">
        <v>120132</v>
      </c>
      <c r="D852" s="28">
        <v>135162</v>
      </c>
      <c r="E852" s="28">
        <v>15030</v>
      </c>
      <c r="F852" s="28">
        <v>15030</v>
      </c>
      <c r="G852" s="28">
        <v>-105102</v>
      </c>
      <c r="H852" s="28">
        <v>-120132</v>
      </c>
      <c r="I852" s="28">
        <v>250488</v>
      </c>
      <c r="J852" s="25"/>
    </row>
    <row r="853" spans="1:10" s="16" customFormat="1" x14ac:dyDescent="0.2">
      <c r="A853" s="26" t="s">
        <v>1575</v>
      </c>
      <c r="B853" s="30" t="s">
        <v>1576</v>
      </c>
      <c r="C853" s="28">
        <v>120132</v>
      </c>
      <c r="D853" s="28">
        <v>135162</v>
      </c>
      <c r="E853" s="28">
        <v>15030</v>
      </c>
      <c r="F853" s="28">
        <v>15030</v>
      </c>
      <c r="G853" s="28">
        <v>-105102</v>
      </c>
      <c r="H853" s="28">
        <v>-120132</v>
      </c>
      <c r="I853" s="28">
        <v>250488</v>
      </c>
      <c r="J853" s="25"/>
    </row>
    <row r="854" spans="1:10" s="16" customFormat="1" x14ac:dyDescent="0.2">
      <c r="A854" s="26" t="s">
        <v>1599</v>
      </c>
      <c r="B854" s="30" t="s">
        <v>1600</v>
      </c>
      <c r="C854" s="28">
        <v>74943</v>
      </c>
      <c r="D854" s="28">
        <v>91874</v>
      </c>
      <c r="E854" s="28">
        <v>16931</v>
      </c>
      <c r="F854" s="28">
        <v>41240</v>
      </c>
      <c r="G854" s="28">
        <v>-33703</v>
      </c>
      <c r="H854" s="28">
        <v>-50634</v>
      </c>
      <c r="I854" s="28">
        <v>152442</v>
      </c>
      <c r="J854" s="25"/>
    </row>
    <row r="855" spans="1:10" s="16" customFormat="1" x14ac:dyDescent="0.2">
      <c r="A855" s="26" t="s">
        <v>1601</v>
      </c>
      <c r="B855" s="30" t="s">
        <v>1602</v>
      </c>
      <c r="C855" s="28">
        <v>74943</v>
      </c>
      <c r="D855" s="28">
        <v>91874</v>
      </c>
      <c r="E855" s="28">
        <v>16931</v>
      </c>
      <c r="F855" s="28">
        <v>41240</v>
      </c>
      <c r="G855" s="28">
        <v>-33703</v>
      </c>
      <c r="H855" s="28">
        <v>-50634</v>
      </c>
      <c r="I855" s="28">
        <v>152442</v>
      </c>
      <c r="J855" s="25"/>
    </row>
    <row r="856" spans="1:10" s="16" customFormat="1" x14ac:dyDescent="0.2">
      <c r="A856" s="22" t="s">
        <v>1749</v>
      </c>
      <c r="B856" s="29" t="s">
        <v>2422</v>
      </c>
      <c r="C856" s="24">
        <v>-38266</v>
      </c>
      <c r="D856" s="24">
        <v>-84518</v>
      </c>
      <c r="E856" s="24">
        <v>-46252</v>
      </c>
      <c r="F856" s="24">
        <v>75428</v>
      </c>
      <c r="G856" s="24">
        <v>113694</v>
      </c>
      <c r="H856" s="24">
        <v>159946</v>
      </c>
      <c r="I856" s="24">
        <v>-57307</v>
      </c>
      <c r="J856" s="25"/>
    </row>
    <row r="857" spans="1:10" s="16" customFormat="1" x14ac:dyDescent="0.2">
      <c r="A857" s="22" t="s">
        <v>1750</v>
      </c>
      <c r="B857" s="29" t="s">
        <v>2423</v>
      </c>
      <c r="C857" s="24">
        <v>38266</v>
      </c>
      <c r="D857" s="24">
        <v>84518</v>
      </c>
      <c r="E857" s="24">
        <v>46252</v>
      </c>
      <c r="F857" s="24">
        <v>-75428</v>
      </c>
      <c r="G857" s="24">
        <v>-113694</v>
      </c>
      <c r="H857" s="24">
        <v>-159946</v>
      </c>
      <c r="I857" s="24">
        <v>57307</v>
      </c>
      <c r="J857" s="25"/>
    </row>
    <row r="858" spans="1:10" s="16" customFormat="1" x14ac:dyDescent="0.2">
      <c r="A858" s="26" t="s">
        <v>1752</v>
      </c>
      <c r="B858" s="30" t="s">
        <v>1753</v>
      </c>
      <c r="C858" s="28">
        <v>38266</v>
      </c>
      <c r="D858" s="28">
        <v>84518</v>
      </c>
      <c r="E858" s="28">
        <v>46252</v>
      </c>
      <c r="F858" s="28">
        <v>-75428</v>
      </c>
      <c r="G858" s="28">
        <v>-113694</v>
      </c>
      <c r="H858" s="28">
        <v>-159946</v>
      </c>
      <c r="I858" s="28">
        <v>57307</v>
      </c>
      <c r="J858" s="25"/>
    </row>
    <row r="859" spans="1:10" s="16" customFormat="1" x14ac:dyDescent="0.2">
      <c r="A859" s="26" t="s">
        <v>1754</v>
      </c>
      <c r="B859" s="30" t="s">
        <v>1755</v>
      </c>
      <c r="C859" s="28">
        <v>38266</v>
      </c>
      <c r="D859" s="28">
        <v>84518</v>
      </c>
      <c r="E859" s="28">
        <v>46252</v>
      </c>
      <c r="F859" s="28">
        <v>0</v>
      </c>
      <c r="G859" s="28">
        <v>-38266</v>
      </c>
      <c r="H859" s="28">
        <v>-84518</v>
      </c>
      <c r="I859" s="28">
        <v>0</v>
      </c>
      <c r="J859" s="25"/>
    </row>
    <row r="860" spans="1:10" s="16" customFormat="1" x14ac:dyDescent="0.2">
      <c r="A860" s="26" t="s">
        <v>1790</v>
      </c>
      <c r="B860" s="30" t="s">
        <v>1791</v>
      </c>
      <c r="C860" s="28">
        <v>0</v>
      </c>
      <c r="D860" s="28">
        <v>0</v>
      </c>
      <c r="E860" s="28">
        <v>0</v>
      </c>
      <c r="F860" s="28">
        <v>-75428</v>
      </c>
      <c r="G860" s="28">
        <v>0</v>
      </c>
      <c r="H860" s="28">
        <v>0</v>
      </c>
      <c r="I860" s="28">
        <v>57307</v>
      </c>
      <c r="J860" s="25"/>
    </row>
    <row r="861" spans="1:10" s="16" customFormat="1" ht="25.5" x14ac:dyDescent="0.2">
      <c r="A861" s="26" t="s">
        <v>1752</v>
      </c>
      <c r="B861" s="30" t="s">
        <v>2379</v>
      </c>
      <c r="C861" s="28">
        <v>0</v>
      </c>
      <c r="D861" s="28">
        <v>0</v>
      </c>
      <c r="E861" s="28">
        <v>0</v>
      </c>
      <c r="F861" s="28">
        <v>-75428</v>
      </c>
      <c r="G861" s="28">
        <v>0</v>
      </c>
      <c r="H861" s="28">
        <v>0</v>
      </c>
      <c r="I861" s="28">
        <v>57307</v>
      </c>
      <c r="J861" s="25"/>
    </row>
    <row r="862" spans="1:10" s="16" customFormat="1" ht="25.5" x14ac:dyDescent="0.2">
      <c r="A862" s="26" t="s">
        <v>2384</v>
      </c>
      <c r="B862" s="30" t="s">
        <v>2385</v>
      </c>
      <c r="C862" s="28">
        <v>0</v>
      </c>
      <c r="D862" s="28">
        <v>0</v>
      </c>
      <c r="E862" s="28">
        <v>0</v>
      </c>
      <c r="F862" s="28">
        <v>0</v>
      </c>
      <c r="G862" s="28">
        <v>0</v>
      </c>
      <c r="H862" s="28">
        <v>0</v>
      </c>
      <c r="I862" s="28">
        <v>-33451</v>
      </c>
      <c r="J862" s="25"/>
    </row>
    <row r="863" spans="1:10" s="16" customFormat="1" ht="25.5" x14ac:dyDescent="0.2">
      <c r="A863" s="26" t="s">
        <v>2388</v>
      </c>
      <c r="B863" s="30" t="s">
        <v>2389</v>
      </c>
      <c r="C863" s="28">
        <v>38266</v>
      </c>
      <c r="D863" s="28">
        <v>84518</v>
      </c>
      <c r="E863" s="28">
        <v>46252</v>
      </c>
      <c r="F863" s="28">
        <v>-75428</v>
      </c>
      <c r="G863" s="28">
        <v>-113694</v>
      </c>
      <c r="H863" s="28">
        <v>-159946</v>
      </c>
      <c r="I863" s="28">
        <v>90758</v>
      </c>
      <c r="J863" s="25"/>
    </row>
    <row r="864" spans="1:10" s="16" customFormat="1" x14ac:dyDescent="0.2">
      <c r="A864" s="26" t="s">
        <v>2400</v>
      </c>
      <c r="B864" s="30" t="s">
        <v>2401</v>
      </c>
      <c r="C864" s="28">
        <v>0</v>
      </c>
      <c r="D864" s="28">
        <v>0</v>
      </c>
      <c r="E864" s="28">
        <v>0</v>
      </c>
      <c r="F864" s="28">
        <v>92834</v>
      </c>
      <c r="G864" s="28">
        <v>0</v>
      </c>
      <c r="H864" s="28">
        <v>0</v>
      </c>
      <c r="I864" s="28">
        <v>114781</v>
      </c>
      <c r="J864" s="25"/>
    </row>
    <row r="865" spans="1:10" s="16" customFormat="1" ht="12" x14ac:dyDescent="0.2">
      <c r="A865" s="25"/>
      <c r="B865" s="25"/>
      <c r="C865" s="25"/>
      <c r="D865" s="25"/>
      <c r="E865" s="25"/>
      <c r="F865" s="25"/>
      <c r="G865" s="25"/>
      <c r="H865" s="25"/>
      <c r="I865" s="25"/>
      <c r="J865" s="25"/>
    </row>
    <row r="866" spans="1:10" s="16" customFormat="1" x14ac:dyDescent="0.2">
      <c r="A866" s="74" t="s">
        <v>2871</v>
      </c>
      <c r="B866" s="74"/>
      <c r="C866" s="74"/>
      <c r="D866" s="74"/>
      <c r="E866" s="74"/>
      <c r="F866" s="74"/>
      <c r="G866" s="74"/>
      <c r="H866" s="74"/>
      <c r="I866" s="74"/>
      <c r="J866" s="74"/>
    </row>
    <row r="867" spans="1:10" s="16" customFormat="1" x14ac:dyDescent="0.2">
      <c r="A867" s="22" t="s">
        <v>2844</v>
      </c>
      <c r="B867" s="25"/>
      <c r="C867" s="25"/>
      <c r="D867" s="25"/>
      <c r="E867" s="25"/>
      <c r="F867" s="25"/>
      <c r="G867" s="25"/>
      <c r="H867" s="25"/>
      <c r="I867" s="25"/>
      <c r="J867" s="25"/>
    </row>
    <row r="868" spans="1:10" s="16" customFormat="1" ht="12" x14ac:dyDescent="0.2">
      <c r="A868" s="25"/>
      <c r="B868" s="25"/>
      <c r="C868" s="25"/>
      <c r="D868" s="25"/>
      <c r="E868" s="25"/>
      <c r="F868" s="25"/>
      <c r="G868" s="25"/>
      <c r="H868" s="25"/>
      <c r="I868" s="25"/>
      <c r="J868" s="25"/>
    </row>
    <row r="869" spans="1:10" s="16" customFormat="1" x14ac:dyDescent="0.2">
      <c r="A869" s="22" t="s">
        <v>16</v>
      </c>
      <c r="B869" s="29" t="s">
        <v>2421</v>
      </c>
      <c r="C869" s="24">
        <v>52723</v>
      </c>
      <c r="D869" s="24">
        <v>52723</v>
      </c>
      <c r="E869" s="24">
        <v>0</v>
      </c>
      <c r="F869" s="24">
        <v>52721</v>
      </c>
      <c r="G869" s="24">
        <v>-2</v>
      </c>
      <c r="H869" s="24">
        <v>-2</v>
      </c>
      <c r="I869" s="24">
        <v>37468</v>
      </c>
      <c r="J869" s="25"/>
    </row>
    <row r="870" spans="1:10" s="16" customFormat="1" x14ac:dyDescent="0.2">
      <c r="A870" s="26" t="s">
        <v>808</v>
      </c>
      <c r="B870" s="30" t="s">
        <v>809</v>
      </c>
      <c r="C870" s="28">
        <v>52723</v>
      </c>
      <c r="D870" s="28">
        <v>52723</v>
      </c>
      <c r="E870" s="28">
        <v>0</v>
      </c>
      <c r="F870" s="28">
        <v>52721</v>
      </c>
      <c r="G870" s="28">
        <v>-2</v>
      </c>
      <c r="H870" s="28">
        <v>-2</v>
      </c>
      <c r="I870" s="28">
        <v>37468</v>
      </c>
      <c r="J870" s="25"/>
    </row>
    <row r="871" spans="1:10" s="16" customFormat="1" x14ac:dyDescent="0.2">
      <c r="A871" s="26" t="s">
        <v>832</v>
      </c>
      <c r="B871" s="30" t="s">
        <v>833</v>
      </c>
      <c r="C871" s="28">
        <v>52723</v>
      </c>
      <c r="D871" s="28">
        <v>52723</v>
      </c>
      <c r="E871" s="28">
        <v>0</v>
      </c>
      <c r="F871" s="28">
        <v>52721</v>
      </c>
      <c r="G871" s="28">
        <v>-2</v>
      </c>
      <c r="H871" s="28">
        <v>-2</v>
      </c>
      <c r="I871" s="28">
        <v>37468</v>
      </c>
      <c r="J871" s="25"/>
    </row>
    <row r="872" spans="1:10" s="16" customFormat="1" ht="25.5" x14ac:dyDescent="0.2">
      <c r="A872" s="26" t="s">
        <v>838</v>
      </c>
      <c r="B872" s="30" t="s">
        <v>839</v>
      </c>
      <c r="C872" s="28">
        <v>52723</v>
      </c>
      <c r="D872" s="28">
        <v>52723</v>
      </c>
      <c r="E872" s="28">
        <v>0</v>
      </c>
      <c r="F872" s="28">
        <v>52721</v>
      </c>
      <c r="G872" s="28">
        <v>-2</v>
      </c>
      <c r="H872" s="28">
        <v>-2</v>
      </c>
      <c r="I872" s="28">
        <v>37468</v>
      </c>
      <c r="J872" s="25"/>
    </row>
    <row r="873" spans="1:10" s="16" customFormat="1" ht="25.5" x14ac:dyDescent="0.2">
      <c r="A873" s="26" t="s">
        <v>842</v>
      </c>
      <c r="B873" s="30" t="s">
        <v>843</v>
      </c>
      <c r="C873" s="28">
        <v>52723</v>
      </c>
      <c r="D873" s="28">
        <v>52723</v>
      </c>
      <c r="E873" s="28">
        <v>0</v>
      </c>
      <c r="F873" s="28">
        <v>52721</v>
      </c>
      <c r="G873" s="28">
        <v>-2</v>
      </c>
      <c r="H873" s="28">
        <v>-2</v>
      </c>
      <c r="I873" s="28">
        <v>37468</v>
      </c>
      <c r="J873" s="25"/>
    </row>
    <row r="874" spans="1:10" s="16" customFormat="1" x14ac:dyDescent="0.2">
      <c r="A874" s="22" t="s">
        <v>979</v>
      </c>
      <c r="B874" s="29" t="s">
        <v>980</v>
      </c>
      <c r="C874" s="24">
        <v>52723</v>
      </c>
      <c r="D874" s="24">
        <v>52723</v>
      </c>
      <c r="E874" s="24">
        <v>0</v>
      </c>
      <c r="F874" s="24">
        <v>52721</v>
      </c>
      <c r="G874" s="24">
        <v>-2</v>
      </c>
      <c r="H874" s="24">
        <v>-2</v>
      </c>
      <c r="I874" s="24">
        <v>37468</v>
      </c>
      <c r="J874" s="25"/>
    </row>
    <row r="875" spans="1:10" s="16" customFormat="1" x14ac:dyDescent="0.2">
      <c r="A875" s="26" t="s">
        <v>981</v>
      </c>
      <c r="B875" s="30" t="s">
        <v>982</v>
      </c>
      <c r="C875" s="28">
        <v>52723</v>
      </c>
      <c r="D875" s="28">
        <v>52723</v>
      </c>
      <c r="E875" s="28">
        <v>0</v>
      </c>
      <c r="F875" s="28">
        <v>52721</v>
      </c>
      <c r="G875" s="28">
        <v>-2</v>
      </c>
      <c r="H875" s="28">
        <v>-2</v>
      </c>
      <c r="I875" s="28">
        <v>37468</v>
      </c>
      <c r="J875" s="25"/>
    </row>
    <row r="876" spans="1:10" s="16" customFormat="1" x14ac:dyDescent="0.2">
      <c r="A876" s="26" t="s">
        <v>983</v>
      </c>
      <c r="B876" s="30" t="s">
        <v>984</v>
      </c>
      <c r="C876" s="28">
        <v>52723</v>
      </c>
      <c r="D876" s="28">
        <v>52723</v>
      </c>
      <c r="E876" s="28">
        <v>0</v>
      </c>
      <c r="F876" s="28">
        <v>52721</v>
      </c>
      <c r="G876" s="28">
        <v>-2</v>
      </c>
      <c r="H876" s="28">
        <v>-2</v>
      </c>
      <c r="I876" s="28">
        <v>37468</v>
      </c>
      <c r="J876" s="25"/>
    </row>
    <row r="877" spans="1:10" s="16" customFormat="1" x14ac:dyDescent="0.2">
      <c r="A877" s="26" t="s">
        <v>1053</v>
      </c>
      <c r="B877" s="30" t="s">
        <v>1054</v>
      </c>
      <c r="C877" s="28">
        <v>52723</v>
      </c>
      <c r="D877" s="28">
        <v>52723</v>
      </c>
      <c r="E877" s="28">
        <v>0</v>
      </c>
      <c r="F877" s="28">
        <v>52721</v>
      </c>
      <c r="G877" s="28">
        <v>-2</v>
      </c>
      <c r="H877" s="28">
        <v>-2</v>
      </c>
      <c r="I877" s="28">
        <v>37468</v>
      </c>
      <c r="J877" s="25"/>
    </row>
    <row r="878" spans="1:10" s="16" customFormat="1" ht="12.75" customHeight="1" x14ac:dyDescent="0.2">
      <c r="A878" s="25"/>
      <c r="B878" s="25"/>
      <c r="C878" s="25"/>
      <c r="D878" s="25"/>
      <c r="E878" s="25"/>
      <c r="F878" s="25"/>
      <c r="G878" s="25"/>
      <c r="H878" s="25"/>
      <c r="I878" s="25"/>
      <c r="J878" s="25"/>
    </row>
    <row r="879" spans="1:10" s="16" customFormat="1" x14ac:dyDescent="0.2">
      <c r="A879" s="74" t="s">
        <v>2872</v>
      </c>
      <c r="B879" s="74"/>
      <c r="C879" s="74"/>
      <c r="D879" s="74"/>
      <c r="E879" s="74"/>
      <c r="F879" s="74"/>
      <c r="G879" s="74"/>
      <c r="H879" s="74"/>
      <c r="I879" s="74"/>
      <c r="J879" s="74"/>
    </row>
    <row r="880" spans="1:10" s="16" customFormat="1" x14ac:dyDescent="0.2">
      <c r="A880" s="22" t="s">
        <v>2844</v>
      </c>
      <c r="B880" s="25"/>
      <c r="C880" s="25"/>
      <c r="D880" s="25"/>
      <c r="E880" s="25"/>
      <c r="F880" s="25"/>
      <c r="G880" s="25"/>
      <c r="H880" s="25"/>
      <c r="I880" s="25"/>
      <c r="J880" s="25"/>
    </row>
    <row r="881" spans="1:10" s="16" customFormat="1" ht="12" x14ac:dyDescent="0.2">
      <c r="A881" s="25"/>
      <c r="B881" s="25"/>
      <c r="C881" s="25"/>
      <c r="D881" s="25"/>
      <c r="E881" s="25"/>
      <c r="F881" s="25"/>
      <c r="G881" s="25"/>
      <c r="H881" s="25"/>
      <c r="I881" s="25"/>
      <c r="J881" s="25"/>
    </row>
    <row r="882" spans="1:10" s="16" customFormat="1" x14ac:dyDescent="0.2">
      <c r="A882" s="22" t="s">
        <v>16</v>
      </c>
      <c r="B882" s="29" t="s">
        <v>2421</v>
      </c>
      <c r="C882" s="24">
        <v>150697</v>
      </c>
      <c r="D882" s="24">
        <v>150697</v>
      </c>
      <c r="E882" s="24">
        <v>0</v>
      </c>
      <c r="F882" s="24">
        <v>89574</v>
      </c>
      <c r="G882" s="24">
        <v>-61123</v>
      </c>
      <c r="H882" s="24">
        <v>-61123</v>
      </c>
      <c r="I882" s="24">
        <v>298002</v>
      </c>
      <c r="J882" s="25"/>
    </row>
    <row r="883" spans="1:10" s="16" customFormat="1" x14ac:dyDescent="0.2">
      <c r="A883" s="26" t="s">
        <v>741</v>
      </c>
      <c r="B883" s="30" t="s">
        <v>742</v>
      </c>
      <c r="C883" s="28">
        <v>20025</v>
      </c>
      <c r="D883" s="28">
        <v>20025</v>
      </c>
      <c r="E883" s="28">
        <v>0</v>
      </c>
      <c r="F883" s="28">
        <v>12735</v>
      </c>
      <c r="G883" s="28">
        <v>-7290</v>
      </c>
      <c r="H883" s="28">
        <v>-7290</v>
      </c>
      <c r="I883" s="28">
        <v>159370</v>
      </c>
      <c r="J883" s="25"/>
    </row>
    <row r="884" spans="1:10" s="16" customFormat="1" x14ac:dyDescent="0.2">
      <c r="A884" s="26" t="s">
        <v>786</v>
      </c>
      <c r="B884" s="30" t="s">
        <v>787</v>
      </c>
      <c r="C884" s="28">
        <v>20025</v>
      </c>
      <c r="D884" s="28">
        <v>20025</v>
      </c>
      <c r="E884" s="28">
        <v>0</v>
      </c>
      <c r="F884" s="28">
        <v>12735</v>
      </c>
      <c r="G884" s="28">
        <v>-7290</v>
      </c>
      <c r="H884" s="28">
        <v>-7290</v>
      </c>
      <c r="I884" s="28">
        <v>159370</v>
      </c>
      <c r="J884" s="25"/>
    </row>
    <row r="885" spans="1:10" s="16" customFormat="1" x14ac:dyDescent="0.2">
      <c r="A885" s="26" t="s">
        <v>788</v>
      </c>
      <c r="B885" s="30" t="s">
        <v>789</v>
      </c>
      <c r="C885" s="28">
        <v>20025</v>
      </c>
      <c r="D885" s="28">
        <v>20025</v>
      </c>
      <c r="E885" s="28">
        <v>0</v>
      </c>
      <c r="F885" s="28">
        <v>12735</v>
      </c>
      <c r="G885" s="28">
        <v>-7290</v>
      </c>
      <c r="H885" s="28">
        <v>-7290</v>
      </c>
      <c r="I885" s="28">
        <v>159370</v>
      </c>
      <c r="J885" s="25"/>
    </row>
    <row r="886" spans="1:10" s="16" customFormat="1" x14ac:dyDescent="0.2">
      <c r="A886" s="26" t="s">
        <v>958</v>
      </c>
      <c r="B886" s="30" t="s">
        <v>959</v>
      </c>
      <c r="C886" s="28">
        <v>130672</v>
      </c>
      <c r="D886" s="28">
        <v>130672</v>
      </c>
      <c r="E886" s="28">
        <v>0</v>
      </c>
      <c r="F886" s="28">
        <v>76839</v>
      </c>
      <c r="G886" s="28">
        <v>-53833</v>
      </c>
      <c r="H886" s="28">
        <v>-53833</v>
      </c>
      <c r="I886" s="28">
        <v>138632</v>
      </c>
      <c r="J886" s="25"/>
    </row>
    <row r="887" spans="1:10" s="16" customFormat="1" x14ac:dyDescent="0.2">
      <c r="A887" s="26" t="s">
        <v>960</v>
      </c>
      <c r="B887" s="30" t="s">
        <v>959</v>
      </c>
      <c r="C887" s="28">
        <v>130672</v>
      </c>
      <c r="D887" s="28">
        <v>130672</v>
      </c>
      <c r="E887" s="28">
        <v>0</v>
      </c>
      <c r="F887" s="28">
        <v>76839</v>
      </c>
      <c r="G887" s="28">
        <v>-53833</v>
      </c>
      <c r="H887" s="28">
        <v>-53833</v>
      </c>
      <c r="I887" s="28">
        <v>138632</v>
      </c>
      <c r="J887" s="25"/>
    </row>
    <row r="888" spans="1:10" s="16" customFormat="1" x14ac:dyDescent="0.2">
      <c r="A888" s="26" t="s">
        <v>961</v>
      </c>
      <c r="B888" s="30" t="s">
        <v>962</v>
      </c>
      <c r="C888" s="28">
        <v>130672</v>
      </c>
      <c r="D888" s="28">
        <v>130672</v>
      </c>
      <c r="E888" s="28">
        <v>0</v>
      </c>
      <c r="F888" s="28">
        <v>76839</v>
      </c>
      <c r="G888" s="28">
        <v>-53833</v>
      </c>
      <c r="H888" s="28">
        <v>-53833</v>
      </c>
      <c r="I888" s="28">
        <v>138632</v>
      </c>
      <c r="J888" s="25"/>
    </row>
    <row r="889" spans="1:10" s="16" customFormat="1" x14ac:dyDescent="0.2">
      <c r="A889" s="22" t="s">
        <v>979</v>
      </c>
      <c r="B889" s="29" t="s">
        <v>980</v>
      </c>
      <c r="C889" s="24">
        <v>164603</v>
      </c>
      <c r="D889" s="24">
        <v>177404</v>
      </c>
      <c r="E889" s="24">
        <v>12801</v>
      </c>
      <c r="F889" s="24">
        <v>107322</v>
      </c>
      <c r="G889" s="24">
        <v>-57281</v>
      </c>
      <c r="H889" s="24">
        <v>-70082</v>
      </c>
      <c r="I889" s="24">
        <v>413120</v>
      </c>
      <c r="J889" s="25"/>
    </row>
    <row r="890" spans="1:10" s="16" customFormat="1" x14ac:dyDescent="0.2">
      <c r="A890" s="26" t="s">
        <v>981</v>
      </c>
      <c r="B890" s="30" t="s">
        <v>982</v>
      </c>
      <c r="C890" s="28">
        <v>113860</v>
      </c>
      <c r="D890" s="28">
        <v>126661</v>
      </c>
      <c r="E890" s="28">
        <v>12801</v>
      </c>
      <c r="F890" s="28">
        <v>90282</v>
      </c>
      <c r="G890" s="28">
        <v>-23578</v>
      </c>
      <c r="H890" s="28">
        <v>-36379</v>
      </c>
      <c r="I890" s="28">
        <v>260678</v>
      </c>
      <c r="J890" s="25"/>
    </row>
    <row r="891" spans="1:10" s="16" customFormat="1" ht="12.75" customHeight="1" x14ac:dyDescent="0.2">
      <c r="A891" s="26" t="s">
        <v>983</v>
      </c>
      <c r="B891" s="30" t="s">
        <v>984</v>
      </c>
      <c r="C891" s="28">
        <v>113860</v>
      </c>
      <c r="D891" s="28">
        <v>126661</v>
      </c>
      <c r="E891" s="28">
        <v>12801</v>
      </c>
      <c r="F891" s="28">
        <v>90282</v>
      </c>
      <c r="G891" s="28">
        <v>-23578</v>
      </c>
      <c r="H891" s="28">
        <v>-36379</v>
      </c>
      <c r="I891" s="28">
        <v>260678</v>
      </c>
      <c r="J891" s="25"/>
    </row>
    <row r="892" spans="1:10" s="16" customFormat="1" x14ac:dyDescent="0.2">
      <c r="A892" s="26" t="s">
        <v>985</v>
      </c>
      <c r="B892" s="30" t="s">
        <v>986</v>
      </c>
      <c r="C892" s="28">
        <v>18852</v>
      </c>
      <c r="D892" s="28">
        <v>27918</v>
      </c>
      <c r="E892" s="28">
        <v>9066</v>
      </c>
      <c r="F892" s="28">
        <v>16458</v>
      </c>
      <c r="G892" s="28">
        <v>-2394</v>
      </c>
      <c r="H892" s="28">
        <v>-11460</v>
      </c>
      <c r="I892" s="28">
        <v>122714</v>
      </c>
      <c r="J892" s="25"/>
    </row>
    <row r="893" spans="1:10" s="16" customFormat="1" x14ac:dyDescent="0.2">
      <c r="A893" s="26" t="s">
        <v>1053</v>
      </c>
      <c r="B893" s="30" t="s">
        <v>1054</v>
      </c>
      <c r="C893" s="28">
        <v>95008</v>
      </c>
      <c r="D893" s="28">
        <v>98743</v>
      </c>
      <c r="E893" s="28">
        <v>3735</v>
      </c>
      <c r="F893" s="28">
        <v>73824</v>
      </c>
      <c r="G893" s="28">
        <v>-21184</v>
      </c>
      <c r="H893" s="28">
        <v>-24919</v>
      </c>
      <c r="I893" s="28">
        <v>137964</v>
      </c>
      <c r="J893" s="25"/>
    </row>
    <row r="894" spans="1:10" s="16" customFormat="1" x14ac:dyDescent="0.2">
      <c r="A894" s="26" t="s">
        <v>1599</v>
      </c>
      <c r="B894" s="30" t="s">
        <v>1600</v>
      </c>
      <c r="C894" s="28">
        <v>50743</v>
      </c>
      <c r="D894" s="28">
        <v>50743</v>
      </c>
      <c r="E894" s="28">
        <v>0</v>
      </c>
      <c r="F894" s="28">
        <v>17040</v>
      </c>
      <c r="G894" s="28">
        <v>-33703</v>
      </c>
      <c r="H894" s="28">
        <v>-33703</v>
      </c>
      <c r="I894" s="28">
        <v>152442</v>
      </c>
      <c r="J894" s="25"/>
    </row>
    <row r="895" spans="1:10" s="16" customFormat="1" x14ac:dyDescent="0.2">
      <c r="A895" s="26" t="s">
        <v>1601</v>
      </c>
      <c r="B895" s="30" t="s">
        <v>1602</v>
      </c>
      <c r="C895" s="28">
        <v>50743</v>
      </c>
      <c r="D895" s="28">
        <v>50743</v>
      </c>
      <c r="E895" s="28">
        <v>0</v>
      </c>
      <c r="F895" s="28">
        <v>17040</v>
      </c>
      <c r="G895" s="28">
        <v>-33703</v>
      </c>
      <c r="H895" s="28">
        <v>-33703</v>
      </c>
      <c r="I895" s="28">
        <v>152442</v>
      </c>
      <c r="J895" s="25"/>
    </row>
    <row r="896" spans="1:10" s="16" customFormat="1" x14ac:dyDescent="0.2">
      <c r="A896" s="22" t="s">
        <v>1749</v>
      </c>
      <c r="B896" s="29" t="s">
        <v>2422</v>
      </c>
      <c r="C896" s="24">
        <v>-13906</v>
      </c>
      <c r="D896" s="24">
        <v>-26707</v>
      </c>
      <c r="E896" s="24">
        <v>-12801</v>
      </c>
      <c r="F896" s="24">
        <v>-17748</v>
      </c>
      <c r="G896" s="24">
        <v>-3842</v>
      </c>
      <c r="H896" s="24">
        <v>8959</v>
      </c>
      <c r="I896" s="24">
        <v>-115118</v>
      </c>
      <c r="J896" s="25"/>
    </row>
    <row r="897" spans="1:10" s="16" customFormat="1" x14ac:dyDescent="0.2">
      <c r="A897" s="22" t="s">
        <v>1750</v>
      </c>
      <c r="B897" s="29" t="s">
        <v>2423</v>
      </c>
      <c r="C897" s="24">
        <v>13906</v>
      </c>
      <c r="D897" s="24">
        <v>26707</v>
      </c>
      <c r="E897" s="24">
        <v>12801</v>
      </c>
      <c r="F897" s="24">
        <v>17748</v>
      </c>
      <c r="G897" s="24">
        <v>3842</v>
      </c>
      <c r="H897" s="24">
        <v>-8959</v>
      </c>
      <c r="I897" s="24">
        <v>115118</v>
      </c>
      <c r="J897" s="25"/>
    </row>
    <row r="898" spans="1:10" s="16" customFormat="1" x14ac:dyDescent="0.2">
      <c r="A898" s="26" t="s">
        <v>1752</v>
      </c>
      <c r="B898" s="30" t="s">
        <v>1753</v>
      </c>
      <c r="C898" s="28">
        <v>13906</v>
      </c>
      <c r="D898" s="28">
        <v>26707</v>
      </c>
      <c r="E898" s="28">
        <v>12801</v>
      </c>
      <c r="F898" s="28">
        <v>17748</v>
      </c>
      <c r="G898" s="28">
        <v>3842</v>
      </c>
      <c r="H898" s="28">
        <v>-8959</v>
      </c>
      <c r="I898" s="28">
        <v>115118</v>
      </c>
      <c r="J898" s="25"/>
    </row>
    <row r="899" spans="1:10" s="16" customFormat="1" x14ac:dyDescent="0.2">
      <c r="A899" s="26" t="s">
        <v>1754</v>
      </c>
      <c r="B899" s="30" t="s">
        <v>1755</v>
      </c>
      <c r="C899" s="28">
        <v>13906</v>
      </c>
      <c r="D899" s="28">
        <v>26707</v>
      </c>
      <c r="E899" s="28">
        <v>12801</v>
      </c>
      <c r="F899" s="28">
        <v>0</v>
      </c>
      <c r="G899" s="28">
        <v>-13906</v>
      </c>
      <c r="H899" s="28">
        <v>-26707</v>
      </c>
      <c r="I899" s="28">
        <v>0</v>
      </c>
      <c r="J899" s="25"/>
    </row>
    <row r="900" spans="1:10" s="16" customFormat="1" x14ac:dyDescent="0.2">
      <c r="A900" s="26" t="s">
        <v>1790</v>
      </c>
      <c r="B900" s="30" t="s">
        <v>1791</v>
      </c>
      <c r="C900" s="28">
        <v>0</v>
      </c>
      <c r="D900" s="28">
        <v>0</v>
      </c>
      <c r="E900" s="28">
        <v>0</v>
      </c>
      <c r="F900" s="28">
        <v>17748</v>
      </c>
      <c r="G900" s="28">
        <v>0</v>
      </c>
      <c r="H900" s="28">
        <v>0</v>
      </c>
      <c r="I900" s="28">
        <v>115118</v>
      </c>
      <c r="J900" s="25"/>
    </row>
    <row r="901" spans="1:10" s="16" customFormat="1" ht="25.5" x14ac:dyDescent="0.2">
      <c r="A901" s="26" t="s">
        <v>1752</v>
      </c>
      <c r="B901" s="30" t="s">
        <v>2379</v>
      </c>
      <c r="C901" s="28">
        <v>0</v>
      </c>
      <c r="D901" s="28">
        <v>0</v>
      </c>
      <c r="E901" s="28">
        <v>0</v>
      </c>
      <c r="F901" s="28">
        <v>17748</v>
      </c>
      <c r="G901" s="28">
        <v>0</v>
      </c>
      <c r="H901" s="28">
        <v>0</v>
      </c>
      <c r="I901" s="28">
        <v>115118</v>
      </c>
      <c r="J901" s="25"/>
    </row>
    <row r="902" spans="1:10" s="16" customFormat="1" ht="25.5" x14ac:dyDescent="0.2">
      <c r="A902" s="26" t="s">
        <v>2388</v>
      </c>
      <c r="B902" s="30" t="s">
        <v>2389</v>
      </c>
      <c r="C902" s="28">
        <v>13906</v>
      </c>
      <c r="D902" s="28">
        <v>26707</v>
      </c>
      <c r="E902" s="28">
        <v>12801</v>
      </c>
      <c r="F902" s="28">
        <v>17748</v>
      </c>
      <c r="G902" s="28">
        <v>3842</v>
      </c>
      <c r="H902" s="28">
        <v>-8959</v>
      </c>
      <c r="I902" s="28">
        <v>115118</v>
      </c>
      <c r="J902" s="25"/>
    </row>
    <row r="903" spans="1:10" s="16" customFormat="1" x14ac:dyDescent="0.2">
      <c r="A903" s="26" t="s">
        <v>2400</v>
      </c>
      <c r="B903" s="30" t="s">
        <v>2401</v>
      </c>
      <c r="C903" s="28">
        <v>0</v>
      </c>
      <c r="D903" s="28">
        <v>0</v>
      </c>
      <c r="E903" s="28">
        <v>0</v>
      </c>
      <c r="F903" s="28">
        <v>53833</v>
      </c>
      <c r="G903" s="28">
        <v>0</v>
      </c>
      <c r="H903" s="28">
        <v>0</v>
      </c>
      <c r="I903" s="28">
        <v>93173</v>
      </c>
      <c r="J903" s="25"/>
    </row>
    <row r="904" spans="1:10" s="16" customFormat="1" ht="12" x14ac:dyDescent="0.2">
      <c r="A904" s="25"/>
      <c r="B904" s="25"/>
      <c r="C904" s="25"/>
      <c r="D904" s="25"/>
      <c r="E904" s="25"/>
      <c r="F904" s="25"/>
      <c r="G904" s="25"/>
      <c r="H904" s="25"/>
      <c r="I904" s="25"/>
      <c r="J904" s="25"/>
    </row>
    <row r="905" spans="1:10" s="16" customFormat="1" x14ac:dyDescent="0.2">
      <c r="A905" s="74" t="s">
        <v>2873</v>
      </c>
      <c r="B905" s="74"/>
      <c r="C905" s="74"/>
      <c r="D905" s="74"/>
      <c r="E905" s="74"/>
      <c r="F905" s="74"/>
      <c r="G905" s="74"/>
      <c r="H905" s="74"/>
      <c r="I905" s="74"/>
      <c r="J905" s="74"/>
    </row>
    <row r="906" spans="1:10" s="16" customFormat="1" x14ac:dyDescent="0.2">
      <c r="A906" s="22" t="s">
        <v>2844</v>
      </c>
      <c r="B906" s="25"/>
      <c r="C906" s="25"/>
      <c r="D906" s="25"/>
      <c r="E906" s="25"/>
      <c r="F906" s="25"/>
      <c r="G906" s="25"/>
      <c r="H906" s="25"/>
      <c r="I906" s="25"/>
      <c r="J906" s="25"/>
    </row>
    <row r="907" spans="1:10" s="16" customFormat="1" ht="12" x14ac:dyDescent="0.2">
      <c r="A907" s="25"/>
      <c r="B907" s="25"/>
      <c r="C907" s="25"/>
      <c r="D907" s="25"/>
      <c r="E907" s="25"/>
      <c r="F907" s="25"/>
      <c r="G907" s="25"/>
      <c r="H907" s="25"/>
      <c r="I907" s="25"/>
      <c r="J907" s="25"/>
    </row>
    <row r="908" spans="1:10" s="16" customFormat="1" x14ac:dyDescent="0.2">
      <c r="A908" s="22" t="s">
        <v>16</v>
      </c>
      <c r="B908" s="29" t="s">
        <v>2421</v>
      </c>
      <c r="C908" s="24">
        <v>441253</v>
      </c>
      <c r="D908" s="24">
        <v>410834</v>
      </c>
      <c r="E908" s="24">
        <v>-30419</v>
      </c>
      <c r="F908" s="24">
        <v>402421</v>
      </c>
      <c r="G908" s="24">
        <v>-38832</v>
      </c>
      <c r="H908" s="24">
        <v>-8413</v>
      </c>
      <c r="I908" s="24">
        <v>74824</v>
      </c>
      <c r="J908" s="25"/>
    </row>
    <row r="909" spans="1:10" s="16" customFormat="1" x14ac:dyDescent="0.2">
      <c r="A909" s="26" t="s">
        <v>741</v>
      </c>
      <c r="B909" s="30" t="s">
        <v>742</v>
      </c>
      <c r="C909" s="28">
        <v>343894</v>
      </c>
      <c r="D909" s="28">
        <v>376279</v>
      </c>
      <c r="E909" s="28">
        <v>32385</v>
      </c>
      <c r="F909" s="28">
        <v>376279</v>
      </c>
      <c r="G909" s="28">
        <v>32385</v>
      </c>
      <c r="H909" s="28">
        <v>0</v>
      </c>
      <c r="I909" s="28">
        <v>72464</v>
      </c>
      <c r="J909" s="25"/>
    </row>
    <row r="910" spans="1:10" s="16" customFormat="1" x14ac:dyDescent="0.2">
      <c r="A910" s="26" t="s">
        <v>786</v>
      </c>
      <c r="B910" s="30" t="s">
        <v>787</v>
      </c>
      <c r="C910" s="28">
        <v>343894</v>
      </c>
      <c r="D910" s="28">
        <v>376279</v>
      </c>
      <c r="E910" s="28">
        <v>32385</v>
      </c>
      <c r="F910" s="28">
        <v>376279</v>
      </c>
      <c r="G910" s="28">
        <v>32385</v>
      </c>
      <c r="H910" s="28">
        <v>0</v>
      </c>
      <c r="I910" s="28">
        <v>72464</v>
      </c>
      <c r="J910" s="25"/>
    </row>
    <row r="911" spans="1:10" s="16" customFormat="1" x14ac:dyDescent="0.2">
      <c r="A911" s="26" t="s">
        <v>788</v>
      </c>
      <c r="B911" s="30" t="s">
        <v>789</v>
      </c>
      <c r="C911" s="28">
        <v>343894</v>
      </c>
      <c r="D911" s="28">
        <v>376279</v>
      </c>
      <c r="E911" s="28">
        <v>32385</v>
      </c>
      <c r="F911" s="28">
        <v>376279</v>
      </c>
      <c r="G911" s="28">
        <v>32385</v>
      </c>
      <c r="H911" s="28">
        <v>0</v>
      </c>
      <c r="I911" s="28">
        <v>72464</v>
      </c>
      <c r="J911" s="25"/>
    </row>
    <row r="912" spans="1:10" s="16" customFormat="1" x14ac:dyDescent="0.2">
      <c r="A912" s="26" t="s">
        <v>958</v>
      </c>
      <c r="B912" s="30" t="s">
        <v>959</v>
      </c>
      <c r="C912" s="28">
        <v>97359</v>
      </c>
      <c r="D912" s="28">
        <v>34555</v>
      </c>
      <c r="E912" s="28">
        <v>-62804</v>
      </c>
      <c r="F912" s="28">
        <v>26142</v>
      </c>
      <c r="G912" s="28">
        <v>-71217</v>
      </c>
      <c r="H912" s="28">
        <v>-8413</v>
      </c>
      <c r="I912" s="28">
        <v>2360</v>
      </c>
      <c r="J912" s="25"/>
    </row>
    <row r="913" spans="1:10" s="16" customFormat="1" x14ac:dyDescent="0.2">
      <c r="A913" s="26" t="s">
        <v>960</v>
      </c>
      <c r="B913" s="30" t="s">
        <v>959</v>
      </c>
      <c r="C913" s="28">
        <v>97359</v>
      </c>
      <c r="D913" s="28">
        <v>34555</v>
      </c>
      <c r="E913" s="28">
        <v>-62804</v>
      </c>
      <c r="F913" s="28">
        <v>26142</v>
      </c>
      <c r="G913" s="28">
        <v>-71217</v>
      </c>
      <c r="H913" s="28">
        <v>-8413</v>
      </c>
      <c r="I913" s="28">
        <v>2360</v>
      </c>
      <c r="J913" s="25"/>
    </row>
    <row r="914" spans="1:10" s="16" customFormat="1" x14ac:dyDescent="0.2">
      <c r="A914" s="26" t="s">
        <v>961</v>
      </c>
      <c r="B914" s="30" t="s">
        <v>962</v>
      </c>
      <c r="C914" s="28">
        <v>97359</v>
      </c>
      <c r="D914" s="28">
        <v>34555</v>
      </c>
      <c r="E914" s="28">
        <v>-62804</v>
      </c>
      <c r="F914" s="28">
        <v>26142</v>
      </c>
      <c r="G914" s="28">
        <v>-71217</v>
      </c>
      <c r="H914" s="28">
        <v>-8413</v>
      </c>
      <c r="I914" s="28">
        <v>2360</v>
      </c>
      <c r="J914" s="25"/>
    </row>
    <row r="915" spans="1:10" s="16" customFormat="1" x14ac:dyDescent="0.2">
      <c r="A915" s="22" t="s">
        <v>979</v>
      </c>
      <c r="B915" s="29" t="s">
        <v>980</v>
      </c>
      <c r="C915" s="24">
        <v>465613</v>
      </c>
      <c r="D915" s="24">
        <v>468645</v>
      </c>
      <c r="E915" s="24">
        <v>3032</v>
      </c>
      <c r="F915" s="24">
        <v>309245</v>
      </c>
      <c r="G915" s="24">
        <v>-156368</v>
      </c>
      <c r="H915" s="24">
        <v>-159400</v>
      </c>
      <c r="I915" s="24">
        <v>17013</v>
      </c>
      <c r="J915" s="25"/>
    </row>
    <row r="916" spans="1:10" s="16" customFormat="1" x14ac:dyDescent="0.2">
      <c r="A916" s="26" t="s">
        <v>981</v>
      </c>
      <c r="B916" s="30" t="s">
        <v>982</v>
      </c>
      <c r="C916" s="28">
        <v>441413</v>
      </c>
      <c r="D916" s="28">
        <v>427514</v>
      </c>
      <c r="E916" s="28">
        <v>-13899</v>
      </c>
      <c r="F916" s="28">
        <v>285045</v>
      </c>
      <c r="G916" s="28">
        <v>-156368</v>
      </c>
      <c r="H916" s="28">
        <v>-142469</v>
      </c>
      <c r="I916" s="28">
        <v>17013</v>
      </c>
      <c r="J916" s="25"/>
    </row>
    <row r="917" spans="1:10" s="16" customFormat="1" x14ac:dyDescent="0.2">
      <c r="A917" s="26" t="s">
        <v>983</v>
      </c>
      <c r="B917" s="30" t="s">
        <v>984</v>
      </c>
      <c r="C917" s="28">
        <v>302770</v>
      </c>
      <c r="D917" s="28">
        <v>288871</v>
      </c>
      <c r="E917" s="28">
        <v>-13899</v>
      </c>
      <c r="F917" s="28">
        <v>146403</v>
      </c>
      <c r="G917" s="28">
        <v>-156367</v>
      </c>
      <c r="H917" s="28">
        <v>-142468</v>
      </c>
      <c r="I917" s="28">
        <v>17013</v>
      </c>
      <c r="J917" s="25"/>
    </row>
    <row r="918" spans="1:10" s="16" customFormat="1" x14ac:dyDescent="0.2">
      <c r="A918" s="26" t="s">
        <v>985</v>
      </c>
      <c r="B918" s="30" t="s">
        <v>986</v>
      </c>
      <c r="C918" s="28">
        <v>74243</v>
      </c>
      <c r="D918" s="28">
        <v>91685</v>
      </c>
      <c r="E918" s="28">
        <v>17442</v>
      </c>
      <c r="F918" s="28">
        <v>68772</v>
      </c>
      <c r="G918" s="28">
        <v>-5471</v>
      </c>
      <c r="H918" s="28">
        <v>-22913</v>
      </c>
      <c r="I918" s="28">
        <v>13564</v>
      </c>
      <c r="J918" s="25"/>
    </row>
    <row r="919" spans="1:10" s="16" customFormat="1" x14ac:dyDescent="0.2">
      <c r="A919" s="26" t="s">
        <v>1053</v>
      </c>
      <c r="B919" s="30" t="s">
        <v>1054</v>
      </c>
      <c r="C919" s="28">
        <v>228527</v>
      </c>
      <c r="D919" s="28">
        <v>197186</v>
      </c>
      <c r="E919" s="28">
        <v>-31341</v>
      </c>
      <c r="F919" s="28">
        <v>77631</v>
      </c>
      <c r="G919" s="28">
        <v>-150896</v>
      </c>
      <c r="H919" s="28">
        <v>-119555</v>
      </c>
      <c r="I919" s="28">
        <v>3449</v>
      </c>
      <c r="J919" s="25"/>
    </row>
    <row r="920" spans="1:10" s="16" customFormat="1" ht="25.5" x14ac:dyDescent="0.2">
      <c r="A920" s="26" t="s">
        <v>1475</v>
      </c>
      <c r="B920" s="30" t="s">
        <v>1476</v>
      </c>
      <c r="C920" s="28">
        <v>138643</v>
      </c>
      <c r="D920" s="28">
        <v>138643</v>
      </c>
      <c r="E920" s="28">
        <v>0</v>
      </c>
      <c r="F920" s="28">
        <v>138642</v>
      </c>
      <c r="G920" s="28">
        <v>-1</v>
      </c>
      <c r="H920" s="28">
        <v>-1</v>
      </c>
      <c r="I920" s="28">
        <v>0</v>
      </c>
      <c r="J920" s="25"/>
    </row>
    <row r="921" spans="1:10" s="16" customFormat="1" ht="25.5" x14ac:dyDescent="0.2">
      <c r="A921" s="26" t="s">
        <v>1477</v>
      </c>
      <c r="B921" s="30" t="s">
        <v>1478</v>
      </c>
      <c r="C921" s="28">
        <v>138643</v>
      </c>
      <c r="D921" s="28">
        <v>138643</v>
      </c>
      <c r="E921" s="28">
        <v>0</v>
      </c>
      <c r="F921" s="28">
        <v>138642</v>
      </c>
      <c r="G921" s="28">
        <v>-1</v>
      </c>
      <c r="H921" s="28">
        <v>-1</v>
      </c>
      <c r="I921" s="28">
        <v>0</v>
      </c>
      <c r="J921" s="25"/>
    </row>
    <row r="922" spans="1:10" s="16" customFormat="1" x14ac:dyDescent="0.2">
      <c r="A922" s="26" t="s">
        <v>1499</v>
      </c>
      <c r="B922" s="30" t="s">
        <v>1500</v>
      </c>
      <c r="C922" s="28">
        <v>138643</v>
      </c>
      <c r="D922" s="28">
        <v>138643</v>
      </c>
      <c r="E922" s="28">
        <v>0</v>
      </c>
      <c r="F922" s="28">
        <v>138642</v>
      </c>
      <c r="G922" s="28">
        <v>-1</v>
      </c>
      <c r="H922" s="28">
        <v>-1</v>
      </c>
      <c r="I922" s="28">
        <v>0</v>
      </c>
      <c r="J922" s="25"/>
    </row>
    <row r="923" spans="1:10" s="16" customFormat="1" x14ac:dyDescent="0.2">
      <c r="A923" s="26" t="s">
        <v>1599</v>
      </c>
      <c r="B923" s="30" t="s">
        <v>1600</v>
      </c>
      <c r="C923" s="28">
        <v>24200</v>
      </c>
      <c r="D923" s="28">
        <v>41131</v>
      </c>
      <c r="E923" s="28">
        <v>16931</v>
      </c>
      <c r="F923" s="28">
        <v>24200</v>
      </c>
      <c r="G923" s="28">
        <v>0</v>
      </c>
      <c r="H923" s="28">
        <v>-16931</v>
      </c>
      <c r="I923" s="28">
        <v>0</v>
      </c>
      <c r="J923" s="25"/>
    </row>
    <row r="924" spans="1:10" s="16" customFormat="1" ht="12.75" customHeight="1" x14ac:dyDescent="0.2">
      <c r="A924" s="26" t="s">
        <v>1601</v>
      </c>
      <c r="B924" s="30" t="s">
        <v>1602</v>
      </c>
      <c r="C924" s="28">
        <v>24200</v>
      </c>
      <c r="D924" s="28">
        <v>41131</v>
      </c>
      <c r="E924" s="28">
        <v>16931</v>
      </c>
      <c r="F924" s="28">
        <v>24200</v>
      </c>
      <c r="G924" s="28">
        <v>0</v>
      </c>
      <c r="H924" s="28">
        <v>-16931</v>
      </c>
      <c r="I924" s="28">
        <v>0</v>
      </c>
      <c r="J924" s="25"/>
    </row>
    <row r="925" spans="1:10" s="16" customFormat="1" x14ac:dyDescent="0.2">
      <c r="A925" s="22" t="s">
        <v>1749</v>
      </c>
      <c r="B925" s="29" t="s">
        <v>2422</v>
      </c>
      <c r="C925" s="24">
        <v>-24360</v>
      </c>
      <c r="D925" s="24">
        <v>-57811</v>
      </c>
      <c r="E925" s="24">
        <v>-33451</v>
      </c>
      <c r="F925" s="24">
        <v>93176</v>
      </c>
      <c r="G925" s="24">
        <v>117536</v>
      </c>
      <c r="H925" s="24">
        <v>150987</v>
      </c>
      <c r="I925" s="24">
        <v>57811</v>
      </c>
      <c r="J925" s="25"/>
    </row>
    <row r="926" spans="1:10" s="16" customFormat="1" x14ac:dyDescent="0.2">
      <c r="A926" s="22" t="s">
        <v>1750</v>
      </c>
      <c r="B926" s="29" t="s">
        <v>2423</v>
      </c>
      <c r="C926" s="24">
        <v>24360</v>
      </c>
      <c r="D926" s="24">
        <v>57811</v>
      </c>
      <c r="E926" s="24">
        <v>33451</v>
      </c>
      <c r="F926" s="24">
        <v>-93176</v>
      </c>
      <c r="G926" s="24">
        <v>-117536</v>
      </c>
      <c r="H926" s="24">
        <v>-150987</v>
      </c>
      <c r="I926" s="24">
        <v>-57811</v>
      </c>
      <c r="J926" s="25"/>
    </row>
    <row r="927" spans="1:10" s="16" customFormat="1" x14ac:dyDescent="0.2">
      <c r="A927" s="26" t="s">
        <v>1752</v>
      </c>
      <c r="B927" s="30" t="s">
        <v>1753</v>
      </c>
      <c r="C927" s="28">
        <v>24360</v>
      </c>
      <c r="D927" s="28">
        <v>57811</v>
      </c>
      <c r="E927" s="28">
        <v>33451</v>
      </c>
      <c r="F927" s="28">
        <v>-93176</v>
      </c>
      <c r="G927" s="28">
        <v>-117536</v>
      </c>
      <c r="H927" s="28">
        <v>-150987</v>
      </c>
      <c r="I927" s="28">
        <v>-57811</v>
      </c>
      <c r="J927" s="25"/>
    </row>
    <row r="928" spans="1:10" s="16" customFormat="1" x14ac:dyDescent="0.2">
      <c r="A928" s="26" t="s">
        <v>1754</v>
      </c>
      <c r="B928" s="30" t="s">
        <v>1755</v>
      </c>
      <c r="C928" s="28">
        <v>24360</v>
      </c>
      <c r="D928" s="28">
        <v>57811</v>
      </c>
      <c r="E928" s="28">
        <v>33451</v>
      </c>
      <c r="F928" s="28">
        <v>0</v>
      </c>
      <c r="G928" s="28">
        <v>-24360</v>
      </c>
      <c r="H928" s="28">
        <v>-57811</v>
      </c>
      <c r="I928" s="28">
        <v>0</v>
      </c>
      <c r="J928" s="25"/>
    </row>
    <row r="929" spans="1:10" s="16" customFormat="1" x14ac:dyDescent="0.2">
      <c r="A929" s="26" t="s">
        <v>1790</v>
      </c>
      <c r="B929" s="30" t="s">
        <v>1791</v>
      </c>
      <c r="C929" s="28">
        <v>0</v>
      </c>
      <c r="D929" s="28">
        <v>0</v>
      </c>
      <c r="E929" s="28">
        <v>0</v>
      </c>
      <c r="F929" s="28">
        <v>-93176</v>
      </c>
      <c r="G929" s="28">
        <v>0</v>
      </c>
      <c r="H929" s="28">
        <v>0</v>
      </c>
      <c r="I929" s="28">
        <v>-57811</v>
      </c>
      <c r="J929" s="25"/>
    </row>
    <row r="930" spans="1:10" s="16" customFormat="1" ht="25.5" x14ac:dyDescent="0.2">
      <c r="A930" s="26" t="s">
        <v>1752</v>
      </c>
      <c r="B930" s="30" t="s">
        <v>2379</v>
      </c>
      <c r="C930" s="28">
        <v>0</v>
      </c>
      <c r="D930" s="28">
        <v>0</v>
      </c>
      <c r="E930" s="28">
        <v>0</v>
      </c>
      <c r="F930" s="28">
        <v>-93176</v>
      </c>
      <c r="G930" s="28">
        <v>0</v>
      </c>
      <c r="H930" s="28">
        <v>0</v>
      </c>
      <c r="I930" s="28">
        <v>-57811</v>
      </c>
      <c r="J930" s="25"/>
    </row>
    <row r="931" spans="1:10" s="16" customFormat="1" ht="25.5" x14ac:dyDescent="0.2">
      <c r="A931" s="26" t="s">
        <v>2384</v>
      </c>
      <c r="B931" s="30" t="s">
        <v>2385</v>
      </c>
      <c r="C931" s="28">
        <v>0</v>
      </c>
      <c r="D931" s="28">
        <v>0</v>
      </c>
      <c r="E931" s="28">
        <v>0</v>
      </c>
      <c r="F931" s="28">
        <v>0</v>
      </c>
      <c r="G931" s="28">
        <v>0</v>
      </c>
      <c r="H931" s="28">
        <v>0</v>
      </c>
      <c r="I931" s="28">
        <v>-33451</v>
      </c>
      <c r="J931" s="25"/>
    </row>
    <row r="932" spans="1:10" s="16" customFormat="1" ht="25.5" x14ac:dyDescent="0.2">
      <c r="A932" s="26" t="s">
        <v>2388</v>
      </c>
      <c r="B932" s="30" t="s">
        <v>2389</v>
      </c>
      <c r="C932" s="28">
        <v>24360</v>
      </c>
      <c r="D932" s="28">
        <v>57811</v>
      </c>
      <c r="E932" s="28">
        <v>33451</v>
      </c>
      <c r="F932" s="28">
        <v>-93176</v>
      </c>
      <c r="G932" s="28">
        <v>-117536</v>
      </c>
      <c r="H932" s="28">
        <v>-150987</v>
      </c>
      <c r="I932" s="28">
        <v>-24360</v>
      </c>
      <c r="J932" s="25"/>
    </row>
    <row r="933" spans="1:10" s="16" customFormat="1" x14ac:dyDescent="0.2">
      <c r="A933" s="26" t="s">
        <v>2400</v>
      </c>
      <c r="B933" s="30" t="s">
        <v>2401</v>
      </c>
      <c r="C933" s="28">
        <v>0</v>
      </c>
      <c r="D933" s="28">
        <v>0</v>
      </c>
      <c r="E933" s="28">
        <v>0</v>
      </c>
      <c r="F933" s="28">
        <v>8413</v>
      </c>
      <c r="G933" s="28">
        <v>0</v>
      </c>
      <c r="H933" s="28">
        <v>0</v>
      </c>
      <c r="I933" s="28">
        <v>2480</v>
      </c>
      <c r="J933" s="25"/>
    </row>
    <row r="934" spans="1:10" s="16" customFormat="1" ht="12" x14ac:dyDescent="0.2">
      <c r="A934" s="25"/>
      <c r="B934" s="25"/>
      <c r="C934" s="25"/>
      <c r="D934" s="25"/>
      <c r="E934" s="25"/>
      <c r="F934" s="25"/>
      <c r="G934" s="25"/>
      <c r="H934" s="25"/>
      <c r="I934" s="25"/>
      <c r="J934" s="25"/>
    </row>
    <row r="935" spans="1:10" s="16" customFormat="1" x14ac:dyDescent="0.2">
      <c r="A935" s="74" t="s">
        <v>2828</v>
      </c>
      <c r="B935" s="74"/>
      <c r="C935" s="74"/>
      <c r="D935" s="74"/>
      <c r="E935" s="74"/>
      <c r="F935" s="74"/>
      <c r="G935" s="74"/>
      <c r="H935" s="74"/>
      <c r="I935" s="74"/>
      <c r="J935" s="74"/>
    </row>
    <row r="936" spans="1:10" s="16" customFormat="1" x14ac:dyDescent="0.2">
      <c r="A936" s="22" t="s">
        <v>2844</v>
      </c>
      <c r="B936" s="25"/>
      <c r="C936" s="25"/>
      <c r="D936" s="25"/>
      <c r="E936" s="25"/>
      <c r="F936" s="25"/>
      <c r="G936" s="25"/>
      <c r="H936" s="25"/>
      <c r="I936" s="25"/>
      <c r="J936" s="25"/>
    </row>
    <row r="937" spans="1:10" s="16" customFormat="1" ht="12" x14ac:dyDescent="0.2">
      <c r="A937" s="25"/>
      <c r="B937" s="25"/>
      <c r="C937" s="25"/>
      <c r="D937" s="25"/>
      <c r="E937" s="25"/>
      <c r="F937" s="25"/>
      <c r="G937" s="25"/>
      <c r="H937" s="25"/>
      <c r="I937" s="25"/>
      <c r="J937" s="25"/>
    </row>
    <row r="938" spans="1:10" s="16" customFormat="1" x14ac:dyDescent="0.2">
      <c r="A938" s="22" t="s">
        <v>16</v>
      </c>
      <c r="B938" s="29" t="s">
        <v>2421</v>
      </c>
      <c r="C938" s="24">
        <v>123156</v>
      </c>
      <c r="D938" s="24">
        <v>138186</v>
      </c>
      <c r="E938" s="24">
        <v>15030</v>
      </c>
      <c r="F938" s="24">
        <v>18042</v>
      </c>
      <c r="G938" s="24">
        <v>-105114</v>
      </c>
      <c r="H938" s="24">
        <v>-120144</v>
      </c>
      <c r="I938" s="24">
        <v>250488</v>
      </c>
      <c r="J938" s="25"/>
    </row>
    <row r="939" spans="1:10" s="16" customFormat="1" x14ac:dyDescent="0.2">
      <c r="A939" s="26" t="s">
        <v>741</v>
      </c>
      <c r="B939" s="30" t="s">
        <v>742</v>
      </c>
      <c r="C939" s="28">
        <v>120132</v>
      </c>
      <c r="D939" s="28">
        <v>135162</v>
      </c>
      <c r="E939" s="28">
        <v>15030</v>
      </c>
      <c r="F939" s="28">
        <v>15030</v>
      </c>
      <c r="G939" s="28">
        <v>-105102</v>
      </c>
      <c r="H939" s="28">
        <v>-120132</v>
      </c>
      <c r="I939" s="28">
        <v>250488</v>
      </c>
      <c r="J939" s="25"/>
    </row>
    <row r="940" spans="1:10" s="16" customFormat="1" x14ac:dyDescent="0.2">
      <c r="A940" s="26" t="s">
        <v>786</v>
      </c>
      <c r="B940" s="30" t="s">
        <v>787</v>
      </c>
      <c r="C940" s="28">
        <v>120132</v>
      </c>
      <c r="D940" s="28">
        <v>135162</v>
      </c>
      <c r="E940" s="28">
        <v>15030</v>
      </c>
      <c r="F940" s="28">
        <v>15030</v>
      </c>
      <c r="G940" s="28">
        <v>-105102</v>
      </c>
      <c r="H940" s="28">
        <v>-120132</v>
      </c>
      <c r="I940" s="28">
        <v>250488</v>
      </c>
      <c r="J940" s="25"/>
    </row>
    <row r="941" spans="1:10" s="16" customFormat="1" x14ac:dyDescent="0.2">
      <c r="A941" s="26" t="s">
        <v>806</v>
      </c>
      <c r="B941" s="30" t="s">
        <v>807</v>
      </c>
      <c r="C941" s="28">
        <v>120132</v>
      </c>
      <c r="D941" s="28">
        <v>135162</v>
      </c>
      <c r="E941" s="28">
        <v>15030</v>
      </c>
      <c r="F941" s="28">
        <v>15030</v>
      </c>
      <c r="G941" s="28">
        <v>-105102</v>
      </c>
      <c r="H941" s="28">
        <v>-120132</v>
      </c>
      <c r="I941" s="28">
        <v>250488</v>
      </c>
      <c r="J941" s="25"/>
    </row>
    <row r="942" spans="1:10" s="16" customFormat="1" x14ac:dyDescent="0.2">
      <c r="A942" s="26" t="s">
        <v>808</v>
      </c>
      <c r="B942" s="30" t="s">
        <v>809</v>
      </c>
      <c r="C942" s="28">
        <v>3024</v>
      </c>
      <c r="D942" s="28">
        <v>3024</v>
      </c>
      <c r="E942" s="28">
        <v>0</v>
      </c>
      <c r="F942" s="28">
        <v>3012</v>
      </c>
      <c r="G942" s="28">
        <v>-12</v>
      </c>
      <c r="H942" s="28">
        <v>-12</v>
      </c>
      <c r="I942" s="28">
        <v>0</v>
      </c>
      <c r="J942" s="25"/>
    </row>
    <row r="943" spans="1:10" s="16" customFormat="1" ht="25.5" x14ac:dyDescent="0.2">
      <c r="A943" s="26" t="s">
        <v>810</v>
      </c>
      <c r="B943" s="30" t="s">
        <v>811</v>
      </c>
      <c r="C943" s="28">
        <v>3024</v>
      </c>
      <c r="D943" s="28">
        <v>3024</v>
      </c>
      <c r="E943" s="28">
        <v>0</v>
      </c>
      <c r="F943" s="28">
        <v>3012</v>
      </c>
      <c r="G943" s="28">
        <v>-12</v>
      </c>
      <c r="H943" s="28">
        <v>-12</v>
      </c>
      <c r="I943" s="28">
        <v>0</v>
      </c>
      <c r="J943" s="25"/>
    </row>
    <row r="944" spans="1:10" s="16" customFormat="1" ht="38.25" x14ac:dyDescent="0.2">
      <c r="A944" s="26" t="s">
        <v>812</v>
      </c>
      <c r="B944" s="30" t="s">
        <v>813</v>
      </c>
      <c r="C944" s="28">
        <v>3024</v>
      </c>
      <c r="D944" s="28">
        <v>3024</v>
      </c>
      <c r="E944" s="28">
        <v>0</v>
      </c>
      <c r="F944" s="28">
        <v>3012</v>
      </c>
      <c r="G944" s="28">
        <v>-12</v>
      </c>
      <c r="H944" s="28">
        <v>-12</v>
      </c>
      <c r="I944" s="28">
        <v>0</v>
      </c>
      <c r="J944" s="25"/>
    </row>
    <row r="945" spans="1:10" s="16" customFormat="1" ht="51" x14ac:dyDescent="0.2">
      <c r="A945" s="26" t="s">
        <v>816</v>
      </c>
      <c r="B945" s="30" t="s">
        <v>817</v>
      </c>
      <c r="C945" s="28">
        <v>3024</v>
      </c>
      <c r="D945" s="28">
        <v>3024</v>
      </c>
      <c r="E945" s="28">
        <v>0</v>
      </c>
      <c r="F945" s="28">
        <v>3012</v>
      </c>
      <c r="G945" s="28">
        <v>-12</v>
      </c>
      <c r="H945" s="28">
        <v>-12</v>
      </c>
      <c r="I945" s="28">
        <v>0</v>
      </c>
      <c r="J945" s="25"/>
    </row>
    <row r="946" spans="1:10" s="16" customFormat="1" x14ac:dyDescent="0.2">
      <c r="A946" s="22" t="s">
        <v>979</v>
      </c>
      <c r="B946" s="29" t="s">
        <v>980</v>
      </c>
      <c r="C946" s="24">
        <v>123156</v>
      </c>
      <c r="D946" s="24">
        <v>138186</v>
      </c>
      <c r="E946" s="24">
        <v>15030</v>
      </c>
      <c r="F946" s="24">
        <v>18042</v>
      </c>
      <c r="G946" s="24">
        <v>-105114</v>
      </c>
      <c r="H946" s="24">
        <v>-120144</v>
      </c>
      <c r="I946" s="24">
        <v>250488</v>
      </c>
      <c r="J946" s="25"/>
    </row>
    <row r="947" spans="1:10" s="16" customFormat="1" x14ac:dyDescent="0.2">
      <c r="A947" s="26" t="s">
        <v>981</v>
      </c>
      <c r="B947" s="30" t="s">
        <v>982</v>
      </c>
      <c r="C947" s="28">
        <v>123156</v>
      </c>
      <c r="D947" s="28">
        <v>138186</v>
      </c>
      <c r="E947" s="28">
        <v>15030</v>
      </c>
      <c r="F947" s="28">
        <v>18042</v>
      </c>
      <c r="G947" s="28">
        <v>-105114</v>
      </c>
      <c r="H947" s="28">
        <v>-120144</v>
      </c>
      <c r="I947" s="28">
        <v>250488</v>
      </c>
      <c r="J947" s="25"/>
    </row>
    <row r="948" spans="1:10" s="16" customFormat="1" ht="12.75" customHeight="1" x14ac:dyDescent="0.2">
      <c r="A948" s="26" t="s">
        <v>1266</v>
      </c>
      <c r="B948" s="30" t="s">
        <v>3032</v>
      </c>
      <c r="C948" s="28">
        <v>3024</v>
      </c>
      <c r="D948" s="28">
        <v>3024</v>
      </c>
      <c r="E948" s="28">
        <v>0</v>
      </c>
      <c r="F948" s="28">
        <v>3012</v>
      </c>
      <c r="G948" s="28">
        <v>-12</v>
      </c>
      <c r="H948" s="28">
        <v>-12</v>
      </c>
      <c r="I948" s="28">
        <v>0</v>
      </c>
      <c r="J948" s="25"/>
    </row>
    <row r="949" spans="1:10" s="16" customFormat="1" x14ac:dyDescent="0.2">
      <c r="A949" s="26" t="s">
        <v>1267</v>
      </c>
      <c r="B949" s="30" t="s">
        <v>1268</v>
      </c>
      <c r="C949" s="28">
        <v>3024</v>
      </c>
      <c r="D949" s="28">
        <v>3024</v>
      </c>
      <c r="E949" s="28">
        <v>0</v>
      </c>
      <c r="F949" s="28">
        <v>3012</v>
      </c>
      <c r="G949" s="28">
        <v>-12</v>
      </c>
      <c r="H949" s="28">
        <v>-12</v>
      </c>
      <c r="I949" s="28">
        <v>0</v>
      </c>
      <c r="J949" s="25"/>
    </row>
    <row r="950" spans="1:10" s="16" customFormat="1" ht="25.5" x14ac:dyDescent="0.2">
      <c r="A950" s="26" t="s">
        <v>1475</v>
      </c>
      <c r="B950" s="30" t="s">
        <v>1476</v>
      </c>
      <c r="C950" s="28">
        <v>120132</v>
      </c>
      <c r="D950" s="28">
        <v>135162</v>
      </c>
      <c r="E950" s="28">
        <v>15030</v>
      </c>
      <c r="F950" s="28">
        <v>15030</v>
      </c>
      <c r="G950" s="28">
        <v>-105102</v>
      </c>
      <c r="H950" s="28">
        <v>-120132</v>
      </c>
      <c r="I950" s="28">
        <v>250488</v>
      </c>
      <c r="J950" s="25"/>
    </row>
    <row r="951" spans="1:10" s="16" customFormat="1" ht="25.5" x14ac:dyDescent="0.2">
      <c r="A951" s="26" t="s">
        <v>1513</v>
      </c>
      <c r="B951" s="30" t="s">
        <v>1514</v>
      </c>
      <c r="C951" s="28">
        <v>120132</v>
      </c>
      <c r="D951" s="28">
        <v>135162</v>
      </c>
      <c r="E951" s="28">
        <v>15030</v>
      </c>
      <c r="F951" s="28">
        <v>15030</v>
      </c>
      <c r="G951" s="28">
        <v>-105102</v>
      </c>
      <c r="H951" s="28">
        <v>-120132</v>
      </c>
      <c r="I951" s="28">
        <v>250488</v>
      </c>
      <c r="J951" s="25"/>
    </row>
    <row r="952" spans="1:10" s="16" customFormat="1" x14ac:dyDescent="0.2">
      <c r="A952" s="26" t="s">
        <v>1575</v>
      </c>
      <c r="B952" s="30" t="s">
        <v>1576</v>
      </c>
      <c r="C952" s="28">
        <v>120132</v>
      </c>
      <c r="D952" s="28">
        <v>135162</v>
      </c>
      <c r="E952" s="28">
        <v>15030</v>
      </c>
      <c r="F952" s="28">
        <v>15030</v>
      </c>
      <c r="G952" s="28">
        <v>-105102</v>
      </c>
      <c r="H952" s="28">
        <v>-120132</v>
      </c>
      <c r="I952" s="28">
        <v>250488</v>
      </c>
      <c r="J952" s="25"/>
    </row>
    <row r="953" spans="1:10" s="16" customFormat="1" ht="12" x14ac:dyDescent="0.2">
      <c r="A953" s="25"/>
      <c r="B953" s="25"/>
      <c r="C953" s="25"/>
      <c r="D953" s="25"/>
      <c r="E953" s="25"/>
      <c r="F953" s="25"/>
      <c r="G953" s="25"/>
      <c r="H953" s="25"/>
      <c r="I953" s="25"/>
      <c r="J953" s="25"/>
    </row>
    <row r="954" spans="1:10" s="16" customFormat="1" x14ac:dyDescent="0.2">
      <c r="A954" s="74" t="s">
        <v>2468</v>
      </c>
      <c r="B954" s="74"/>
      <c r="C954" s="74"/>
      <c r="D954" s="74"/>
      <c r="E954" s="74"/>
      <c r="F954" s="74"/>
      <c r="G954" s="74"/>
      <c r="H954" s="74"/>
      <c r="I954" s="74"/>
      <c r="J954" s="74"/>
    </row>
    <row r="955" spans="1:10" s="16" customFormat="1" x14ac:dyDescent="0.2">
      <c r="A955" s="22" t="s">
        <v>2844</v>
      </c>
      <c r="B955" s="25"/>
      <c r="C955" s="25"/>
      <c r="D955" s="25"/>
      <c r="E955" s="25"/>
      <c r="F955" s="25"/>
      <c r="G955" s="25"/>
      <c r="H955" s="25"/>
      <c r="I955" s="25"/>
      <c r="J955" s="25"/>
    </row>
    <row r="956" spans="1:10" s="16" customFormat="1" ht="12" x14ac:dyDescent="0.2">
      <c r="A956" s="25"/>
      <c r="B956" s="25"/>
      <c r="C956" s="25"/>
      <c r="D956" s="25"/>
      <c r="E956" s="25"/>
      <c r="F956" s="25"/>
      <c r="G956" s="25"/>
      <c r="H956" s="25"/>
      <c r="I956" s="25"/>
      <c r="J956" s="25"/>
    </row>
    <row r="957" spans="1:10" s="16" customFormat="1" x14ac:dyDescent="0.2">
      <c r="A957" s="22" t="s">
        <v>16</v>
      </c>
      <c r="B957" s="29" t="s">
        <v>2421</v>
      </c>
      <c r="C957" s="24">
        <v>354722</v>
      </c>
      <c r="D957" s="24">
        <v>258941</v>
      </c>
      <c r="E957" s="24">
        <v>-95781</v>
      </c>
      <c r="F957" s="24">
        <v>228353</v>
      </c>
      <c r="G957" s="24">
        <v>-126369</v>
      </c>
      <c r="H957" s="24">
        <v>-30588</v>
      </c>
      <c r="I957" s="24">
        <v>130872</v>
      </c>
      <c r="J957" s="25"/>
    </row>
    <row r="958" spans="1:10" s="16" customFormat="1" x14ac:dyDescent="0.2">
      <c r="A958" s="26" t="s">
        <v>958</v>
      </c>
      <c r="B958" s="30" t="s">
        <v>959</v>
      </c>
      <c r="C958" s="28">
        <v>354722</v>
      </c>
      <c r="D958" s="28">
        <v>258941</v>
      </c>
      <c r="E958" s="28">
        <v>-95781</v>
      </c>
      <c r="F958" s="28">
        <v>228353</v>
      </c>
      <c r="G958" s="28">
        <v>-126369</v>
      </c>
      <c r="H958" s="28">
        <v>-30588</v>
      </c>
      <c r="I958" s="28">
        <v>130872</v>
      </c>
      <c r="J958" s="25"/>
    </row>
    <row r="959" spans="1:10" s="16" customFormat="1" x14ac:dyDescent="0.2">
      <c r="A959" s="26" t="s">
        <v>960</v>
      </c>
      <c r="B959" s="30" t="s">
        <v>959</v>
      </c>
      <c r="C959" s="28">
        <v>354722</v>
      </c>
      <c r="D959" s="28">
        <v>258941</v>
      </c>
      <c r="E959" s="28">
        <v>-95781</v>
      </c>
      <c r="F959" s="28">
        <v>228353</v>
      </c>
      <c r="G959" s="28">
        <v>-126369</v>
      </c>
      <c r="H959" s="28">
        <v>-30588</v>
      </c>
      <c r="I959" s="28">
        <v>130872</v>
      </c>
      <c r="J959" s="25"/>
    </row>
    <row r="960" spans="1:10" s="16" customFormat="1" x14ac:dyDescent="0.2">
      <c r="A960" s="26" t="s">
        <v>961</v>
      </c>
      <c r="B960" s="30" t="s">
        <v>962</v>
      </c>
      <c r="C960" s="28">
        <v>354722</v>
      </c>
      <c r="D960" s="28">
        <v>258941</v>
      </c>
      <c r="E960" s="28">
        <v>-95781</v>
      </c>
      <c r="F960" s="28">
        <v>228353</v>
      </c>
      <c r="G960" s="28">
        <v>-126369</v>
      </c>
      <c r="H960" s="28">
        <v>-30588</v>
      </c>
      <c r="I960" s="28">
        <v>130872</v>
      </c>
      <c r="J960" s="25"/>
    </row>
    <row r="961" spans="1:10" s="16" customFormat="1" x14ac:dyDescent="0.2">
      <c r="A961" s="22" t="s">
        <v>979</v>
      </c>
      <c r="B961" s="29" t="s">
        <v>980</v>
      </c>
      <c r="C961" s="24">
        <v>354722</v>
      </c>
      <c r="D961" s="24">
        <v>258941</v>
      </c>
      <c r="E961" s="24">
        <v>-95781</v>
      </c>
      <c r="F961" s="24">
        <v>228353</v>
      </c>
      <c r="G961" s="24">
        <v>-126369</v>
      </c>
      <c r="H961" s="24">
        <v>-30588</v>
      </c>
      <c r="I961" s="24">
        <v>130872</v>
      </c>
      <c r="J961" s="25"/>
    </row>
    <row r="962" spans="1:10" s="16" customFormat="1" x14ac:dyDescent="0.2">
      <c r="A962" s="26" t="s">
        <v>981</v>
      </c>
      <c r="B962" s="30" t="s">
        <v>982</v>
      </c>
      <c r="C962" s="28">
        <v>354722</v>
      </c>
      <c r="D962" s="28">
        <v>258941</v>
      </c>
      <c r="E962" s="28">
        <v>-95781</v>
      </c>
      <c r="F962" s="28">
        <v>228353</v>
      </c>
      <c r="G962" s="28">
        <v>-126369</v>
      </c>
      <c r="H962" s="28">
        <v>-30588</v>
      </c>
      <c r="I962" s="28">
        <v>130872</v>
      </c>
      <c r="J962" s="25"/>
    </row>
    <row r="963" spans="1:10" s="16" customFormat="1" x14ac:dyDescent="0.2">
      <c r="A963" s="26" t="s">
        <v>983</v>
      </c>
      <c r="B963" s="30" t="s">
        <v>984</v>
      </c>
      <c r="C963" s="28">
        <v>354722</v>
      </c>
      <c r="D963" s="28">
        <v>258941</v>
      </c>
      <c r="E963" s="28">
        <v>-95781</v>
      </c>
      <c r="F963" s="28">
        <v>228353</v>
      </c>
      <c r="G963" s="28">
        <v>-126369</v>
      </c>
      <c r="H963" s="28">
        <v>-30588</v>
      </c>
      <c r="I963" s="28">
        <v>130872</v>
      </c>
      <c r="J963" s="25"/>
    </row>
    <row r="964" spans="1:10" s="16" customFormat="1" x14ac:dyDescent="0.2">
      <c r="A964" s="26" t="s">
        <v>985</v>
      </c>
      <c r="B964" s="30" t="s">
        <v>986</v>
      </c>
      <c r="C964" s="28">
        <v>236322</v>
      </c>
      <c r="D964" s="28">
        <v>193417</v>
      </c>
      <c r="E964" s="28">
        <v>-42905</v>
      </c>
      <c r="F964" s="28">
        <v>178927</v>
      </c>
      <c r="G964" s="28">
        <v>-57395</v>
      </c>
      <c r="H964" s="28">
        <v>-14490</v>
      </c>
      <c r="I964" s="28">
        <v>130872</v>
      </c>
      <c r="J964" s="25"/>
    </row>
    <row r="965" spans="1:10" s="16" customFormat="1" x14ac:dyDescent="0.2">
      <c r="A965" s="26" t="s">
        <v>1053</v>
      </c>
      <c r="B965" s="30" t="s">
        <v>1054</v>
      </c>
      <c r="C965" s="28">
        <v>118400</v>
      </c>
      <c r="D965" s="28">
        <v>65524</v>
      </c>
      <c r="E965" s="28">
        <v>-52876</v>
      </c>
      <c r="F965" s="28">
        <v>49426</v>
      </c>
      <c r="G965" s="28">
        <v>-68974</v>
      </c>
      <c r="H965" s="28">
        <v>-16098</v>
      </c>
      <c r="I965" s="28">
        <v>0</v>
      </c>
      <c r="J965" s="25"/>
    </row>
    <row r="966" spans="1:10" s="16" customFormat="1" x14ac:dyDescent="0.2">
      <c r="A966" s="26" t="s">
        <v>2400</v>
      </c>
      <c r="B966" s="30" t="s">
        <v>2401</v>
      </c>
      <c r="C966" s="28">
        <v>0</v>
      </c>
      <c r="D966" s="28">
        <v>0</v>
      </c>
      <c r="E966" s="28">
        <v>0</v>
      </c>
      <c r="F966" s="28">
        <v>30588</v>
      </c>
      <c r="G966" s="28">
        <v>0</v>
      </c>
      <c r="H966" s="28">
        <v>0</v>
      </c>
      <c r="I966" s="28">
        <v>19128</v>
      </c>
      <c r="J966" s="25"/>
    </row>
    <row r="967" spans="1:10" s="16" customFormat="1" ht="12" x14ac:dyDescent="0.2">
      <c r="A967" s="25"/>
      <c r="B967" s="25"/>
      <c r="C967" s="25"/>
      <c r="D967" s="25"/>
      <c r="E967" s="25"/>
      <c r="F967" s="25"/>
      <c r="G967" s="25"/>
      <c r="H967" s="25"/>
      <c r="I967" s="25"/>
      <c r="J967" s="25"/>
    </row>
    <row r="968" spans="1:10" s="16" customFormat="1" x14ac:dyDescent="0.2">
      <c r="A968" s="74" t="s">
        <v>2469</v>
      </c>
      <c r="B968" s="74"/>
      <c r="C968" s="74"/>
      <c r="D968" s="74"/>
      <c r="E968" s="74"/>
      <c r="F968" s="74"/>
      <c r="G968" s="74"/>
      <c r="H968" s="74"/>
      <c r="I968" s="74"/>
      <c r="J968" s="74"/>
    </row>
    <row r="969" spans="1:10" s="16" customFormat="1" ht="12.75" customHeight="1" x14ac:dyDescent="0.2">
      <c r="A969" s="22" t="s">
        <v>2438</v>
      </c>
      <c r="B969" s="25"/>
      <c r="C969" s="25"/>
      <c r="D969" s="25"/>
      <c r="E969" s="25"/>
      <c r="F969" s="25"/>
      <c r="G969" s="25"/>
      <c r="H969" s="25"/>
      <c r="I969" s="25"/>
      <c r="J969" s="25"/>
    </row>
    <row r="970" spans="1:10" s="16" customFormat="1" ht="12" x14ac:dyDescent="0.2">
      <c r="A970" s="25"/>
      <c r="B970" s="25"/>
      <c r="C970" s="25"/>
      <c r="D970" s="25"/>
      <c r="E970" s="25"/>
      <c r="F970" s="25"/>
      <c r="G970" s="25"/>
      <c r="H970" s="25"/>
      <c r="I970" s="25"/>
      <c r="J970" s="25"/>
    </row>
    <row r="971" spans="1:10" s="16" customFormat="1" x14ac:dyDescent="0.2">
      <c r="A971" s="22" t="s">
        <v>16</v>
      </c>
      <c r="B971" s="29" t="s">
        <v>2421</v>
      </c>
      <c r="C971" s="24">
        <v>1726604</v>
      </c>
      <c r="D971" s="24">
        <v>4600841</v>
      </c>
      <c r="E971" s="24">
        <v>2874237</v>
      </c>
      <c r="F971" s="24">
        <v>4061885</v>
      </c>
      <c r="G971" s="24">
        <v>2335281</v>
      </c>
      <c r="H971" s="24">
        <v>-538956</v>
      </c>
      <c r="I971" s="24">
        <v>1092702</v>
      </c>
      <c r="J971" s="25"/>
    </row>
    <row r="972" spans="1:10" s="16" customFormat="1" x14ac:dyDescent="0.2">
      <c r="A972" s="26" t="s">
        <v>958</v>
      </c>
      <c r="B972" s="30" t="s">
        <v>959</v>
      </c>
      <c r="C972" s="28">
        <v>1726604</v>
      </c>
      <c r="D972" s="28">
        <v>4600841</v>
      </c>
      <c r="E972" s="28">
        <v>2874237</v>
      </c>
      <c r="F972" s="28">
        <v>4061885</v>
      </c>
      <c r="G972" s="28">
        <v>2335281</v>
      </c>
      <c r="H972" s="28">
        <v>-538956</v>
      </c>
      <c r="I972" s="28">
        <v>1092702</v>
      </c>
      <c r="J972" s="25"/>
    </row>
    <row r="973" spans="1:10" s="16" customFormat="1" x14ac:dyDescent="0.2">
      <c r="A973" s="26" t="s">
        <v>960</v>
      </c>
      <c r="B973" s="30" t="s">
        <v>959</v>
      </c>
      <c r="C973" s="28">
        <v>1726604</v>
      </c>
      <c r="D973" s="28">
        <v>4600841</v>
      </c>
      <c r="E973" s="28">
        <v>2874237</v>
      </c>
      <c r="F973" s="28">
        <v>4061885</v>
      </c>
      <c r="G973" s="28">
        <v>2335281</v>
      </c>
      <c r="H973" s="28">
        <v>-538956</v>
      </c>
      <c r="I973" s="28">
        <v>1092702</v>
      </c>
      <c r="J973" s="25"/>
    </row>
    <row r="974" spans="1:10" s="16" customFormat="1" x14ac:dyDescent="0.2">
      <c r="A974" s="26" t="s">
        <v>961</v>
      </c>
      <c r="B974" s="30" t="s">
        <v>962</v>
      </c>
      <c r="C974" s="28">
        <v>1726604</v>
      </c>
      <c r="D974" s="28">
        <v>4600841</v>
      </c>
      <c r="E974" s="28">
        <v>2874237</v>
      </c>
      <c r="F974" s="28">
        <v>4061885</v>
      </c>
      <c r="G974" s="28">
        <v>2335281</v>
      </c>
      <c r="H974" s="28">
        <v>-538956</v>
      </c>
      <c r="I974" s="28">
        <v>1092702</v>
      </c>
      <c r="J974" s="25"/>
    </row>
    <row r="975" spans="1:10" s="16" customFormat="1" x14ac:dyDescent="0.2">
      <c r="A975" s="22" t="s">
        <v>979</v>
      </c>
      <c r="B975" s="29" t="s">
        <v>980</v>
      </c>
      <c r="C975" s="24">
        <v>1726604</v>
      </c>
      <c r="D975" s="24">
        <v>4600841</v>
      </c>
      <c r="E975" s="24">
        <v>2874237</v>
      </c>
      <c r="F975" s="24">
        <v>4061885</v>
      </c>
      <c r="G975" s="24">
        <v>2335281</v>
      </c>
      <c r="H975" s="24">
        <v>-538956</v>
      </c>
      <c r="I975" s="24">
        <v>1092702</v>
      </c>
      <c r="J975" s="25"/>
    </row>
    <row r="976" spans="1:10" s="16" customFormat="1" x14ac:dyDescent="0.2">
      <c r="A976" s="26" t="s">
        <v>981</v>
      </c>
      <c r="B976" s="30" t="s">
        <v>982</v>
      </c>
      <c r="C976" s="28">
        <v>937528</v>
      </c>
      <c r="D976" s="28">
        <v>946703</v>
      </c>
      <c r="E976" s="28">
        <v>9175</v>
      </c>
      <c r="F976" s="28">
        <v>689122</v>
      </c>
      <c r="G976" s="28">
        <v>-248406</v>
      </c>
      <c r="H976" s="28">
        <v>-257581</v>
      </c>
      <c r="I976" s="28">
        <v>599624</v>
      </c>
      <c r="J976" s="25"/>
    </row>
    <row r="977" spans="1:10" s="16" customFormat="1" x14ac:dyDescent="0.2">
      <c r="A977" s="26" t="s">
        <v>983</v>
      </c>
      <c r="B977" s="30" t="s">
        <v>984</v>
      </c>
      <c r="C977" s="28">
        <v>924524</v>
      </c>
      <c r="D977" s="28">
        <v>909607</v>
      </c>
      <c r="E977" s="28">
        <v>-14917</v>
      </c>
      <c r="F977" s="28">
        <v>652026</v>
      </c>
      <c r="G977" s="28">
        <v>-272498</v>
      </c>
      <c r="H977" s="28">
        <v>-257581</v>
      </c>
      <c r="I977" s="28">
        <v>561170</v>
      </c>
      <c r="J977" s="25"/>
    </row>
    <row r="978" spans="1:10" s="16" customFormat="1" x14ac:dyDescent="0.2">
      <c r="A978" s="26" t="s">
        <v>985</v>
      </c>
      <c r="B978" s="30" t="s">
        <v>986</v>
      </c>
      <c r="C978" s="28">
        <v>334076</v>
      </c>
      <c r="D978" s="28">
        <v>334223</v>
      </c>
      <c r="E978" s="28">
        <v>147</v>
      </c>
      <c r="F978" s="28">
        <v>324135</v>
      </c>
      <c r="G978" s="28">
        <v>-9941</v>
      </c>
      <c r="H978" s="28">
        <v>-10088</v>
      </c>
      <c r="I978" s="28">
        <v>288567</v>
      </c>
      <c r="J978" s="25"/>
    </row>
    <row r="979" spans="1:10" s="16" customFormat="1" x14ac:dyDescent="0.2">
      <c r="A979" s="26" t="s">
        <v>1053</v>
      </c>
      <c r="B979" s="30" t="s">
        <v>1054</v>
      </c>
      <c r="C979" s="28">
        <v>590448</v>
      </c>
      <c r="D979" s="28">
        <v>575384</v>
      </c>
      <c r="E979" s="28">
        <v>-15064</v>
      </c>
      <c r="F979" s="28">
        <v>327891</v>
      </c>
      <c r="G979" s="28">
        <v>-262557</v>
      </c>
      <c r="H979" s="28">
        <v>-247493</v>
      </c>
      <c r="I979" s="28">
        <v>272603</v>
      </c>
      <c r="J979" s="25"/>
    </row>
    <row r="980" spans="1:10" s="16" customFormat="1" ht="25.5" x14ac:dyDescent="0.2">
      <c r="A980" s="26" t="s">
        <v>1475</v>
      </c>
      <c r="B980" s="30" t="s">
        <v>1476</v>
      </c>
      <c r="C980" s="28">
        <v>13004</v>
      </c>
      <c r="D980" s="28">
        <v>37096</v>
      </c>
      <c r="E980" s="28">
        <v>24092</v>
      </c>
      <c r="F980" s="28">
        <v>37096</v>
      </c>
      <c r="G980" s="28">
        <v>24092</v>
      </c>
      <c r="H980" s="28">
        <v>0</v>
      </c>
      <c r="I980" s="28">
        <v>38454</v>
      </c>
      <c r="J980" s="25"/>
    </row>
    <row r="981" spans="1:10" s="16" customFormat="1" ht="25.5" x14ac:dyDescent="0.2">
      <c r="A981" s="26" t="s">
        <v>1477</v>
      </c>
      <c r="B981" s="30" t="s">
        <v>1478</v>
      </c>
      <c r="C981" s="28">
        <v>13004</v>
      </c>
      <c r="D981" s="28">
        <v>37096</v>
      </c>
      <c r="E981" s="28">
        <v>24092</v>
      </c>
      <c r="F981" s="28">
        <v>37096</v>
      </c>
      <c r="G981" s="28">
        <v>24092</v>
      </c>
      <c r="H981" s="28">
        <v>0</v>
      </c>
      <c r="I981" s="28">
        <v>38454</v>
      </c>
      <c r="J981" s="25"/>
    </row>
    <row r="982" spans="1:10" s="16" customFormat="1" ht="12.75" customHeight="1" x14ac:dyDescent="0.2">
      <c r="A982" s="26" t="s">
        <v>1499</v>
      </c>
      <c r="B982" s="30" t="s">
        <v>1500</v>
      </c>
      <c r="C982" s="28">
        <v>13004</v>
      </c>
      <c r="D982" s="28">
        <v>37096</v>
      </c>
      <c r="E982" s="28">
        <v>24092</v>
      </c>
      <c r="F982" s="28">
        <v>37096</v>
      </c>
      <c r="G982" s="28">
        <v>24092</v>
      </c>
      <c r="H982" s="28">
        <v>0</v>
      </c>
      <c r="I982" s="28">
        <v>38454</v>
      </c>
      <c r="J982" s="25"/>
    </row>
    <row r="983" spans="1:10" s="16" customFormat="1" x14ac:dyDescent="0.2">
      <c r="A983" s="26" t="s">
        <v>1599</v>
      </c>
      <c r="B983" s="30" t="s">
        <v>1600</v>
      </c>
      <c r="C983" s="28">
        <v>789076</v>
      </c>
      <c r="D983" s="28">
        <v>3654138</v>
      </c>
      <c r="E983" s="28">
        <v>2865062</v>
      </c>
      <c r="F983" s="28">
        <v>3372763</v>
      </c>
      <c r="G983" s="28">
        <v>2583687</v>
      </c>
      <c r="H983" s="28">
        <v>-281375</v>
      </c>
      <c r="I983" s="28">
        <v>493078</v>
      </c>
      <c r="J983" s="25"/>
    </row>
    <row r="984" spans="1:10" s="16" customFormat="1" x14ac:dyDescent="0.2">
      <c r="A984" s="26" t="s">
        <v>1601</v>
      </c>
      <c r="B984" s="30" t="s">
        <v>1602</v>
      </c>
      <c r="C984" s="28">
        <v>789076</v>
      </c>
      <c r="D984" s="28">
        <v>3654138</v>
      </c>
      <c r="E984" s="28">
        <v>2865062</v>
      </c>
      <c r="F984" s="28">
        <v>3372763</v>
      </c>
      <c r="G984" s="28">
        <v>2583687</v>
      </c>
      <c r="H984" s="28">
        <v>-281375</v>
      </c>
      <c r="I984" s="28">
        <v>493078</v>
      </c>
      <c r="J984" s="25"/>
    </row>
    <row r="985" spans="1:10" s="16" customFormat="1" x14ac:dyDescent="0.2">
      <c r="A985" s="26" t="s">
        <v>2400</v>
      </c>
      <c r="B985" s="30" t="s">
        <v>2401</v>
      </c>
      <c r="C985" s="28">
        <v>0</v>
      </c>
      <c r="D985" s="28">
        <v>0</v>
      </c>
      <c r="E985" s="28">
        <v>0</v>
      </c>
      <c r="F985" s="28">
        <v>538956</v>
      </c>
      <c r="G985" s="28">
        <v>0</v>
      </c>
      <c r="H985" s="28">
        <v>0</v>
      </c>
      <c r="I985" s="28">
        <v>277076</v>
      </c>
      <c r="J985" s="25"/>
    </row>
    <row r="986" spans="1:10" s="16" customFormat="1" ht="12" x14ac:dyDescent="0.2">
      <c r="A986" s="25"/>
      <c r="B986" s="25"/>
      <c r="C986" s="25"/>
      <c r="D986" s="25"/>
      <c r="E986" s="25"/>
      <c r="F986" s="25"/>
      <c r="G986" s="25"/>
      <c r="H986" s="25"/>
      <c r="I986" s="25"/>
      <c r="J986" s="25"/>
    </row>
    <row r="987" spans="1:10" s="16" customFormat="1" x14ac:dyDescent="0.2">
      <c r="A987" s="74" t="s">
        <v>2470</v>
      </c>
      <c r="B987" s="74"/>
      <c r="C987" s="74"/>
      <c r="D987" s="74"/>
      <c r="E987" s="74"/>
      <c r="F987" s="74"/>
      <c r="G987" s="74"/>
      <c r="H987" s="74"/>
      <c r="I987" s="74"/>
      <c r="J987" s="74"/>
    </row>
    <row r="988" spans="1:10" s="16" customFormat="1" x14ac:dyDescent="0.2">
      <c r="A988" s="22" t="s">
        <v>2844</v>
      </c>
      <c r="B988" s="25"/>
      <c r="C988" s="25"/>
      <c r="D988" s="25"/>
      <c r="E988" s="25"/>
      <c r="F988" s="25"/>
      <c r="G988" s="25"/>
      <c r="H988" s="25"/>
      <c r="I988" s="25"/>
      <c r="J988" s="25"/>
    </row>
    <row r="989" spans="1:10" s="16" customFormat="1" ht="12" x14ac:dyDescent="0.2">
      <c r="A989" s="25"/>
      <c r="B989" s="25"/>
      <c r="C989" s="25"/>
      <c r="D989" s="25"/>
      <c r="E989" s="25"/>
      <c r="F989" s="25"/>
      <c r="G989" s="25"/>
      <c r="H989" s="25"/>
      <c r="I989" s="25"/>
      <c r="J989" s="25"/>
    </row>
    <row r="990" spans="1:10" s="16" customFormat="1" x14ac:dyDescent="0.2">
      <c r="A990" s="22" t="s">
        <v>16</v>
      </c>
      <c r="B990" s="29" t="s">
        <v>2421</v>
      </c>
      <c r="C990" s="24">
        <v>1726604</v>
      </c>
      <c r="D990" s="24">
        <v>4600841</v>
      </c>
      <c r="E990" s="24">
        <v>2874237</v>
      </c>
      <c r="F990" s="24">
        <v>4061885</v>
      </c>
      <c r="G990" s="24">
        <v>2335281</v>
      </c>
      <c r="H990" s="24">
        <v>-538956</v>
      </c>
      <c r="I990" s="24">
        <v>1092702</v>
      </c>
      <c r="J990" s="25"/>
    </row>
    <row r="991" spans="1:10" s="16" customFormat="1" x14ac:dyDescent="0.2">
      <c r="A991" s="26" t="s">
        <v>958</v>
      </c>
      <c r="B991" s="30" t="s">
        <v>959</v>
      </c>
      <c r="C991" s="28">
        <v>1726604</v>
      </c>
      <c r="D991" s="28">
        <v>4600841</v>
      </c>
      <c r="E991" s="28">
        <v>2874237</v>
      </c>
      <c r="F991" s="28">
        <v>4061885</v>
      </c>
      <c r="G991" s="28">
        <v>2335281</v>
      </c>
      <c r="H991" s="28">
        <v>-538956</v>
      </c>
      <c r="I991" s="28">
        <v>1092702</v>
      </c>
      <c r="J991" s="25"/>
    </row>
    <row r="992" spans="1:10" s="16" customFormat="1" x14ac:dyDescent="0.2">
      <c r="A992" s="26" t="s">
        <v>960</v>
      </c>
      <c r="B992" s="30" t="s">
        <v>959</v>
      </c>
      <c r="C992" s="28">
        <v>1726604</v>
      </c>
      <c r="D992" s="28">
        <v>4600841</v>
      </c>
      <c r="E992" s="28">
        <v>2874237</v>
      </c>
      <c r="F992" s="28">
        <v>4061885</v>
      </c>
      <c r="G992" s="28">
        <v>2335281</v>
      </c>
      <c r="H992" s="28">
        <v>-538956</v>
      </c>
      <c r="I992" s="28">
        <v>1092702</v>
      </c>
      <c r="J992" s="25"/>
    </row>
    <row r="993" spans="1:10" s="16" customFormat="1" x14ac:dyDescent="0.2">
      <c r="A993" s="26" t="s">
        <v>961</v>
      </c>
      <c r="B993" s="30" t="s">
        <v>962</v>
      </c>
      <c r="C993" s="28">
        <v>1726604</v>
      </c>
      <c r="D993" s="28">
        <v>4600841</v>
      </c>
      <c r="E993" s="28">
        <v>2874237</v>
      </c>
      <c r="F993" s="28">
        <v>4061885</v>
      </c>
      <c r="G993" s="28">
        <v>2335281</v>
      </c>
      <c r="H993" s="28">
        <v>-538956</v>
      </c>
      <c r="I993" s="28">
        <v>1092702</v>
      </c>
      <c r="J993" s="25"/>
    </row>
    <row r="994" spans="1:10" s="16" customFormat="1" x14ac:dyDescent="0.2">
      <c r="A994" s="22" t="s">
        <v>979</v>
      </c>
      <c r="B994" s="29" t="s">
        <v>980</v>
      </c>
      <c r="C994" s="24">
        <v>1726604</v>
      </c>
      <c r="D994" s="24">
        <v>4600841</v>
      </c>
      <c r="E994" s="24">
        <v>2874237</v>
      </c>
      <c r="F994" s="24">
        <v>4061885</v>
      </c>
      <c r="G994" s="24">
        <v>2335281</v>
      </c>
      <c r="H994" s="24">
        <v>-538956</v>
      </c>
      <c r="I994" s="24">
        <v>1092702</v>
      </c>
      <c r="J994" s="25"/>
    </row>
    <row r="995" spans="1:10" s="16" customFormat="1" x14ac:dyDescent="0.2">
      <c r="A995" s="26" t="s">
        <v>981</v>
      </c>
      <c r="B995" s="30" t="s">
        <v>982</v>
      </c>
      <c r="C995" s="28">
        <v>937528</v>
      </c>
      <c r="D995" s="28">
        <v>946703</v>
      </c>
      <c r="E995" s="28">
        <v>9175</v>
      </c>
      <c r="F995" s="28">
        <v>689122</v>
      </c>
      <c r="G995" s="28">
        <v>-248406</v>
      </c>
      <c r="H995" s="28">
        <v>-257581</v>
      </c>
      <c r="I995" s="28">
        <v>599624</v>
      </c>
      <c r="J995" s="25"/>
    </row>
    <row r="996" spans="1:10" s="16" customFormat="1" x14ac:dyDescent="0.2">
      <c r="A996" s="26" t="s">
        <v>983</v>
      </c>
      <c r="B996" s="30" t="s">
        <v>984</v>
      </c>
      <c r="C996" s="28">
        <v>924524</v>
      </c>
      <c r="D996" s="28">
        <v>909607</v>
      </c>
      <c r="E996" s="28">
        <v>-14917</v>
      </c>
      <c r="F996" s="28">
        <v>652026</v>
      </c>
      <c r="G996" s="28">
        <v>-272498</v>
      </c>
      <c r="H996" s="28">
        <v>-257581</v>
      </c>
      <c r="I996" s="28">
        <v>561170</v>
      </c>
      <c r="J996" s="25"/>
    </row>
    <row r="997" spans="1:10" s="16" customFormat="1" x14ac:dyDescent="0.2">
      <c r="A997" s="26" t="s">
        <v>985</v>
      </c>
      <c r="B997" s="30" t="s">
        <v>986</v>
      </c>
      <c r="C997" s="28">
        <v>334076</v>
      </c>
      <c r="D997" s="28">
        <v>334223</v>
      </c>
      <c r="E997" s="28">
        <v>147</v>
      </c>
      <c r="F997" s="28">
        <v>324135</v>
      </c>
      <c r="G997" s="28">
        <v>-9941</v>
      </c>
      <c r="H997" s="28">
        <v>-10088</v>
      </c>
      <c r="I997" s="28">
        <v>288567</v>
      </c>
      <c r="J997" s="25"/>
    </row>
    <row r="998" spans="1:10" s="16" customFormat="1" x14ac:dyDescent="0.2">
      <c r="A998" s="26" t="s">
        <v>1053</v>
      </c>
      <c r="B998" s="30" t="s">
        <v>1054</v>
      </c>
      <c r="C998" s="28">
        <v>590448</v>
      </c>
      <c r="D998" s="28">
        <v>575384</v>
      </c>
      <c r="E998" s="28">
        <v>-15064</v>
      </c>
      <c r="F998" s="28">
        <v>327891</v>
      </c>
      <c r="G998" s="28">
        <v>-262557</v>
      </c>
      <c r="H998" s="28">
        <v>-247493</v>
      </c>
      <c r="I998" s="28">
        <v>272603</v>
      </c>
      <c r="J998" s="25"/>
    </row>
    <row r="999" spans="1:10" s="16" customFormat="1" ht="25.5" x14ac:dyDescent="0.2">
      <c r="A999" s="26" t="s">
        <v>1475</v>
      </c>
      <c r="B999" s="30" t="s">
        <v>1476</v>
      </c>
      <c r="C999" s="28">
        <v>13004</v>
      </c>
      <c r="D999" s="28">
        <v>37096</v>
      </c>
      <c r="E999" s="28">
        <v>24092</v>
      </c>
      <c r="F999" s="28">
        <v>37096</v>
      </c>
      <c r="G999" s="28">
        <v>24092</v>
      </c>
      <c r="H999" s="28">
        <v>0</v>
      </c>
      <c r="I999" s="28">
        <v>38454</v>
      </c>
      <c r="J999" s="25"/>
    </row>
    <row r="1000" spans="1:10" s="16" customFormat="1" ht="25.5" x14ac:dyDescent="0.2">
      <c r="A1000" s="26" t="s">
        <v>1477</v>
      </c>
      <c r="B1000" s="30" t="s">
        <v>1478</v>
      </c>
      <c r="C1000" s="28">
        <v>13004</v>
      </c>
      <c r="D1000" s="28">
        <v>37096</v>
      </c>
      <c r="E1000" s="28">
        <v>24092</v>
      </c>
      <c r="F1000" s="28">
        <v>37096</v>
      </c>
      <c r="G1000" s="28">
        <v>24092</v>
      </c>
      <c r="H1000" s="28">
        <v>0</v>
      </c>
      <c r="I1000" s="28">
        <v>38454</v>
      </c>
      <c r="J1000" s="25"/>
    </row>
    <row r="1001" spans="1:10" s="16" customFormat="1" ht="12.75" customHeight="1" x14ac:dyDescent="0.2">
      <c r="A1001" s="26" t="s">
        <v>1499</v>
      </c>
      <c r="B1001" s="30" t="s">
        <v>1500</v>
      </c>
      <c r="C1001" s="28">
        <v>13004</v>
      </c>
      <c r="D1001" s="28">
        <v>37096</v>
      </c>
      <c r="E1001" s="28">
        <v>24092</v>
      </c>
      <c r="F1001" s="28">
        <v>37096</v>
      </c>
      <c r="G1001" s="28">
        <v>24092</v>
      </c>
      <c r="H1001" s="28">
        <v>0</v>
      </c>
      <c r="I1001" s="28">
        <v>38454</v>
      </c>
      <c r="J1001" s="25"/>
    </row>
    <row r="1002" spans="1:10" s="16" customFormat="1" x14ac:dyDescent="0.2">
      <c r="A1002" s="26" t="s">
        <v>1599</v>
      </c>
      <c r="B1002" s="30" t="s">
        <v>1600</v>
      </c>
      <c r="C1002" s="28">
        <v>789076</v>
      </c>
      <c r="D1002" s="28">
        <v>3654138</v>
      </c>
      <c r="E1002" s="28">
        <v>2865062</v>
      </c>
      <c r="F1002" s="28">
        <v>3372763</v>
      </c>
      <c r="G1002" s="28">
        <v>2583687</v>
      </c>
      <c r="H1002" s="28">
        <v>-281375</v>
      </c>
      <c r="I1002" s="28">
        <v>493078</v>
      </c>
      <c r="J1002" s="25"/>
    </row>
    <row r="1003" spans="1:10" s="16" customFormat="1" x14ac:dyDescent="0.2">
      <c r="A1003" s="26" t="s">
        <v>1601</v>
      </c>
      <c r="B1003" s="30" t="s">
        <v>1602</v>
      </c>
      <c r="C1003" s="28">
        <v>789076</v>
      </c>
      <c r="D1003" s="28">
        <v>3654138</v>
      </c>
      <c r="E1003" s="28">
        <v>2865062</v>
      </c>
      <c r="F1003" s="28">
        <v>3372763</v>
      </c>
      <c r="G1003" s="28">
        <v>2583687</v>
      </c>
      <c r="H1003" s="28">
        <v>-281375</v>
      </c>
      <c r="I1003" s="28">
        <v>493078</v>
      </c>
      <c r="J1003" s="25"/>
    </row>
    <row r="1004" spans="1:10" s="16" customFormat="1" x14ac:dyDescent="0.2">
      <c r="A1004" s="26" t="s">
        <v>2400</v>
      </c>
      <c r="B1004" s="30" t="s">
        <v>2401</v>
      </c>
      <c r="C1004" s="28">
        <v>0</v>
      </c>
      <c r="D1004" s="28">
        <v>0</v>
      </c>
      <c r="E1004" s="28">
        <v>0</v>
      </c>
      <c r="F1004" s="28">
        <v>538956</v>
      </c>
      <c r="G1004" s="28">
        <v>0</v>
      </c>
      <c r="H1004" s="28">
        <v>0</v>
      </c>
      <c r="I1004" s="28">
        <v>277076</v>
      </c>
      <c r="J1004" s="25"/>
    </row>
    <row r="1005" spans="1:10" s="16" customFormat="1" ht="12" x14ac:dyDescent="0.2">
      <c r="A1005" s="25"/>
      <c r="B1005" s="25"/>
      <c r="C1005" s="25"/>
      <c r="D1005" s="25"/>
      <c r="E1005" s="25"/>
      <c r="F1005" s="25"/>
      <c r="G1005" s="25"/>
      <c r="H1005" s="25"/>
      <c r="I1005" s="25"/>
      <c r="J1005" s="25"/>
    </row>
    <row r="1006" spans="1:10" s="16" customFormat="1" x14ac:dyDescent="0.2">
      <c r="A1006" s="74" t="s">
        <v>2471</v>
      </c>
      <c r="B1006" s="74"/>
      <c r="C1006" s="74"/>
      <c r="D1006" s="74"/>
      <c r="E1006" s="74"/>
      <c r="F1006" s="74"/>
      <c r="G1006" s="74"/>
      <c r="H1006" s="74"/>
      <c r="I1006" s="74"/>
      <c r="J1006" s="74"/>
    </row>
    <row r="1007" spans="1:10" s="16" customFormat="1" x14ac:dyDescent="0.2">
      <c r="A1007" s="22" t="s">
        <v>2438</v>
      </c>
      <c r="B1007" s="25"/>
      <c r="C1007" s="25"/>
      <c r="D1007" s="25"/>
      <c r="E1007" s="25"/>
      <c r="F1007" s="25"/>
      <c r="G1007" s="25"/>
      <c r="H1007" s="25"/>
      <c r="I1007" s="25"/>
      <c r="J1007" s="25"/>
    </row>
    <row r="1008" spans="1:10" s="16" customFormat="1" ht="12" x14ac:dyDescent="0.2">
      <c r="A1008" s="25"/>
      <c r="B1008" s="25"/>
      <c r="C1008" s="25"/>
      <c r="D1008" s="25"/>
      <c r="E1008" s="25"/>
      <c r="F1008" s="25"/>
      <c r="G1008" s="25"/>
      <c r="H1008" s="25"/>
      <c r="I1008" s="25"/>
      <c r="J1008" s="25"/>
    </row>
    <row r="1009" spans="1:10" s="16" customFormat="1" x14ac:dyDescent="0.2">
      <c r="A1009" s="22" t="s">
        <v>16</v>
      </c>
      <c r="B1009" s="29" t="s">
        <v>2421</v>
      </c>
      <c r="C1009" s="24">
        <v>0</v>
      </c>
      <c r="D1009" s="24">
        <v>35828</v>
      </c>
      <c r="E1009" s="24">
        <v>35828</v>
      </c>
      <c r="F1009" s="24">
        <v>31608</v>
      </c>
      <c r="G1009" s="24">
        <v>31608</v>
      </c>
      <c r="H1009" s="24">
        <v>-4220</v>
      </c>
      <c r="I1009" s="24">
        <v>15107</v>
      </c>
      <c r="J1009" s="25"/>
    </row>
    <row r="1010" spans="1:10" s="16" customFormat="1" x14ac:dyDescent="0.2">
      <c r="A1010" s="26" t="s">
        <v>741</v>
      </c>
      <c r="B1010" s="30" t="s">
        <v>742</v>
      </c>
      <c r="C1010" s="28">
        <v>0</v>
      </c>
      <c r="D1010" s="28">
        <v>18112</v>
      </c>
      <c r="E1010" s="28">
        <v>18112</v>
      </c>
      <c r="F1010" s="28">
        <v>18112</v>
      </c>
      <c r="G1010" s="28">
        <v>0</v>
      </c>
      <c r="H1010" s="28">
        <v>0</v>
      </c>
      <c r="I1010" s="28">
        <v>9035</v>
      </c>
      <c r="J1010" s="25"/>
    </row>
    <row r="1011" spans="1:10" s="16" customFormat="1" x14ac:dyDescent="0.2">
      <c r="A1011" s="26" t="s">
        <v>786</v>
      </c>
      <c r="B1011" s="30" t="s">
        <v>787</v>
      </c>
      <c r="C1011" s="28">
        <v>0</v>
      </c>
      <c r="D1011" s="28">
        <v>18112</v>
      </c>
      <c r="E1011" s="28">
        <v>18112</v>
      </c>
      <c r="F1011" s="28">
        <v>18112</v>
      </c>
      <c r="G1011" s="28">
        <v>0</v>
      </c>
      <c r="H1011" s="28">
        <v>0</v>
      </c>
      <c r="I1011" s="28">
        <v>9035</v>
      </c>
      <c r="J1011" s="25"/>
    </row>
    <row r="1012" spans="1:10" s="16" customFormat="1" x14ac:dyDescent="0.2">
      <c r="A1012" s="26" t="s">
        <v>788</v>
      </c>
      <c r="B1012" s="30" t="s">
        <v>789</v>
      </c>
      <c r="C1012" s="28">
        <v>0</v>
      </c>
      <c r="D1012" s="28">
        <v>16895</v>
      </c>
      <c r="E1012" s="28">
        <v>16895</v>
      </c>
      <c r="F1012" s="28">
        <v>16895</v>
      </c>
      <c r="G1012" s="28">
        <v>0</v>
      </c>
      <c r="H1012" s="28">
        <v>0</v>
      </c>
      <c r="I1012" s="28">
        <v>9035</v>
      </c>
      <c r="J1012" s="25"/>
    </row>
    <row r="1013" spans="1:10" s="16" customFormat="1" x14ac:dyDescent="0.2">
      <c r="A1013" s="26" t="s">
        <v>806</v>
      </c>
      <c r="B1013" s="30" t="s">
        <v>807</v>
      </c>
      <c r="C1013" s="28">
        <v>0</v>
      </c>
      <c r="D1013" s="28">
        <v>1217</v>
      </c>
      <c r="E1013" s="28">
        <v>1217</v>
      </c>
      <c r="F1013" s="28">
        <v>1217</v>
      </c>
      <c r="G1013" s="28">
        <v>0</v>
      </c>
      <c r="H1013" s="28">
        <v>0</v>
      </c>
      <c r="I1013" s="28">
        <v>0</v>
      </c>
      <c r="J1013" s="25"/>
    </row>
    <row r="1014" spans="1:10" s="16" customFormat="1" x14ac:dyDescent="0.2">
      <c r="A1014" s="26" t="s">
        <v>958</v>
      </c>
      <c r="B1014" s="30" t="s">
        <v>959</v>
      </c>
      <c r="C1014" s="28">
        <v>0</v>
      </c>
      <c r="D1014" s="28">
        <v>17716</v>
      </c>
      <c r="E1014" s="28">
        <v>17716</v>
      </c>
      <c r="F1014" s="28">
        <v>13496</v>
      </c>
      <c r="G1014" s="28">
        <v>0</v>
      </c>
      <c r="H1014" s="28">
        <v>-4220</v>
      </c>
      <c r="I1014" s="28">
        <v>6072</v>
      </c>
      <c r="J1014" s="25"/>
    </row>
    <row r="1015" spans="1:10" s="16" customFormat="1" x14ac:dyDescent="0.2">
      <c r="A1015" s="26" t="s">
        <v>960</v>
      </c>
      <c r="B1015" s="30" t="s">
        <v>959</v>
      </c>
      <c r="C1015" s="28">
        <v>0</v>
      </c>
      <c r="D1015" s="28">
        <v>17716</v>
      </c>
      <c r="E1015" s="28">
        <v>17716</v>
      </c>
      <c r="F1015" s="28">
        <v>13496</v>
      </c>
      <c r="G1015" s="28">
        <v>0</v>
      </c>
      <c r="H1015" s="28">
        <v>-4220</v>
      </c>
      <c r="I1015" s="28">
        <v>6072</v>
      </c>
      <c r="J1015" s="25"/>
    </row>
    <row r="1016" spans="1:10" s="16" customFormat="1" x14ac:dyDescent="0.2">
      <c r="A1016" s="26" t="s">
        <v>961</v>
      </c>
      <c r="B1016" s="30" t="s">
        <v>962</v>
      </c>
      <c r="C1016" s="28">
        <v>0</v>
      </c>
      <c r="D1016" s="28">
        <v>17716</v>
      </c>
      <c r="E1016" s="28">
        <v>17716</v>
      </c>
      <c r="F1016" s="28">
        <v>13496</v>
      </c>
      <c r="G1016" s="28">
        <v>0</v>
      </c>
      <c r="H1016" s="28">
        <v>-4220</v>
      </c>
      <c r="I1016" s="28">
        <v>6072</v>
      </c>
      <c r="J1016" s="25"/>
    </row>
    <row r="1017" spans="1:10" s="16" customFormat="1" x14ac:dyDescent="0.2">
      <c r="A1017" s="22" t="s">
        <v>979</v>
      </c>
      <c r="B1017" s="29" t="s">
        <v>980</v>
      </c>
      <c r="C1017" s="24">
        <v>0</v>
      </c>
      <c r="D1017" s="24">
        <v>35828</v>
      </c>
      <c r="E1017" s="24">
        <v>35828</v>
      </c>
      <c r="F1017" s="24">
        <v>31608</v>
      </c>
      <c r="G1017" s="24">
        <v>31608</v>
      </c>
      <c r="H1017" s="24">
        <v>-4220</v>
      </c>
      <c r="I1017" s="24">
        <v>15107</v>
      </c>
      <c r="J1017" s="25"/>
    </row>
    <row r="1018" spans="1:10" s="16" customFormat="1" x14ac:dyDescent="0.2">
      <c r="A1018" s="26" t="s">
        <v>981</v>
      </c>
      <c r="B1018" s="30" t="s">
        <v>982</v>
      </c>
      <c r="C1018" s="28">
        <v>0</v>
      </c>
      <c r="D1018" s="28">
        <v>35828</v>
      </c>
      <c r="E1018" s="28">
        <v>35828</v>
      </c>
      <c r="F1018" s="28">
        <v>31608</v>
      </c>
      <c r="G1018" s="28">
        <v>0</v>
      </c>
      <c r="H1018" s="28">
        <v>-4220</v>
      </c>
      <c r="I1018" s="28">
        <v>15107</v>
      </c>
      <c r="J1018" s="25"/>
    </row>
    <row r="1019" spans="1:10" s="16" customFormat="1" x14ac:dyDescent="0.2">
      <c r="A1019" s="26" t="s">
        <v>983</v>
      </c>
      <c r="B1019" s="30" t="s">
        <v>984</v>
      </c>
      <c r="C1019" s="28">
        <v>0</v>
      </c>
      <c r="D1019" s="28">
        <v>34611</v>
      </c>
      <c r="E1019" s="28">
        <v>34611</v>
      </c>
      <c r="F1019" s="28">
        <v>30391</v>
      </c>
      <c r="G1019" s="28">
        <v>0</v>
      </c>
      <c r="H1019" s="28">
        <v>-4220</v>
      </c>
      <c r="I1019" s="28">
        <v>15107</v>
      </c>
      <c r="J1019" s="25"/>
    </row>
    <row r="1020" spans="1:10" s="16" customFormat="1" ht="12.75" customHeight="1" x14ac:dyDescent="0.2">
      <c r="A1020" s="26" t="s">
        <v>1053</v>
      </c>
      <c r="B1020" s="30" t="s">
        <v>1054</v>
      </c>
      <c r="C1020" s="28">
        <v>0</v>
      </c>
      <c r="D1020" s="28">
        <v>34611</v>
      </c>
      <c r="E1020" s="28">
        <v>34611</v>
      </c>
      <c r="F1020" s="28">
        <v>30391</v>
      </c>
      <c r="G1020" s="28">
        <v>0</v>
      </c>
      <c r="H1020" s="28">
        <v>-4220</v>
      </c>
      <c r="I1020" s="28">
        <v>15107</v>
      </c>
      <c r="J1020" s="25"/>
    </row>
    <row r="1021" spans="1:10" s="16" customFormat="1" ht="25.5" x14ac:dyDescent="0.2">
      <c r="A1021" s="26" t="s">
        <v>1475</v>
      </c>
      <c r="B1021" s="30" t="s">
        <v>1476</v>
      </c>
      <c r="C1021" s="28">
        <v>0</v>
      </c>
      <c r="D1021" s="28">
        <v>1217</v>
      </c>
      <c r="E1021" s="28">
        <v>1217</v>
      </c>
      <c r="F1021" s="28">
        <v>1217</v>
      </c>
      <c r="G1021" s="28">
        <v>0</v>
      </c>
      <c r="H1021" s="28">
        <v>0</v>
      </c>
      <c r="I1021" s="28">
        <v>0</v>
      </c>
      <c r="J1021" s="25"/>
    </row>
    <row r="1022" spans="1:10" s="16" customFormat="1" ht="25.5" x14ac:dyDescent="0.2">
      <c r="A1022" s="26" t="s">
        <v>1513</v>
      </c>
      <c r="B1022" s="30" t="s">
        <v>1514</v>
      </c>
      <c r="C1022" s="28">
        <v>0</v>
      </c>
      <c r="D1022" s="28">
        <v>1217</v>
      </c>
      <c r="E1022" s="28">
        <v>1217</v>
      </c>
      <c r="F1022" s="28">
        <v>1217</v>
      </c>
      <c r="G1022" s="28">
        <v>0</v>
      </c>
      <c r="H1022" s="28">
        <v>0</v>
      </c>
      <c r="I1022" s="28">
        <v>0</v>
      </c>
      <c r="J1022" s="25"/>
    </row>
    <row r="1023" spans="1:10" s="16" customFormat="1" x14ac:dyDescent="0.2">
      <c r="A1023" s="26" t="s">
        <v>1575</v>
      </c>
      <c r="B1023" s="30" t="s">
        <v>1576</v>
      </c>
      <c r="C1023" s="28">
        <v>0</v>
      </c>
      <c r="D1023" s="28">
        <v>1217</v>
      </c>
      <c r="E1023" s="28">
        <v>1217</v>
      </c>
      <c r="F1023" s="28">
        <v>1217</v>
      </c>
      <c r="G1023" s="28">
        <v>0</v>
      </c>
      <c r="H1023" s="28">
        <v>0</v>
      </c>
      <c r="I1023" s="28">
        <v>0</v>
      </c>
      <c r="J1023" s="25"/>
    </row>
    <row r="1024" spans="1:10" s="16" customFormat="1" x14ac:dyDescent="0.2">
      <c r="A1024" s="26" t="s">
        <v>2400</v>
      </c>
      <c r="B1024" s="30" t="s">
        <v>2401</v>
      </c>
      <c r="C1024" s="28">
        <v>0</v>
      </c>
      <c r="D1024" s="28">
        <v>0</v>
      </c>
      <c r="E1024" s="28">
        <v>0</v>
      </c>
      <c r="F1024" s="28">
        <v>4220</v>
      </c>
      <c r="G1024" s="28">
        <v>0</v>
      </c>
      <c r="H1024" s="28">
        <v>0</v>
      </c>
      <c r="I1024" s="28">
        <v>1310</v>
      </c>
      <c r="J1024" s="25"/>
    </row>
    <row r="1025" spans="1:10" s="16" customFormat="1" ht="12" x14ac:dyDescent="0.2">
      <c r="A1025" s="25"/>
      <c r="B1025" s="25"/>
      <c r="C1025" s="25"/>
      <c r="D1025" s="25"/>
      <c r="E1025" s="25"/>
      <c r="F1025" s="25"/>
      <c r="G1025" s="25"/>
      <c r="H1025" s="25"/>
      <c r="I1025" s="25"/>
      <c r="J1025" s="25"/>
    </row>
    <row r="1026" spans="1:10" s="16" customFormat="1" x14ac:dyDescent="0.2">
      <c r="A1026" s="74" t="s">
        <v>3075</v>
      </c>
      <c r="B1026" s="74"/>
      <c r="C1026" s="74"/>
      <c r="D1026" s="74"/>
      <c r="E1026" s="74"/>
      <c r="F1026" s="74"/>
      <c r="G1026" s="74"/>
      <c r="H1026" s="74"/>
      <c r="I1026" s="74"/>
      <c r="J1026" s="74"/>
    </row>
    <row r="1027" spans="1:10" s="16" customFormat="1" x14ac:dyDescent="0.2">
      <c r="A1027" s="22" t="s">
        <v>2844</v>
      </c>
      <c r="B1027" s="25"/>
      <c r="C1027" s="25"/>
      <c r="D1027" s="25"/>
      <c r="E1027" s="25"/>
      <c r="F1027" s="25"/>
      <c r="G1027" s="25"/>
      <c r="H1027" s="25"/>
      <c r="I1027" s="25"/>
      <c r="J1027" s="25"/>
    </row>
    <row r="1028" spans="1:10" s="16" customFormat="1" ht="12" x14ac:dyDescent="0.2">
      <c r="A1028" s="25"/>
      <c r="B1028" s="25"/>
      <c r="C1028" s="25"/>
      <c r="D1028" s="25"/>
      <c r="E1028" s="25"/>
      <c r="F1028" s="25"/>
      <c r="G1028" s="25"/>
      <c r="H1028" s="25"/>
      <c r="I1028" s="25"/>
      <c r="J1028" s="25"/>
    </row>
    <row r="1029" spans="1:10" s="16" customFormat="1" x14ac:dyDescent="0.2">
      <c r="A1029" s="22" t="s">
        <v>16</v>
      </c>
      <c r="B1029" s="29" t="s">
        <v>2421</v>
      </c>
      <c r="C1029" s="24">
        <v>0</v>
      </c>
      <c r="D1029" s="24">
        <v>1217</v>
      </c>
      <c r="E1029" s="24">
        <v>1217</v>
      </c>
      <c r="F1029" s="24">
        <v>1217</v>
      </c>
      <c r="G1029" s="24">
        <v>1217</v>
      </c>
      <c r="H1029" s="24">
        <v>0</v>
      </c>
      <c r="I1029" s="24">
        <v>0</v>
      </c>
      <c r="J1029" s="25"/>
    </row>
    <row r="1030" spans="1:10" s="16" customFormat="1" x14ac:dyDescent="0.2">
      <c r="A1030" s="26" t="s">
        <v>741</v>
      </c>
      <c r="B1030" s="30" t="s">
        <v>742</v>
      </c>
      <c r="C1030" s="28">
        <v>0</v>
      </c>
      <c r="D1030" s="28">
        <v>1217</v>
      </c>
      <c r="E1030" s="28">
        <v>1217</v>
      </c>
      <c r="F1030" s="28">
        <v>1217</v>
      </c>
      <c r="G1030" s="28">
        <v>0</v>
      </c>
      <c r="H1030" s="28">
        <v>0</v>
      </c>
      <c r="I1030" s="28">
        <v>0</v>
      </c>
      <c r="J1030" s="25"/>
    </row>
    <row r="1031" spans="1:10" s="16" customFormat="1" x14ac:dyDescent="0.2">
      <c r="A1031" s="26" t="s">
        <v>786</v>
      </c>
      <c r="B1031" s="30" t="s">
        <v>787</v>
      </c>
      <c r="C1031" s="28">
        <v>0</v>
      </c>
      <c r="D1031" s="28">
        <v>1217</v>
      </c>
      <c r="E1031" s="28">
        <v>1217</v>
      </c>
      <c r="F1031" s="28">
        <v>1217</v>
      </c>
      <c r="G1031" s="28">
        <v>0</v>
      </c>
      <c r="H1031" s="28">
        <v>0</v>
      </c>
      <c r="I1031" s="28">
        <v>0</v>
      </c>
      <c r="J1031" s="25"/>
    </row>
    <row r="1032" spans="1:10" s="16" customFormat="1" x14ac:dyDescent="0.2">
      <c r="A1032" s="26" t="s">
        <v>806</v>
      </c>
      <c r="B1032" s="30" t="s">
        <v>807</v>
      </c>
      <c r="C1032" s="28">
        <v>0</v>
      </c>
      <c r="D1032" s="28">
        <v>1217</v>
      </c>
      <c r="E1032" s="28">
        <v>1217</v>
      </c>
      <c r="F1032" s="28">
        <v>1217</v>
      </c>
      <c r="G1032" s="28">
        <v>0</v>
      </c>
      <c r="H1032" s="28">
        <v>0</v>
      </c>
      <c r="I1032" s="28">
        <v>0</v>
      </c>
      <c r="J1032" s="25"/>
    </row>
    <row r="1033" spans="1:10" s="16" customFormat="1" x14ac:dyDescent="0.2">
      <c r="A1033" s="22" t="s">
        <v>979</v>
      </c>
      <c r="B1033" s="29" t="s">
        <v>980</v>
      </c>
      <c r="C1033" s="24">
        <v>0</v>
      </c>
      <c r="D1033" s="24">
        <v>1217</v>
      </c>
      <c r="E1033" s="24">
        <v>1217</v>
      </c>
      <c r="F1033" s="24">
        <v>1217</v>
      </c>
      <c r="G1033" s="24">
        <v>1217</v>
      </c>
      <c r="H1033" s="24">
        <v>0</v>
      </c>
      <c r="I1033" s="24">
        <v>0</v>
      </c>
      <c r="J1033" s="25"/>
    </row>
    <row r="1034" spans="1:10" s="16" customFormat="1" x14ac:dyDescent="0.2">
      <c r="A1034" s="26" t="s">
        <v>981</v>
      </c>
      <c r="B1034" s="30" t="s">
        <v>982</v>
      </c>
      <c r="C1034" s="28">
        <v>0</v>
      </c>
      <c r="D1034" s="28">
        <v>1217</v>
      </c>
      <c r="E1034" s="28">
        <v>1217</v>
      </c>
      <c r="F1034" s="28">
        <v>1217</v>
      </c>
      <c r="G1034" s="28">
        <v>0</v>
      </c>
      <c r="H1034" s="28">
        <v>0</v>
      </c>
      <c r="I1034" s="28">
        <v>0</v>
      </c>
      <c r="J1034" s="25"/>
    </row>
    <row r="1035" spans="1:10" s="16" customFormat="1" ht="25.5" x14ac:dyDescent="0.2">
      <c r="A1035" s="26" t="s">
        <v>1475</v>
      </c>
      <c r="B1035" s="30" t="s">
        <v>1476</v>
      </c>
      <c r="C1035" s="28">
        <v>0</v>
      </c>
      <c r="D1035" s="28">
        <v>1217</v>
      </c>
      <c r="E1035" s="28">
        <v>1217</v>
      </c>
      <c r="F1035" s="28">
        <v>1217</v>
      </c>
      <c r="G1035" s="28">
        <v>0</v>
      </c>
      <c r="H1035" s="28">
        <v>0</v>
      </c>
      <c r="I1035" s="28">
        <v>0</v>
      </c>
      <c r="J1035" s="25"/>
    </row>
    <row r="1036" spans="1:10" s="16" customFormat="1" ht="12.75" customHeight="1" x14ac:dyDescent="0.2">
      <c r="A1036" s="26" t="s">
        <v>1513</v>
      </c>
      <c r="B1036" s="30" t="s">
        <v>1514</v>
      </c>
      <c r="C1036" s="28">
        <v>0</v>
      </c>
      <c r="D1036" s="28">
        <v>1217</v>
      </c>
      <c r="E1036" s="28">
        <v>1217</v>
      </c>
      <c r="F1036" s="28">
        <v>1217</v>
      </c>
      <c r="G1036" s="28">
        <v>0</v>
      </c>
      <c r="H1036" s="28">
        <v>0</v>
      </c>
      <c r="I1036" s="28">
        <v>0</v>
      </c>
      <c r="J1036" s="25"/>
    </row>
    <row r="1037" spans="1:10" s="16" customFormat="1" x14ac:dyDescent="0.2">
      <c r="A1037" s="26" t="s">
        <v>1575</v>
      </c>
      <c r="B1037" s="30" t="s">
        <v>1576</v>
      </c>
      <c r="C1037" s="28">
        <v>0</v>
      </c>
      <c r="D1037" s="28">
        <v>1217</v>
      </c>
      <c r="E1037" s="28">
        <v>1217</v>
      </c>
      <c r="F1037" s="28">
        <v>1217</v>
      </c>
      <c r="G1037" s="28">
        <v>0</v>
      </c>
      <c r="H1037" s="28">
        <v>0</v>
      </c>
      <c r="I1037" s="28">
        <v>0</v>
      </c>
      <c r="J1037" s="25"/>
    </row>
    <row r="1038" spans="1:10" s="16" customFormat="1" ht="12" x14ac:dyDescent="0.2">
      <c r="A1038" s="25"/>
      <c r="B1038" s="25"/>
      <c r="C1038" s="25"/>
      <c r="D1038" s="25"/>
      <c r="E1038" s="25"/>
      <c r="F1038" s="25"/>
      <c r="G1038" s="25"/>
      <c r="H1038" s="25"/>
      <c r="I1038" s="25"/>
      <c r="J1038" s="25"/>
    </row>
    <row r="1039" spans="1:10" s="16" customFormat="1" x14ac:dyDescent="0.2">
      <c r="A1039" s="74" t="s">
        <v>2874</v>
      </c>
      <c r="B1039" s="74"/>
      <c r="C1039" s="74"/>
      <c r="D1039" s="74"/>
      <c r="E1039" s="74"/>
      <c r="F1039" s="74"/>
      <c r="G1039" s="74"/>
      <c r="H1039" s="74"/>
      <c r="I1039" s="74"/>
      <c r="J1039" s="74"/>
    </row>
    <row r="1040" spans="1:10" s="16" customFormat="1" x14ac:dyDescent="0.2">
      <c r="A1040" s="22" t="s">
        <v>2844</v>
      </c>
      <c r="B1040" s="25"/>
      <c r="C1040" s="25"/>
      <c r="D1040" s="25"/>
      <c r="E1040" s="25"/>
      <c r="F1040" s="25"/>
      <c r="G1040" s="25"/>
      <c r="H1040" s="25"/>
      <c r="I1040" s="25"/>
      <c r="J1040" s="25"/>
    </row>
    <row r="1041" spans="1:10" s="16" customFormat="1" ht="12" x14ac:dyDescent="0.2">
      <c r="A1041" s="25"/>
      <c r="B1041" s="25"/>
      <c r="C1041" s="25"/>
      <c r="D1041" s="25"/>
      <c r="E1041" s="25"/>
      <c r="F1041" s="25"/>
      <c r="G1041" s="25"/>
      <c r="H1041" s="25"/>
      <c r="I1041" s="25"/>
      <c r="J1041" s="25"/>
    </row>
    <row r="1042" spans="1:10" s="16" customFormat="1" x14ac:dyDescent="0.2">
      <c r="A1042" s="22" t="s">
        <v>16</v>
      </c>
      <c r="B1042" s="29" t="s">
        <v>2421</v>
      </c>
      <c r="C1042" s="24">
        <v>0</v>
      </c>
      <c r="D1042" s="24">
        <v>0</v>
      </c>
      <c r="E1042" s="24">
        <v>0</v>
      </c>
      <c r="F1042" s="24">
        <v>0</v>
      </c>
      <c r="G1042" s="24">
        <v>0</v>
      </c>
      <c r="H1042" s="24">
        <v>0</v>
      </c>
      <c r="I1042" s="24">
        <v>15107</v>
      </c>
      <c r="J1042" s="25"/>
    </row>
    <row r="1043" spans="1:10" s="16" customFormat="1" x14ac:dyDescent="0.2">
      <c r="A1043" s="26" t="s">
        <v>741</v>
      </c>
      <c r="B1043" s="30" t="s">
        <v>742</v>
      </c>
      <c r="C1043" s="28">
        <v>0</v>
      </c>
      <c r="D1043" s="28">
        <v>0</v>
      </c>
      <c r="E1043" s="28">
        <v>0</v>
      </c>
      <c r="F1043" s="28">
        <v>0</v>
      </c>
      <c r="G1043" s="28">
        <v>0</v>
      </c>
      <c r="H1043" s="28">
        <v>0</v>
      </c>
      <c r="I1043" s="28">
        <v>9035</v>
      </c>
      <c r="J1043" s="25"/>
    </row>
    <row r="1044" spans="1:10" s="16" customFormat="1" x14ac:dyDescent="0.2">
      <c r="A1044" s="26" t="s">
        <v>786</v>
      </c>
      <c r="B1044" s="30" t="s">
        <v>787</v>
      </c>
      <c r="C1044" s="28">
        <v>0</v>
      </c>
      <c r="D1044" s="28">
        <v>0</v>
      </c>
      <c r="E1044" s="28">
        <v>0</v>
      </c>
      <c r="F1044" s="28">
        <v>0</v>
      </c>
      <c r="G1044" s="28">
        <v>0</v>
      </c>
      <c r="H1044" s="28">
        <v>0</v>
      </c>
      <c r="I1044" s="28">
        <v>9035</v>
      </c>
      <c r="J1044" s="25"/>
    </row>
    <row r="1045" spans="1:10" s="16" customFormat="1" x14ac:dyDescent="0.2">
      <c r="A1045" s="26" t="s">
        <v>788</v>
      </c>
      <c r="B1045" s="30" t="s">
        <v>789</v>
      </c>
      <c r="C1045" s="28">
        <v>0</v>
      </c>
      <c r="D1045" s="28">
        <v>0</v>
      </c>
      <c r="E1045" s="28">
        <v>0</v>
      </c>
      <c r="F1045" s="28">
        <v>0</v>
      </c>
      <c r="G1045" s="28">
        <v>0</v>
      </c>
      <c r="H1045" s="28">
        <v>0</v>
      </c>
      <c r="I1045" s="28">
        <v>9035</v>
      </c>
      <c r="J1045" s="25"/>
    </row>
    <row r="1046" spans="1:10" s="16" customFormat="1" x14ac:dyDescent="0.2">
      <c r="A1046" s="26" t="s">
        <v>958</v>
      </c>
      <c r="B1046" s="30" t="s">
        <v>959</v>
      </c>
      <c r="C1046" s="28">
        <v>0</v>
      </c>
      <c r="D1046" s="28">
        <v>0</v>
      </c>
      <c r="E1046" s="28">
        <v>0</v>
      </c>
      <c r="F1046" s="28">
        <v>0</v>
      </c>
      <c r="G1046" s="28">
        <v>0</v>
      </c>
      <c r="H1046" s="28">
        <v>0</v>
      </c>
      <c r="I1046" s="28">
        <v>6072</v>
      </c>
      <c r="J1046" s="25"/>
    </row>
    <row r="1047" spans="1:10" s="16" customFormat="1" x14ac:dyDescent="0.2">
      <c r="A1047" s="26" t="s">
        <v>960</v>
      </c>
      <c r="B1047" s="30" t="s">
        <v>959</v>
      </c>
      <c r="C1047" s="28">
        <v>0</v>
      </c>
      <c r="D1047" s="28">
        <v>0</v>
      </c>
      <c r="E1047" s="28">
        <v>0</v>
      </c>
      <c r="F1047" s="28">
        <v>0</v>
      </c>
      <c r="G1047" s="28">
        <v>0</v>
      </c>
      <c r="H1047" s="28">
        <v>0</v>
      </c>
      <c r="I1047" s="28">
        <v>6072</v>
      </c>
      <c r="J1047" s="25"/>
    </row>
    <row r="1048" spans="1:10" s="16" customFormat="1" x14ac:dyDescent="0.2">
      <c r="A1048" s="26" t="s">
        <v>961</v>
      </c>
      <c r="B1048" s="30" t="s">
        <v>962</v>
      </c>
      <c r="C1048" s="28">
        <v>0</v>
      </c>
      <c r="D1048" s="28">
        <v>0</v>
      </c>
      <c r="E1048" s="28">
        <v>0</v>
      </c>
      <c r="F1048" s="28">
        <v>0</v>
      </c>
      <c r="G1048" s="28">
        <v>0</v>
      </c>
      <c r="H1048" s="28">
        <v>0</v>
      </c>
      <c r="I1048" s="28">
        <v>6072</v>
      </c>
      <c r="J1048" s="25"/>
    </row>
    <row r="1049" spans="1:10" s="16" customFormat="1" x14ac:dyDescent="0.2">
      <c r="A1049" s="22" t="s">
        <v>979</v>
      </c>
      <c r="B1049" s="29" t="s">
        <v>980</v>
      </c>
      <c r="C1049" s="24">
        <v>0</v>
      </c>
      <c r="D1049" s="24">
        <v>0</v>
      </c>
      <c r="E1049" s="24">
        <v>0</v>
      </c>
      <c r="F1049" s="24">
        <v>0</v>
      </c>
      <c r="G1049" s="24">
        <v>0</v>
      </c>
      <c r="H1049" s="24">
        <v>0</v>
      </c>
      <c r="I1049" s="24">
        <v>15107</v>
      </c>
      <c r="J1049" s="25"/>
    </row>
    <row r="1050" spans="1:10" s="16" customFormat="1" x14ac:dyDescent="0.2">
      <c r="A1050" s="26" t="s">
        <v>981</v>
      </c>
      <c r="B1050" s="30" t="s">
        <v>982</v>
      </c>
      <c r="C1050" s="28">
        <v>0</v>
      </c>
      <c r="D1050" s="28">
        <v>0</v>
      </c>
      <c r="E1050" s="28">
        <v>0</v>
      </c>
      <c r="F1050" s="28">
        <v>0</v>
      </c>
      <c r="G1050" s="28">
        <v>0</v>
      </c>
      <c r="H1050" s="28">
        <v>0</v>
      </c>
      <c r="I1050" s="28">
        <v>15107</v>
      </c>
      <c r="J1050" s="25"/>
    </row>
    <row r="1051" spans="1:10" s="16" customFormat="1" x14ac:dyDescent="0.2">
      <c r="A1051" s="26" t="s">
        <v>983</v>
      </c>
      <c r="B1051" s="30" t="s">
        <v>984</v>
      </c>
      <c r="C1051" s="28">
        <v>0</v>
      </c>
      <c r="D1051" s="28">
        <v>0</v>
      </c>
      <c r="E1051" s="28">
        <v>0</v>
      </c>
      <c r="F1051" s="28">
        <v>0</v>
      </c>
      <c r="G1051" s="28">
        <v>0</v>
      </c>
      <c r="H1051" s="28">
        <v>0</v>
      </c>
      <c r="I1051" s="28">
        <v>15107</v>
      </c>
      <c r="J1051" s="25"/>
    </row>
    <row r="1052" spans="1:10" s="16" customFormat="1" ht="12.75" customHeight="1" x14ac:dyDescent="0.2">
      <c r="A1052" s="26" t="s">
        <v>1053</v>
      </c>
      <c r="B1052" s="30" t="s">
        <v>1054</v>
      </c>
      <c r="C1052" s="28">
        <v>0</v>
      </c>
      <c r="D1052" s="28">
        <v>0</v>
      </c>
      <c r="E1052" s="28">
        <v>0</v>
      </c>
      <c r="F1052" s="28">
        <v>0</v>
      </c>
      <c r="G1052" s="28">
        <v>0</v>
      </c>
      <c r="H1052" s="28">
        <v>0</v>
      </c>
      <c r="I1052" s="28">
        <v>15107</v>
      </c>
      <c r="J1052" s="25"/>
    </row>
    <row r="1053" spans="1:10" s="16" customFormat="1" x14ac:dyDescent="0.2">
      <c r="A1053" s="26" t="s">
        <v>2400</v>
      </c>
      <c r="B1053" s="30" t="s">
        <v>2401</v>
      </c>
      <c r="C1053" s="28">
        <v>0</v>
      </c>
      <c r="D1053" s="28">
        <v>0</v>
      </c>
      <c r="E1053" s="28">
        <v>0</v>
      </c>
      <c r="F1053" s="28">
        <v>0</v>
      </c>
      <c r="G1053" s="28">
        <v>0</v>
      </c>
      <c r="H1053" s="28">
        <v>0</v>
      </c>
      <c r="I1053" s="28">
        <v>1310</v>
      </c>
      <c r="J1053" s="25"/>
    </row>
    <row r="1054" spans="1:10" s="16" customFormat="1" ht="12" x14ac:dyDescent="0.2">
      <c r="A1054" s="25"/>
      <c r="B1054" s="25"/>
      <c r="C1054" s="25"/>
      <c r="D1054" s="25"/>
      <c r="E1054" s="25"/>
      <c r="F1054" s="25"/>
      <c r="G1054" s="25"/>
      <c r="H1054" s="25"/>
      <c r="I1054" s="25"/>
      <c r="J1054" s="25"/>
    </row>
    <row r="1055" spans="1:10" s="16" customFormat="1" x14ac:dyDescent="0.2">
      <c r="A1055" s="74" t="s">
        <v>3076</v>
      </c>
      <c r="B1055" s="74"/>
      <c r="C1055" s="74"/>
      <c r="D1055" s="74"/>
      <c r="E1055" s="74"/>
      <c r="F1055" s="74"/>
      <c r="G1055" s="74"/>
      <c r="H1055" s="74"/>
      <c r="I1055" s="74"/>
      <c r="J1055" s="74"/>
    </row>
    <row r="1056" spans="1:10" s="16" customFormat="1" x14ac:dyDescent="0.2">
      <c r="A1056" s="22" t="s">
        <v>2844</v>
      </c>
      <c r="B1056" s="25"/>
      <c r="C1056" s="25"/>
      <c r="D1056" s="25"/>
      <c r="E1056" s="25"/>
      <c r="F1056" s="25"/>
      <c r="G1056" s="25"/>
      <c r="H1056" s="25"/>
      <c r="I1056" s="25"/>
      <c r="J1056" s="25"/>
    </row>
    <row r="1057" spans="1:10" s="16" customFormat="1" ht="12" x14ac:dyDescent="0.2">
      <c r="A1057" s="25"/>
      <c r="B1057" s="25"/>
      <c r="C1057" s="25"/>
      <c r="D1057" s="25"/>
      <c r="E1057" s="25"/>
      <c r="F1057" s="25"/>
      <c r="G1057" s="25"/>
      <c r="H1057" s="25"/>
      <c r="I1057" s="25"/>
      <c r="J1057" s="25"/>
    </row>
    <row r="1058" spans="1:10" s="16" customFormat="1" x14ac:dyDescent="0.2">
      <c r="A1058" s="22" t="s">
        <v>16</v>
      </c>
      <c r="B1058" s="29" t="s">
        <v>2421</v>
      </c>
      <c r="C1058" s="24">
        <v>0</v>
      </c>
      <c r="D1058" s="24">
        <v>34611</v>
      </c>
      <c r="E1058" s="24">
        <v>34611</v>
      </c>
      <c r="F1058" s="24">
        <v>30391</v>
      </c>
      <c r="G1058" s="24">
        <v>30391</v>
      </c>
      <c r="H1058" s="24">
        <v>-4220</v>
      </c>
      <c r="I1058" s="24">
        <v>0</v>
      </c>
      <c r="J1058" s="25"/>
    </row>
    <row r="1059" spans="1:10" s="16" customFormat="1" x14ac:dyDescent="0.2">
      <c r="A1059" s="26" t="s">
        <v>741</v>
      </c>
      <c r="B1059" s="30" t="s">
        <v>742</v>
      </c>
      <c r="C1059" s="28">
        <v>0</v>
      </c>
      <c r="D1059" s="28">
        <v>16895</v>
      </c>
      <c r="E1059" s="28">
        <v>16895</v>
      </c>
      <c r="F1059" s="28">
        <v>16895</v>
      </c>
      <c r="G1059" s="28">
        <v>0</v>
      </c>
      <c r="H1059" s="28">
        <v>0</v>
      </c>
      <c r="I1059" s="28">
        <v>0</v>
      </c>
      <c r="J1059" s="25"/>
    </row>
    <row r="1060" spans="1:10" s="16" customFormat="1" x14ac:dyDescent="0.2">
      <c r="A1060" s="26" t="s">
        <v>786</v>
      </c>
      <c r="B1060" s="30" t="s">
        <v>787</v>
      </c>
      <c r="C1060" s="28">
        <v>0</v>
      </c>
      <c r="D1060" s="28">
        <v>16895</v>
      </c>
      <c r="E1060" s="28">
        <v>16895</v>
      </c>
      <c r="F1060" s="28">
        <v>16895</v>
      </c>
      <c r="G1060" s="28">
        <v>0</v>
      </c>
      <c r="H1060" s="28">
        <v>0</v>
      </c>
      <c r="I1060" s="28">
        <v>0</v>
      </c>
      <c r="J1060" s="25"/>
    </row>
    <row r="1061" spans="1:10" s="16" customFormat="1" x14ac:dyDescent="0.2">
      <c r="A1061" s="26" t="s">
        <v>788</v>
      </c>
      <c r="B1061" s="30" t="s">
        <v>789</v>
      </c>
      <c r="C1061" s="28">
        <v>0</v>
      </c>
      <c r="D1061" s="28">
        <v>16895</v>
      </c>
      <c r="E1061" s="28">
        <v>16895</v>
      </c>
      <c r="F1061" s="28">
        <v>16895</v>
      </c>
      <c r="G1061" s="28">
        <v>0</v>
      </c>
      <c r="H1061" s="28">
        <v>0</v>
      </c>
      <c r="I1061" s="28">
        <v>0</v>
      </c>
      <c r="J1061" s="25"/>
    </row>
    <row r="1062" spans="1:10" s="16" customFormat="1" x14ac:dyDescent="0.2">
      <c r="A1062" s="26" t="s">
        <v>958</v>
      </c>
      <c r="B1062" s="30" t="s">
        <v>959</v>
      </c>
      <c r="C1062" s="28">
        <v>0</v>
      </c>
      <c r="D1062" s="28">
        <v>17716</v>
      </c>
      <c r="E1062" s="28">
        <v>17716</v>
      </c>
      <c r="F1062" s="28">
        <v>13496</v>
      </c>
      <c r="G1062" s="28">
        <v>0</v>
      </c>
      <c r="H1062" s="28">
        <v>-4220</v>
      </c>
      <c r="I1062" s="28">
        <v>0</v>
      </c>
      <c r="J1062" s="25"/>
    </row>
    <row r="1063" spans="1:10" s="16" customFormat="1" x14ac:dyDescent="0.2">
      <c r="A1063" s="26" t="s">
        <v>960</v>
      </c>
      <c r="B1063" s="30" t="s">
        <v>959</v>
      </c>
      <c r="C1063" s="28">
        <v>0</v>
      </c>
      <c r="D1063" s="28">
        <v>17716</v>
      </c>
      <c r="E1063" s="28">
        <v>17716</v>
      </c>
      <c r="F1063" s="28">
        <v>13496</v>
      </c>
      <c r="G1063" s="28">
        <v>0</v>
      </c>
      <c r="H1063" s="28">
        <v>-4220</v>
      </c>
      <c r="I1063" s="28">
        <v>0</v>
      </c>
      <c r="J1063" s="25"/>
    </row>
    <row r="1064" spans="1:10" s="16" customFormat="1" x14ac:dyDescent="0.2">
      <c r="A1064" s="26" t="s">
        <v>961</v>
      </c>
      <c r="B1064" s="30" t="s">
        <v>962</v>
      </c>
      <c r="C1064" s="28">
        <v>0</v>
      </c>
      <c r="D1064" s="28">
        <v>17716</v>
      </c>
      <c r="E1064" s="28">
        <v>17716</v>
      </c>
      <c r="F1064" s="28">
        <v>13496</v>
      </c>
      <c r="G1064" s="28">
        <v>0</v>
      </c>
      <c r="H1064" s="28">
        <v>-4220</v>
      </c>
      <c r="I1064" s="28">
        <v>0</v>
      </c>
      <c r="J1064" s="25"/>
    </row>
    <row r="1065" spans="1:10" s="16" customFormat="1" x14ac:dyDescent="0.2">
      <c r="A1065" s="22" t="s">
        <v>979</v>
      </c>
      <c r="B1065" s="29" t="s">
        <v>980</v>
      </c>
      <c r="C1065" s="24">
        <v>0</v>
      </c>
      <c r="D1065" s="24">
        <v>34611</v>
      </c>
      <c r="E1065" s="24">
        <v>34611</v>
      </c>
      <c r="F1065" s="24">
        <v>30391</v>
      </c>
      <c r="G1065" s="24">
        <v>30391</v>
      </c>
      <c r="H1065" s="24">
        <v>-4220</v>
      </c>
      <c r="I1065" s="24">
        <v>0</v>
      </c>
      <c r="J1065" s="25"/>
    </row>
    <row r="1066" spans="1:10" s="16" customFormat="1" ht="12.75" customHeight="1" x14ac:dyDescent="0.2">
      <c r="A1066" s="26" t="s">
        <v>981</v>
      </c>
      <c r="B1066" s="30" t="s">
        <v>982</v>
      </c>
      <c r="C1066" s="28">
        <v>0</v>
      </c>
      <c r="D1066" s="28">
        <v>34611</v>
      </c>
      <c r="E1066" s="28">
        <v>34611</v>
      </c>
      <c r="F1066" s="28">
        <v>30391</v>
      </c>
      <c r="G1066" s="28">
        <v>0</v>
      </c>
      <c r="H1066" s="28">
        <v>-4220</v>
      </c>
      <c r="I1066" s="28">
        <v>0</v>
      </c>
      <c r="J1066" s="25"/>
    </row>
    <row r="1067" spans="1:10" s="16" customFormat="1" x14ac:dyDescent="0.2">
      <c r="A1067" s="26" t="s">
        <v>983</v>
      </c>
      <c r="B1067" s="30" t="s">
        <v>984</v>
      </c>
      <c r="C1067" s="28">
        <v>0</v>
      </c>
      <c r="D1067" s="28">
        <v>34611</v>
      </c>
      <c r="E1067" s="28">
        <v>34611</v>
      </c>
      <c r="F1067" s="28">
        <v>30391</v>
      </c>
      <c r="G1067" s="28">
        <v>0</v>
      </c>
      <c r="H1067" s="28">
        <v>-4220</v>
      </c>
      <c r="I1067" s="28">
        <v>0</v>
      </c>
      <c r="J1067" s="25"/>
    </row>
    <row r="1068" spans="1:10" s="16" customFormat="1" x14ac:dyDescent="0.2">
      <c r="A1068" s="26" t="s">
        <v>1053</v>
      </c>
      <c r="B1068" s="30" t="s">
        <v>1054</v>
      </c>
      <c r="C1068" s="28">
        <v>0</v>
      </c>
      <c r="D1068" s="28">
        <v>34611</v>
      </c>
      <c r="E1068" s="28">
        <v>34611</v>
      </c>
      <c r="F1068" s="28">
        <v>30391</v>
      </c>
      <c r="G1068" s="28">
        <v>0</v>
      </c>
      <c r="H1068" s="28">
        <v>-4220</v>
      </c>
      <c r="I1068" s="28">
        <v>0</v>
      </c>
      <c r="J1068" s="25"/>
    </row>
    <row r="1069" spans="1:10" s="16" customFormat="1" x14ac:dyDescent="0.2">
      <c r="A1069" s="26" t="s">
        <v>2400</v>
      </c>
      <c r="B1069" s="30" t="s">
        <v>2401</v>
      </c>
      <c r="C1069" s="28">
        <v>0</v>
      </c>
      <c r="D1069" s="28">
        <v>0</v>
      </c>
      <c r="E1069" s="28">
        <v>0</v>
      </c>
      <c r="F1069" s="28">
        <v>4220</v>
      </c>
      <c r="G1069" s="28">
        <v>0</v>
      </c>
      <c r="H1069" s="28">
        <v>0</v>
      </c>
      <c r="I1069" s="28">
        <v>0</v>
      </c>
      <c r="J1069" s="25"/>
    </row>
    <row r="1070" spans="1:10" s="16" customFormat="1" ht="12" x14ac:dyDescent="0.2">
      <c r="A1070" s="25"/>
      <c r="B1070" s="25"/>
      <c r="C1070" s="25"/>
      <c r="D1070" s="25"/>
      <c r="E1070" s="25"/>
      <c r="F1070" s="25"/>
      <c r="G1070" s="25"/>
      <c r="H1070" s="25"/>
      <c r="I1070" s="25"/>
      <c r="J1070" s="25"/>
    </row>
    <row r="1071" spans="1:10" s="16" customFormat="1" x14ac:dyDescent="0.2">
      <c r="A1071" s="74" t="s">
        <v>2475</v>
      </c>
      <c r="B1071" s="74"/>
      <c r="C1071" s="74"/>
      <c r="D1071" s="74"/>
      <c r="E1071" s="74"/>
      <c r="F1071" s="74"/>
      <c r="G1071" s="74"/>
      <c r="H1071" s="74"/>
      <c r="I1071" s="74"/>
      <c r="J1071" s="74"/>
    </row>
    <row r="1072" spans="1:10" s="16" customFormat="1" x14ac:dyDescent="0.2">
      <c r="A1072" s="22" t="s">
        <v>2844</v>
      </c>
      <c r="B1072" s="25"/>
      <c r="C1072" s="25"/>
      <c r="D1072" s="25"/>
      <c r="E1072" s="25"/>
      <c r="F1072" s="25"/>
      <c r="G1072" s="25"/>
      <c r="H1072" s="25"/>
      <c r="I1072" s="25"/>
      <c r="J1072" s="25"/>
    </row>
    <row r="1073" spans="1:10" s="16" customFormat="1" ht="12" x14ac:dyDescent="0.2">
      <c r="A1073" s="25"/>
      <c r="B1073" s="25"/>
      <c r="C1073" s="25"/>
      <c r="D1073" s="25"/>
      <c r="E1073" s="25"/>
      <c r="F1073" s="25"/>
      <c r="G1073" s="25"/>
      <c r="H1073" s="25"/>
      <c r="I1073" s="25"/>
      <c r="J1073" s="25"/>
    </row>
    <row r="1074" spans="1:10" s="16" customFormat="1" x14ac:dyDescent="0.2">
      <c r="A1074" s="22" t="s">
        <v>16</v>
      </c>
      <c r="B1074" s="29" t="s">
        <v>2421</v>
      </c>
      <c r="C1074" s="24">
        <v>2715368</v>
      </c>
      <c r="D1074" s="24">
        <v>2445408</v>
      </c>
      <c r="E1074" s="24">
        <v>-269960</v>
      </c>
      <c r="F1074" s="24">
        <v>1573212</v>
      </c>
      <c r="G1074" s="24">
        <v>-1142156</v>
      </c>
      <c r="H1074" s="24">
        <v>-872196</v>
      </c>
      <c r="I1074" s="24">
        <v>75785</v>
      </c>
      <c r="J1074" s="25"/>
    </row>
    <row r="1075" spans="1:10" s="16" customFormat="1" x14ac:dyDescent="0.2">
      <c r="A1075" s="26" t="s">
        <v>958</v>
      </c>
      <c r="B1075" s="30" t="s">
        <v>959</v>
      </c>
      <c r="C1075" s="28">
        <v>2715368</v>
      </c>
      <c r="D1075" s="28">
        <v>2445408</v>
      </c>
      <c r="E1075" s="28">
        <v>-269960</v>
      </c>
      <c r="F1075" s="28">
        <v>1573212</v>
      </c>
      <c r="G1075" s="28">
        <v>-1142156</v>
      </c>
      <c r="H1075" s="28">
        <v>-872196</v>
      </c>
      <c r="I1075" s="28">
        <v>75785</v>
      </c>
      <c r="J1075" s="25"/>
    </row>
    <row r="1076" spans="1:10" s="16" customFormat="1" x14ac:dyDescent="0.2">
      <c r="A1076" s="26" t="s">
        <v>960</v>
      </c>
      <c r="B1076" s="30" t="s">
        <v>959</v>
      </c>
      <c r="C1076" s="28">
        <v>2715368</v>
      </c>
      <c r="D1076" s="28">
        <v>2445408</v>
      </c>
      <c r="E1076" s="28">
        <v>-269960</v>
      </c>
      <c r="F1076" s="28">
        <v>1573212</v>
      </c>
      <c r="G1076" s="28">
        <v>-1142156</v>
      </c>
      <c r="H1076" s="28">
        <v>-872196</v>
      </c>
      <c r="I1076" s="28">
        <v>75785</v>
      </c>
      <c r="J1076" s="25"/>
    </row>
    <row r="1077" spans="1:10" s="16" customFormat="1" x14ac:dyDescent="0.2">
      <c r="A1077" s="26" t="s">
        <v>961</v>
      </c>
      <c r="B1077" s="30" t="s">
        <v>962</v>
      </c>
      <c r="C1077" s="28">
        <v>2715368</v>
      </c>
      <c r="D1077" s="28">
        <v>2445408</v>
      </c>
      <c r="E1077" s="28">
        <v>-269960</v>
      </c>
      <c r="F1077" s="28">
        <v>1573212</v>
      </c>
      <c r="G1077" s="28">
        <v>-1142156</v>
      </c>
      <c r="H1077" s="28">
        <v>-872196</v>
      </c>
      <c r="I1077" s="28">
        <v>75785</v>
      </c>
      <c r="J1077" s="25"/>
    </row>
    <row r="1078" spans="1:10" s="16" customFormat="1" x14ac:dyDescent="0.2">
      <c r="A1078" s="22" t="s">
        <v>979</v>
      </c>
      <c r="B1078" s="29" t="s">
        <v>980</v>
      </c>
      <c r="C1078" s="24">
        <v>2715368</v>
      </c>
      <c r="D1078" s="24">
        <v>2445408</v>
      </c>
      <c r="E1078" s="24">
        <v>-269960</v>
      </c>
      <c r="F1078" s="24">
        <v>1573212</v>
      </c>
      <c r="G1078" s="24">
        <v>-1142156</v>
      </c>
      <c r="H1078" s="24">
        <v>-872196</v>
      </c>
      <c r="I1078" s="24">
        <v>75785</v>
      </c>
      <c r="J1078" s="25"/>
    </row>
    <row r="1079" spans="1:10" s="16" customFormat="1" x14ac:dyDescent="0.2">
      <c r="A1079" s="26" t="s">
        <v>981</v>
      </c>
      <c r="B1079" s="30" t="s">
        <v>982</v>
      </c>
      <c r="C1079" s="28">
        <v>1482947</v>
      </c>
      <c r="D1079" s="28">
        <v>2159751</v>
      </c>
      <c r="E1079" s="28">
        <v>676804</v>
      </c>
      <c r="F1079" s="28">
        <v>1310395</v>
      </c>
      <c r="G1079" s="28">
        <v>-172552</v>
      </c>
      <c r="H1079" s="28">
        <v>-849356</v>
      </c>
      <c r="I1079" s="28">
        <v>75785</v>
      </c>
      <c r="J1079" s="25"/>
    </row>
    <row r="1080" spans="1:10" s="16" customFormat="1" ht="12.75" customHeight="1" x14ac:dyDescent="0.2">
      <c r="A1080" s="26" t="s">
        <v>983</v>
      </c>
      <c r="B1080" s="30" t="s">
        <v>984</v>
      </c>
      <c r="C1080" s="28">
        <v>1482947</v>
      </c>
      <c r="D1080" s="28">
        <v>2159751</v>
      </c>
      <c r="E1080" s="28">
        <v>676804</v>
      </c>
      <c r="F1080" s="28">
        <v>1310395</v>
      </c>
      <c r="G1080" s="28">
        <v>-172552</v>
      </c>
      <c r="H1080" s="28">
        <v>-849356</v>
      </c>
      <c r="I1080" s="28">
        <v>75785</v>
      </c>
      <c r="J1080" s="25"/>
    </row>
    <row r="1081" spans="1:10" s="16" customFormat="1" x14ac:dyDescent="0.2">
      <c r="A1081" s="26" t="s">
        <v>985</v>
      </c>
      <c r="B1081" s="30" t="s">
        <v>986</v>
      </c>
      <c r="C1081" s="28">
        <v>549386</v>
      </c>
      <c r="D1081" s="28">
        <v>709724</v>
      </c>
      <c r="E1081" s="28">
        <v>160338</v>
      </c>
      <c r="F1081" s="28">
        <v>370617</v>
      </c>
      <c r="G1081" s="28">
        <v>-178769</v>
      </c>
      <c r="H1081" s="28">
        <v>-339107</v>
      </c>
      <c r="I1081" s="28">
        <v>71859</v>
      </c>
      <c r="J1081" s="25"/>
    </row>
    <row r="1082" spans="1:10" s="16" customFormat="1" x14ac:dyDescent="0.2">
      <c r="A1082" s="26" t="s">
        <v>1053</v>
      </c>
      <c r="B1082" s="30" t="s">
        <v>1054</v>
      </c>
      <c r="C1082" s="28">
        <v>933561</v>
      </c>
      <c r="D1082" s="28">
        <v>1450027</v>
      </c>
      <c r="E1082" s="28">
        <v>516466</v>
      </c>
      <c r="F1082" s="28">
        <v>939778</v>
      </c>
      <c r="G1082" s="28">
        <v>6217</v>
      </c>
      <c r="H1082" s="28">
        <v>-510249</v>
      </c>
      <c r="I1082" s="28">
        <v>3926</v>
      </c>
      <c r="J1082" s="25"/>
    </row>
    <row r="1083" spans="1:10" s="16" customFormat="1" x14ac:dyDescent="0.2">
      <c r="A1083" s="26" t="s">
        <v>1599</v>
      </c>
      <c r="B1083" s="30" t="s">
        <v>1600</v>
      </c>
      <c r="C1083" s="28">
        <v>1232421</v>
      </c>
      <c r="D1083" s="28">
        <v>285657</v>
      </c>
      <c r="E1083" s="28">
        <v>-946764</v>
      </c>
      <c r="F1083" s="28">
        <v>262817</v>
      </c>
      <c r="G1083" s="28">
        <v>-969604</v>
      </c>
      <c r="H1083" s="28">
        <v>-22840</v>
      </c>
      <c r="I1083" s="28">
        <v>0</v>
      </c>
      <c r="J1083" s="25"/>
    </row>
    <row r="1084" spans="1:10" s="16" customFormat="1" x14ac:dyDescent="0.2">
      <c r="A1084" s="26" t="s">
        <v>1601</v>
      </c>
      <c r="B1084" s="30" t="s">
        <v>1602</v>
      </c>
      <c r="C1084" s="28">
        <v>1232421</v>
      </c>
      <c r="D1084" s="28">
        <v>285657</v>
      </c>
      <c r="E1084" s="28">
        <v>-946764</v>
      </c>
      <c r="F1084" s="28">
        <v>262817</v>
      </c>
      <c r="G1084" s="28">
        <v>-969604</v>
      </c>
      <c r="H1084" s="28">
        <v>-22840</v>
      </c>
      <c r="I1084" s="28">
        <v>0</v>
      </c>
      <c r="J1084" s="25"/>
    </row>
    <row r="1085" spans="1:10" s="16" customFormat="1" x14ac:dyDescent="0.2">
      <c r="A1085" s="26" t="s">
        <v>2400</v>
      </c>
      <c r="B1085" s="30" t="s">
        <v>2401</v>
      </c>
      <c r="C1085" s="28">
        <v>0</v>
      </c>
      <c r="D1085" s="28">
        <v>0</v>
      </c>
      <c r="E1085" s="28">
        <v>0</v>
      </c>
      <c r="F1085" s="28">
        <v>872196</v>
      </c>
      <c r="G1085" s="28">
        <v>0</v>
      </c>
      <c r="H1085" s="28">
        <v>0</v>
      </c>
      <c r="I1085" s="28">
        <v>9141</v>
      </c>
      <c r="J1085" s="25"/>
    </row>
    <row r="1086" spans="1:10" s="16" customFormat="1" ht="12" x14ac:dyDescent="0.2">
      <c r="A1086" s="25"/>
      <c r="B1086" s="25"/>
      <c r="C1086" s="25"/>
      <c r="D1086" s="25"/>
      <c r="E1086" s="25"/>
      <c r="F1086" s="25"/>
      <c r="G1086" s="25"/>
      <c r="H1086" s="25"/>
      <c r="I1086" s="25"/>
      <c r="J1086" s="25"/>
    </row>
    <row r="1087" spans="1:10" s="16" customFormat="1" x14ac:dyDescent="0.2">
      <c r="A1087" s="74" t="s">
        <v>2476</v>
      </c>
      <c r="B1087" s="74"/>
      <c r="C1087" s="74"/>
      <c r="D1087" s="74"/>
      <c r="E1087" s="74"/>
      <c r="F1087" s="74"/>
      <c r="G1087" s="74"/>
      <c r="H1087" s="74"/>
      <c r="I1087" s="74"/>
      <c r="J1087" s="74"/>
    </row>
    <row r="1088" spans="1:10" s="16" customFormat="1" x14ac:dyDescent="0.2">
      <c r="A1088" s="22" t="s">
        <v>2844</v>
      </c>
      <c r="B1088" s="25"/>
      <c r="C1088" s="25"/>
      <c r="D1088" s="25"/>
      <c r="E1088" s="25"/>
      <c r="F1088" s="25"/>
      <c r="G1088" s="25"/>
      <c r="H1088" s="25"/>
      <c r="I1088" s="25"/>
      <c r="J1088" s="25"/>
    </row>
    <row r="1089" spans="1:10" s="16" customFormat="1" ht="12" x14ac:dyDescent="0.2">
      <c r="A1089" s="25"/>
      <c r="B1089" s="25"/>
      <c r="C1089" s="25"/>
      <c r="D1089" s="25"/>
      <c r="E1089" s="25"/>
      <c r="F1089" s="25"/>
      <c r="G1089" s="25"/>
      <c r="H1089" s="25"/>
      <c r="I1089" s="25"/>
      <c r="J1089" s="25"/>
    </row>
    <row r="1090" spans="1:10" s="16" customFormat="1" x14ac:dyDescent="0.2">
      <c r="A1090" s="22" t="s">
        <v>16</v>
      </c>
      <c r="B1090" s="29" t="s">
        <v>2421</v>
      </c>
      <c r="C1090" s="24">
        <v>2608058</v>
      </c>
      <c r="D1090" s="24">
        <v>2341929</v>
      </c>
      <c r="E1090" s="24">
        <v>-266129</v>
      </c>
      <c r="F1090" s="24">
        <v>1476057</v>
      </c>
      <c r="G1090" s="24">
        <v>-1132001</v>
      </c>
      <c r="H1090" s="24">
        <v>-865872</v>
      </c>
      <c r="I1090" s="24">
        <v>0</v>
      </c>
      <c r="J1090" s="25"/>
    </row>
    <row r="1091" spans="1:10" s="16" customFormat="1" x14ac:dyDescent="0.2">
      <c r="A1091" s="26" t="s">
        <v>958</v>
      </c>
      <c r="B1091" s="30" t="s">
        <v>959</v>
      </c>
      <c r="C1091" s="28">
        <v>2608058</v>
      </c>
      <c r="D1091" s="28">
        <v>2341929</v>
      </c>
      <c r="E1091" s="28">
        <v>-266129</v>
      </c>
      <c r="F1091" s="28">
        <v>1476057</v>
      </c>
      <c r="G1091" s="28">
        <v>-1132001</v>
      </c>
      <c r="H1091" s="28">
        <v>-865872</v>
      </c>
      <c r="I1091" s="28">
        <v>0</v>
      </c>
      <c r="J1091" s="25"/>
    </row>
    <row r="1092" spans="1:10" s="16" customFormat="1" x14ac:dyDescent="0.2">
      <c r="A1092" s="26" t="s">
        <v>960</v>
      </c>
      <c r="B1092" s="30" t="s">
        <v>959</v>
      </c>
      <c r="C1092" s="28">
        <v>2608058</v>
      </c>
      <c r="D1092" s="28">
        <v>2341929</v>
      </c>
      <c r="E1092" s="28">
        <v>-266129</v>
      </c>
      <c r="F1092" s="28">
        <v>1476057</v>
      </c>
      <c r="G1092" s="28">
        <v>-1132001</v>
      </c>
      <c r="H1092" s="28">
        <v>-865872</v>
      </c>
      <c r="I1092" s="28">
        <v>0</v>
      </c>
      <c r="J1092" s="25"/>
    </row>
    <row r="1093" spans="1:10" s="16" customFormat="1" x14ac:dyDescent="0.2">
      <c r="A1093" s="26" t="s">
        <v>961</v>
      </c>
      <c r="B1093" s="30" t="s">
        <v>962</v>
      </c>
      <c r="C1093" s="28">
        <v>2608058</v>
      </c>
      <c r="D1093" s="28">
        <v>2341929</v>
      </c>
      <c r="E1093" s="28">
        <v>-266129</v>
      </c>
      <c r="F1093" s="28">
        <v>1476057</v>
      </c>
      <c r="G1093" s="28">
        <v>-1132001</v>
      </c>
      <c r="H1093" s="28">
        <v>-865872</v>
      </c>
      <c r="I1093" s="28">
        <v>0</v>
      </c>
      <c r="J1093" s="25"/>
    </row>
    <row r="1094" spans="1:10" s="16" customFormat="1" x14ac:dyDescent="0.2">
      <c r="A1094" s="22" t="s">
        <v>979</v>
      </c>
      <c r="B1094" s="29" t="s">
        <v>980</v>
      </c>
      <c r="C1094" s="24">
        <v>2608058</v>
      </c>
      <c r="D1094" s="24">
        <v>2341929</v>
      </c>
      <c r="E1094" s="24">
        <v>-266129</v>
      </c>
      <c r="F1094" s="24">
        <v>1476057</v>
      </c>
      <c r="G1094" s="24">
        <v>-1132001</v>
      </c>
      <c r="H1094" s="24">
        <v>-865872</v>
      </c>
      <c r="I1094" s="24">
        <v>0</v>
      </c>
      <c r="J1094" s="25"/>
    </row>
    <row r="1095" spans="1:10" s="16" customFormat="1" x14ac:dyDescent="0.2">
      <c r="A1095" s="26" t="s">
        <v>981</v>
      </c>
      <c r="B1095" s="30" t="s">
        <v>982</v>
      </c>
      <c r="C1095" s="28">
        <v>1375637</v>
      </c>
      <c r="D1095" s="28">
        <v>2056272</v>
      </c>
      <c r="E1095" s="28">
        <v>680635</v>
      </c>
      <c r="F1095" s="28">
        <v>1213240</v>
      </c>
      <c r="G1095" s="28">
        <v>-162397</v>
      </c>
      <c r="H1095" s="28">
        <v>-843032</v>
      </c>
      <c r="I1095" s="28">
        <v>0</v>
      </c>
      <c r="J1095" s="25"/>
    </row>
    <row r="1096" spans="1:10" s="16" customFormat="1" x14ac:dyDescent="0.2">
      <c r="A1096" s="26" t="s">
        <v>983</v>
      </c>
      <c r="B1096" s="30" t="s">
        <v>984</v>
      </c>
      <c r="C1096" s="28">
        <v>1375637</v>
      </c>
      <c r="D1096" s="28">
        <v>2056272</v>
      </c>
      <c r="E1096" s="28">
        <v>680635</v>
      </c>
      <c r="F1096" s="28">
        <v>1213240</v>
      </c>
      <c r="G1096" s="28">
        <v>-162397</v>
      </c>
      <c r="H1096" s="28">
        <v>-843032</v>
      </c>
      <c r="I1096" s="28">
        <v>0</v>
      </c>
      <c r="J1096" s="25"/>
    </row>
    <row r="1097" spans="1:10" s="16" customFormat="1" x14ac:dyDescent="0.2">
      <c r="A1097" s="26" t="s">
        <v>985</v>
      </c>
      <c r="B1097" s="30" t="s">
        <v>986</v>
      </c>
      <c r="C1097" s="28">
        <v>457703</v>
      </c>
      <c r="D1097" s="28">
        <v>606245</v>
      </c>
      <c r="E1097" s="28">
        <v>148542</v>
      </c>
      <c r="F1097" s="28">
        <v>273462</v>
      </c>
      <c r="G1097" s="28">
        <v>-184241</v>
      </c>
      <c r="H1097" s="28">
        <v>-332783</v>
      </c>
      <c r="I1097" s="28">
        <v>0</v>
      </c>
      <c r="J1097" s="25"/>
    </row>
    <row r="1098" spans="1:10" s="16" customFormat="1" x14ac:dyDescent="0.2">
      <c r="A1098" s="26" t="s">
        <v>1053</v>
      </c>
      <c r="B1098" s="30" t="s">
        <v>1054</v>
      </c>
      <c r="C1098" s="28">
        <v>917934</v>
      </c>
      <c r="D1098" s="28">
        <v>1450027</v>
      </c>
      <c r="E1098" s="28">
        <v>532093</v>
      </c>
      <c r="F1098" s="28">
        <v>939778</v>
      </c>
      <c r="G1098" s="28">
        <v>21844</v>
      </c>
      <c r="H1098" s="28">
        <v>-510249</v>
      </c>
      <c r="I1098" s="28">
        <v>0</v>
      </c>
      <c r="J1098" s="25"/>
    </row>
    <row r="1099" spans="1:10" s="16" customFormat="1" x14ac:dyDescent="0.2">
      <c r="A1099" s="26" t="s">
        <v>1599</v>
      </c>
      <c r="B1099" s="30" t="s">
        <v>1600</v>
      </c>
      <c r="C1099" s="28">
        <v>1232421</v>
      </c>
      <c r="D1099" s="28">
        <v>285657</v>
      </c>
      <c r="E1099" s="28">
        <v>-946764</v>
      </c>
      <c r="F1099" s="28">
        <v>262817</v>
      </c>
      <c r="G1099" s="28">
        <v>-969604</v>
      </c>
      <c r="H1099" s="28">
        <v>-22840</v>
      </c>
      <c r="I1099" s="28">
        <v>0</v>
      </c>
      <c r="J1099" s="25"/>
    </row>
    <row r="1100" spans="1:10" s="16" customFormat="1" x14ac:dyDescent="0.2">
      <c r="A1100" s="26" t="s">
        <v>1601</v>
      </c>
      <c r="B1100" s="30" t="s">
        <v>1602</v>
      </c>
      <c r="C1100" s="28">
        <v>1232421</v>
      </c>
      <c r="D1100" s="28">
        <v>285657</v>
      </c>
      <c r="E1100" s="28">
        <v>-946764</v>
      </c>
      <c r="F1100" s="28">
        <v>262817</v>
      </c>
      <c r="G1100" s="28">
        <v>-969604</v>
      </c>
      <c r="H1100" s="28">
        <v>-22840</v>
      </c>
      <c r="I1100" s="28">
        <v>0</v>
      </c>
      <c r="J1100" s="25"/>
    </row>
    <row r="1101" spans="1:10" s="16" customFormat="1" x14ac:dyDescent="0.2">
      <c r="A1101" s="26" t="s">
        <v>2400</v>
      </c>
      <c r="B1101" s="30" t="s">
        <v>2401</v>
      </c>
      <c r="C1101" s="28">
        <v>0</v>
      </c>
      <c r="D1101" s="28">
        <v>0</v>
      </c>
      <c r="E1101" s="28">
        <v>0</v>
      </c>
      <c r="F1101" s="28">
        <v>865872</v>
      </c>
      <c r="G1101" s="28">
        <v>0</v>
      </c>
      <c r="H1101" s="28">
        <v>0</v>
      </c>
      <c r="I1101" s="28">
        <v>0</v>
      </c>
      <c r="J1101" s="25"/>
    </row>
    <row r="1102" spans="1:10" s="16" customFormat="1" ht="12" x14ac:dyDescent="0.2">
      <c r="A1102" s="25"/>
      <c r="B1102" s="25"/>
      <c r="C1102" s="25"/>
      <c r="D1102" s="25"/>
      <c r="E1102" s="25"/>
      <c r="F1102" s="25"/>
      <c r="G1102" s="25"/>
      <c r="H1102" s="25"/>
      <c r="I1102" s="25"/>
      <c r="J1102" s="25"/>
    </row>
    <row r="1103" spans="1:10" s="16" customFormat="1" x14ac:dyDescent="0.2">
      <c r="A1103" s="74" t="s">
        <v>2583</v>
      </c>
      <c r="B1103" s="74"/>
      <c r="C1103" s="74"/>
      <c r="D1103" s="74"/>
      <c r="E1103" s="74"/>
      <c r="F1103" s="74"/>
      <c r="G1103" s="74"/>
      <c r="H1103" s="74"/>
      <c r="I1103" s="74"/>
      <c r="J1103" s="74"/>
    </row>
    <row r="1104" spans="1:10" s="16" customFormat="1" x14ac:dyDescent="0.2">
      <c r="A1104" s="22" t="s">
        <v>2844</v>
      </c>
      <c r="B1104" s="25"/>
      <c r="C1104" s="25"/>
      <c r="D1104" s="25"/>
      <c r="E1104" s="25"/>
      <c r="F1104" s="25"/>
      <c r="G1104" s="25"/>
      <c r="H1104" s="25"/>
      <c r="I1104" s="25"/>
      <c r="J1104" s="25"/>
    </row>
    <row r="1105" spans="1:10" s="16" customFormat="1" ht="12" x14ac:dyDescent="0.2">
      <c r="A1105" s="25"/>
      <c r="B1105" s="25"/>
      <c r="C1105" s="25"/>
      <c r="D1105" s="25"/>
      <c r="E1105" s="25"/>
      <c r="F1105" s="25"/>
      <c r="G1105" s="25"/>
      <c r="H1105" s="25"/>
      <c r="I1105" s="25"/>
      <c r="J1105" s="25"/>
    </row>
    <row r="1106" spans="1:10" s="16" customFormat="1" x14ac:dyDescent="0.2">
      <c r="A1106" s="22" t="s">
        <v>16</v>
      </c>
      <c r="B1106" s="29" t="s">
        <v>2421</v>
      </c>
      <c r="C1106" s="24">
        <v>107310</v>
      </c>
      <c r="D1106" s="24">
        <v>103479</v>
      </c>
      <c r="E1106" s="24">
        <v>-3831</v>
      </c>
      <c r="F1106" s="24">
        <v>97155</v>
      </c>
      <c r="G1106" s="24">
        <v>-10155</v>
      </c>
      <c r="H1106" s="24">
        <v>-6324</v>
      </c>
      <c r="I1106" s="24">
        <v>75785</v>
      </c>
      <c r="J1106" s="25"/>
    </row>
    <row r="1107" spans="1:10" s="16" customFormat="1" x14ac:dyDescent="0.2">
      <c r="A1107" s="26" t="s">
        <v>958</v>
      </c>
      <c r="B1107" s="30" t="s">
        <v>959</v>
      </c>
      <c r="C1107" s="28">
        <v>107310</v>
      </c>
      <c r="D1107" s="28">
        <v>103479</v>
      </c>
      <c r="E1107" s="28">
        <v>-3831</v>
      </c>
      <c r="F1107" s="28">
        <v>97155</v>
      </c>
      <c r="G1107" s="28">
        <v>-10155</v>
      </c>
      <c r="H1107" s="28">
        <v>-6324</v>
      </c>
      <c r="I1107" s="28">
        <v>75785</v>
      </c>
      <c r="J1107" s="25"/>
    </row>
    <row r="1108" spans="1:10" s="16" customFormat="1" x14ac:dyDescent="0.2">
      <c r="A1108" s="26" t="s">
        <v>960</v>
      </c>
      <c r="B1108" s="30" t="s">
        <v>959</v>
      </c>
      <c r="C1108" s="28">
        <v>107310</v>
      </c>
      <c r="D1108" s="28">
        <v>103479</v>
      </c>
      <c r="E1108" s="28">
        <v>-3831</v>
      </c>
      <c r="F1108" s="28">
        <v>97155</v>
      </c>
      <c r="G1108" s="28">
        <v>-10155</v>
      </c>
      <c r="H1108" s="28">
        <v>-6324</v>
      </c>
      <c r="I1108" s="28">
        <v>75785</v>
      </c>
      <c r="J1108" s="25"/>
    </row>
    <row r="1109" spans="1:10" s="16" customFormat="1" x14ac:dyDescent="0.2">
      <c r="A1109" s="26" t="s">
        <v>961</v>
      </c>
      <c r="B1109" s="30" t="s">
        <v>962</v>
      </c>
      <c r="C1109" s="28">
        <v>107310</v>
      </c>
      <c r="D1109" s="28">
        <v>103479</v>
      </c>
      <c r="E1109" s="28">
        <v>-3831</v>
      </c>
      <c r="F1109" s="28">
        <v>97155</v>
      </c>
      <c r="G1109" s="28">
        <v>-10155</v>
      </c>
      <c r="H1109" s="28">
        <v>-6324</v>
      </c>
      <c r="I1109" s="28">
        <v>75785</v>
      </c>
      <c r="J1109" s="25"/>
    </row>
    <row r="1110" spans="1:10" s="16" customFormat="1" x14ac:dyDescent="0.2">
      <c r="A1110" s="22" t="s">
        <v>979</v>
      </c>
      <c r="B1110" s="29" t="s">
        <v>980</v>
      </c>
      <c r="C1110" s="24">
        <v>107310</v>
      </c>
      <c r="D1110" s="24">
        <v>103479</v>
      </c>
      <c r="E1110" s="24">
        <v>-3831</v>
      </c>
      <c r="F1110" s="24">
        <v>97155</v>
      </c>
      <c r="G1110" s="24">
        <v>-10155</v>
      </c>
      <c r="H1110" s="24">
        <v>-6324</v>
      </c>
      <c r="I1110" s="24">
        <v>75785</v>
      </c>
      <c r="J1110" s="25"/>
    </row>
    <row r="1111" spans="1:10" s="16" customFormat="1" x14ac:dyDescent="0.2">
      <c r="A1111" s="26" t="s">
        <v>981</v>
      </c>
      <c r="B1111" s="30" t="s">
        <v>982</v>
      </c>
      <c r="C1111" s="28">
        <v>107310</v>
      </c>
      <c r="D1111" s="28">
        <v>103479</v>
      </c>
      <c r="E1111" s="28">
        <v>-3831</v>
      </c>
      <c r="F1111" s="28">
        <v>97155</v>
      </c>
      <c r="G1111" s="28">
        <v>-10155</v>
      </c>
      <c r="H1111" s="28">
        <v>-6324</v>
      </c>
      <c r="I1111" s="28">
        <v>75785</v>
      </c>
      <c r="J1111" s="25"/>
    </row>
    <row r="1112" spans="1:10" s="16" customFormat="1" x14ac:dyDescent="0.2">
      <c r="A1112" s="26" t="s">
        <v>983</v>
      </c>
      <c r="B1112" s="30" t="s">
        <v>984</v>
      </c>
      <c r="C1112" s="28">
        <v>107310</v>
      </c>
      <c r="D1112" s="28">
        <v>103479</v>
      </c>
      <c r="E1112" s="28">
        <v>-3831</v>
      </c>
      <c r="F1112" s="28">
        <v>97155</v>
      </c>
      <c r="G1112" s="28">
        <v>-10155</v>
      </c>
      <c r="H1112" s="28">
        <v>-6324</v>
      </c>
      <c r="I1112" s="28">
        <v>75785</v>
      </c>
      <c r="J1112" s="25"/>
    </row>
    <row r="1113" spans="1:10" s="16" customFormat="1" x14ac:dyDescent="0.2">
      <c r="A1113" s="26" t="s">
        <v>985</v>
      </c>
      <c r="B1113" s="30" t="s">
        <v>986</v>
      </c>
      <c r="C1113" s="28">
        <v>91683</v>
      </c>
      <c r="D1113" s="28">
        <v>103479</v>
      </c>
      <c r="E1113" s="28">
        <v>11796</v>
      </c>
      <c r="F1113" s="28">
        <v>97155</v>
      </c>
      <c r="G1113" s="28">
        <v>5472</v>
      </c>
      <c r="H1113" s="28">
        <v>-6324</v>
      </c>
      <c r="I1113" s="28">
        <v>71859</v>
      </c>
      <c r="J1113" s="25"/>
    </row>
    <row r="1114" spans="1:10" s="16" customFormat="1" x14ac:dyDescent="0.2">
      <c r="A1114" s="26" t="s">
        <v>1053</v>
      </c>
      <c r="B1114" s="30" t="s">
        <v>1054</v>
      </c>
      <c r="C1114" s="28">
        <v>15627</v>
      </c>
      <c r="D1114" s="28">
        <v>0</v>
      </c>
      <c r="E1114" s="28">
        <v>-15627</v>
      </c>
      <c r="F1114" s="28">
        <v>0</v>
      </c>
      <c r="G1114" s="28">
        <v>-15627</v>
      </c>
      <c r="H1114" s="28">
        <v>0</v>
      </c>
      <c r="I1114" s="28">
        <v>3926</v>
      </c>
      <c r="J1114" s="25"/>
    </row>
    <row r="1115" spans="1:10" s="16" customFormat="1" x14ac:dyDescent="0.2">
      <c r="A1115" s="26" t="s">
        <v>2400</v>
      </c>
      <c r="B1115" s="30" t="s">
        <v>2401</v>
      </c>
      <c r="C1115" s="28">
        <v>0</v>
      </c>
      <c r="D1115" s="28">
        <v>0</v>
      </c>
      <c r="E1115" s="28">
        <v>0</v>
      </c>
      <c r="F1115" s="28">
        <v>6324</v>
      </c>
      <c r="G1115" s="28">
        <v>0</v>
      </c>
      <c r="H1115" s="28">
        <v>0</v>
      </c>
      <c r="I1115" s="28">
        <v>9141</v>
      </c>
      <c r="J1115" s="25"/>
    </row>
    <row r="1116" spans="1:10" s="16" customFormat="1" ht="12" x14ac:dyDescent="0.2">
      <c r="A1116" s="25"/>
      <c r="B1116" s="25"/>
      <c r="C1116" s="25"/>
      <c r="D1116" s="25"/>
      <c r="E1116" s="25"/>
      <c r="F1116" s="25"/>
      <c r="G1116" s="25"/>
      <c r="H1116" s="25"/>
      <c r="I1116" s="25"/>
      <c r="J1116" s="25"/>
    </row>
    <row r="1117" spans="1:10" s="16" customFormat="1" ht="12.75" customHeight="1" x14ac:dyDescent="0.2">
      <c r="A1117" s="74" t="s">
        <v>2477</v>
      </c>
      <c r="B1117" s="74"/>
      <c r="C1117" s="74"/>
      <c r="D1117" s="74"/>
      <c r="E1117" s="74"/>
      <c r="F1117" s="74"/>
      <c r="G1117" s="74"/>
      <c r="H1117" s="74"/>
      <c r="I1117" s="74"/>
      <c r="J1117" s="74"/>
    </row>
    <row r="1118" spans="1:10" s="16" customFormat="1" x14ac:dyDescent="0.2">
      <c r="A1118" s="22" t="s">
        <v>2425</v>
      </c>
      <c r="B1118" s="25"/>
      <c r="C1118" s="25"/>
      <c r="D1118" s="25"/>
      <c r="E1118" s="25"/>
      <c r="F1118" s="25"/>
      <c r="G1118" s="25"/>
      <c r="H1118" s="25"/>
      <c r="I1118" s="25"/>
      <c r="J1118" s="25"/>
    </row>
    <row r="1119" spans="1:10" s="16" customFormat="1" ht="12" x14ac:dyDescent="0.2">
      <c r="A1119" s="25"/>
      <c r="B1119" s="25"/>
      <c r="C1119" s="25"/>
      <c r="D1119" s="25"/>
      <c r="E1119" s="25"/>
      <c r="F1119" s="25"/>
      <c r="G1119" s="25"/>
      <c r="H1119" s="25"/>
      <c r="I1119" s="25"/>
      <c r="J1119" s="25"/>
    </row>
    <row r="1120" spans="1:10" s="16" customFormat="1" x14ac:dyDescent="0.2">
      <c r="A1120" s="22" t="s">
        <v>16</v>
      </c>
      <c r="B1120" s="29" t="s">
        <v>2421</v>
      </c>
      <c r="C1120" s="24">
        <v>9729992</v>
      </c>
      <c r="D1120" s="24">
        <v>10285188</v>
      </c>
      <c r="E1120" s="24">
        <v>555196</v>
      </c>
      <c r="F1120" s="24">
        <v>9438236</v>
      </c>
      <c r="G1120" s="24">
        <v>-291756</v>
      </c>
      <c r="H1120" s="24">
        <v>-846952</v>
      </c>
      <c r="I1120" s="24">
        <v>12594622</v>
      </c>
      <c r="J1120" s="25"/>
    </row>
    <row r="1121" spans="1:10" s="16" customFormat="1" x14ac:dyDescent="0.2">
      <c r="A1121" s="26" t="s">
        <v>649</v>
      </c>
      <c r="B1121" s="30" t="s">
        <v>650</v>
      </c>
      <c r="C1121" s="28">
        <v>8500</v>
      </c>
      <c r="D1121" s="28">
        <v>9900</v>
      </c>
      <c r="E1121" s="28">
        <v>1400</v>
      </c>
      <c r="F1121" s="28">
        <v>12156</v>
      </c>
      <c r="G1121" s="28">
        <v>3656</v>
      </c>
      <c r="H1121" s="28">
        <v>2256</v>
      </c>
      <c r="I1121" s="28">
        <v>21577</v>
      </c>
      <c r="J1121" s="25"/>
    </row>
    <row r="1122" spans="1:10" s="16" customFormat="1" x14ac:dyDescent="0.2">
      <c r="A1122" s="26" t="s">
        <v>808</v>
      </c>
      <c r="B1122" s="30" t="s">
        <v>809</v>
      </c>
      <c r="C1122" s="28">
        <v>250000</v>
      </c>
      <c r="D1122" s="28">
        <v>250000</v>
      </c>
      <c r="E1122" s="28">
        <v>0</v>
      </c>
      <c r="F1122" s="28">
        <v>236037</v>
      </c>
      <c r="G1122" s="28">
        <v>-13963</v>
      </c>
      <c r="H1122" s="28">
        <v>-13963</v>
      </c>
      <c r="I1122" s="28">
        <v>241490</v>
      </c>
      <c r="J1122" s="25"/>
    </row>
    <row r="1123" spans="1:10" s="16" customFormat="1" ht="25.5" x14ac:dyDescent="0.2">
      <c r="A1123" s="26" t="s">
        <v>810</v>
      </c>
      <c r="B1123" s="30" t="s">
        <v>811</v>
      </c>
      <c r="C1123" s="28">
        <v>250000</v>
      </c>
      <c r="D1123" s="28">
        <v>250000</v>
      </c>
      <c r="E1123" s="28">
        <v>0</v>
      </c>
      <c r="F1123" s="28">
        <v>236037</v>
      </c>
      <c r="G1123" s="28">
        <v>-13963</v>
      </c>
      <c r="H1123" s="28">
        <v>-13963</v>
      </c>
      <c r="I1123" s="28">
        <v>241490</v>
      </c>
      <c r="J1123" s="25"/>
    </row>
    <row r="1124" spans="1:10" s="16" customFormat="1" ht="38.25" x14ac:dyDescent="0.2">
      <c r="A1124" s="26" t="s">
        <v>812</v>
      </c>
      <c r="B1124" s="30" t="s">
        <v>813</v>
      </c>
      <c r="C1124" s="28">
        <v>250000</v>
      </c>
      <c r="D1124" s="28">
        <v>250000</v>
      </c>
      <c r="E1124" s="28">
        <v>0</v>
      </c>
      <c r="F1124" s="28">
        <v>236037</v>
      </c>
      <c r="G1124" s="28">
        <v>-13963</v>
      </c>
      <c r="H1124" s="28">
        <v>-13963</v>
      </c>
      <c r="I1124" s="28">
        <v>241490</v>
      </c>
      <c r="J1124" s="25"/>
    </row>
    <row r="1125" spans="1:10" s="16" customFormat="1" ht="51" x14ac:dyDescent="0.2">
      <c r="A1125" s="26" t="s">
        <v>814</v>
      </c>
      <c r="B1125" s="30" t="s">
        <v>815</v>
      </c>
      <c r="C1125" s="28">
        <v>250000</v>
      </c>
      <c r="D1125" s="28">
        <v>250000</v>
      </c>
      <c r="E1125" s="28">
        <v>0</v>
      </c>
      <c r="F1125" s="28">
        <v>236037</v>
      </c>
      <c r="G1125" s="28">
        <v>-13963</v>
      </c>
      <c r="H1125" s="28">
        <v>-13963</v>
      </c>
      <c r="I1125" s="28">
        <v>241490</v>
      </c>
      <c r="J1125" s="25"/>
    </row>
    <row r="1126" spans="1:10" s="16" customFormat="1" x14ac:dyDescent="0.2">
      <c r="A1126" s="26" t="s">
        <v>958</v>
      </c>
      <c r="B1126" s="30" t="s">
        <v>959</v>
      </c>
      <c r="C1126" s="28">
        <v>9471492</v>
      </c>
      <c r="D1126" s="28">
        <v>10025288</v>
      </c>
      <c r="E1126" s="28">
        <v>553796</v>
      </c>
      <c r="F1126" s="28">
        <v>9190043</v>
      </c>
      <c r="G1126" s="28">
        <v>-281449</v>
      </c>
      <c r="H1126" s="28">
        <v>-835245</v>
      </c>
      <c r="I1126" s="28">
        <v>12331555</v>
      </c>
      <c r="J1126" s="25"/>
    </row>
    <row r="1127" spans="1:10" s="16" customFormat="1" x14ac:dyDescent="0.2">
      <c r="A1127" s="26" t="s">
        <v>960</v>
      </c>
      <c r="B1127" s="30" t="s">
        <v>959</v>
      </c>
      <c r="C1127" s="28">
        <v>9471492</v>
      </c>
      <c r="D1127" s="28">
        <v>10025288</v>
      </c>
      <c r="E1127" s="28">
        <v>553796</v>
      </c>
      <c r="F1127" s="28">
        <v>9190043</v>
      </c>
      <c r="G1127" s="28">
        <v>-281449</v>
      </c>
      <c r="H1127" s="28">
        <v>-835245</v>
      </c>
      <c r="I1127" s="28">
        <v>12331555</v>
      </c>
      <c r="J1127" s="25"/>
    </row>
    <row r="1128" spans="1:10" s="16" customFormat="1" x14ac:dyDescent="0.2">
      <c r="A1128" s="26" t="s">
        <v>961</v>
      </c>
      <c r="B1128" s="30" t="s">
        <v>962</v>
      </c>
      <c r="C1128" s="28">
        <v>9471492</v>
      </c>
      <c r="D1128" s="28">
        <v>10025288</v>
      </c>
      <c r="E1128" s="28">
        <v>553796</v>
      </c>
      <c r="F1128" s="28">
        <v>9190043</v>
      </c>
      <c r="G1128" s="28">
        <v>-281449</v>
      </c>
      <c r="H1128" s="28">
        <v>-835245</v>
      </c>
      <c r="I1128" s="28">
        <v>12331555</v>
      </c>
      <c r="J1128" s="25"/>
    </row>
    <row r="1129" spans="1:10" s="16" customFormat="1" x14ac:dyDescent="0.2">
      <c r="A1129" s="22" t="s">
        <v>979</v>
      </c>
      <c r="B1129" s="29" t="s">
        <v>980</v>
      </c>
      <c r="C1129" s="24">
        <v>9751563</v>
      </c>
      <c r="D1129" s="24">
        <v>10306759</v>
      </c>
      <c r="E1129" s="24">
        <v>555196</v>
      </c>
      <c r="F1129" s="24">
        <v>9421406</v>
      </c>
      <c r="G1129" s="24">
        <v>-330157</v>
      </c>
      <c r="H1129" s="24">
        <v>-885353</v>
      </c>
      <c r="I1129" s="24">
        <v>7557701</v>
      </c>
      <c r="J1129" s="25"/>
    </row>
    <row r="1130" spans="1:10" s="16" customFormat="1" x14ac:dyDescent="0.2">
      <c r="A1130" s="26" t="s">
        <v>981</v>
      </c>
      <c r="B1130" s="30" t="s">
        <v>982</v>
      </c>
      <c r="C1130" s="28">
        <v>9708689</v>
      </c>
      <c r="D1130" s="28">
        <v>10178885</v>
      </c>
      <c r="E1130" s="28">
        <v>470196</v>
      </c>
      <c r="F1130" s="28">
        <v>9325911</v>
      </c>
      <c r="G1130" s="28">
        <v>-382778</v>
      </c>
      <c r="H1130" s="28">
        <v>-852974</v>
      </c>
      <c r="I1130" s="28">
        <v>7511570</v>
      </c>
      <c r="J1130" s="25"/>
    </row>
    <row r="1131" spans="1:10" s="16" customFormat="1" x14ac:dyDescent="0.2">
      <c r="A1131" s="26" t="s">
        <v>983</v>
      </c>
      <c r="B1131" s="30" t="s">
        <v>984</v>
      </c>
      <c r="C1131" s="28">
        <v>9545802</v>
      </c>
      <c r="D1131" s="28">
        <v>9983119</v>
      </c>
      <c r="E1131" s="28">
        <v>437317</v>
      </c>
      <c r="F1131" s="28">
        <v>9107233</v>
      </c>
      <c r="G1131" s="28">
        <v>-438569</v>
      </c>
      <c r="H1131" s="28">
        <v>-875886</v>
      </c>
      <c r="I1131" s="28">
        <v>7304194</v>
      </c>
      <c r="J1131" s="25"/>
    </row>
    <row r="1132" spans="1:10" s="16" customFormat="1" x14ac:dyDescent="0.2">
      <c r="A1132" s="26" t="s">
        <v>985</v>
      </c>
      <c r="B1132" s="30" t="s">
        <v>986</v>
      </c>
      <c r="C1132" s="28">
        <v>7679923</v>
      </c>
      <c r="D1132" s="28">
        <v>7757086</v>
      </c>
      <c r="E1132" s="28">
        <v>77163</v>
      </c>
      <c r="F1132" s="28">
        <v>7201881</v>
      </c>
      <c r="G1132" s="28">
        <v>-478042</v>
      </c>
      <c r="H1132" s="28">
        <v>-555205</v>
      </c>
      <c r="I1132" s="28">
        <v>5585438</v>
      </c>
      <c r="J1132" s="25"/>
    </row>
    <row r="1133" spans="1:10" s="16" customFormat="1" x14ac:dyDescent="0.2">
      <c r="A1133" s="26" t="s">
        <v>1053</v>
      </c>
      <c r="B1133" s="30" t="s">
        <v>1054</v>
      </c>
      <c r="C1133" s="28">
        <v>1865879</v>
      </c>
      <c r="D1133" s="28">
        <v>2226033</v>
      </c>
      <c r="E1133" s="28">
        <v>360154</v>
      </c>
      <c r="F1133" s="28">
        <v>1905352</v>
      </c>
      <c r="G1133" s="28">
        <v>39473</v>
      </c>
      <c r="H1133" s="28">
        <v>-320681</v>
      </c>
      <c r="I1133" s="28">
        <v>1718756</v>
      </c>
      <c r="J1133" s="25"/>
    </row>
    <row r="1134" spans="1:10" s="16" customFormat="1" ht="25.5" x14ac:dyDescent="0.2">
      <c r="A1134" s="26" t="s">
        <v>1266</v>
      </c>
      <c r="B1134" s="30" t="s">
        <v>3032</v>
      </c>
      <c r="C1134" s="28">
        <v>0</v>
      </c>
      <c r="D1134" s="28">
        <v>211</v>
      </c>
      <c r="E1134" s="28">
        <v>211</v>
      </c>
      <c r="F1134" s="28">
        <v>180</v>
      </c>
      <c r="G1134" s="28">
        <v>0</v>
      </c>
      <c r="H1134" s="28">
        <v>-31</v>
      </c>
      <c r="I1134" s="28">
        <v>2579</v>
      </c>
      <c r="J1134" s="25"/>
    </row>
    <row r="1135" spans="1:10" s="16" customFormat="1" x14ac:dyDescent="0.2">
      <c r="A1135" s="26" t="s">
        <v>1337</v>
      </c>
      <c r="B1135" s="30" t="s">
        <v>1338</v>
      </c>
      <c r="C1135" s="28">
        <v>0</v>
      </c>
      <c r="D1135" s="28">
        <v>211</v>
      </c>
      <c r="E1135" s="28">
        <v>211</v>
      </c>
      <c r="F1135" s="28">
        <v>180</v>
      </c>
      <c r="G1135" s="28">
        <v>0</v>
      </c>
      <c r="H1135" s="28">
        <v>-31</v>
      </c>
      <c r="I1135" s="28">
        <v>2579</v>
      </c>
      <c r="J1135" s="25"/>
    </row>
    <row r="1136" spans="1:10" s="16" customFormat="1" ht="25.5" x14ac:dyDescent="0.2">
      <c r="A1136" s="26" t="s">
        <v>1475</v>
      </c>
      <c r="B1136" s="30" t="s">
        <v>1476</v>
      </c>
      <c r="C1136" s="28">
        <v>162887</v>
      </c>
      <c r="D1136" s="28">
        <v>195555</v>
      </c>
      <c r="E1136" s="28">
        <v>32668</v>
      </c>
      <c r="F1136" s="28">
        <v>218498</v>
      </c>
      <c r="G1136" s="28">
        <v>55611</v>
      </c>
      <c r="H1136" s="28">
        <v>22943</v>
      </c>
      <c r="I1136" s="28">
        <v>204797</v>
      </c>
      <c r="J1136" s="25"/>
    </row>
    <row r="1137" spans="1:10" s="16" customFormat="1" ht="25.5" x14ac:dyDescent="0.2">
      <c r="A1137" s="26" t="s">
        <v>1477</v>
      </c>
      <c r="B1137" s="30" t="s">
        <v>1478</v>
      </c>
      <c r="C1137" s="28">
        <v>158901</v>
      </c>
      <c r="D1137" s="28">
        <v>191569</v>
      </c>
      <c r="E1137" s="28">
        <v>32668</v>
      </c>
      <c r="F1137" s="28">
        <v>191569</v>
      </c>
      <c r="G1137" s="28">
        <v>32668</v>
      </c>
      <c r="H1137" s="28">
        <v>0</v>
      </c>
      <c r="I1137" s="28">
        <v>158553</v>
      </c>
      <c r="J1137" s="25"/>
    </row>
    <row r="1138" spans="1:10" s="16" customFormat="1" x14ac:dyDescent="0.2">
      <c r="A1138" s="26" t="s">
        <v>1499</v>
      </c>
      <c r="B1138" s="30" t="s">
        <v>1500</v>
      </c>
      <c r="C1138" s="28">
        <v>158901</v>
      </c>
      <c r="D1138" s="28">
        <v>191569</v>
      </c>
      <c r="E1138" s="28">
        <v>32668</v>
      </c>
      <c r="F1138" s="28">
        <v>191569</v>
      </c>
      <c r="G1138" s="28">
        <v>32668</v>
      </c>
      <c r="H1138" s="28">
        <v>0</v>
      </c>
      <c r="I1138" s="28">
        <v>158553</v>
      </c>
      <c r="J1138" s="25"/>
    </row>
    <row r="1139" spans="1:10" s="16" customFormat="1" ht="25.5" x14ac:dyDescent="0.2">
      <c r="A1139" s="26" t="s">
        <v>1513</v>
      </c>
      <c r="B1139" s="30" t="s">
        <v>1514</v>
      </c>
      <c r="C1139" s="28">
        <v>3986</v>
      </c>
      <c r="D1139" s="28">
        <v>3986</v>
      </c>
      <c r="E1139" s="28">
        <v>0</v>
      </c>
      <c r="F1139" s="28">
        <v>26929</v>
      </c>
      <c r="G1139" s="28">
        <v>22943</v>
      </c>
      <c r="H1139" s="28">
        <v>22943</v>
      </c>
      <c r="I1139" s="28">
        <v>46244</v>
      </c>
      <c r="J1139" s="25"/>
    </row>
    <row r="1140" spans="1:10" ht="25.5" x14ac:dyDescent="0.2">
      <c r="A1140" s="26" t="s">
        <v>1519</v>
      </c>
      <c r="B1140" s="30" t="s">
        <v>1520</v>
      </c>
      <c r="C1140" s="28">
        <v>3986</v>
      </c>
      <c r="D1140" s="28">
        <v>3986</v>
      </c>
      <c r="E1140" s="28">
        <v>0</v>
      </c>
      <c r="F1140" s="28">
        <v>1589</v>
      </c>
      <c r="G1140" s="28">
        <v>-2397</v>
      </c>
      <c r="H1140" s="28">
        <v>-2397</v>
      </c>
      <c r="I1140" s="28">
        <v>184</v>
      </c>
      <c r="J1140" s="25"/>
    </row>
    <row r="1141" spans="1:10" ht="25.5" x14ac:dyDescent="0.2">
      <c r="A1141" s="26" t="s">
        <v>1521</v>
      </c>
      <c r="B1141" s="30" t="s">
        <v>1522</v>
      </c>
      <c r="C1141" s="28">
        <v>0</v>
      </c>
      <c r="D1141" s="28">
        <v>0</v>
      </c>
      <c r="E1141" s="28">
        <v>0</v>
      </c>
      <c r="F1141" s="28">
        <v>25340</v>
      </c>
      <c r="G1141" s="28">
        <v>0</v>
      </c>
      <c r="H1141" s="28">
        <v>0</v>
      </c>
      <c r="I1141" s="28">
        <v>46060</v>
      </c>
      <c r="J1141" s="25"/>
    </row>
    <row r="1142" spans="1:10" ht="25.5" x14ac:dyDescent="0.2">
      <c r="A1142" s="26" t="s">
        <v>1531</v>
      </c>
      <c r="B1142" s="30" t="s">
        <v>1532</v>
      </c>
      <c r="C1142" s="28">
        <v>0</v>
      </c>
      <c r="D1142" s="28">
        <v>0</v>
      </c>
      <c r="E1142" s="28">
        <v>0</v>
      </c>
      <c r="F1142" s="28">
        <v>25340</v>
      </c>
      <c r="G1142" s="28">
        <v>0</v>
      </c>
      <c r="H1142" s="28">
        <v>0</v>
      </c>
      <c r="I1142" s="28">
        <v>46060</v>
      </c>
      <c r="J1142" s="25"/>
    </row>
    <row r="1143" spans="1:10" x14ac:dyDescent="0.2">
      <c r="A1143" s="26" t="s">
        <v>1599</v>
      </c>
      <c r="B1143" s="30" t="s">
        <v>1600</v>
      </c>
      <c r="C1143" s="28">
        <v>42874</v>
      </c>
      <c r="D1143" s="28">
        <v>127874</v>
      </c>
      <c r="E1143" s="28">
        <v>85000</v>
      </c>
      <c r="F1143" s="28">
        <v>95495</v>
      </c>
      <c r="G1143" s="28">
        <v>52621</v>
      </c>
      <c r="H1143" s="28">
        <v>-32379</v>
      </c>
      <c r="I1143" s="28">
        <v>46131</v>
      </c>
      <c r="J1143" s="25"/>
    </row>
    <row r="1144" spans="1:10" x14ac:dyDescent="0.2">
      <c r="A1144" s="26" t="s">
        <v>1601</v>
      </c>
      <c r="B1144" s="30" t="s">
        <v>1602</v>
      </c>
      <c r="C1144" s="28">
        <v>42874</v>
      </c>
      <c r="D1144" s="28">
        <v>127874</v>
      </c>
      <c r="E1144" s="28">
        <v>85000</v>
      </c>
      <c r="F1144" s="28">
        <v>95495</v>
      </c>
      <c r="G1144" s="28">
        <v>52621</v>
      </c>
      <c r="H1144" s="28">
        <v>-32379</v>
      </c>
      <c r="I1144" s="28">
        <v>46131</v>
      </c>
      <c r="J1144" s="25"/>
    </row>
    <row r="1145" spans="1:10" x14ac:dyDescent="0.2">
      <c r="A1145" s="22" t="s">
        <v>1749</v>
      </c>
      <c r="B1145" s="29" t="s">
        <v>2422</v>
      </c>
      <c r="C1145" s="24">
        <v>-21571</v>
      </c>
      <c r="D1145" s="24">
        <v>-21571</v>
      </c>
      <c r="E1145" s="24">
        <v>0</v>
      </c>
      <c r="F1145" s="24">
        <v>16830</v>
      </c>
      <c r="G1145" s="24">
        <v>38401</v>
      </c>
      <c r="H1145" s="24">
        <v>38401</v>
      </c>
      <c r="I1145" s="24">
        <v>5036921</v>
      </c>
      <c r="J1145" s="25"/>
    </row>
    <row r="1146" spans="1:10" x14ac:dyDescent="0.2">
      <c r="A1146" s="22" t="s">
        <v>1750</v>
      </c>
      <c r="B1146" s="29" t="s">
        <v>2423</v>
      </c>
      <c r="C1146" s="24">
        <v>21571</v>
      </c>
      <c r="D1146" s="24">
        <v>21571</v>
      </c>
      <c r="E1146" s="24">
        <v>0</v>
      </c>
      <c r="F1146" s="24">
        <v>-16830</v>
      </c>
      <c r="G1146" s="24">
        <v>-38401</v>
      </c>
      <c r="H1146" s="24">
        <v>-38401</v>
      </c>
      <c r="I1146" s="24">
        <v>-5036921</v>
      </c>
      <c r="J1146" s="25"/>
    </row>
    <row r="1147" spans="1:10" x14ac:dyDescent="0.2">
      <c r="A1147" s="26" t="s">
        <v>1752</v>
      </c>
      <c r="B1147" s="30" t="s">
        <v>1753</v>
      </c>
      <c r="C1147" s="28">
        <v>21571</v>
      </c>
      <c r="D1147" s="28">
        <v>21571</v>
      </c>
      <c r="E1147" s="28">
        <v>0</v>
      </c>
      <c r="F1147" s="28">
        <v>-16830</v>
      </c>
      <c r="G1147" s="28">
        <v>-38401</v>
      </c>
      <c r="H1147" s="28">
        <v>-38401</v>
      </c>
      <c r="I1147" s="28">
        <v>20720</v>
      </c>
      <c r="J1147" s="25"/>
    </row>
    <row r="1148" spans="1:10" x14ac:dyDescent="0.2">
      <c r="A1148" s="26" t="s">
        <v>1754</v>
      </c>
      <c r="B1148" s="30" t="s">
        <v>1755</v>
      </c>
      <c r="C1148" s="28">
        <v>21571</v>
      </c>
      <c r="D1148" s="28">
        <v>21571</v>
      </c>
      <c r="E1148" s="28">
        <v>0</v>
      </c>
      <c r="F1148" s="28">
        <v>0</v>
      </c>
      <c r="G1148" s="28">
        <v>-21571</v>
      </c>
      <c r="H1148" s="28">
        <v>-21571</v>
      </c>
      <c r="I1148" s="28">
        <v>0</v>
      </c>
      <c r="J1148" s="25"/>
    </row>
    <row r="1149" spans="1:10" x14ac:dyDescent="0.2">
      <c r="A1149" s="26" t="s">
        <v>1790</v>
      </c>
      <c r="B1149" s="30" t="s">
        <v>1791</v>
      </c>
      <c r="C1149" s="28">
        <v>0</v>
      </c>
      <c r="D1149" s="28">
        <v>0</v>
      </c>
      <c r="E1149" s="28">
        <v>0</v>
      </c>
      <c r="F1149" s="28">
        <v>-16830</v>
      </c>
      <c r="G1149" s="28">
        <v>0</v>
      </c>
      <c r="H1149" s="28">
        <v>0</v>
      </c>
      <c r="I1149" s="28">
        <v>20720</v>
      </c>
      <c r="J1149" s="25"/>
    </row>
    <row r="1150" spans="1:10" x14ac:dyDescent="0.2">
      <c r="A1150" s="26" t="s">
        <v>2328</v>
      </c>
      <c r="B1150" s="30" t="s">
        <v>2329</v>
      </c>
      <c r="C1150" s="28">
        <v>0</v>
      </c>
      <c r="D1150" s="28">
        <v>0</v>
      </c>
      <c r="E1150" s="28">
        <v>0</v>
      </c>
      <c r="F1150" s="28">
        <v>0</v>
      </c>
      <c r="G1150" s="28">
        <v>0</v>
      </c>
      <c r="H1150" s="28">
        <v>0</v>
      </c>
      <c r="I1150" s="28">
        <v>-5057641</v>
      </c>
      <c r="J1150" s="25"/>
    </row>
    <row r="1151" spans="1:10" ht="25.5" x14ac:dyDescent="0.2">
      <c r="A1151" s="26" t="s">
        <v>1752</v>
      </c>
      <c r="B1151" s="30" t="s">
        <v>2379</v>
      </c>
      <c r="C1151" s="28">
        <v>0</v>
      </c>
      <c r="D1151" s="28">
        <v>0</v>
      </c>
      <c r="E1151" s="28">
        <v>0</v>
      </c>
      <c r="F1151" s="28">
        <v>-16830</v>
      </c>
      <c r="G1151" s="28">
        <v>0</v>
      </c>
      <c r="H1151" s="28">
        <v>0</v>
      </c>
      <c r="I1151" s="28">
        <v>20720</v>
      </c>
      <c r="J1151" s="25"/>
    </row>
    <row r="1152" spans="1:10" ht="25.5" x14ac:dyDescent="0.2">
      <c r="A1152" s="26" t="s">
        <v>2384</v>
      </c>
      <c r="B1152" s="30" t="s">
        <v>2385</v>
      </c>
      <c r="C1152" s="28">
        <v>21571</v>
      </c>
      <c r="D1152" s="28">
        <v>21571</v>
      </c>
      <c r="E1152" s="28">
        <v>0</v>
      </c>
      <c r="F1152" s="28">
        <v>-16830</v>
      </c>
      <c r="G1152" s="28">
        <v>-38401</v>
      </c>
      <c r="H1152" s="28">
        <v>-38401</v>
      </c>
      <c r="I1152" s="28">
        <v>20720</v>
      </c>
      <c r="J1152" s="25"/>
    </row>
    <row r="1153" spans="1:10" x14ac:dyDescent="0.2">
      <c r="A1153" s="26" t="s">
        <v>2400</v>
      </c>
      <c r="B1153" s="30" t="s">
        <v>2401</v>
      </c>
      <c r="C1153" s="28">
        <v>0</v>
      </c>
      <c r="D1153" s="28">
        <v>0</v>
      </c>
      <c r="E1153" s="28">
        <v>0</v>
      </c>
      <c r="F1153" s="28">
        <v>835245</v>
      </c>
      <c r="G1153" s="28">
        <v>0</v>
      </c>
      <c r="H1153" s="28">
        <v>0</v>
      </c>
      <c r="I1153" s="28">
        <v>0</v>
      </c>
      <c r="J1153" s="25"/>
    </row>
    <row r="1154" spans="1:10" x14ac:dyDescent="0.2">
      <c r="A1154" s="25"/>
      <c r="B1154" s="25"/>
      <c r="C1154" s="25"/>
      <c r="D1154" s="25"/>
      <c r="E1154" s="25"/>
      <c r="F1154" s="25"/>
      <c r="G1154" s="25"/>
      <c r="H1154" s="25"/>
      <c r="I1154" s="25"/>
      <c r="J1154" s="25"/>
    </row>
    <row r="1155" spans="1:10" x14ac:dyDescent="0.2">
      <c r="A1155" s="74" t="s">
        <v>2478</v>
      </c>
      <c r="B1155" s="74"/>
      <c r="C1155" s="74"/>
      <c r="D1155" s="74"/>
      <c r="E1155" s="74"/>
      <c r="F1155" s="74"/>
      <c r="G1155" s="74"/>
      <c r="H1155" s="74"/>
      <c r="I1155" s="74"/>
      <c r="J1155" s="74"/>
    </row>
    <row r="1156" spans="1:10" x14ac:dyDescent="0.2">
      <c r="A1156" s="22" t="s">
        <v>2425</v>
      </c>
      <c r="B1156" s="25"/>
      <c r="C1156" s="25"/>
      <c r="D1156" s="25"/>
      <c r="E1156" s="25"/>
      <c r="F1156" s="25"/>
      <c r="G1156" s="25"/>
      <c r="H1156" s="25"/>
      <c r="I1156" s="25"/>
      <c r="J1156" s="25"/>
    </row>
    <row r="1157" spans="1:10" x14ac:dyDescent="0.2">
      <c r="A1157" s="25"/>
      <c r="B1157" s="25"/>
      <c r="C1157" s="25"/>
      <c r="D1157" s="25"/>
      <c r="E1157" s="25"/>
      <c r="F1157" s="25"/>
      <c r="G1157" s="25"/>
      <c r="H1157" s="25"/>
      <c r="I1157" s="25"/>
      <c r="J1157" s="25"/>
    </row>
    <row r="1158" spans="1:10" x14ac:dyDescent="0.2">
      <c r="A1158" s="22" t="s">
        <v>16</v>
      </c>
      <c r="B1158" s="29" t="s">
        <v>2421</v>
      </c>
      <c r="C1158" s="24">
        <v>0</v>
      </c>
      <c r="D1158" s="24">
        <v>351968</v>
      </c>
      <c r="E1158" s="24">
        <v>351968</v>
      </c>
      <c r="F1158" s="24">
        <v>351968</v>
      </c>
      <c r="G1158" s="24">
        <v>351968</v>
      </c>
      <c r="H1158" s="24">
        <v>0</v>
      </c>
      <c r="I1158" s="24">
        <v>1463493</v>
      </c>
      <c r="J1158" s="25"/>
    </row>
    <row r="1159" spans="1:10" x14ac:dyDescent="0.2">
      <c r="A1159" s="26" t="s">
        <v>958</v>
      </c>
      <c r="B1159" s="30" t="s">
        <v>959</v>
      </c>
      <c r="C1159" s="28">
        <v>0</v>
      </c>
      <c r="D1159" s="28">
        <v>351968</v>
      </c>
      <c r="E1159" s="28">
        <v>351968</v>
      </c>
      <c r="F1159" s="28">
        <v>351968</v>
      </c>
      <c r="G1159" s="28">
        <v>0</v>
      </c>
      <c r="H1159" s="28">
        <v>0</v>
      </c>
      <c r="I1159" s="28">
        <v>1463493</v>
      </c>
      <c r="J1159" s="25"/>
    </row>
    <row r="1160" spans="1:10" x14ac:dyDescent="0.2">
      <c r="A1160" s="26" t="s">
        <v>960</v>
      </c>
      <c r="B1160" s="30" t="s">
        <v>959</v>
      </c>
      <c r="C1160" s="28">
        <v>0</v>
      </c>
      <c r="D1160" s="28">
        <v>351968</v>
      </c>
      <c r="E1160" s="28">
        <v>351968</v>
      </c>
      <c r="F1160" s="28">
        <v>351968</v>
      </c>
      <c r="G1160" s="28">
        <v>0</v>
      </c>
      <c r="H1160" s="28">
        <v>0</v>
      </c>
      <c r="I1160" s="28">
        <v>1463493</v>
      </c>
      <c r="J1160" s="25"/>
    </row>
    <row r="1161" spans="1:10" x14ac:dyDescent="0.2">
      <c r="A1161" s="26" t="s">
        <v>961</v>
      </c>
      <c r="B1161" s="30" t="s">
        <v>962</v>
      </c>
      <c r="C1161" s="28">
        <v>0</v>
      </c>
      <c r="D1161" s="28">
        <v>351968</v>
      </c>
      <c r="E1161" s="28">
        <v>351968</v>
      </c>
      <c r="F1161" s="28">
        <v>351968</v>
      </c>
      <c r="G1161" s="28">
        <v>0</v>
      </c>
      <c r="H1161" s="28">
        <v>0</v>
      </c>
      <c r="I1161" s="28">
        <v>1463493</v>
      </c>
      <c r="J1161" s="25"/>
    </row>
    <row r="1162" spans="1:10" x14ac:dyDescent="0.2">
      <c r="A1162" s="22" t="s">
        <v>979</v>
      </c>
      <c r="B1162" s="29" t="s">
        <v>980</v>
      </c>
      <c r="C1162" s="24">
        <v>0</v>
      </c>
      <c r="D1162" s="24">
        <v>351968</v>
      </c>
      <c r="E1162" s="24">
        <v>351968</v>
      </c>
      <c r="F1162" s="24">
        <v>351968</v>
      </c>
      <c r="G1162" s="24">
        <v>351968</v>
      </c>
      <c r="H1162" s="24">
        <v>0</v>
      </c>
      <c r="I1162" s="24">
        <v>1463493</v>
      </c>
      <c r="J1162" s="25"/>
    </row>
    <row r="1163" spans="1:10" x14ac:dyDescent="0.2">
      <c r="A1163" s="26" t="s">
        <v>981</v>
      </c>
      <c r="B1163" s="30" t="s">
        <v>982</v>
      </c>
      <c r="C1163" s="28">
        <v>0</v>
      </c>
      <c r="D1163" s="28">
        <v>351968</v>
      </c>
      <c r="E1163" s="28">
        <v>351968</v>
      </c>
      <c r="F1163" s="28">
        <v>351968</v>
      </c>
      <c r="G1163" s="28">
        <v>0</v>
      </c>
      <c r="H1163" s="28">
        <v>0</v>
      </c>
      <c r="I1163" s="28">
        <v>948814</v>
      </c>
      <c r="J1163" s="25"/>
    </row>
    <row r="1164" spans="1:10" x14ac:dyDescent="0.2">
      <c r="A1164" s="26" t="s">
        <v>983</v>
      </c>
      <c r="B1164" s="30" t="s">
        <v>984</v>
      </c>
      <c r="C1164" s="28">
        <v>0</v>
      </c>
      <c r="D1164" s="28">
        <v>1968</v>
      </c>
      <c r="E1164" s="28">
        <v>1968</v>
      </c>
      <c r="F1164" s="28">
        <v>1968</v>
      </c>
      <c r="G1164" s="28">
        <v>0</v>
      </c>
      <c r="H1164" s="28">
        <v>0</v>
      </c>
      <c r="I1164" s="28">
        <v>768475</v>
      </c>
      <c r="J1164" s="25"/>
    </row>
    <row r="1165" spans="1:10" x14ac:dyDescent="0.2">
      <c r="A1165" s="26" t="s">
        <v>985</v>
      </c>
      <c r="B1165" s="30" t="s">
        <v>986</v>
      </c>
      <c r="C1165" s="28">
        <v>0</v>
      </c>
      <c r="D1165" s="28">
        <v>1968</v>
      </c>
      <c r="E1165" s="28">
        <v>1968</v>
      </c>
      <c r="F1165" s="28">
        <v>1968</v>
      </c>
      <c r="G1165" s="28">
        <v>0</v>
      </c>
      <c r="H1165" s="28">
        <v>0</v>
      </c>
      <c r="I1165" s="28">
        <v>43462</v>
      </c>
      <c r="J1165" s="25"/>
    </row>
    <row r="1166" spans="1:10" x14ac:dyDescent="0.2">
      <c r="A1166" s="26" t="s">
        <v>1053</v>
      </c>
      <c r="B1166" s="30" t="s">
        <v>1054</v>
      </c>
      <c r="C1166" s="28">
        <v>0</v>
      </c>
      <c r="D1166" s="28">
        <v>0</v>
      </c>
      <c r="E1166" s="28">
        <v>0</v>
      </c>
      <c r="F1166" s="28">
        <v>0</v>
      </c>
      <c r="G1166" s="28">
        <v>0</v>
      </c>
      <c r="H1166" s="28">
        <v>0</v>
      </c>
      <c r="I1166" s="28">
        <v>725013</v>
      </c>
      <c r="J1166" s="25"/>
    </row>
    <row r="1167" spans="1:10" ht="25.5" x14ac:dyDescent="0.2">
      <c r="A1167" s="26" t="s">
        <v>1266</v>
      </c>
      <c r="B1167" s="30" t="s">
        <v>3032</v>
      </c>
      <c r="C1167" s="28">
        <v>0</v>
      </c>
      <c r="D1167" s="28">
        <v>150000</v>
      </c>
      <c r="E1167" s="28">
        <v>150000</v>
      </c>
      <c r="F1167" s="28">
        <v>150000</v>
      </c>
      <c r="G1167" s="28">
        <v>0</v>
      </c>
      <c r="H1167" s="28">
        <v>0</v>
      </c>
      <c r="I1167" s="28">
        <v>80339</v>
      </c>
      <c r="J1167" s="25"/>
    </row>
    <row r="1168" spans="1:10" x14ac:dyDescent="0.2">
      <c r="A1168" s="26" t="s">
        <v>1267</v>
      </c>
      <c r="B1168" s="30" t="s">
        <v>1268</v>
      </c>
      <c r="C1168" s="28">
        <v>0</v>
      </c>
      <c r="D1168" s="28">
        <v>0</v>
      </c>
      <c r="E1168" s="28">
        <v>0</v>
      </c>
      <c r="F1168" s="28">
        <v>0</v>
      </c>
      <c r="G1168" s="28">
        <v>0</v>
      </c>
      <c r="H1168" s="28">
        <v>0</v>
      </c>
      <c r="I1168" s="28">
        <v>60845</v>
      </c>
      <c r="J1168" s="25"/>
    </row>
    <row r="1169" spans="1:10" x14ac:dyDescent="0.2">
      <c r="A1169" s="26" t="s">
        <v>1337</v>
      </c>
      <c r="B1169" s="30" t="s">
        <v>1338</v>
      </c>
      <c r="C1169" s="28">
        <v>0</v>
      </c>
      <c r="D1169" s="28">
        <v>150000</v>
      </c>
      <c r="E1169" s="28">
        <v>150000</v>
      </c>
      <c r="F1169" s="28">
        <v>150000</v>
      </c>
      <c r="G1169" s="28">
        <v>0</v>
      </c>
      <c r="H1169" s="28">
        <v>0</v>
      </c>
      <c r="I1169" s="28">
        <v>19494</v>
      </c>
      <c r="J1169" s="25"/>
    </row>
    <row r="1170" spans="1:10" ht="25.5" x14ac:dyDescent="0.2">
      <c r="A1170" s="26" t="s">
        <v>1475</v>
      </c>
      <c r="B1170" s="30" t="s">
        <v>1476</v>
      </c>
      <c r="C1170" s="28">
        <v>0</v>
      </c>
      <c r="D1170" s="28">
        <v>200000</v>
      </c>
      <c r="E1170" s="28">
        <v>200000</v>
      </c>
      <c r="F1170" s="28">
        <v>200000</v>
      </c>
      <c r="G1170" s="28">
        <v>0</v>
      </c>
      <c r="H1170" s="28">
        <v>0</v>
      </c>
      <c r="I1170" s="28">
        <v>100000</v>
      </c>
      <c r="J1170" s="25"/>
    </row>
    <row r="1171" spans="1:10" ht="25.5" x14ac:dyDescent="0.2">
      <c r="A1171" s="26" t="s">
        <v>1477</v>
      </c>
      <c r="B1171" s="30" t="s">
        <v>1478</v>
      </c>
      <c r="C1171" s="28">
        <v>0</v>
      </c>
      <c r="D1171" s="28">
        <v>200000</v>
      </c>
      <c r="E1171" s="28">
        <v>200000</v>
      </c>
      <c r="F1171" s="28">
        <v>200000</v>
      </c>
      <c r="G1171" s="28">
        <v>0</v>
      </c>
      <c r="H1171" s="28">
        <v>0</v>
      </c>
      <c r="I1171" s="28">
        <v>100000</v>
      </c>
      <c r="J1171" s="25"/>
    </row>
    <row r="1172" spans="1:10" x14ac:dyDescent="0.2">
      <c r="A1172" s="26" t="s">
        <v>1499</v>
      </c>
      <c r="B1172" s="30" t="s">
        <v>1500</v>
      </c>
      <c r="C1172" s="28">
        <v>0</v>
      </c>
      <c r="D1172" s="28">
        <v>200000</v>
      </c>
      <c r="E1172" s="28">
        <v>200000</v>
      </c>
      <c r="F1172" s="28">
        <v>200000</v>
      </c>
      <c r="G1172" s="28">
        <v>0</v>
      </c>
      <c r="H1172" s="28">
        <v>0</v>
      </c>
      <c r="I1172" s="28">
        <v>100000</v>
      </c>
      <c r="J1172" s="25"/>
    </row>
    <row r="1173" spans="1:10" x14ac:dyDescent="0.2">
      <c r="A1173" s="26" t="s">
        <v>1599</v>
      </c>
      <c r="B1173" s="30" t="s">
        <v>1600</v>
      </c>
      <c r="C1173" s="28">
        <v>0</v>
      </c>
      <c r="D1173" s="28">
        <v>0</v>
      </c>
      <c r="E1173" s="28">
        <v>0</v>
      </c>
      <c r="F1173" s="28">
        <v>0</v>
      </c>
      <c r="G1173" s="28">
        <v>0</v>
      </c>
      <c r="H1173" s="28">
        <v>0</v>
      </c>
      <c r="I1173" s="28">
        <v>514679</v>
      </c>
      <c r="J1173" s="25"/>
    </row>
    <row r="1174" spans="1:10" x14ac:dyDescent="0.2">
      <c r="A1174" s="26" t="s">
        <v>1601</v>
      </c>
      <c r="B1174" s="30" t="s">
        <v>1602</v>
      </c>
      <c r="C1174" s="28">
        <v>0</v>
      </c>
      <c r="D1174" s="28">
        <v>0</v>
      </c>
      <c r="E1174" s="28">
        <v>0</v>
      </c>
      <c r="F1174" s="28">
        <v>0</v>
      </c>
      <c r="G1174" s="28">
        <v>0</v>
      </c>
      <c r="H1174" s="28">
        <v>0</v>
      </c>
      <c r="I1174" s="28">
        <v>514679</v>
      </c>
      <c r="J1174" s="25"/>
    </row>
    <row r="1175" spans="1:10" x14ac:dyDescent="0.2">
      <c r="A1175" s="26" t="s">
        <v>2400</v>
      </c>
      <c r="B1175" s="30" t="s">
        <v>2401</v>
      </c>
      <c r="C1175" s="28">
        <v>0</v>
      </c>
      <c r="D1175" s="28">
        <v>0</v>
      </c>
      <c r="E1175" s="28">
        <v>0</v>
      </c>
      <c r="F1175" s="28">
        <v>0</v>
      </c>
      <c r="G1175" s="28">
        <v>0</v>
      </c>
      <c r="H1175" s="28">
        <v>0</v>
      </c>
      <c r="I1175" s="28">
        <v>16967</v>
      </c>
      <c r="J1175" s="25"/>
    </row>
  </sheetData>
  <mergeCells count="61">
    <mergeCell ref="A1155:J1155"/>
    <mergeCell ref="A879:J879"/>
    <mergeCell ref="A905:J905"/>
    <mergeCell ref="A935:J935"/>
    <mergeCell ref="A954:J954"/>
    <mergeCell ref="A968:J968"/>
    <mergeCell ref="C1:E1"/>
    <mergeCell ref="F1:I1"/>
    <mergeCell ref="A2:A4"/>
    <mergeCell ref="B2:B4"/>
    <mergeCell ref="C2:E3"/>
    <mergeCell ref="F2:I2"/>
    <mergeCell ref="F3:F4"/>
    <mergeCell ref="G3:H3"/>
    <mergeCell ref="I3:I4"/>
    <mergeCell ref="A6:I6"/>
    <mergeCell ref="A58:J58"/>
    <mergeCell ref="A96:J96"/>
    <mergeCell ref="A129:J129"/>
    <mergeCell ref="A252:J252"/>
    <mergeCell ref="A160:J160"/>
    <mergeCell ref="A180:J180"/>
    <mergeCell ref="A210:J210"/>
    <mergeCell ref="A223:J223"/>
    <mergeCell ref="A236:J236"/>
    <mergeCell ref="A272:J272"/>
    <mergeCell ref="A310:J310"/>
    <mergeCell ref="A348:J348"/>
    <mergeCell ref="A482:J482"/>
    <mergeCell ref="A503:J503"/>
    <mergeCell ref="A360:J360"/>
    <mergeCell ref="A385:J385"/>
    <mergeCell ref="A418:J418"/>
    <mergeCell ref="A446:J446"/>
    <mergeCell ref="A462:J462"/>
    <mergeCell ref="A538:J538"/>
    <mergeCell ref="A568:J568"/>
    <mergeCell ref="A740:J740"/>
    <mergeCell ref="A783:J783"/>
    <mergeCell ref="A810:J810"/>
    <mergeCell ref="A586:J586"/>
    <mergeCell ref="A611:J611"/>
    <mergeCell ref="A623:J623"/>
    <mergeCell ref="A639:J639"/>
    <mergeCell ref="A651:J651"/>
    <mergeCell ref="A663:J663"/>
    <mergeCell ref="A689:J689"/>
    <mergeCell ref="A706:J706"/>
    <mergeCell ref="A724:J724"/>
    <mergeCell ref="A756:J756"/>
    <mergeCell ref="A824:J824"/>
    <mergeCell ref="A866:J866"/>
    <mergeCell ref="A1117:J1117"/>
    <mergeCell ref="A987:J987"/>
    <mergeCell ref="A1006:J1006"/>
    <mergeCell ref="A1026:J1026"/>
    <mergeCell ref="A1039:J1039"/>
    <mergeCell ref="A1055:J1055"/>
    <mergeCell ref="A1071:J1071"/>
    <mergeCell ref="A1087:J1087"/>
    <mergeCell ref="A1103:J1103"/>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94"/>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20"/>
      <c r="B1" s="20"/>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21" t="s">
        <v>9</v>
      </c>
      <c r="D4" s="21" t="s">
        <v>10</v>
      </c>
      <c r="E4" s="21" t="s">
        <v>3030</v>
      </c>
      <c r="F4" s="78"/>
      <c r="G4" s="21" t="s">
        <v>2412</v>
      </c>
      <c r="H4" s="21" t="s">
        <v>3031</v>
      </c>
      <c r="I4" s="78"/>
    </row>
    <row r="5" spans="1:10" s="9" customFormat="1" x14ac:dyDescent="0.2">
      <c r="A5" s="21" t="s">
        <v>14</v>
      </c>
      <c r="B5" s="21" t="s">
        <v>15</v>
      </c>
      <c r="C5" s="21" t="s">
        <v>2413</v>
      </c>
      <c r="D5" s="21" t="s">
        <v>2414</v>
      </c>
      <c r="E5" s="21" t="s">
        <v>2415</v>
      </c>
      <c r="F5" s="21" t="s">
        <v>2416</v>
      </c>
      <c r="G5" s="21" t="s">
        <v>2417</v>
      </c>
      <c r="H5" s="21" t="s">
        <v>2418</v>
      </c>
      <c r="I5" s="21" t="s">
        <v>2419</v>
      </c>
    </row>
    <row r="6" spans="1:10" s="9" customFormat="1" ht="28.7" customHeight="1" x14ac:dyDescent="0.2">
      <c r="A6" s="79" t="s">
        <v>3079</v>
      </c>
      <c r="B6" s="79"/>
      <c r="C6" s="79"/>
      <c r="D6" s="79"/>
      <c r="E6" s="79"/>
      <c r="F6" s="79"/>
      <c r="G6" s="79"/>
      <c r="H6" s="79"/>
      <c r="I6" s="79"/>
    </row>
    <row r="7" spans="1:10" s="16" customFormat="1" x14ac:dyDescent="0.2">
      <c r="A7" s="22" t="s">
        <v>16</v>
      </c>
      <c r="B7" s="23" t="s">
        <v>2421</v>
      </c>
      <c r="C7" s="24">
        <v>18311996</v>
      </c>
      <c r="D7" s="24">
        <v>40202733</v>
      </c>
      <c r="E7" s="24">
        <v>21890737</v>
      </c>
      <c r="F7" s="24">
        <v>33174532</v>
      </c>
      <c r="G7" s="24">
        <v>14862536</v>
      </c>
      <c r="H7" s="24">
        <v>-7028201</v>
      </c>
      <c r="I7" s="24">
        <v>0</v>
      </c>
      <c r="J7" s="25"/>
    </row>
    <row r="8" spans="1:10" s="16" customFormat="1" x14ac:dyDescent="0.2">
      <c r="A8" s="26" t="s">
        <v>741</v>
      </c>
      <c r="B8" s="27" t="s">
        <v>742</v>
      </c>
      <c r="C8" s="28">
        <v>0</v>
      </c>
      <c r="D8" s="28">
        <v>0</v>
      </c>
      <c r="E8" s="28">
        <v>0</v>
      </c>
      <c r="F8" s="28">
        <v>49552</v>
      </c>
      <c r="G8" s="28">
        <v>0</v>
      </c>
      <c r="H8" s="28">
        <v>0</v>
      </c>
      <c r="I8" s="28">
        <v>0</v>
      </c>
      <c r="J8" s="25"/>
    </row>
    <row r="9" spans="1:10" s="16" customFormat="1" x14ac:dyDescent="0.2">
      <c r="A9" s="26" t="s">
        <v>786</v>
      </c>
      <c r="B9" s="27" t="s">
        <v>787</v>
      </c>
      <c r="C9" s="28">
        <v>0</v>
      </c>
      <c r="D9" s="28">
        <v>0</v>
      </c>
      <c r="E9" s="28">
        <v>0</v>
      </c>
      <c r="F9" s="28">
        <v>49552</v>
      </c>
      <c r="G9" s="28">
        <v>0</v>
      </c>
      <c r="H9" s="28">
        <v>0</v>
      </c>
      <c r="I9" s="28">
        <v>0</v>
      </c>
      <c r="J9" s="25"/>
    </row>
    <row r="10" spans="1:10" s="16" customFormat="1" x14ac:dyDescent="0.2">
      <c r="A10" s="26" t="s">
        <v>788</v>
      </c>
      <c r="B10" s="27" t="s">
        <v>789</v>
      </c>
      <c r="C10" s="28">
        <v>0</v>
      </c>
      <c r="D10" s="28">
        <v>0</v>
      </c>
      <c r="E10" s="28">
        <v>0</v>
      </c>
      <c r="F10" s="28">
        <v>49552</v>
      </c>
      <c r="G10" s="28">
        <v>0</v>
      </c>
      <c r="H10" s="28">
        <v>0</v>
      </c>
      <c r="I10" s="28">
        <v>0</v>
      </c>
      <c r="J10" s="25"/>
    </row>
    <row r="11" spans="1:10" s="16" customFormat="1" x14ac:dyDescent="0.2">
      <c r="A11" s="26" t="s">
        <v>808</v>
      </c>
      <c r="B11" s="27" t="s">
        <v>809</v>
      </c>
      <c r="C11" s="28">
        <v>24000</v>
      </c>
      <c r="D11" s="28">
        <v>27500</v>
      </c>
      <c r="E11" s="28">
        <v>3500</v>
      </c>
      <c r="F11" s="28">
        <v>20351</v>
      </c>
      <c r="G11" s="28">
        <v>-3649</v>
      </c>
      <c r="H11" s="28">
        <v>-7149</v>
      </c>
      <c r="I11" s="28">
        <v>0</v>
      </c>
      <c r="J11" s="25"/>
    </row>
    <row r="12" spans="1:10" s="16" customFormat="1" x14ac:dyDescent="0.2">
      <c r="A12" s="26" t="s">
        <v>832</v>
      </c>
      <c r="B12" s="27" t="s">
        <v>833</v>
      </c>
      <c r="C12" s="28">
        <v>24000</v>
      </c>
      <c r="D12" s="28">
        <v>27500</v>
      </c>
      <c r="E12" s="28">
        <v>3500</v>
      </c>
      <c r="F12" s="28">
        <v>20351</v>
      </c>
      <c r="G12" s="28">
        <v>-3649</v>
      </c>
      <c r="H12" s="28">
        <v>-7149</v>
      </c>
      <c r="I12" s="28">
        <v>0</v>
      </c>
      <c r="J12" s="25"/>
    </row>
    <row r="13" spans="1:10" s="16" customFormat="1" ht="25.5" x14ac:dyDescent="0.2">
      <c r="A13" s="26" t="s">
        <v>838</v>
      </c>
      <c r="B13" s="27" t="s">
        <v>839</v>
      </c>
      <c r="C13" s="28">
        <v>24000</v>
      </c>
      <c r="D13" s="28">
        <v>27500</v>
      </c>
      <c r="E13" s="28">
        <v>3500</v>
      </c>
      <c r="F13" s="28">
        <v>20351</v>
      </c>
      <c r="G13" s="28">
        <v>-3649</v>
      </c>
      <c r="H13" s="28">
        <v>-7149</v>
      </c>
      <c r="I13" s="28">
        <v>0</v>
      </c>
      <c r="J13" s="25"/>
    </row>
    <row r="14" spans="1:10" s="16" customFormat="1" ht="25.5" x14ac:dyDescent="0.2">
      <c r="A14" s="26" t="s">
        <v>840</v>
      </c>
      <c r="B14" s="27" t="s">
        <v>841</v>
      </c>
      <c r="C14" s="28">
        <v>0</v>
      </c>
      <c r="D14" s="28">
        <v>3500</v>
      </c>
      <c r="E14" s="28">
        <v>3500</v>
      </c>
      <c r="F14" s="28">
        <v>2407</v>
      </c>
      <c r="G14" s="28">
        <v>0</v>
      </c>
      <c r="H14" s="28">
        <v>-1093</v>
      </c>
      <c r="I14" s="28">
        <v>0</v>
      </c>
      <c r="J14" s="25"/>
    </row>
    <row r="15" spans="1:10" s="16" customFormat="1" ht="25.5" x14ac:dyDescent="0.2">
      <c r="A15" s="26" t="s">
        <v>842</v>
      </c>
      <c r="B15" s="27" t="s">
        <v>843</v>
      </c>
      <c r="C15" s="28">
        <v>24000</v>
      </c>
      <c r="D15" s="28">
        <v>24000</v>
      </c>
      <c r="E15" s="28">
        <v>0</v>
      </c>
      <c r="F15" s="28">
        <v>17944</v>
      </c>
      <c r="G15" s="28">
        <v>-6056</v>
      </c>
      <c r="H15" s="28">
        <v>-6056</v>
      </c>
      <c r="I15" s="28">
        <v>0</v>
      </c>
      <c r="J15" s="25"/>
    </row>
    <row r="16" spans="1:10" s="16" customFormat="1" x14ac:dyDescent="0.2">
      <c r="A16" s="26" t="s">
        <v>958</v>
      </c>
      <c r="B16" s="27" t="s">
        <v>959</v>
      </c>
      <c r="C16" s="28">
        <v>18287996</v>
      </c>
      <c r="D16" s="28">
        <v>40175233</v>
      </c>
      <c r="E16" s="28">
        <v>21887237</v>
      </c>
      <c r="F16" s="28">
        <v>33104629</v>
      </c>
      <c r="G16" s="28">
        <v>14816633</v>
      </c>
      <c r="H16" s="28">
        <v>-7070604</v>
      </c>
      <c r="I16" s="28">
        <v>0</v>
      </c>
      <c r="J16" s="25"/>
    </row>
    <row r="17" spans="1:10" s="16" customFormat="1" x14ac:dyDescent="0.2">
      <c r="A17" s="26" t="s">
        <v>960</v>
      </c>
      <c r="B17" s="27" t="s">
        <v>959</v>
      </c>
      <c r="C17" s="28">
        <v>18287996</v>
      </c>
      <c r="D17" s="28">
        <v>40175233</v>
      </c>
      <c r="E17" s="28">
        <v>21887237</v>
      </c>
      <c r="F17" s="28">
        <v>33104629</v>
      </c>
      <c r="G17" s="28">
        <v>14816633</v>
      </c>
      <c r="H17" s="28">
        <v>-7070604</v>
      </c>
      <c r="I17" s="28">
        <v>0</v>
      </c>
      <c r="J17" s="25"/>
    </row>
    <row r="18" spans="1:10" s="16" customFormat="1" x14ac:dyDescent="0.2">
      <c r="A18" s="26" t="s">
        <v>961</v>
      </c>
      <c r="B18" s="27" t="s">
        <v>962</v>
      </c>
      <c r="C18" s="28">
        <v>18287996</v>
      </c>
      <c r="D18" s="28">
        <v>40175233</v>
      </c>
      <c r="E18" s="28">
        <v>21887237</v>
      </c>
      <c r="F18" s="28">
        <v>33104629</v>
      </c>
      <c r="G18" s="28">
        <v>14816633</v>
      </c>
      <c r="H18" s="28">
        <v>-7070604</v>
      </c>
      <c r="I18" s="28">
        <v>0</v>
      </c>
      <c r="J18" s="25"/>
    </row>
    <row r="19" spans="1:10" s="16" customFormat="1" x14ac:dyDescent="0.2">
      <c r="A19" s="22" t="s">
        <v>979</v>
      </c>
      <c r="B19" s="23" t="s">
        <v>980</v>
      </c>
      <c r="C19" s="24">
        <v>18311996</v>
      </c>
      <c r="D19" s="24">
        <v>40202733</v>
      </c>
      <c r="E19" s="24">
        <v>21890737</v>
      </c>
      <c r="F19" s="24">
        <v>33124980</v>
      </c>
      <c r="G19" s="24">
        <v>14812984</v>
      </c>
      <c r="H19" s="24">
        <v>-7077753</v>
      </c>
      <c r="I19" s="24">
        <v>0</v>
      </c>
      <c r="J19" s="25"/>
    </row>
    <row r="20" spans="1:10" s="16" customFormat="1" x14ac:dyDescent="0.2">
      <c r="A20" s="26" t="s">
        <v>981</v>
      </c>
      <c r="B20" s="27" t="s">
        <v>982</v>
      </c>
      <c r="C20" s="28">
        <v>18172830</v>
      </c>
      <c r="D20" s="28">
        <v>35153251</v>
      </c>
      <c r="E20" s="28">
        <v>16980421</v>
      </c>
      <c r="F20" s="28">
        <v>28901362</v>
      </c>
      <c r="G20" s="28">
        <v>10728532</v>
      </c>
      <c r="H20" s="28">
        <v>-6251889</v>
      </c>
      <c r="I20" s="28">
        <v>0</v>
      </c>
      <c r="J20" s="25"/>
    </row>
    <row r="21" spans="1:10" s="16" customFormat="1" x14ac:dyDescent="0.2">
      <c r="A21" s="26" t="s">
        <v>983</v>
      </c>
      <c r="B21" s="27" t="s">
        <v>984</v>
      </c>
      <c r="C21" s="28">
        <v>8638211</v>
      </c>
      <c r="D21" s="28">
        <v>6572131</v>
      </c>
      <c r="E21" s="28">
        <v>-2066080</v>
      </c>
      <c r="F21" s="28">
        <v>3033130</v>
      </c>
      <c r="G21" s="28">
        <v>-5605081</v>
      </c>
      <c r="H21" s="28">
        <v>-3539001</v>
      </c>
      <c r="I21" s="28">
        <v>0</v>
      </c>
      <c r="J21" s="25"/>
    </row>
    <row r="22" spans="1:10" s="16" customFormat="1" x14ac:dyDescent="0.2">
      <c r="A22" s="26" t="s">
        <v>985</v>
      </c>
      <c r="B22" s="27" t="s">
        <v>986</v>
      </c>
      <c r="C22" s="28">
        <v>3000459</v>
      </c>
      <c r="D22" s="28">
        <v>3027539</v>
      </c>
      <c r="E22" s="28">
        <v>27080</v>
      </c>
      <c r="F22" s="28">
        <v>2270452</v>
      </c>
      <c r="G22" s="28">
        <v>-730007</v>
      </c>
      <c r="H22" s="28">
        <v>-757087</v>
      </c>
      <c r="I22" s="28">
        <v>0</v>
      </c>
      <c r="J22" s="25"/>
    </row>
    <row r="23" spans="1:10" s="16" customFormat="1" x14ac:dyDescent="0.2">
      <c r="A23" s="26" t="s">
        <v>1053</v>
      </c>
      <c r="B23" s="27" t="s">
        <v>1054</v>
      </c>
      <c r="C23" s="28">
        <v>5637752</v>
      </c>
      <c r="D23" s="28">
        <v>3544592</v>
      </c>
      <c r="E23" s="28">
        <v>-2093160</v>
      </c>
      <c r="F23" s="28">
        <v>762678</v>
      </c>
      <c r="G23" s="28">
        <v>-4875074</v>
      </c>
      <c r="H23" s="28">
        <v>-2781914</v>
      </c>
      <c r="I23" s="28">
        <v>0</v>
      </c>
      <c r="J23" s="25"/>
    </row>
    <row r="24" spans="1:10" s="16" customFormat="1" ht="25.5" x14ac:dyDescent="0.2">
      <c r="A24" s="26" t="s">
        <v>1266</v>
      </c>
      <c r="B24" s="27" t="s">
        <v>3032</v>
      </c>
      <c r="C24" s="28">
        <v>8159220</v>
      </c>
      <c r="D24" s="28">
        <v>26904711</v>
      </c>
      <c r="E24" s="28">
        <v>18745491</v>
      </c>
      <c r="F24" s="28">
        <v>24666007</v>
      </c>
      <c r="G24" s="28">
        <v>16506787</v>
      </c>
      <c r="H24" s="28">
        <v>-2238704</v>
      </c>
      <c r="I24" s="28">
        <v>0</v>
      </c>
      <c r="J24" s="25"/>
    </row>
    <row r="25" spans="1:10" s="16" customFormat="1" x14ac:dyDescent="0.2">
      <c r="A25" s="26" t="s">
        <v>1267</v>
      </c>
      <c r="B25" s="27" t="s">
        <v>1268</v>
      </c>
      <c r="C25" s="28">
        <v>8159220</v>
      </c>
      <c r="D25" s="28">
        <v>26904711</v>
      </c>
      <c r="E25" s="28">
        <v>18745491</v>
      </c>
      <c r="F25" s="28">
        <v>24666007</v>
      </c>
      <c r="G25" s="28">
        <v>16506787</v>
      </c>
      <c r="H25" s="28">
        <v>-2238704</v>
      </c>
      <c r="I25" s="28">
        <v>0</v>
      </c>
      <c r="J25" s="25"/>
    </row>
    <row r="26" spans="1:10" s="16" customFormat="1" ht="25.5" x14ac:dyDescent="0.2">
      <c r="A26" s="26" t="s">
        <v>1475</v>
      </c>
      <c r="B26" s="27" t="s">
        <v>1476</v>
      </c>
      <c r="C26" s="28">
        <v>1375399</v>
      </c>
      <c r="D26" s="28">
        <v>1676409</v>
      </c>
      <c r="E26" s="28">
        <v>301010</v>
      </c>
      <c r="F26" s="28">
        <v>1202225</v>
      </c>
      <c r="G26" s="28">
        <v>-173174</v>
      </c>
      <c r="H26" s="28">
        <v>-474184</v>
      </c>
      <c r="I26" s="28">
        <v>0</v>
      </c>
      <c r="J26" s="25"/>
    </row>
    <row r="27" spans="1:10" s="16" customFormat="1" ht="25.5" x14ac:dyDescent="0.2">
      <c r="A27" s="26" t="s">
        <v>1477</v>
      </c>
      <c r="B27" s="27" t="s">
        <v>1478</v>
      </c>
      <c r="C27" s="28">
        <v>675429</v>
      </c>
      <c r="D27" s="28">
        <v>675472</v>
      </c>
      <c r="E27" s="28">
        <v>43</v>
      </c>
      <c r="F27" s="28">
        <v>303020</v>
      </c>
      <c r="G27" s="28">
        <v>-372409</v>
      </c>
      <c r="H27" s="28">
        <v>-372452</v>
      </c>
      <c r="I27" s="28">
        <v>0</v>
      </c>
      <c r="J27" s="25"/>
    </row>
    <row r="28" spans="1:10" s="16" customFormat="1" x14ac:dyDescent="0.2">
      <c r="A28" s="26" t="s">
        <v>1499</v>
      </c>
      <c r="B28" s="27" t="s">
        <v>1500</v>
      </c>
      <c r="C28" s="28">
        <v>675429</v>
      </c>
      <c r="D28" s="28">
        <v>675472</v>
      </c>
      <c r="E28" s="28">
        <v>43</v>
      </c>
      <c r="F28" s="28">
        <v>303020</v>
      </c>
      <c r="G28" s="28">
        <v>-372409</v>
      </c>
      <c r="H28" s="28">
        <v>-372452</v>
      </c>
      <c r="I28" s="28">
        <v>0</v>
      </c>
      <c r="J28" s="25"/>
    </row>
    <row r="29" spans="1:10" s="16" customFormat="1" ht="25.5" x14ac:dyDescent="0.2">
      <c r="A29" s="26" t="s">
        <v>1513</v>
      </c>
      <c r="B29" s="27" t="s">
        <v>1514</v>
      </c>
      <c r="C29" s="28">
        <v>699970</v>
      </c>
      <c r="D29" s="28">
        <v>1000937</v>
      </c>
      <c r="E29" s="28">
        <v>300967</v>
      </c>
      <c r="F29" s="28">
        <v>899205</v>
      </c>
      <c r="G29" s="28">
        <v>199235</v>
      </c>
      <c r="H29" s="28">
        <v>-101732</v>
      </c>
      <c r="I29" s="28">
        <v>0</v>
      </c>
      <c r="J29" s="25"/>
    </row>
    <row r="30" spans="1:10" s="16" customFormat="1" ht="25.5" x14ac:dyDescent="0.2">
      <c r="A30" s="26" t="s">
        <v>1521</v>
      </c>
      <c r="B30" s="27" t="s">
        <v>1522</v>
      </c>
      <c r="C30" s="28">
        <v>435131</v>
      </c>
      <c r="D30" s="28">
        <v>723059</v>
      </c>
      <c r="E30" s="28">
        <v>287928</v>
      </c>
      <c r="F30" s="28">
        <v>622827</v>
      </c>
      <c r="G30" s="28">
        <v>187696</v>
      </c>
      <c r="H30" s="28">
        <v>-100232</v>
      </c>
      <c r="I30" s="28">
        <v>0</v>
      </c>
      <c r="J30" s="25"/>
    </row>
    <row r="31" spans="1:10" s="16" customFormat="1" ht="25.5" x14ac:dyDescent="0.2">
      <c r="A31" s="26" t="s">
        <v>1523</v>
      </c>
      <c r="B31" s="27" t="s">
        <v>1524</v>
      </c>
      <c r="C31" s="28">
        <v>435131</v>
      </c>
      <c r="D31" s="28">
        <v>723059</v>
      </c>
      <c r="E31" s="28">
        <v>287928</v>
      </c>
      <c r="F31" s="28">
        <v>622827</v>
      </c>
      <c r="G31" s="28">
        <v>187696</v>
      </c>
      <c r="H31" s="28">
        <v>-100232</v>
      </c>
      <c r="I31" s="28">
        <v>0</v>
      </c>
      <c r="J31" s="25"/>
    </row>
    <row r="32" spans="1:10" s="16" customFormat="1" ht="51" x14ac:dyDescent="0.2">
      <c r="A32" s="26" t="s">
        <v>1555</v>
      </c>
      <c r="B32" s="27" t="s">
        <v>1556</v>
      </c>
      <c r="C32" s="28">
        <v>5662</v>
      </c>
      <c r="D32" s="28">
        <v>5662</v>
      </c>
      <c r="E32" s="28">
        <v>0</v>
      </c>
      <c r="F32" s="28">
        <v>5662</v>
      </c>
      <c r="G32" s="28">
        <v>0</v>
      </c>
      <c r="H32" s="28">
        <v>0</v>
      </c>
      <c r="I32" s="28">
        <v>0</v>
      </c>
      <c r="J32" s="25"/>
    </row>
    <row r="33" spans="1:10" s="16" customFormat="1" ht="63.75" x14ac:dyDescent="0.2">
      <c r="A33" s="26" t="s">
        <v>1559</v>
      </c>
      <c r="B33" s="31" t="s">
        <v>1560</v>
      </c>
      <c r="C33" s="28">
        <v>5662</v>
      </c>
      <c r="D33" s="28">
        <v>5662</v>
      </c>
      <c r="E33" s="28">
        <v>0</v>
      </c>
      <c r="F33" s="28">
        <v>5662</v>
      </c>
      <c r="G33" s="28">
        <v>0</v>
      </c>
      <c r="H33" s="28">
        <v>0</v>
      </c>
      <c r="I33" s="28">
        <v>0</v>
      </c>
      <c r="J33" s="25"/>
    </row>
    <row r="34" spans="1:10" s="16" customFormat="1" ht="25.5" x14ac:dyDescent="0.2">
      <c r="A34" s="26" t="s">
        <v>1565</v>
      </c>
      <c r="B34" s="27" t="s">
        <v>1566</v>
      </c>
      <c r="C34" s="28">
        <v>259177</v>
      </c>
      <c r="D34" s="28">
        <v>272216</v>
      </c>
      <c r="E34" s="28">
        <v>13039</v>
      </c>
      <c r="F34" s="28">
        <v>270716</v>
      </c>
      <c r="G34" s="28">
        <v>11539</v>
      </c>
      <c r="H34" s="28">
        <v>-1500</v>
      </c>
      <c r="I34" s="28">
        <v>0</v>
      </c>
      <c r="J34" s="25"/>
    </row>
    <row r="35" spans="1:10" s="16" customFormat="1" ht="38.25" x14ac:dyDescent="0.2">
      <c r="A35" s="26" t="s">
        <v>1569</v>
      </c>
      <c r="B35" s="27" t="s">
        <v>1570</v>
      </c>
      <c r="C35" s="28">
        <v>259177</v>
      </c>
      <c r="D35" s="28">
        <v>272216</v>
      </c>
      <c r="E35" s="28">
        <v>13039</v>
      </c>
      <c r="F35" s="28">
        <v>270716</v>
      </c>
      <c r="G35" s="28">
        <v>11539</v>
      </c>
      <c r="H35" s="28">
        <v>-1500</v>
      </c>
      <c r="I35" s="28">
        <v>0</v>
      </c>
      <c r="J35" s="25"/>
    </row>
    <row r="36" spans="1:10" s="16" customFormat="1" x14ac:dyDescent="0.2">
      <c r="A36" s="26" t="s">
        <v>1599</v>
      </c>
      <c r="B36" s="27" t="s">
        <v>1600</v>
      </c>
      <c r="C36" s="28">
        <v>139166</v>
      </c>
      <c r="D36" s="28">
        <v>5049482</v>
      </c>
      <c r="E36" s="28">
        <v>4910316</v>
      </c>
      <c r="F36" s="28">
        <v>4223618</v>
      </c>
      <c r="G36" s="28">
        <v>4084452</v>
      </c>
      <c r="H36" s="28">
        <v>-825864</v>
      </c>
      <c r="I36" s="28">
        <v>0</v>
      </c>
      <c r="J36" s="25"/>
    </row>
    <row r="37" spans="1:10" s="16" customFormat="1" x14ac:dyDescent="0.2">
      <c r="A37" s="26" t="s">
        <v>1601</v>
      </c>
      <c r="B37" s="27" t="s">
        <v>1602</v>
      </c>
      <c r="C37" s="28">
        <v>139166</v>
      </c>
      <c r="D37" s="28">
        <v>139166</v>
      </c>
      <c r="E37" s="28">
        <v>0</v>
      </c>
      <c r="F37" s="28">
        <v>73617</v>
      </c>
      <c r="G37" s="28">
        <v>-65549</v>
      </c>
      <c r="H37" s="28">
        <v>-65549</v>
      </c>
      <c r="I37" s="28">
        <v>0</v>
      </c>
      <c r="J37" s="25"/>
    </row>
    <row r="38" spans="1:10" s="16" customFormat="1" x14ac:dyDescent="0.2">
      <c r="A38" s="26" t="s">
        <v>1670</v>
      </c>
      <c r="B38" s="27" t="s">
        <v>1671</v>
      </c>
      <c r="C38" s="28">
        <v>0</v>
      </c>
      <c r="D38" s="28">
        <v>4910316</v>
      </c>
      <c r="E38" s="28">
        <v>4910316</v>
      </c>
      <c r="F38" s="28">
        <v>4150001</v>
      </c>
      <c r="G38" s="28">
        <v>0</v>
      </c>
      <c r="H38" s="28">
        <v>-760315</v>
      </c>
      <c r="I38" s="28">
        <v>0</v>
      </c>
      <c r="J38" s="25"/>
    </row>
    <row r="39" spans="1:10" s="16" customFormat="1" x14ac:dyDescent="0.2">
      <c r="A39" s="26" t="s">
        <v>1672</v>
      </c>
      <c r="B39" s="27" t="s">
        <v>1671</v>
      </c>
      <c r="C39" s="28">
        <v>0</v>
      </c>
      <c r="D39" s="28">
        <v>4910316</v>
      </c>
      <c r="E39" s="28">
        <v>4910316</v>
      </c>
      <c r="F39" s="28">
        <v>4150001</v>
      </c>
      <c r="G39" s="28">
        <v>0</v>
      </c>
      <c r="H39" s="28">
        <v>-760315</v>
      </c>
      <c r="I39" s="28">
        <v>0</v>
      </c>
      <c r="J39" s="25"/>
    </row>
    <row r="40" spans="1:10" s="16" customFormat="1" ht="25.5" x14ac:dyDescent="0.2">
      <c r="A40" s="26" t="s">
        <v>1701</v>
      </c>
      <c r="B40" s="27" t="s">
        <v>1702</v>
      </c>
      <c r="C40" s="28">
        <v>0</v>
      </c>
      <c r="D40" s="28">
        <v>4910316</v>
      </c>
      <c r="E40" s="28">
        <v>4910316</v>
      </c>
      <c r="F40" s="28">
        <v>4150001</v>
      </c>
      <c r="G40" s="28">
        <v>0</v>
      </c>
      <c r="H40" s="28">
        <v>-760315</v>
      </c>
      <c r="I40" s="28">
        <v>0</v>
      </c>
      <c r="J40" s="25"/>
    </row>
    <row r="41" spans="1:10" s="16" customFormat="1" x14ac:dyDescent="0.2">
      <c r="A41" s="26" t="s">
        <v>1703</v>
      </c>
      <c r="B41" s="27" t="s">
        <v>1704</v>
      </c>
      <c r="C41" s="28">
        <v>0</v>
      </c>
      <c r="D41" s="28">
        <v>4284280</v>
      </c>
      <c r="E41" s="28">
        <v>4284280</v>
      </c>
      <c r="F41" s="28">
        <v>3906344</v>
      </c>
      <c r="G41" s="28">
        <v>0</v>
      </c>
      <c r="H41" s="28">
        <v>-377936</v>
      </c>
      <c r="I41" s="28">
        <v>0</v>
      </c>
      <c r="J41" s="25"/>
    </row>
    <row r="42" spans="1:10" s="16" customFormat="1" ht="38.25" x14ac:dyDescent="0.2">
      <c r="A42" s="26" t="s">
        <v>1705</v>
      </c>
      <c r="B42" s="27" t="s">
        <v>1706</v>
      </c>
      <c r="C42" s="28">
        <v>0</v>
      </c>
      <c r="D42" s="28">
        <v>626036</v>
      </c>
      <c r="E42" s="28">
        <v>626036</v>
      </c>
      <c r="F42" s="28">
        <v>243657</v>
      </c>
      <c r="G42" s="28">
        <v>0</v>
      </c>
      <c r="H42" s="28">
        <v>-382379</v>
      </c>
      <c r="I42" s="28">
        <v>0</v>
      </c>
      <c r="J42" s="25"/>
    </row>
    <row r="43" spans="1:10" s="16" customFormat="1" x14ac:dyDescent="0.2">
      <c r="A43" s="22" t="s">
        <v>1749</v>
      </c>
      <c r="B43" s="23" t="s">
        <v>2422</v>
      </c>
      <c r="C43" s="24">
        <v>0</v>
      </c>
      <c r="D43" s="24">
        <v>0</v>
      </c>
      <c r="E43" s="24">
        <v>0</v>
      </c>
      <c r="F43" s="24">
        <v>49552</v>
      </c>
      <c r="G43" s="24">
        <v>49552</v>
      </c>
      <c r="H43" s="24">
        <v>49552</v>
      </c>
      <c r="I43" s="24">
        <v>0</v>
      </c>
      <c r="J43" s="25"/>
    </row>
    <row r="44" spans="1:10" s="16" customFormat="1" x14ac:dyDescent="0.2">
      <c r="A44" s="22" t="s">
        <v>1750</v>
      </c>
      <c r="B44" s="23" t="s">
        <v>2423</v>
      </c>
      <c r="C44" s="24">
        <v>0</v>
      </c>
      <c r="D44" s="24">
        <v>0</v>
      </c>
      <c r="E44" s="24">
        <v>0</v>
      </c>
      <c r="F44" s="24">
        <v>-49552</v>
      </c>
      <c r="G44" s="24">
        <v>-49552</v>
      </c>
      <c r="H44" s="24">
        <v>-49552</v>
      </c>
      <c r="I44" s="24">
        <v>0</v>
      </c>
      <c r="J44" s="25"/>
    </row>
    <row r="45" spans="1:10" s="16" customFormat="1" x14ac:dyDescent="0.2">
      <c r="A45" s="26" t="s">
        <v>1752</v>
      </c>
      <c r="B45" s="27" t="s">
        <v>1753</v>
      </c>
      <c r="C45" s="28">
        <v>0</v>
      </c>
      <c r="D45" s="28">
        <v>0</v>
      </c>
      <c r="E45" s="28">
        <v>0</v>
      </c>
      <c r="F45" s="28">
        <v>-49552</v>
      </c>
      <c r="G45" s="28">
        <v>0</v>
      </c>
      <c r="H45" s="28">
        <v>0</v>
      </c>
      <c r="I45" s="28">
        <v>0</v>
      </c>
      <c r="J45" s="25"/>
    </row>
    <row r="46" spans="1:10" s="16" customFormat="1" x14ac:dyDescent="0.2">
      <c r="A46" s="26" t="s">
        <v>1790</v>
      </c>
      <c r="B46" s="27" t="s">
        <v>1791</v>
      </c>
      <c r="C46" s="28">
        <v>0</v>
      </c>
      <c r="D46" s="28">
        <v>0</v>
      </c>
      <c r="E46" s="28">
        <v>0</v>
      </c>
      <c r="F46" s="28">
        <v>-49552</v>
      </c>
      <c r="G46" s="28">
        <v>0</v>
      </c>
      <c r="H46" s="28">
        <v>0</v>
      </c>
      <c r="I46" s="28">
        <v>0</v>
      </c>
      <c r="J46" s="25"/>
    </row>
    <row r="47" spans="1:10" s="16" customFormat="1" ht="25.5" x14ac:dyDescent="0.2">
      <c r="A47" s="26" t="s">
        <v>1752</v>
      </c>
      <c r="B47" s="27" t="s">
        <v>2379</v>
      </c>
      <c r="C47" s="28">
        <v>0</v>
      </c>
      <c r="D47" s="28">
        <v>0</v>
      </c>
      <c r="E47" s="28">
        <v>0</v>
      </c>
      <c r="F47" s="28">
        <v>-49552</v>
      </c>
      <c r="G47" s="28">
        <v>0</v>
      </c>
      <c r="H47" s="28">
        <v>0</v>
      </c>
      <c r="I47" s="28">
        <v>0</v>
      </c>
      <c r="J47" s="25"/>
    </row>
    <row r="48" spans="1:10" s="16" customFormat="1" ht="25.5" x14ac:dyDescent="0.2">
      <c r="A48" s="26" t="s">
        <v>2388</v>
      </c>
      <c r="B48" s="27" t="s">
        <v>2389</v>
      </c>
      <c r="C48" s="28">
        <v>0</v>
      </c>
      <c r="D48" s="28">
        <v>0</v>
      </c>
      <c r="E48" s="28">
        <v>0</v>
      </c>
      <c r="F48" s="28">
        <v>-49552</v>
      </c>
      <c r="G48" s="28">
        <v>0</v>
      </c>
      <c r="H48" s="28">
        <v>0</v>
      </c>
      <c r="I48" s="28">
        <v>0</v>
      </c>
      <c r="J48" s="25"/>
    </row>
    <row r="49" spans="1:10" s="16" customFormat="1" x14ac:dyDescent="0.2">
      <c r="A49" s="26" t="s">
        <v>2400</v>
      </c>
      <c r="B49" s="27" t="s">
        <v>2401</v>
      </c>
      <c r="C49" s="28">
        <v>0</v>
      </c>
      <c r="D49" s="28">
        <v>0</v>
      </c>
      <c r="E49" s="28">
        <v>0</v>
      </c>
      <c r="F49" s="28">
        <v>7070604</v>
      </c>
      <c r="G49" s="28">
        <v>0</v>
      </c>
      <c r="H49" s="28">
        <v>0</v>
      </c>
      <c r="I49" s="28">
        <v>0</v>
      </c>
      <c r="J49" s="25"/>
    </row>
    <row r="50" spans="1:10" s="16" customFormat="1" ht="12" x14ac:dyDescent="0.2">
      <c r="A50" s="25"/>
      <c r="B50" s="25"/>
      <c r="C50" s="25"/>
      <c r="D50" s="25"/>
      <c r="E50" s="25"/>
      <c r="F50" s="25"/>
      <c r="G50" s="25"/>
      <c r="H50" s="25"/>
      <c r="I50" s="25"/>
      <c r="J50" s="25"/>
    </row>
    <row r="51" spans="1:10" s="16" customFormat="1" x14ac:dyDescent="0.2">
      <c r="A51" s="74" t="s">
        <v>3077</v>
      </c>
      <c r="B51" s="74"/>
      <c r="C51" s="74"/>
      <c r="D51" s="74"/>
      <c r="E51" s="74"/>
      <c r="F51" s="74"/>
      <c r="G51" s="74"/>
      <c r="H51" s="74"/>
      <c r="I51" s="74"/>
      <c r="J51" s="74"/>
    </row>
    <row r="52" spans="1:10" s="16" customFormat="1" x14ac:dyDescent="0.2">
      <c r="A52" s="22" t="s">
        <v>2644</v>
      </c>
      <c r="B52" s="25"/>
      <c r="C52" s="25"/>
      <c r="D52" s="25"/>
      <c r="E52" s="25"/>
      <c r="F52" s="25"/>
      <c r="G52" s="25"/>
      <c r="H52" s="25"/>
      <c r="I52" s="25"/>
      <c r="J52" s="25"/>
    </row>
    <row r="53" spans="1:10" s="16" customFormat="1" ht="12" x14ac:dyDescent="0.2">
      <c r="A53" s="25"/>
      <c r="B53" s="25"/>
      <c r="C53" s="25"/>
      <c r="D53" s="25"/>
      <c r="E53" s="25"/>
      <c r="F53" s="25"/>
      <c r="G53" s="25"/>
      <c r="H53" s="25"/>
      <c r="I53" s="25"/>
      <c r="J53" s="25"/>
    </row>
    <row r="54" spans="1:10" s="16" customFormat="1" x14ac:dyDescent="0.2">
      <c r="A54" s="22" t="s">
        <v>16</v>
      </c>
      <c r="B54" s="29" t="s">
        <v>2421</v>
      </c>
      <c r="C54" s="24">
        <v>1000000</v>
      </c>
      <c r="D54" s="24">
        <v>3500</v>
      </c>
      <c r="E54" s="24">
        <v>-996500</v>
      </c>
      <c r="F54" s="24">
        <v>2407</v>
      </c>
      <c r="G54" s="24">
        <v>-997593</v>
      </c>
      <c r="H54" s="24">
        <v>-1093</v>
      </c>
      <c r="I54" s="24">
        <v>0</v>
      </c>
      <c r="J54" s="25"/>
    </row>
    <row r="55" spans="1:10" s="16" customFormat="1" x14ac:dyDescent="0.2">
      <c r="A55" s="26" t="s">
        <v>808</v>
      </c>
      <c r="B55" s="30" t="s">
        <v>809</v>
      </c>
      <c r="C55" s="28">
        <v>0</v>
      </c>
      <c r="D55" s="28">
        <v>3500</v>
      </c>
      <c r="E55" s="28">
        <v>3500</v>
      </c>
      <c r="F55" s="28">
        <v>2407</v>
      </c>
      <c r="G55" s="28">
        <v>0</v>
      </c>
      <c r="H55" s="28">
        <v>-1093</v>
      </c>
      <c r="I55" s="28">
        <v>0</v>
      </c>
      <c r="J55" s="25"/>
    </row>
    <row r="56" spans="1:10" s="16" customFormat="1" x14ac:dyDescent="0.2">
      <c r="A56" s="26" t="s">
        <v>832</v>
      </c>
      <c r="B56" s="30" t="s">
        <v>833</v>
      </c>
      <c r="C56" s="28">
        <v>0</v>
      </c>
      <c r="D56" s="28">
        <v>3500</v>
      </c>
      <c r="E56" s="28">
        <v>3500</v>
      </c>
      <c r="F56" s="28">
        <v>2407</v>
      </c>
      <c r="G56" s="28">
        <v>0</v>
      </c>
      <c r="H56" s="28">
        <v>-1093</v>
      </c>
      <c r="I56" s="28">
        <v>0</v>
      </c>
      <c r="J56" s="25"/>
    </row>
    <row r="57" spans="1:10" s="16" customFormat="1" ht="25.5" x14ac:dyDescent="0.2">
      <c r="A57" s="26" t="s">
        <v>838</v>
      </c>
      <c r="B57" s="30" t="s">
        <v>839</v>
      </c>
      <c r="C57" s="28">
        <v>0</v>
      </c>
      <c r="D57" s="28">
        <v>3500</v>
      </c>
      <c r="E57" s="28">
        <v>3500</v>
      </c>
      <c r="F57" s="28">
        <v>2407</v>
      </c>
      <c r="G57" s="28">
        <v>0</v>
      </c>
      <c r="H57" s="28">
        <v>-1093</v>
      </c>
      <c r="I57" s="28">
        <v>0</v>
      </c>
      <c r="J57" s="25"/>
    </row>
    <row r="58" spans="1:10" s="16" customFormat="1" ht="12.75" customHeight="1" x14ac:dyDescent="0.2">
      <c r="A58" s="26" t="s">
        <v>840</v>
      </c>
      <c r="B58" s="30" t="s">
        <v>841</v>
      </c>
      <c r="C58" s="28">
        <v>0</v>
      </c>
      <c r="D58" s="28">
        <v>3500</v>
      </c>
      <c r="E58" s="28">
        <v>3500</v>
      </c>
      <c r="F58" s="28">
        <v>2407</v>
      </c>
      <c r="G58" s="28">
        <v>0</v>
      </c>
      <c r="H58" s="28">
        <v>-1093</v>
      </c>
      <c r="I58" s="28">
        <v>0</v>
      </c>
      <c r="J58" s="25"/>
    </row>
    <row r="59" spans="1:10" s="16" customFormat="1" x14ac:dyDescent="0.2">
      <c r="A59" s="26" t="s">
        <v>958</v>
      </c>
      <c r="B59" s="30" t="s">
        <v>959</v>
      </c>
      <c r="C59" s="28">
        <v>1000000</v>
      </c>
      <c r="D59" s="28">
        <v>0</v>
      </c>
      <c r="E59" s="28">
        <v>-1000000</v>
      </c>
      <c r="F59" s="28">
        <v>0</v>
      </c>
      <c r="G59" s="28">
        <v>-1000000</v>
      </c>
      <c r="H59" s="28">
        <v>0</v>
      </c>
      <c r="I59" s="28">
        <v>0</v>
      </c>
      <c r="J59" s="25"/>
    </row>
    <row r="60" spans="1:10" s="16" customFormat="1" x14ac:dyDescent="0.2">
      <c r="A60" s="26" t="s">
        <v>960</v>
      </c>
      <c r="B60" s="30" t="s">
        <v>959</v>
      </c>
      <c r="C60" s="28">
        <v>1000000</v>
      </c>
      <c r="D60" s="28">
        <v>0</v>
      </c>
      <c r="E60" s="28">
        <v>-1000000</v>
      </c>
      <c r="F60" s="28">
        <v>0</v>
      </c>
      <c r="G60" s="28">
        <v>-1000000</v>
      </c>
      <c r="H60" s="28">
        <v>0</v>
      </c>
      <c r="I60" s="28">
        <v>0</v>
      </c>
      <c r="J60" s="25"/>
    </row>
    <row r="61" spans="1:10" s="16" customFormat="1" x14ac:dyDescent="0.2">
      <c r="A61" s="26" t="s">
        <v>961</v>
      </c>
      <c r="B61" s="30" t="s">
        <v>962</v>
      </c>
      <c r="C61" s="28">
        <v>1000000</v>
      </c>
      <c r="D61" s="28">
        <v>0</v>
      </c>
      <c r="E61" s="28">
        <v>-1000000</v>
      </c>
      <c r="F61" s="28">
        <v>0</v>
      </c>
      <c r="G61" s="28">
        <v>-1000000</v>
      </c>
      <c r="H61" s="28">
        <v>0</v>
      </c>
      <c r="I61" s="28">
        <v>0</v>
      </c>
      <c r="J61" s="25"/>
    </row>
    <row r="62" spans="1:10" s="16" customFormat="1" x14ac:dyDescent="0.2">
      <c r="A62" s="22" t="s">
        <v>979</v>
      </c>
      <c r="B62" s="29" t="s">
        <v>980</v>
      </c>
      <c r="C62" s="24">
        <v>1000000</v>
      </c>
      <c r="D62" s="24">
        <v>3500</v>
      </c>
      <c r="E62" s="24">
        <v>-996500</v>
      </c>
      <c r="F62" s="24">
        <v>2407</v>
      </c>
      <c r="G62" s="24">
        <v>-997593</v>
      </c>
      <c r="H62" s="24">
        <v>-1093</v>
      </c>
      <c r="I62" s="24">
        <v>0</v>
      </c>
      <c r="J62" s="25"/>
    </row>
    <row r="63" spans="1:10" s="16" customFormat="1" x14ac:dyDescent="0.2">
      <c r="A63" s="26" t="s">
        <v>981</v>
      </c>
      <c r="B63" s="30" t="s">
        <v>982</v>
      </c>
      <c r="C63" s="28">
        <v>1000000</v>
      </c>
      <c r="D63" s="28">
        <v>3500</v>
      </c>
      <c r="E63" s="28">
        <v>-996500</v>
      </c>
      <c r="F63" s="28">
        <v>2407</v>
      </c>
      <c r="G63" s="28">
        <v>-997593</v>
      </c>
      <c r="H63" s="28">
        <v>-1093</v>
      </c>
      <c r="I63" s="28">
        <v>0</v>
      </c>
      <c r="J63" s="25"/>
    </row>
    <row r="64" spans="1:10" s="16" customFormat="1" x14ac:dyDescent="0.2">
      <c r="A64" s="26" t="s">
        <v>983</v>
      </c>
      <c r="B64" s="30" t="s">
        <v>984</v>
      </c>
      <c r="C64" s="28">
        <v>1000000</v>
      </c>
      <c r="D64" s="28">
        <v>3500</v>
      </c>
      <c r="E64" s="28">
        <v>-996500</v>
      </c>
      <c r="F64" s="28">
        <v>2407</v>
      </c>
      <c r="G64" s="28">
        <v>-997593</v>
      </c>
      <c r="H64" s="28">
        <v>-1093</v>
      </c>
      <c r="I64" s="28">
        <v>0</v>
      </c>
      <c r="J64" s="25"/>
    </row>
    <row r="65" spans="1:10" s="16" customFormat="1" x14ac:dyDescent="0.2">
      <c r="A65" s="26" t="s">
        <v>985</v>
      </c>
      <c r="B65" s="30" t="s">
        <v>986</v>
      </c>
      <c r="C65" s="28">
        <v>0</v>
      </c>
      <c r="D65" s="28">
        <v>3500</v>
      </c>
      <c r="E65" s="28">
        <v>3500</v>
      </c>
      <c r="F65" s="28">
        <v>2407</v>
      </c>
      <c r="G65" s="28">
        <v>0</v>
      </c>
      <c r="H65" s="28">
        <v>-1093</v>
      </c>
      <c r="I65" s="28">
        <v>0</v>
      </c>
      <c r="J65" s="25"/>
    </row>
    <row r="66" spans="1:10" s="16" customFormat="1" x14ac:dyDescent="0.2">
      <c r="A66" s="26" t="s">
        <v>1053</v>
      </c>
      <c r="B66" s="30" t="s">
        <v>1054</v>
      </c>
      <c r="C66" s="28">
        <v>1000000</v>
      </c>
      <c r="D66" s="28">
        <v>0</v>
      </c>
      <c r="E66" s="28">
        <v>-1000000</v>
      </c>
      <c r="F66" s="28">
        <v>0</v>
      </c>
      <c r="G66" s="28">
        <v>-1000000</v>
      </c>
      <c r="H66" s="28">
        <v>0</v>
      </c>
      <c r="I66" s="28">
        <v>0</v>
      </c>
      <c r="J66" s="25"/>
    </row>
    <row r="67" spans="1:10" s="16" customFormat="1" ht="12" x14ac:dyDescent="0.2">
      <c r="A67" s="25"/>
      <c r="B67" s="25"/>
      <c r="C67" s="25"/>
      <c r="D67" s="25"/>
      <c r="E67" s="25"/>
      <c r="F67" s="25"/>
      <c r="G67" s="25"/>
      <c r="H67" s="25"/>
      <c r="I67" s="25"/>
      <c r="J67" s="25"/>
    </row>
    <row r="68" spans="1:10" s="16" customFormat="1" x14ac:dyDescent="0.2">
      <c r="A68" s="74" t="s">
        <v>2574</v>
      </c>
      <c r="B68" s="74"/>
      <c r="C68" s="74"/>
      <c r="D68" s="74"/>
      <c r="E68" s="74"/>
      <c r="F68" s="74"/>
      <c r="G68" s="74"/>
      <c r="H68" s="74"/>
      <c r="I68" s="74"/>
      <c r="J68" s="74"/>
    </row>
    <row r="69" spans="1:10" s="16" customFormat="1" x14ac:dyDescent="0.2">
      <c r="A69" s="22" t="s">
        <v>2880</v>
      </c>
      <c r="B69" s="25"/>
      <c r="C69" s="25"/>
      <c r="D69" s="25"/>
      <c r="E69" s="25"/>
      <c r="F69" s="25"/>
      <c r="G69" s="25"/>
      <c r="H69" s="25"/>
      <c r="I69" s="25"/>
      <c r="J69" s="25"/>
    </row>
    <row r="70" spans="1:10" s="16" customFormat="1" ht="12" x14ac:dyDescent="0.2">
      <c r="A70" s="25"/>
      <c r="B70" s="25"/>
      <c r="C70" s="25"/>
      <c r="D70" s="25"/>
      <c r="E70" s="25"/>
      <c r="F70" s="25"/>
      <c r="G70" s="25"/>
      <c r="H70" s="25"/>
      <c r="I70" s="25"/>
      <c r="J70" s="25"/>
    </row>
    <row r="71" spans="1:10" s="16" customFormat="1" x14ac:dyDescent="0.2">
      <c r="A71" s="22" t="s">
        <v>16</v>
      </c>
      <c r="B71" s="29" t="s">
        <v>2421</v>
      </c>
      <c r="C71" s="24">
        <v>44606</v>
      </c>
      <c r="D71" s="24">
        <v>44649</v>
      </c>
      <c r="E71" s="24">
        <v>43</v>
      </c>
      <c r="F71" s="24">
        <v>44649</v>
      </c>
      <c r="G71" s="24">
        <v>43</v>
      </c>
      <c r="H71" s="24">
        <v>0</v>
      </c>
      <c r="I71" s="24">
        <v>0</v>
      </c>
      <c r="J71" s="25"/>
    </row>
    <row r="72" spans="1:10" s="16" customFormat="1" x14ac:dyDescent="0.2">
      <c r="A72" s="26" t="s">
        <v>958</v>
      </c>
      <c r="B72" s="30" t="s">
        <v>959</v>
      </c>
      <c r="C72" s="28">
        <v>44606</v>
      </c>
      <c r="D72" s="28">
        <v>44649</v>
      </c>
      <c r="E72" s="28">
        <v>43</v>
      </c>
      <c r="F72" s="28">
        <v>44649</v>
      </c>
      <c r="G72" s="28">
        <v>43</v>
      </c>
      <c r="H72" s="28">
        <v>0</v>
      </c>
      <c r="I72" s="28">
        <v>0</v>
      </c>
      <c r="J72" s="25"/>
    </row>
    <row r="73" spans="1:10" s="16" customFormat="1" x14ac:dyDescent="0.2">
      <c r="A73" s="26" t="s">
        <v>960</v>
      </c>
      <c r="B73" s="30" t="s">
        <v>959</v>
      </c>
      <c r="C73" s="28">
        <v>44606</v>
      </c>
      <c r="D73" s="28">
        <v>44649</v>
      </c>
      <c r="E73" s="28">
        <v>43</v>
      </c>
      <c r="F73" s="28">
        <v>44649</v>
      </c>
      <c r="G73" s="28">
        <v>43</v>
      </c>
      <c r="H73" s="28">
        <v>0</v>
      </c>
      <c r="I73" s="28">
        <v>0</v>
      </c>
      <c r="J73" s="25"/>
    </row>
    <row r="74" spans="1:10" s="16" customFormat="1" x14ac:dyDescent="0.2">
      <c r="A74" s="26" t="s">
        <v>961</v>
      </c>
      <c r="B74" s="30" t="s">
        <v>962</v>
      </c>
      <c r="C74" s="28">
        <v>44606</v>
      </c>
      <c r="D74" s="28">
        <v>44649</v>
      </c>
      <c r="E74" s="28">
        <v>43</v>
      </c>
      <c r="F74" s="28">
        <v>44649</v>
      </c>
      <c r="G74" s="28">
        <v>43</v>
      </c>
      <c r="H74" s="28">
        <v>0</v>
      </c>
      <c r="I74" s="28">
        <v>0</v>
      </c>
      <c r="J74" s="25"/>
    </row>
    <row r="75" spans="1:10" s="16" customFormat="1" x14ac:dyDescent="0.2">
      <c r="A75" s="22" t="s">
        <v>979</v>
      </c>
      <c r="B75" s="29" t="s">
        <v>980</v>
      </c>
      <c r="C75" s="24">
        <v>44606</v>
      </c>
      <c r="D75" s="24">
        <v>44649</v>
      </c>
      <c r="E75" s="24">
        <v>43</v>
      </c>
      <c r="F75" s="24">
        <v>44649</v>
      </c>
      <c r="G75" s="24">
        <v>43</v>
      </c>
      <c r="H75" s="24">
        <v>0</v>
      </c>
      <c r="I75" s="24">
        <v>0</v>
      </c>
      <c r="J75" s="25"/>
    </row>
    <row r="76" spans="1:10" s="16" customFormat="1" x14ac:dyDescent="0.2">
      <c r="A76" s="26" t="s">
        <v>981</v>
      </c>
      <c r="B76" s="30" t="s">
        <v>982</v>
      </c>
      <c r="C76" s="28">
        <v>44606</v>
      </c>
      <c r="D76" s="28">
        <v>44649</v>
      </c>
      <c r="E76" s="28">
        <v>43</v>
      </c>
      <c r="F76" s="28">
        <v>44649</v>
      </c>
      <c r="G76" s="28">
        <v>43</v>
      </c>
      <c r="H76" s="28">
        <v>0</v>
      </c>
      <c r="I76" s="28">
        <v>0</v>
      </c>
      <c r="J76" s="25"/>
    </row>
    <row r="77" spans="1:10" s="16" customFormat="1" ht="25.5" x14ac:dyDescent="0.2">
      <c r="A77" s="26" t="s">
        <v>1475</v>
      </c>
      <c r="B77" s="30" t="s">
        <v>1476</v>
      </c>
      <c r="C77" s="28">
        <v>44606</v>
      </c>
      <c r="D77" s="28">
        <v>44649</v>
      </c>
      <c r="E77" s="28">
        <v>43</v>
      </c>
      <c r="F77" s="28">
        <v>44649</v>
      </c>
      <c r="G77" s="28">
        <v>43</v>
      </c>
      <c r="H77" s="28">
        <v>0</v>
      </c>
      <c r="I77" s="28">
        <v>0</v>
      </c>
      <c r="J77" s="25"/>
    </row>
    <row r="78" spans="1:10" s="16" customFormat="1" ht="25.5" x14ac:dyDescent="0.2">
      <c r="A78" s="26" t="s">
        <v>1477</v>
      </c>
      <c r="B78" s="30" t="s">
        <v>1478</v>
      </c>
      <c r="C78" s="28">
        <v>44606</v>
      </c>
      <c r="D78" s="28">
        <v>44649</v>
      </c>
      <c r="E78" s="28">
        <v>43</v>
      </c>
      <c r="F78" s="28">
        <v>44649</v>
      </c>
      <c r="G78" s="28">
        <v>43</v>
      </c>
      <c r="H78" s="28">
        <v>0</v>
      </c>
      <c r="I78" s="28">
        <v>0</v>
      </c>
      <c r="J78" s="25"/>
    </row>
    <row r="79" spans="1:10" s="16" customFormat="1" x14ac:dyDescent="0.2">
      <c r="A79" s="26" t="s">
        <v>1499</v>
      </c>
      <c r="B79" s="30" t="s">
        <v>1500</v>
      </c>
      <c r="C79" s="28">
        <v>44606</v>
      </c>
      <c r="D79" s="28">
        <v>44649</v>
      </c>
      <c r="E79" s="28">
        <v>43</v>
      </c>
      <c r="F79" s="28">
        <v>44649</v>
      </c>
      <c r="G79" s="28">
        <v>43</v>
      </c>
      <c r="H79" s="28">
        <v>0</v>
      </c>
      <c r="I79" s="28">
        <v>0</v>
      </c>
      <c r="J79" s="25"/>
    </row>
    <row r="80" spans="1:10" s="16" customFormat="1" ht="12" x14ac:dyDescent="0.2">
      <c r="A80" s="25"/>
      <c r="B80" s="25"/>
      <c r="C80" s="25"/>
      <c r="D80" s="25"/>
      <c r="E80" s="25"/>
      <c r="F80" s="25"/>
      <c r="G80" s="25"/>
      <c r="H80" s="25"/>
      <c r="I80" s="25"/>
      <c r="J80" s="25"/>
    </row>
    <row r="81" spans="1:10" s="16" customFormat="1" x14ac:dyDescent="0.2">
      <c r="A81" s="74" t="s">
        <v>3078</v>
      </c>
      <c r="B81" s="74"/>
      <c r="C81" s="74"/>
      <c r="D81" s="74"/>
      <c r="E81" s="74"/>
      <c r="F81" s="74"/>
      <c r="G81" s="74"/>
      <c r="H81" s="74"/>
      <c r="I81" s="74"/>
      <c r="J81" s="74"/>
    </row>
    <row r="82" spans="1:10" s="16" customFormat="1" x14ac:dyDescent="0.2">
      <c r="A82" s="22" t="s">
        <v>2880</v>
      </c>
      <c r="B82" s="25"/>
      <c r="C82" s="25"/>
      <c r="D82" s="25"/>
      <c r="E82" s="25"/>
      <c r="F82" s="25"/>
      <c r="G82" s="25"/>
      <c r="H82" s="25"/>
      <c r="I82" s="25"/>
      <c r="J82" s="25"/>
    </row>
    <row r="83" spans="1:10" s="16" customFormat="1" ht="12" x14ac:dyDescent="0.2">
      <c r="A83" s="25"/>
      <c r="B83" s="25"/>
      <c r="C83" s="25"/>
      <c r="D83" s="25"/>
      <c r="E83" s="25"/>
      <c r="F83" s="25"/>
      <c r="G83" s="25"/>
      <c r="H83" s="25"/>
      <c r="I83" s="25"/>
      <c r="J83" s="25"/>
    </row>
    <row r="84" spans="1:10" s="16" customFormat="1" x14ac:dyDescent="0.2">
      <c r="A84" s="22" t="s">
        <v>16</v>
      </c>
      <c r="B84" s="29" t="s">
        <v>2421</v>
      </c>
      <c r="C84" s="24">
        <v>11142805</v>
      </c>
      <c r="D84" s="24">
        <v>34588876</v>
      </c>
      <c r="E84" s="24">
        <v>23446071</v>
      </c>
      <c r="F84" s="24">
        <v>30650258</v>
      </c>
      <c r="G84" s="24">
        <v>19507453</v>
      </c>
      <c r="H84" s="24">
        <v>-3938618</v>
      </c>
      <c r="I84" s="24">
        <v>0</v>
      </c>
      <c r="J84" s="25"/>
    </row>
    <row r="85" spans="1:10" s="16" customFormat="1" x14ac:dyDescent="0.2">
      <c r="A85" s="26" t="s">
        <v>958</v>
      </c>
      <c r="B85" s="30" t="s">
        <v>959</v>
      </c>
      <c r="C85" s="28">
        <v>11142805</v>
      </c>
      <c r="D85" s="28">
        <v>34588876</v>
      </c>
      <c r="E85" s="28">
        <v>23446071</v>
      </c>
      <c r="F85" s="28">
        <v>30650258</v>
      </c>
      <c r="G85" s="28">
        <v>19507453</v>
      </c>
      <c r="H85" s="28">
        <v>-3938618</v>
      </c>
      <c r="I85" s="28">
        <v>0</v>
      </c>
      <c r="J85" s="25"/>
    </row>
    <row r="86" spans="1:10" s="16" customFormat="1" x14ac:dyDescent="0.2">
      <c r="A86" s="26" t="s">
        <v>960</v>
      </c>
      <c r="B86" s="30" t="s">
        <v>959</v>
      </c>
      <c r="C86" s="28">
        <v>11142805</v>
      </c>
      <c r="D86" s="28">
        <v>34588876</v>
      </c>
      <c r="E86" s="28">
        <v>23446071</v>
      </c>
      <c r="F86" s="28">
        <v>30650258</v>
      </c>
      <c r="G86" s="28">
        <v>19507453</v>
      </c>
      <c r="H86" s="28">
        <v>-3938618</v>
      </c>
      <c r="I86" s="28">
        <v>0</v>
      </c>
      <c r="J86" s="25"/>
    </row>
    <row r="87" spans="1:10" s="16" customFormat="1" x14ac:dyDescent="0.2">
      <c r="A87" s="26" t="s">
        <v>961</v>
      </c>
      <c r="B87" s="30" t="s">
        <v>962</v>
      </c>
      <c r="C87" s="28">
        <v>11142805</v>
      </c>
      <c r="D87" s="28">
        <v>34588876</v>
      </c>
      <c r="E87" s="28">
        <v>23446071</v>
      </c>
      <c r="F87" s="28">
        <v>30650258</v>
      </c>
      <c r="G87" s="28">
        <v>19507453</v>
      </c>
      <c r="H87" s="28">
        <v>-3938618</v>
      </c>
      <c r="I87" s="28">
        <v>0</v>
      </c>
      <c r="J87" s="25"/>
    </row>
    <row r="88" spans="1:10" s="16" customFormat="1" x14ac:dyDescent="0.2">
      <c r="A88" s="22" t="s">
        <v>979</v>
      </c>
      <c r="B88" s="29" t="s">
        <v>980</v>
      </c>
      <c r="C88" s="24">
        <v>11142805</v>
      </c>
      <c r="D88" s="24">
        <v>34588876</v>
      </c>
      <c r="E88" s="24">
        <v>23446071</v>
      </c>
      <c r="F88" s="24">
        <v>30650258</v>
      </c>
      <c r="G88" s="24">
        <v>19507453</v>
      </c>
      <c r="H88" s="24">
        <v>-3938618</v>
      </c>
      <c r="I88" s="24">
        <v>0</v>
      </c>
      <c r="J88" s="25"/>
    </row>
    <row r="89" spans="1:10" s="16" customFormat="1" x14ac:dyDescent="0.2">
      <c r="A89" s="26" t="s">
        <v>981</v>
      </c>
      <c r="B89" s="30" t="s">
        <v>982</v>
      </c>
      <c r="C89" s="28">
        <v>11003639</v>
      </c>
      <c r="D89" s="28">
        <v>29539394</v>
      </c>
      <c r="E89" s="28">
        <v>18535755</v>
      </c>
      <c r="F89" s="28">
        <v>26426640</v>
      </c>
      <c r="G89" s="28">
        <v>15423001</v>
      </c>
      <c r="H89" s="28">
        <v>-3112754</v>
      </c>
      <c r="I89" s="28">
        <v>0</v>
      </c>
      <c r="J89" s="25"/>
    </row>
    <row r="90" spans="1:10" s="16" customFormat="1" x14ac:dyDescent="0.2">
      <c r="A90" s="26" t="s">
        <v>983</v>
      </c>
      <c r="B90" s="30" t="s">
        <v>984</v>
      </c>
      <c r="C90" s="28">
        <v>2463430</v>
      </c>
      <c r="D90" s="28">
        <v>2126152</v>
      </c>
      <c r="E90" s="28">
        <v>-337278</v>
      </c>
      <c r="F90" s="28">
        <v>1351160</v>
      </c>
      <c r="G90" s="28">
        <v>-1112270</v>
      </c>
      <c r="H90" s="28">
        <v>-774992</v>
      </c>
      <c r="I90" s="28">
        <v>0</v>
      </c>
      <c r="J90" s="25"/>
    </row>
    <row r="91" spans="1:10" s="16" customFormat="1" x14ac:dyDescent="0.2">
      <c r="A91" s="26" t="s">
        <v>985</v>
      </c>
      <c r="B91" s="30" t="s">
        <v>986</v>
      </c>
      <c r="C91" s="28">
        <v>1650493</v>
      </c>
      <c r="D91" s="28">
        <v>1650493</v>
      </c>
      <c r="E91" s="28">
        <v>0</v>
      </c>
      <c r="F91" s="28">
        <v>1165981</v>
      </c>
      <c r="G91" s="28">
        <v>-484512</v>
      </c>
      <c r="H91" s="28">
        <v>-484512</v>
      </c>
      <c r="I91" s="28">
        <v>0</v>
      </c>
      <c r="J91" s="25"/>
    </row>
    <row r="92" spans="1:10" s="16" customFormat="1" x14ac:dyDescent="0.2">
      <c r="A92" s="26" t="s">
        <v>1053</v>
      </c>
      <c r="B92" s="30" t="s">
        <v>1054</v>
      </c>
      <c r="C92" s="28">
        <v>812937</v>
      </c>
      <c r="D92" s="28">
        <v>475659</v>
      </c>
      <c r="E92" s="28">
        <v>-337278</v>
      </c>
      <c r="F92" s="28">
        <v>185179</v>
      </c>
      <c r="G92" s="28">
        <v>-627758</v>
      </c>
      <c r="H92" s="28">
        <v>-290480</v>
      </c>
      <c r="I92" s="28">
        <v>0</v>
      </c>
      <c r="J92" s="25"/>
    </row>
    <row r="93" spans="1:10" s="16" customFormat="1" ht="25.5" x14ac:dyDescent="0.2">
      <c r="A93" s="26" t="s">
        <v>1266</v>
      </c>
      <c r="B93" s="30" t="s">
        <v>3032</v>
      </c>
      <c r="C93" s="28">
        <v>8038744</v>
      </c>
      <c r="D93" s="28">
        <v>26615255</v>
      </c>
      <c r="E93" s="28">
        <v>18576511</v>
      </c>
      <c r="F93" s="28">
        <v>24376553</v>
      </c>
      <c r="G93" s="28">
        <v>16337809</v>
      </c>
      <c r="H93" s="28">
        <v>-2238702</v>
      </c>
      <c r="I93" s="28">
        <v>0</v>
      </c>
      <c r="J93" s="25"/>
    </row>
    <row r="94" spans="1:10" s="16" customFormat="1" x14ac:dyDescent="0.2">
      <c r="A94" s="26" t="s">
        <v>1267</v>
      </c>
      <c r="B94" s="30" t="s">
        <v>1268</v>
      </c>
      <c r="C94" s="28">
        <v>8038744</v>
      </c>
      <c r="D94" s="28">
        <v>26615255</v>
      </c>
      <c r="E94" s="28">
        <v>18576511</v>
      </c>
      <c r="F94" s="28">
        <v>24376553</v>
      </c>
      <c r="G94" s="28">
        <v>16337809</v>
      </c>
      <c r="H94" s="28">
        <v>-2238702</v>
      </c>
      <c r="I94" s="28">
        <v>0</v>
      </c>
      <c r="J94" s="25"/>
    </row>
    <row r="95" spans="1:10" s="16" customFormat="1" ht="25.5" x14ac:dyDescent="0.2">
      <c r="A95" s="26" t="s">
        <v>1475</v>
      </c>
      <c r="B95" s="30" t="s">
        <v>1476</v>
      </c>
      <c r="C95" s="28">
        <v>501465</v>
      </c>
      <c r="D95" s="28">
        <v>797987</v>
      </c>
      <c r="E95" s="28">
        <v>296522</v>
      </c>
      <c r="F95" s="28">
        <v>698927</v>
      </c>
      <c r="G95" s="28">
        <v>197462</v>
      </c>
      <c r="H95" s="28">
        <v>-99060</v>
      </c>
      <c r="I95" s="28">
        <v>0</v>
      </c>
      <c r="J95" s="25"/>
    </row>
    <row r="96" spans="1:10" s="16" customFormat="1" ht="12.75" customHeight="1" x14ac:dyDescent="0.2">
      <c r="A96" s="26" t="s">
        <v>1513</v>
      </c>
      <c r="B96" s="30" t="s">
        <v>1514</v>
      </c>
      <c r="C96" s="28">
        <v>501465</v>
      </c>
      <c r="D96" s="28">
        <v>797987</v>
      </c>
      <c r="E96" s="28">
        <v>296522</v>
      </c>
      <c r="F96" s="28">
        <v>698927</v>
      </c>
      <c r="G96" s="28">
        <v>197462</v>
      </c>
      <c r="H96" s="28">
        <v>-99060</v>
      </c>
      <c r="I96" s="28">
        <v>0</v>
      </c>
      <c r="J96" s="25"/>
    </row>
    <row r="97" spans="1:10" s="16" customFormat="1" ht="25.5" x14ac:dyDescent="0.2">
      <c r="A97" s="26" t="s">
        <v>1521</v>
      </c>
      <c r="B97" s="30" t="s">
        <v>1522</v>
      </c>
      <c r="C97" s="28">
        <v>398465</v>
      </c>
      <c r="D97" s="28">
        <v>681948</v>
      </c>
      <c r="E97" s="28">
        <v>283483</v>
      </c>
      <c r="F97" s="28">
        <v>584388</v>
      </c>
      <c r="G97" s="28">
        <v>185923</v>
      </c>
      <c r="H97" s="28">
        <v>-97560</v>
      </c>
      <c r="I97" s="28">
        <v>0</v>
      </c>
      <c r="J97" s="25"/>
    </row>
    <row r="98" spans="1:10" s="16" customFormat="1" ht="25.5" x14ac:dyDescent="0.2">
      <c r="A98" s="26" t="s">
        <v>1523</v>
      </c>
      <c r="B98" s="30" t="s">
        <v>1524</v>
      </c>
      <c r="C98" s="28">
        <v>398465</v>
      </c>
      <c r="D98" s="28">
        <v>681948</v>
      </c>
      <c r="E98" s="28">
        <v>283483</v>
      </c>
      <c r="F98" s="28">
        <v>584388</v>
      </c>
      <c r="G98" s="28">
        <v>185923</v>
      </c>
      <c r="H98" s="28">
        <v>-97560</v>
      </c>
      <c r="I98" s="28">
        <v>0</v>
      </c>
      <c r="J98" s="25"/>
    </row>
    <row r="99" spans="1:10" s="16" customFormat="1" ht="25.5" x14ac:dyDescent="0.2">
      <c r="A99" s="26" t="s">
        <v>1565</v>
      </c>
      <c r="B99" s="30" t="s">
        <v>1566</v>
      </c>
      <c r="C99" s="28">
        <v>103000</v>
      </c>
      <c r="D99" s="28">
        <v>116039</v>
      </c>
      <c r="E99" s="28">
        <v>13039</v>
      </c>
      <c r="F99" s="28">
        <v>114539</v>
      </c>
      <c r="G99" s="28">
        <v>11539</v>
      </c>
      <c r="H99" s="28">
        <v>-1500</v>
      </c>
      <c r="I99" s="28">
        <v>0</v>
      </c>
      <c r="J99" s="25"/>
    </row>
    <row r="100" spans="1:10" s="16" customFormat="1" ht="38.25" x14ac:dyDescent="0.2">
      <c r="A100" s="26" t="s">
        <v>1569</v>
      </c>
      <c r="B100" s="30" t="s">
        <v>1570</v>
      </c>
      <c r="C100" s="28">
        <v>103000</v>
      </c>
      <c r="D100" s="28">
        <v>116039</v>
      </c>
      <c r="E100" s="28">
        <v>13039</v>
      </c>
      <c r="F100" s="28">
        <v>114539</v>
      </c>
      <c r="G100" s="28">
        <v>11539</v>
      </c>
      <c r="H100" s="28">
        <v>-1500</v>
      </c>
      <c r="I100" s="28">
        <v>0</v>
      </c>
      <c r="J100" s="25"/>
    </row>
    <row r="101" spans="1:10" s="16" customFormat="1" x14ac:dyDescent="0.2">
      <c r="A101" s="26" t="s">
        <v>1599</v>
      </c>
      <c r="B101" s="30" t="s">
        <v>1600</v>
      </c>
      <c r="C101" s="28">
        <v>139166</v>
      </c>
      <c r="D101" s="28">
        <v>5049482</v>
      </c>
      <c r="E101" s="28">
        <v>4910316</v>
      </c>
      <c r="F101" s="28">
        <v>4223618</v>
      </c>
      <c r="G101" s="28">
        <v>4084452</v>
      </c>
      <c r="H101" s="28">
        <v>-825864</v>
      </c>
      <c r="I101" s="28">
        <v>0</v>
      </c>
      <c r="J101" s="25"/>
    </row>
    <row r="102" spans="1:10" s="16" customFormat="1" x14ac:dyDescent="0.2">
      <c r="A102" s="26" t="s">
        <v>1601</v>
      </c>
      <c r="B102" s="30" t="s">
        <v>1602</v>
      </c>
      <c r="C102" s="28">
        <v>139166</v>
      </c>
      <c r="D102" s="28">
        <v>139166</v>
      </c>
      <c r="E102" s="28">
        <v>0</v>
      </c>
      <c r="F102" s="28">
        <v>73617</v>
      </c>
      <c r="G102" s="28">
        <v>-65549</v>
      </c>
      <c r="H102" s="28">
        <v>-65549</v>
      </c>
      <c r="I102" s="28">
        <v>0</v>
      </c>
      <c r="J102" s="25"/>
    </row>
    <row r="103" spans="1:10" s="16" customFormat="1" x14ac:dyDescent="0.2">
      <c r="A103" s="26" t="s">
        <v>1670</v>
      </c>
      <c r="B103" s="30" t="s">
        <v>1671</v>
      </c>
      <c r="C103" s="28">
        <v>0</v>
      </c>
      <c r="D103" s="28">
        <v>4910316</v>
      </c>
      <c r="E103" s="28">
        <v>4910316</v>
      </c>
      <c r="F103" s="28">
        <v>4150001</v>
      </c>
      <c r="G103" s="28">
        <v>0</v>
      </c>
      <c r="H103" s="28">
        <v>-760315</v>
      </c>
      <c r="I103" s="28">
        <v>0</v>
      </c>
      <c r="J103" s="25"/>
    </row>
    <row r="104" spans="1:10" s="16" customFormat="1" x14ac:dyDescent="0.2">
      <c r="A104" s="26" t="s">
        <v>1672</v>
      </c>
      <c r="B104" s="30" t="s">
        <v>1671</v>
      </c>
      <c r="C104" s="28">
        <v>0</v>
      </c>
      <c r="D104" s="28">
        <v>4910316</v>
      </c>
      <c r="E104" s="28">
        <v>4910316</v>
      </c>
      <c r="F104" s="28">
        <v>4150001</v>
      </c>
      <c r="G104" s="28">
        <v>0</v>
      </c>
      <c r="H104" s="28">
        <v>-760315</v>
      </c>
      <c r="I104" s="28">
        <v>0</v>
      </c>
      <c r="J104" s="25"/>
    </row>
    <row r="105" spans="1:10" s="16" customFormat="1" ht="25.5" x14ac:dyDescent="0.2">
      <c r="A105" s="26" t="s">
        <v>1701</v>
      </c>
      <c r="B105" s="30" t="s">
        <v>1702</v>
      </c>
      <c r="C105" s="28">
        <v>0</v>
      </c>
      <c r="D105" s="28">
        <v>4910316</v>
      </c>
      <c r="E105" s="28">
        <v>4910316</v>
      </c>
      <c r="F105" s="28">
        <v>4150001</v>
      </c>
      <c r="G105" s="28">
        <v>0</v>
      </c>
      <c r="H105" s="28">
        <v>-760315</v>
      </c>
      <c r="I105" s="28">
        <v>0</v>
      </c>
      <c r="J105" s="25"/>
    </row>
    <row r="106" spans="1:10" s="16" customFormat="1" x14ac:dyDescent="0.2">
      <c r="A106" s="26" t="s">
        <v>1703</v>
      </c>
      <c r="B106" s="30" t="s">
        <v>1704</v>
      </c>
      <c r="C106" s="28">
        <v>0</v>
      </c>
      <c r="D106" s="28">
        <v>4284280</v>
      </c>
      <c r="E106" s="28">
        <v>4284280</v>
      </c>
      <c r="F106" s="28">
        <v>3906344</v>
      </c>
      <c r="G106" s="28">
        <v>0</v>
      </c>
      <c r="H106" s="28">
        <v>-377936</v>
      </c>
      <c r="I106" s="28">
        <v>0</v>
      </c>
      <c r="J106" s="25"/>
    </row>
    <row r="107" spans="1:10" s="16" customFormat="1" ht="38.25" x14ac:dyDescent="0.2">
      <c r="A107" s="26" t="s">
        <v>1705</v>
      </c>
      <c r="B107" s="30" t="s">
        <v>1706</v>
      </c>
      <c r="C107" s="28">
        <v>0</v>
      </c>
      <c r="D107" s="28">
        <v>626036</v>
      </c>
      <c r="E107" s="28">
        <v>626036</v>
      </c>
      <c r="F107" s="28">
        <v>243657</v>
      </c>
      <c r="G107" s="28">
        <v>0</v>
      </c>
      <c r="H107" s="28">
        <v>-382379</v>
      </c>
      <c r="I107" s="28">
        <v>0</v>
      </c>
      <c r="J107" s="25"/>
    </row>
    <row r="108" spans="1:10" s="16" customFormat="1" x14ac:dyDescent="0.2">
      <c r="A108" s="26" t="s">
        <v>2400</v>
      </c>
      <c r="B108" s="30" t="s">
        <v>2401</v>
      </c>
      <c r="C108" s="28">
        <v>0</v>
      </c>
      <c r="D108" s="28">
        <v>0</v>
      </c>
      <c r="E108" s="28">
        <v>0</v>
      </c>
      <c r="F108" s="28">
        <v>3938618</v>
      </c>
      <c r="G108" s="28">
        <v>0</v>
      </c>
      <c r="H108" s="28">
        <v>0</v>
      </c>
      <c r="I108" s="28">
        <v>0</v>
      </c>
      <c r="J108" s="25"/>
    </row>
    <row r="109" spans="1:10" s="16" customFormat="1" ht="12" x14ac:dyDescent="0.2">
      <c r="A109" s="25"/>
      <c r="B109" s="25"/>
      <c r="C109" s="25"/>
      <c r="D109" s="25"/>
      <c r="E109" s="25"/>
      <c r="F109" s="25"/>
      <c r="G109" s="25"/>
      <c r="H109" s="25"/>
      <c r="I109" s="25"/>
      <c r="J109" s="25"/>
    </row>
    <row r="110" spans="1:10" s="16" customFormat="1" x14ac:dyDescent="0.2">
      <c r="A110" s="74" t="s">
        <v>2901</v>
      </c>
      <c r="B110" s="74"/>
      <c r="C110" s="74"/>
      <c r="D110" s="74"/>
      <c r="E110" s="74"/>
      <c r="F110" s="74"/>
      <c r="G110" s="74"/>
      <c r="H110" s="74"/>
      <c r="I110" s="74"/>
      <c r="J110" s="74"/>
    </row>
    <row r="111" spans="1:10" s="16" customFormat="1" x14ac:dyDescent="0.2">
      <c r="A111" s="22" t="s">
        <v>2880</v>
      </c>
      <c r="B111" s="25"/>
      <c r="C111" s="25"/>
      <c r="D111" s="25"/>
      <c r="E111" s="25"/>
      <c r="F111" s="25"/>
      <c r="G111" s="25"/>
      <c r="H111" s="25"/>
      <c r="I111" s="25"/>
      <c r="J111" s="25"/>
    </row>
    <row r="112" spans="1:10" s="16" customFormat="1" ht="12" x14ac:dyDescent="0.2">
      <c r="A112" s="25"/>
      <c r="B112" s="25"/>
      <c r="C112" s="25"/>
      <c r="D112" s="25"/>
      <c r="E112" s="25"/>
      <c r="F112" s="25"/>
      <c r="G112" s="25"/>
      <c r="H112" s="25"/>
      <c r="I112" s="25"/>
      <c r="J112" s="25"/>
    </row>
    <row r="113" spans="1:10" s="16" customFormat="1" x14ac:dyDescent="0.2">
      <c r="A113" s="22" t="s">
        <v>16</v>
      </c>
      <c r="B113" s="29" t="s">
        <v>2421</v>
      </c>
      <c r="C113" s="24">
        <v>3992748</v>
      </c>
      <c r="D113" s="24">
        <v>3992748</v>
      </c>
      <c r="E113" s="24">
        <v>0</v>
      </c>
      <c r="F113" s="24">
        <v>3053147</v>
      </c>
      <c r="G113" s="24">
        <v>-939601</v>
      </c>
      <c r="H113" s="24">
        <v>-939601</v>
      </c>
      <c r="I113" s="24">
        <v>0</v>
      </c>
      <c r="J113" s="25"/>
    </row>
    <row r="114" spans="1:10" s="16" customFormat="1" x14ac:dyDescent="0.2">
      <c r="A114" s="26" t="s">
        <v>958</v>
      </c>
      <c r="B114" s="30" t="s">
        <v>959</v>
      </c>
      <c r="C114" s="28">
        <v>3992748</v>
      </c>
      <c r="D114" s="28">
        <v>3992748</v>
      </c>
      <c r="E114" s="28">
        <v>0</v>
      </c>
      <c r="F114" s="28">
        <v>3053147</v>
      </c>
      <c r="G114" s="28">
        <v>-939601</v>
      </c>
      <c r="H114" s="28">
        <v>-939601</v>
      </c>
      <c r="I114" s="28">
        <v>0</v>
      </c>
      <c r="J114" s="25"/>
    </row>
    <row r="115" spans="1:10" s="16" customFormat="1" x14ac:dyDescent="0.2">
      <c r="A115" s="26" t="s">
        <v>960</v>
      </c>
      <c r="B115" s="30" t="s">
        <v>959</v>
      </c>
      <c r="C115" s="28">
        <v>3992748</v>
      </c>
      <c r="D115" s="28">
        <v>3992748</v>
      </c>
      <c r="E115" s="28">
        <v>0</v>
      </c>
      <c r="F115" s="28">
        <v>3053147</v>
      </c>
      <c r="G115" s="28">
        <v>-939601</v>
      </c>
      <c r="H115" s="28">
        <v>-939601</v>
      </c>
      <c r="I115" s="28">
        <v>0</v>
      </c>
      <c r="J115" s="25"/>
    </row>
    <row r="116" spans="1:10" s="16" customFormat="1" x14ac:dyDescent="0.2">
      <c r="A116" s="26" t="s">
        <v>961</v>
      </c>
      <c r="B116" s="30" t="s">
        <v>962</v>
      </c>
      <c r="C116" s="28">
        <v>3992748</v>
      </c>
      <c r="D116" s="28">
        <v>3992748</v>
      </c>
      <c r="E116" s="28">
        <v>0</v>
      </c>
      <c r="F116" s="28">
        <v>3053147</v>
      </c>
      <c r="G116" s="28">
        <v>-939601</v>
      </c>
      <c r="H116" s="28">
        <v>-939601</v>
      </c>
      <c r="I116" s="28">
        <v>0</v>
      </c>
      <c r="J116" s="25"/>
    </row>
    <row r="117" spans="1:10" s="16" customFormat="1" x14ac:dyDescent="0.2">
      <c r="A117" s="22" t="s">
        <v>979</v>
      </c>
      <c r="B117" s="29" t="s">
        <v>980</v>
      </c>
      <c r="C117" s="24">
        <v>3992748</v>
      </c>
      <c r="D117" s="24">
        <v>3992748</v>
      </c>
      <c r="E117" s="24">
        <v>0</v>
      </c>
      <c r="F117" s="24">
        <v>3053147</v>
      </c>
      <c r="G117" s="24">
        <v>-939601</v>
      </c>
      <c r="H117" s="24">
        <v>-939601</v>
      </c>
      <c r="I117" s="24">
        <v>0</v>
      </c>
      <c r="J117" s="25"/>
    </row>
    <row r="118" spans="1:10" s="16" customFormat="1" x14ac:dyDescent="0.2">
      <c r="A118" s="26" t="s">
        <v>981</v>
      </c>
      <c r="B118" s="30" t="s">
        <v>982</v>
      </c>
      <c r="C118" s="28">
        <v>3853582</v>
      </c>
      <c r="D118" s="28">
        <v>3853582</v>
      </c>
      <c r="E118" s="28">
        <v>0</v>
      </c>
      <c r="F118" s="28">
        <v>2979530</v>
      </c>
      <c r="G118" s="28">
        <v>-874052</v>
      </c>
      <c r="H118" s="28">
        <v>-874052</v>
      </c>
      <c r="I118" s="28">
        <v>0</v>
      </c>
      <c r="J118" s="25"/>
    </row>
    <row r="119" spans="1:10" s="16" customFormat="1" x14ac:dyDescent="0.2">
      <c r="A119" s="26" t="s">
        <v>983</v>
      </c>
      <c r="B119" s="30" t="s">
        <v>984</v>
      </c>
      <c r="C119" s="28">
        <v>2463430</v>
      </c>
      <c r="D119" s="28">
        <v>2126152</v>
      </c>
      <c r="E119" s="28">
        <v>-337278</v>
      </c>
      <c r="F119" s="28">
        <v>1351160</v>
      </c>
      <c r="G119" s="28">
        <v>-1112270</v>
      </c>
      <c r="H119" s="28">
        <v>-774992</v>
      </c>
      <c r="I119" s="28">
        <v>0</v>
      </c>
      <c r="J119" s="25"/>
    </row>
    <row r="120" spans="1:10" s="16" customFormat="1" x14ac:dyDescent="0.2">
      <c r="A120" s="26" t="s">
        <v>985</v>
      </c>
      <c r="B120" s="30" t="s">
        <v>986</v>
      </c>
      <c r="C120" s="28">
        <v>1650493</v>
      </c>
      <c r="D120" s="28">
        <v>1650493</v>
      </c>
      <c r="E120" s="28">
        <v>0</v>
      </c>
      <c r="F120" s="28">
        <v>1165981</v>
      </c>
      <c r="G120" s="28">
        <v>-484512</v>
      </c>
      <c r="H120" s="28">
        <v>-484512</v>
      </c>
      <c r="I120" s="28">
        <v>0</v>
      </c>
      <c r="J120" s="25"/>
    </row>
    <row r="121" spans="1:10" s="16" customFormat="1" x14ac:dyDescent="0.2">
      <c r="A121" s="26" t="s">
        <v>1053</v>
      </c>
      <c r="B121" s="30" t="s">
        <v>1054</v>
      </c>
      <c r="C121" s="28">
        <v>812937</v>
      </c>
      <c r="D121" s="28">
        <v>475659</v>
      </c>
      <c r="E121" s="28">
        <v>-337278</v>
      </c>
      <c r="F121" s="28">
        <v>185179</v>
      </c>
      <c r="G121" s="28">
        <v>-627758</v>
      </c>
      <c r="H121" s="28">
        <v>-290480</v>
      </c>
      <c r="I121" s="28">
        <v>0</v>
      </c>
      <c r="J121" s="25"/>
    </row>
    <row r="122" spans="1:10" s="16" customFormat="1" ht="25.5" x14ac:dyDescent="0.2">
      <c r="A122" s="26" t="s">
        <v>1266</v>
      </c>
      <c r="B122" s="30" t="s">
        <v>3032</v>
      </c>
      <c r="C122" s="28">
        <v>888687</v>
      </c>
      <c r="D122" s="28">
        <v>929443</v>
      </c>
      <c r="E122" s="28">
        <v>40756</v>
      </c>
      <c r="F122" s="28">
        <v>929443</v>
      </c>
      <c r="G122" s="28">
        <v>40756</v>
      </c>
      <c r="H122" s="28">
        <v>0</v>
      </c>
      <c r="I122" s="28">
        <v>0</v>
      </c>
      <c r="J122" s="25"/>
    </row>
    <row r="123" spans="1:10" s="16" customFormat="1" x14ac:dyDescent="0.2">
      <c r="A123" s="26" t="s">
        <v>1267</v>
      </c>
      <c r="B123" s="30" t="s">
        <v>1268</v>
      </c>
      <c r="C123" s="28">
        <v>888687</v>
      </c>
      <c r="D123" s="28">
        <v>929443</v>
      </c>
      <c r="E123" s="28">
        <v>40756</v>
      </c>
      <c r="F123" s="28">
        <v>929443</v>
      </c>
      <c r="G123" s="28">
        <v>40756</v>
      </c>
      <c r="H123" s="28">
        <v>0</v>
      </c>
      <c r="I123" s="28">
        <v>0</v>
      </c>
      <c r="J123" s="25"/>
    </row>
    <row r="124" spans="1:10" s="16" customFormat="1" ht="25.5" x14ac:dyDescent="0.2">
      <c r="A124" s="26" t="s">
        <v>1475</v>
      </c>
      <c r="B124" s="30" t="s">
        <v>1476</v>
      </c>
      <c r="C124" s="28">
        <v>501465</v>
      </c>
      <c r="D124" s="28">
        <v>797987</v>
      </c>
      <c r="E124" s="28">
        <v>296522</v>
      </c>
      <c r="F124" s="28">
        <v>698927</v>
      </c>
      <c r="G124" s="28">
        <v>197462</v>
      </c>
      <c r="H124" s="28">
        <v>-99060</v>
      </c>
      <c r="I124" s="28">
        <v>0</v>
      </c>
      <c r="J124" s="25"/>
    </row>
    <row r="125" spans="1:10" s="16" customFormat="1" ht="12.75" customHeight="1" x14ac:dyDescent="0.2">
      <c r="A125" s="26" t="s">
        <v>1513</v>
      </c>
      <c r="B125" s="30" t="s">
        <v>1514</v>
      </c>
      <c r="C125" s="28">
        <v>501465</v>
      </c>
      <c r="D125" s="28">
        <v>797987</v>
      </c>
      <c r="E125" s="28">
        <v>296522</v>
      </c>
      <c r="F125" s="28">
        <v>698927</v>
      </c>
      <c r="G125" s="28">
        <v>197462</v>
      </c>
      <c r="H125" s="28">
        <v>-99060</v>
      </c>
      <c r="I125" s="28">
        <v>0</v>
      </c>
      <c r="J125" s="25"/>
    </row>
    <row r="126" spans="1:10" s="16" customFormat="1" ht="25.5" x14ac:dyDescent="0.2">
      <c r="A126" s="26" t="s">
        <v>1521</v>
      </c>
      <c r="B126" s="30" t="s">
        <v>1522</v>
      </c>
      <c r="C126" s="28">
        <v>398465</v>
      </c>
      <c r="D126" s="28">
        <v>681948</v>
      </c>
      <c r="E126" s="28">
        <v>283483</v>
      </c>
      <c r="F126" s="28">
        <v>584388</v>
      </c>
      <c r="G126" s="28">
        <v>185923</v>
      </c>
      <c r="H126" s="28">
        <v>-97560</v>
      </c>
      <c r="I126" s="28">
        <v>0</v>
      </c>
      <c r="J126" s="25"/>
    </row>
    <row r="127" spans="1:10" s="16" customFormat="1" ht="25.5" x14ac:dyDescent="0.2">
      <c r="A127" s="26" t="s">
        <v>1523</v>
      </c>
      <c r="B127" s="30" t="s">
        <v>1524</v>
      </c>
      <c r="C127" s="28">
        <v>398465</v>
      </c>
      <c r="D127" s="28">
        <v>681948</v>
      </c>
      <c r="E127" s="28">
        <v>283483</v>
      </c>
      <c r="F127" s="28">
        <v>584388</v>
      </c>
      <c r="G127" s="28">
        <v>185923</v>
      </c>
      <c r="H127" s="28">
        <v>-97560</v>
      </c>
      <c r="I127" s="28">
        <v>0</v>
      </c>
      <c r="J127" s="25"/>
    </row>
    <row r="128" spans="1:10" s="16" customFormat="1" ht="25.5" x14ac:dyDescent="0.2">
      <c r="A128" s="26" t="s">
        <v>1565</v>
      </c>
      <c r="B128" s="30" t="s">
        <v>1566</v>
      </c>
      <c r="C128" s="28">
        <v>103000</v>
      </c>
      <c r="D128" s="28">
        <v>116039</v>
      </c>
      <c r="E128" s="28">
        <v>13039</v>
      </c>
      <c r="F128" s="28">
        <v>114539</v>
      </c>
      <c r="G128" s="28">
        <v>11539</v>
      </c>
      <c r="H128" s="28">
        <v>-1500</v>
      </c>
      <c r="I128" s="28">
        <v>0</v>
      </c>
      <c r="J128" s="25"/>
    </row>
    <row r="129" spans="1:10" s="16" customFormat="1" ht="12.75" customHeight="1" x14ac:dyDescent="0.2">
      <c r="A129" s="26" t="s">
        <v>1569</v>
      </c>
      <c r="B129" s="30" t="s">
        <v>1570</v>
      </c>
      <c r="C129" s="28">
        <v>103000</v>
      </c>
      <c r="D129" s="28">
        <v>116039</v>
      </c>
      <c r="E129" s="28">
        <v>13039</v>
      </c>
      <c r="F129" s="28">
        <v>114539</v>
      </c>
      <c r="G129" s="28">
        <v>11539</v>
      </c>
      <c r="H129" s="28">
        <v>-1500</v>
      </c>
      <c r="I129" s="28">
        <v>0</v>
      </c>
      <c r="J129" s="25"/>
    </row>
    <row r="130" spans="1:10" s="16" customFormat="1" x14ac:dyDescent="0.2">
      <c r="A130" s="26" t="s">
        <v>1599</v>
      </c>
      <c r="B130" s="30" t="s">
        <v>1600</v>
      </c>
      <c r="C130" s="28">
        <v>139166</v>
      </c>
      <c r="D130" s="28">
        <v>139166</v>
      </c>
      <c r="E130" s="28">
        <v>0</v>
      </c>
      <c r="F130" s="28">
        <v>73617</v>
      </c>
      <c r="G130" s="28">
        <v>-65549</v>
      </c>
      <c r="H130" s="28">
        <v>-65549</v>
      </c>
      <c r="I130" s="28">
        <v>0</v>
      </c>
      <c r="J130" s="25"/>
    </row>
    <row r="131" spans="1:10" s="16" customFormat="1" x14ac:dyDescent="0.2">
      <c r="A131" s="26" t="s">
        <v>1601</v>
      </c>
      <c r="B131" s="30" t="s">
        <v>1602</v>
      </c>
      <c r="C131" s="28">
        <v>139166</v>
      </c>
      <c r="D131" s="28">
        <v>139166</v>
      </c>
      <c r="E131" s="28">
        <v>0</v>
      </c>
      <c r="F131" s="28">
        <v>73617</v>
      </c>
      <c r="G131" s="28">
        <v>-65549</v>
      </c>
      <c r="H131" s="28">
        <v>-65549</v>
      </c>
      <c r="I131" s="28">
        <v>0</v>
      </c>
      <c r="J131" s="25"/>
    </row>
    <row r="132" spans="1:10" s="16" customFormat="1" x14ac:dyDescent="0.2">
      <c r="A132" s="26" t="s">
        <v>2400</v>
      </c>
      <c r="B132" s="30" t="s">
        <v>2401</v>
      </c>
      <c r="C132" s="28">
        <v>0</v>
      </c>
      <c r="D132" s="28">
        <v>0</v>
      </c>
      <c r="E132" s="28">
        <v>0</v>
      </c>
      <c r="F132" s="28">
        <v>939601</v>
      </c>
      <c r="G132" s="28">
        <v>0</v>
      </c>
      <c r="H132" s="28">
        <v>0</v>
      </c>
      <c r="I132" s="28">
        <v>0</v>
      </c>
      <c r="J132" s="25"/>
    </row>
    <row r="133" spans="1:10" s="16" customFormat="1" ht="12" x14ac:dyDescent="0.2">
      <c r="A133" s="25"/>
      <c r="B133" s="25"/>
      <c r="C133" s="25"/>
      <c r="D133" s="25"/>
      <c r="E133" s="25"/>
      <c r="F133" s="25"/>
      <c r="G133" s="25"/>
      <c r="H133" s="25"/>
      <c r="I133" s="25"/>
      <c r="J133" s="25"/>
    </row>
    <row r="134" spans="1:10" s="16" customFormat="1" x14ac:dyDescent="0.2">
      <c r="A134" s="74" t="s">
        <v>2902</v>
      </c>
      <c r="B134" s="74"/>
      <c r="C134" s="74"/>
      <c r="D134" s="74"/>
      <c r="E134" s="74"/>
      <c r="F134" s="74"/>
      <c r="G134" s="74"/>
      <c r="H134" s="74"/>
      <c r="I134" s="74"/>
      <c r="J134" s="74"/>
    </row>
    <row r="135" spans="1:10" s="16" customFormat="1" x14ac:dyDescent="0.2">
      <c r="A135" s="22" t="s">
        <v>2880</v>
      </c>
      <c r="B135" s="25"/>
      <c r="C135" s="25"/>
      <c r="D135" s="25"/>
      <c r="E135" s="25"/>
      <c r="F135" s="25"/>
      <c r="G135" s="25"/>
      <c r="H135" s="25"/>
      <c r="I135" s="25"/>
      <c r="J135" s="25"/>
    </row>
    <row r="136" spans="1:10" s="16" customFormat="1" ht="12" x14ac:dyDescent="0.2">
      <c r="A136" s="25"/>
      <c r="B136" s="25"/>
      <c r="C136" s="25"/>
      <c r="D136" s="25"/>
      <c r="E136" s="25"/>
      <c r="F136" s="25"/>
      <c r="G136" s="25"/>
      <c r="H136" s="25"/>
      <c r="I136" s="25"/>
      <c r="J136" s="25"/>
    </row>
    <row r="137" spans="1:10" s="16" customFormat="1" x14ac:dyDescent="0.2">
      <c r="A137" s="22" t="s">
        <v>16</v>
      </c>
      <c r="B137" s="29" t="s">
        <v>2421</v>
      </c>
      <c r="C137" s="24">
        <v>7150057</v>
      </c>
      <c r="D137" s="24">
        <v>30596128</v>
      </c>
      <c r="E137" s="24">
        <v>23446071</v>
      </c>
      <c r="F137" s="24">
        <v>27597111</v>
      </c>
      <c r="G137" s="24">
        <v>20447054</v>
      </c>
      <c r="H137" s="24">
        <v>-2999017</v>
      </c>
      <c r="I137" s="24">
        <v>0</v>
      </c>
      <c r="J137" s="25"/>
    </row>
    <row r="138" spans="1:10" s="16" customFormat="1" x14ac:dyDescent="0.2">
      <c r="A138" s="26" t="s">
        <v>958</v>
      </c>
      <c r="B138" s="30" t="s">
        <v>959</v>
      </c>
      <c r="C138" s="28">
        <v>7150057</v>
      </c>
      <c r="D138" s="28">
        <v>30596128</v>
      </c>
      <c r="E138" s="28">
        <v>23446071</v>
      </c>
      <c r="F138" s="28">
        <v>27597111</v>
      </c>
      <c r="G138" s="28">
        <v>20447054</v>
      </c>
      <c r="H138" s="28">
        <v>-2999017</v>
      </c>
      <c r="I138" s="28">
        <v>0</v>
      </c>
      <c r="J138" s="25"/>
    </row>
    <row r="139" spans="1:10" s="16" customFormat="1" x14ac:dyDescent="0.2">
      <c r="A139" s="26" t="s">
        <v>960</v>
      </c>
      <c r="B139" s="30" t="s">
        <v>959</v>
      </c>
      <c r="C139" s="28">
        <v>7150057</v>
      </c>
      <c r="D139" s="28">
        <v>30596128</v>
      </c>
      <c r="E139" s="28">
        <v>23446071</v>
      </c>
      <c r="F139" s="28">
        <v>27597111</v>
      </c>
      <c r="G139" s="28">
        <v>20447054</v>
      </c>
      <c r="H139" s="28">
        <v>-2999017</v>
      </c>
      <c r="I139" s="28">
        <v>0</v>
      </c>
      <c r="J139" s="25"/>
    </row>
    <row r="140" spans="1:10" s="16" customFormat="1" x14ac:dyDescent="0.2">
      <c r="A140" s="26" t="s">
        <v>961</v>
      </c>
      <c r="B140" s="30" t="s">
        <v>962</v>
      </c>
      <c r="C140" s="28">
        <v>7150057</v>
      </c>
      <c r="D140" s="28">
        <v>30596128</v>
      </c>
      <c r="E140" s="28">
        <v>23446071</v>
      </c>
      <c r="F140" s="28">
        <v>27597111</v>
      </c>
      <c r="G140" s="28">
        <v>20447054</v>
      </c>
      <c r="H140" s="28">
        <v>-2999017</v>
      </c>
      <c r="I140" s="28">
        <v>0</v>
      </c>
      <c r="J140" s="25"/>
    </row>
    <row r="141" spans="1:10" s="16" customFormat="1" x14ac:dyDescent="0.2">
      <c r="A141" s="22" t="s">
        <v>979</v>
      </c>
      <c r="B141" s="29" t="s">
        <v>980</v>
      </c>
      <c r="C141" s="24">
        <v>7150057</v>
      </c>
      <c r="D141" s="24">
        <v>30596128</v>
      </c>
      <c r="E141" s="24">
        <v>23446071</v>
      </c>
      <c r="F141" s="24">
        <v>27597111</v>
      </c>
      <c r="G141" s="24">
        <v>20447054</v>
      </c>
      <c r="H141" s="24">
        <v>-2999017</v>
      </c>
      <c r="I141" s="24">
        <v>0</v>
      </c>
      <c r="J141" s="25"/>
    </row>
    <row r="142" spans="1:10" s="16" customFormat="1" x14ac:dyDescent="0.2">
      <c r="A142" s="26" t="s">
        <v>981</v>
      </c>
      <c r="B142" s="30" t="s">
        <v>982</v>
      </c>
      <c r="C142" s="28">
        <v>7150057</v>
      </c>
      <c r="D142" s="28">
        <v>25685812</v>
      </c>
      <c r="E142" s="28">
        <v>18535755</v>
      </c>
      <c r="F142" s="28">
        <v>23447110</v>
      </c>
      <c r="G142" s="28">
        <v>16297053</v>
      </c>
      <c r="H142" s="28">
        <v>-2238702</v>
      </c>
      <c r="I142" s="28">
        <v>0</v>
      </c>
      <c r="J142" s="25"/>
    </row>
    <row r="143" spans="1:10" s="16" customFormat="1" ht="25.5" x14ac:dyDescent="0.2">
      <c r="A143" s="26" t="s">
        <v>1266</v>
      </c>
      <c r="B143" s="30" t="s">
        <v>3032</v>
      </c>
      <c r="C143" s="28">
        <v>7150057</v>
      </c>
      <c r="D143" s="28">
        <v>25685812</v>
      </c>
      <c r="E143" s="28">
        <v>18535755</v>
      </c>
      <c r="F143" s="28">
        <v>23447110</v>
      </c>
      <c r="G143" s="28">
        <v>16297053</v>
      </c>
      <c r="H143" s="28">
        <v>-2238702</v>
      </c>
      <c r="I143" s="28">
        <v>0</v>
      </c>
      <c r="J143" s="25"/>
    </row>
    <row r="144" spans="1:10" s="16" customFormat="1" x14ac:dyDescent="0.2">
      <c r="A144" s="26" t="s">
        <v>1267</v>
      </c>
      <c r="B144" s="30" t="s">
        <v>1268</v>
      </c>
      <c r="C144" s="28">
        <v>7150057</v>
      </c>
      <c r="D144" s="28">
        <v>25685812</v>
      </c>
      <c r="E144" s="28">
        <v>18535755</v>
      </c>
      <c r="F144" s="28">
        <v>23447110</v>
      </c>
      <c r="G144" s="28">
        <v>16297053</v>
      </c>
      <c r="H144" s="28">
        <v>-2238702</v>
      </c>
      <c r="I144" s="28">
        <v>0</v>
      </c>
      <c r="J144" s="25"/>
    </row>
    <row r="145" spans="1:10" s="16" customFormat="1" x14ac:dyDescent="0.2">
      <c r="A145" s="26" t="s">
        <v>1599</v>
      </c>
      <c r="B145" s="30" t="s">
        <v>1600</v>
      </c>
      <c r="C145" s="28">
        <v>0</v>
      </c>
      <c r="D145" s="28">
        <v>4910316</v>
      </c>
      <c r="E145" s="28">
        <v>4910316</v>
      </c>
      <c r="F145" s="28">
        <v>4150001</v>
      </c>
      <c r="G145" s="28">
        <v>0</v>
      </c>
      <c r="H145" s="28">
        <v>-760315</v>
      </c>
      <c r="I145" s="28">
        <v>0</v>
      </c>
      <c r="J145" s="25"/>
    </row>
    <row r="146" spans="1:10" s="16" customFormat="1" x14ac:dyDescent="0.2">
      <c r="A146" s="26" t="s">
        <v>1670</v>
      </c>
      <c r="B146" s="30" t="s">
        <v>1671</v>
      </c>
      <c r="C146" s="28">
        <v>0</v>
      </c>
      <c r="D146" s="28">
        <v>4910316</v>
      </c>
      <c r="E146" s="28">
        <v>4910316</v>
      </c>
      <c r="F146" s="28">
        <v>4150001</v>
      </c>
      <c r="G146" s="28">
        <v>0</v>
      </c>
      <c r="H146" s="28">
        <v>-760315</v>
      </c>
      <c r="I146" s="28">
        <v>0</v>
      </c>
      <c r="J146" s="25"/>
    </row>
    <row r="147" spans="1:10" s="16" customFormat="1" x14ac:dyDescent="0.2">
      <c r="A147" s="26" t="s">
        <v>1672</v>
      </c>
      <c r="B147" s="30" t="s">
        <v>1671</v>
      </c>
      <c r="C147" s="28">
        <v>0</v>
      </c>
      <c r="D147" s="28">
        <v>4910316</v>
      </c>
      <c r="E147" s="28">
        <v>4910316</v>
      </c>
      <c r="F147" s="28">
        <v>4150001</v>
      </c>
      <c r="G147" s="28">
        <v>0</v>
      </c>
      <c r="H147" s="28">
        <v>-760315</v>
      </c>
      <c r="I147" s="28">
        <v>0</v>
      </c>
      <c r="J147" s="25"/>
    </row>
    <row r="148" spans="1:10" s="16" customFormat="1" ht="25.5" x14ac:dyDescent="0.2">
      <c r="A148" s="26" t="s">
        <v>1701</v>
      </c>
      <c r="B148" s="30" t="s">
        <v>1702</v>
      </c>
      <c r="C148" s="28">
        <v>0</v>
      </c>
      <c r="D148" s="28">
        <v>4910316</v>
      </c>
      <c r="E148" s="28">
        <v>4910316</v>
      </c>
      <c r="F148" s="28">
        <v>4150001</v>
      </c>
      <c r="G148" s="28">
        <v>0</v>
      </c>
      <c r="H148" s="28">
        <v>-760315</v>
      </c>
      <c r="I148" s="28">
        <v>0</v>
      </c>
      <c r="J148" s="25"/>
    </row>
    <row r="149" spans="1:10" s="16" customFormat="1" x14ac:dyDescent="0.2">
      <c r="A149" s="26" t="s">
        <v>1703</v>
      </c>
      <c r="B149" s="30" t="s">
        <v>1704</v>
      </c>
      <c r="C149" s="28">
        <v>0</v>
      </c>
      <c r="D149" s="28">
        <v>4284280</v>
      </c>
      <c r="E149" s="28">
        <v>4284280</v>
      </c>
      <c r="F149" s="28">
        <v>3906344</v>
      </c>
      <c r="G149" s="28">
        <v>0</v>
      </c>
      <c r="H149" s="28">
        <v>-377936</v>
      </c>
      <c r="I149" s="28">
        <v>0</v>
      </c>
      <c r="J149" s="25"/>
    </row>
    <row r="150" spans="1:10" s="16" customFormat="1" ht="38.25" x14ac:dyDescent="0.2">
      <c r="A150" s="26" t="s">
        <v>1705</v>
      </c>
      <c r="B150" s="30" t="s">
        <v>1706</v>
      </c>
      <c r="C150" s="28">
        <v>0</v>
      </c>
      <c r="D150" s="28">
        <v>626036</v>
      </c>
      <c r="E150" s="28">
        <v>626036</v>
      </c>
      <c r="F150" s="28">
        <v>243657</v>
      </c>
      <c r="G150" s="28">
        <v>0</v>
      </c>
      <c r="H150" s="28">
        <v>-382379</v>
      </c>
      <c r="I150" s="28">
        <v>0</v>
      </c>
      <c r="J150" s="25"/>
    </row>
    <row r="151" spans="1:10" s="16" customFormat="1" x14ac:dyDescent="0.2">
      <c r="A151" s="26" t="s">
        <v>2400</v>
      </c>
      <c r="B151" s="30" t="s">
        <v>2401</v>
      </c>
      <c r="C151" s="28">
        <v>0</v>
      </c>
      <c r="D151" s="28">
        <v>0</v>
      </c>
      <c r="E151" s="28">
        <v>0</v>
      </c>
      <c r="F151" s="28">
        <v>2999017</v>
      </c>
      <c r="G151" s="28">
        <v>0</v>
      </c>
      <c r="H151" s="28">
        <v>0</v>
      </c>
      <c r="I151" s="28">
        <v>0</v>
      </c>
      <c r="J151" s="25"/>
    </row>
    <row r="152" spans="1:10" s="16" customFormat="1" ht="12" x14ac:dyDescent="0.2">
      <c r="A152" s="25"/>
      <c r="B152" s="25"/>
      <c r="C152" s="25"/>
      <c r="D152" s="25"/>
      <c r="E152" s="25"/>
      <c r="F152" s="25"/>
      <c r="G152" s="25"/>
      <c r="H152" s="25"/>
      <c r="I152" s="25"/>
      <c r="J152" s="25"/>
    </row>
    <row r="153" spans="1:10" s="16" customFormat="1" x14ac:dyDescent="0.2">
      <c r="A153" s="74" t="s">
        <v>2456</v>
      </c>
      <c r="B153" s="74"/>
      <c r="C153" s="74"/>
      <c r="D153" s="74"/>
      <c r="E153" s="74"/>
      <c r="F153" s="74"/>
      <c r="G153" s="74"/>
      <c r="H153" s="74"/>
      <c r="I153" s="74"/>
      <c r="J153" s="74"/>
    </row>
    <row r="154" spans="1:10" s="16" customFormat="1" x14ac:dyDescent="0.2">
      <c r="A154" s="22" t="s">
        <v>2438</v>
      </c>
      <c r="B154" s="25"/>
      <c r="C154" s="25"/>
      <c r="D154" s="25"/>
      <c r="E154" s="25"/>
      <c r="F154" s="25"/>
      <c r="G154" s="25"/>
      <c r="H154" s="25"/>
      <c r="I154" s="25"/>
      <c r="J154" s="25"/>
    </row>
    <row r="155" spans="1:10" s="16" customFormat="1" ht="12" x14ac:dyDescent="0.2">
      <c r="A155" s="25"/>
      <c r="B155" s="25"/>
      <c r="C155" s="25"/>
      <c r="D155" s="25"/>
      <c r="E155" s="25"/>
      <c r="F155" s="25"/>
      <c r="G155" s="25"/>
      <c r="H155" s="25"/>
      <c r="I155" s="25"/>
      <c r="J155" s="25"/>
    </row>
    <row r="156" spans="1:10" s="16" customFormat="1" ht="12.75" customHeight="1" x14ac:dyDescent="0.2">
      <c r="A156" s="22" t="s">
        <v>16</v>
      </c>
      <c r="B156" s="29" t="s">
        <v>2421</v>
      </c>
      <c r="C156" s="24">
        <v>70000</v>
      </c>
      <c r="D156" s="24">
        <v>70000</v>
      </c>
      <c r="E156" s="24">
        <v>0</v>
      </c>
      <c r="F156" s="24">
        <v>50749</v>
      </c>
      <c r="G156" s="24">
        <v>-19251</v>
      </c>
      <c r="H156" s="24">
        <v>-19251</v>
      </c>
      <c r="I156" s="24">
        <v>0</v>
      </c>
      <c r="J156" s="25"/>
    </row>
    <row r="157" spans="1:10" s="16" customFormat="1" x14ac:dyDescent="0.2">
      <c r="A157" s="26" t="s">
        <v>958</v>
      </c>
      <c r="B157" s="30" t="s">
        <v>959</v>
      </c>
      <c r="C157" s="28">
        <v>70000</v>
      </c>
      <c r="D157" s="28">
        <v>70000</v>
      </c>
      <c r="E157" s="28">
        <v>0</v>
      </c>
      <c r="F157" s="28">
        <v>50749</v>
      </c>
      <c r="G157" s="28">
        <v>-19251</v>
      </c>
      <c r="H157" s="28">
        <v>-19251</v>
      </c>
      <c r="I157" s="28">
        <v>0</v>
      </c>
      <c r="J157" s="25"/>
    </row>
    <row r="158" spans="1:10" s="16" customFormat="1" x14ac:dyDescent="0.2">
      <c r="A158" s="26" t="s">
        <v>960</v>
      </c>
      <c r="B158" s="30" t="s">
        <v>959</v>
      </c>
      <c r="C158" s="28">
        <v>70000</v>
      </c>
      <c r="D158" s="28">
        <v>70000</v>
      </c>
      <c r="E158" s="28">
        <v>0</v>
      </c>
      <c r="F158" s="28">
        <v>50749</v>
      </c>
      <c r="G158" s="28">
        <v>-19251</v>
      </c>
      <c r="H158" s="28">
        <v>-19251</v>
      </c>
      <c r="I158" s="28">
        <v>0</v>
      </c>
      <c r="J158" s="25"/>
    </row>
    <row r="159" spans="1:10" s="16" customFormat="1" x14ac:dyDescent="0.2">
      <c r="A159" s="26" t="s">
        <v>961</v>
      </c>
      <c r="B159" s="30" t="s">
        <v>962</v>
      </c>
      <c r="C159" s="28">
        <v>70000</v>
      </c>
      <c r="D159" s="28">
        <v>70000</v>
      </c>
      <c r="E159" s="28">
        <v>0</v>
      </c>
      <c r="F159" s="28">
        <v>50749</v>
      </c>
      <c r="G159" s="28">
        <v>-19251</v>
      </c>
      <c r="H159" s="28">
        <v>-19251</v>
      </c>
      <c r="I159" s="28">
        <v>0</v>
      </c>
      <c r="J159" s="25"/>
    </row>
    <row r="160" spans="1:10" s="16" customFormat="1" ht="12.75" customHeight="1" x14ac:dyDescent="0.2">
      <c r="A160" s="22" t="s">
        <v>979</v>
      </c>
      <c r="B160" s="29" t="s">
        <v>980</v>
      </c>
      <c r="C160" s="24">
        <v>70000</v>
      </c>
      <c r="D160" s="24">
        <v>70000</v>
      </c>
      <c r="E160" s="24">
        <v>0</v>
      </c>
      <c r="F160" s="24">
        <v>50749</v>
      </c>
      <c r="G160" s="24">
        <v>-19251</v>
      </c>
      <c r="H160" s="24">
        <v>-19251</v>
      </c>
      <c r="I160" s="24">
        <v>0</v>
      </c>
      <c r="J160" s="25"/>
    </row>
    <row r="161" spans="1:10" s="16" customFormat="1" x14ac:dyDescent="0.2">
      <c r="A161" s="26" t="s">
        <v>981</v>
      </c>
      <c r="B161" s="30" t="s">
        <v>982</v>
      </c>
      <c r="C161" s="28">
        <v>70000</v>
      </c>
      <c r="D161" s="28">
        <v>70000</v>
      </c>
      <c r="E161" s="28">
        <v>0</v>
      </c>
      <c r="F161" s="28">
        <v>50749</v>
      </c>
      <c r="G161" s="28">
        <v>-19251</v>
      </c>
      <c r="H161" s="28">
        <v>-19251</v>
      </c>
      <c r="I161" s="28">
        <v>0</v>
      </c>
      <c r="J161" s="25"/>
    </row>
    <row r="162" spans="1:10" s="16" customFormat="1" x14ac:dyDescent="0.2">
      <c r="A162" s="26" t="s">
        <v>983</v>
      </c>
      <c r="B162" s="30" t="s">
        <v>984</v>
      </c>
      <c r="C162" s="28">
        <v>70000</v>
      </c>
      <c r="D162" s="28">
        <v>70000</v>
      </c>
      <c r="E162" s="28">
        <v>0</v>
      </c>
      <c r="F162" s="28">
        <v>50749</v>
      </c>
      <c r="G162" s="28">
        <v>-19251</v>
      </c>
      <c r="H162" s="28">
        <v>-19251</v>
      </c>
      <c r="I162" s="28">
        <v>0</v>
      </c>
      <c r="J162" s="25"/>
    </row>
    <row r="163" spans="1:10" s="16" customFormat="1" x14ac:dyDescent="0.2">
      <c r="A163" s="26" t="s">
        <v>985</v>
      </c>
      <c r="B163" s="30" t="s">
        <v>986</v>
      </c>
      <c r="C163" s="28">
        <v>50000</v>
      </c>
      <c r="D163" s="28">
        <v>50000</v>
      </c>
      <c r="E163" s="28">
        <v>0</v>
      </c>
      <c r="F163" s="28">
        <v>44822</v>
      </c>
      <c r="G163" s="28">
        <v>-5178</v>
      </c>
      <c r="H163" s="28">
        <v>-5178</v>
      </c>
      <c r="I163" s="28">
        <v>0</v>
      </c>
      <c r="J163" s="25"/>
    </row>
    <row r="164" spans="1:10" s="16" customFormat="1" x14ac:dyDescent="0.2">
      <c r="A164" s="26" t="s">
        <v>1053</v>
      </c>
      <c r="B164" s="30" t="s">
        <v>1054</v>
      </c>
      <c r="C164" s="28">
        <v>20000</v>
      </c>
      <c r="D164" s="28">
        <v>20000</v>
      </c>
      <c r="E164" s="28">
        <v>0</v>
      </c>
      <c r="F164" s="28">
        <v>5927</v>
      </c>
      <c r="G164" s="28">
        <v>-14073</v>
      </c>
      <c r="H164" s="28">
        <v>-14073</v>
      </c>
      <c r="I164" s="28">
        <v>0</v>
      </c>
      <c r="J164" s="25"/>
    </row>
    <row r="165" spans="1:10" s="16" customFormat="1" x14ac:dyDescent="0.2">
      <c r="A165" s="26" t="s">
        <v>2400</v>
      </c>
      <c r="B165" s="30" t="s">
        <v>2401</v>
      </c>
      <c r="C165" s="28">
        <v>0</v>
      </c>
      <c r="D165" s="28">
        <v>0</v>
      </c>
      <c r="E165" s="28">
        <v>0</v>
      </c>
      <c r="F165" s="28">
        <v>19251</v>
      </c>
      <c r="G165" s="28">
        <v>0</v>
      </c>
      <c r="H165" s="28">
        <v>0</v>
      </c>
      <c r="I165" s="28">
        <v>0</v>
      </c>
      <c r="J165" s="25"/>
    </row>
    <row r="166" spans="1:10" s="16" customFormat="1" ht="12" x14ac:dyDescent="0.2">
      <c r="A166" s="25"/>
      <c r="B166" s="25"/>
      <c r="C166" s="25"/>
      <c r="D166" s="25"/>
      <c r="E166" s="25"/>
      <c r="F166" s="25"/>
      <c r="G166" s="25"/>
      <c r="H166" s="25"/>
      <c r="I166" s="25"/>
      <c r="J166" s="25"/>
    </row>
    <row r="167" spans="1:10" s="16" customFormat="1" x14ac:dyDescent="0.2">
      <c r="A167" s="74" t="s">
        <v>2616</v>
      </c>
      <c r="B167" s="74"/>
      <c r="C167" s="74"/>
      <c r="D167" s="74"/>
      <c r="E167" s="74"/>
      <c r="F167" s="74"/>
      <c r="G167" s="74"/>
      <c r="H167" s="74"/>
      <c r="I167" s="74"/>
      <c r="J167" s="74"/>
    </row>
    <row r="168" spans="1:10" s="16" customFormat="1" x14ac:dyDescent="0.2">
      <c r="A168" s="22" t="s">
        <v>2644</v>
      </c>
      <c r="B168" s="25"/>
      <c r="C168" s="25"/>
      <c r="D168" s="25"/>
      <c r="E168" s="25"/>
      <c r="F168" s="25"/>
      <c r="G168" s="25"/>
      <c r="H168" s="25"/>
      <c r="I168" s="25"/>
      <c r="J168" s="25"/>
    </row>
    <row r="169" spans="1:10" s="16" customFormat="1" ht="12" x14ac:dyDescent="0.2">
      <c r="A169" s="25"/>
      <c r="B169" s="25"/>
      <c r="C169" s="25"/>
      <c r="D169" s="25"/>
      <c r="E169" s="25"/>
      <c r="F169" s="25"/>
      <c r="G169" s="25"/>
      <c r="H169" s="25"/>
      <c r="I169" s="25"/>
      <c r="J169" s="25"/>
    </row>
    <row r="170" spans="1:10" s="16" customFormat="1" x14ac:dyDescent="0.2">
      <c r="A170" s="22" t="s">
        <v>16</v>
      </c>
      <c r="B170" s="29" t="s">
        <v>2421</v>
      </c>
      <c r="C170" s="24">
        <v>70000</v>
      </c>
      <c r="D170" s="24">
        <v>70000</v>
      </c>
      <c r="E170" s="24">
        <v>0</v>
      </c>
      <c r="F170" s="24">
        <v>50749</v>
      </c>
      <c r="G170" s="24">
        <v>-19251</v>
      </c>
      <c r="H170" s="24">
        <v>-19251</v>
      </c>
      <c r="I170" s="24">
        <v>0</v>
      </c>
      <c r="J170" s="25"/>
    </row>
    <row r="171" spans="1:10" s="16" customFormat="1" x14ac:dyDescent="0.2">
      <c r="A171" s="26" t="s">
        <v>958</v>
      </c>
      <c r="B171" s="30" t="s">
        <v>959</v>
      </c>
      <c r="C171" s="28">
        <v>70000</v>
      </c>
      <c r="D171" s="28">
        <v>70000</v>
      </c>
      <c r="E171" s="28">
        <v>0</v>
      </c>
      <c r="F171" s="28">
        <v>50749</v>
      </c>
      <c r="G171" s="28">
        <v>-19251</v>
      </c>
      <c r="H171" s="28">
        <v>-19251</v>
      </c>
      <c r="I171" s="28">
        <v>0</v>
      </c>
      <c r="J171" s="25"/>
    </row>
    <row r="172" spans="1:10" s="16" customFormat="1" x14ac:dyDescent="0.2">
      <c r="A172" s="26" t="s">
        <v>960</v>
      </c>
      <c r="B172" s="30" t="s">
        <v>959</v>
      </c>
      <c r="C172" s="28">
        <v>70000</v>
      </c>
      <c r="D172" s="28">
        <v>70000</v>
      </c>
      <c r="E172" s="28">
        <v>0</v>
      </c>
      <c r="F172" s="28">
        <v>50749</v>
      </c>
      <c r="G172" s="28">
        <v>-19251</v>
      </c>
      <c r="H172" s="28">
        <v>-19251</v>
      </c>
      <c r="I172" s="28">
        <v>0</v>
      </c>
      <c r="J172" s="25"/>
    </row>
    <row r="173" spans="1:10" s="16" customFormat="1" x14ac:dyDescent="0.2">
      <c r="A173" s="26" t="s">
        <v>961</v>
      </c>
      <c r="B173" s="30" t="s">
        <v>962</v>
      </c>
      <c r="C173" s="28">
        <v>70000</v>
      </c>
      <c r="D173" s="28">
        <v>70000</v>
      </c>
      <c r="E173" s="28">
        <v>0</v>
      </c>
      <c r="F173" s="28">
        <v>50749</v>
      </c>
      <c r="G173" s="28">
        <v>-19251</v>
      </c>
      <c r="H173" s="28">
        <v>-19251</v>
      </c>
      <c r="I173" s="28">
        <v>0</v>
      </c>
      <c r="J173" s="25"/>
    </row>
    <row r="174" spans="1:10" s="16" customFormat="1" x14ac:dyDescent="0.2">
      <c r="A174" s="22" t="s">
        <v>979</v>
      </c>
      <c r="B174" s="29" t="s">
        <v>980</v>
      </c>
      <c r="C174" s="24">
        <v>70000</v>
      </c>
      <c r="D174" s="24">
        <v>70000</v>
      </c>
      <c r="E174" s="24">
        <v>0</v>
      </c>
      <c r="F174" s="24">
        <v>50749</v>
      </c>
      <c r="G174" s="24">
        <v>-19251</v>
      </c>
      <c r="H174" s="24">
        <v>-19251</v>
      </c>
      <c r="I174" s="24">
        <v>0</v>
      </c>
      <c r="J174" s="25"/>
    </row>
    <row r="175" spans="1:10" s="16" customFormat="1" x14ac:dyDescent="0.2">
      <c r="A175" s="26" t="s">
        <v>981</v>
      </c>
      <c r="B175" s="30" t="s">
        <v>982</v>
      </c>
      <c r="C175" s="28">
        <v>70000</v>
      </c>
      <c r="D175" s="28">
        <v>70000</v>
      </c>
      <c r="E175" s="28">
        <v>0</v>
      </c>
      <c r="F175" s="28">
        <v>50749</v>
      </c>
      <c r="G175" s="28">
        <v>-19251</v>
      </c>
      <c r="H175" s="28">
        <v>-19251</v>
      </c>
      <c r="I175" s="28">
        <v>0</v>
      </c>
      <c r="J175" s="25"/>
    </row>
    <row r="176" spans="1:10" s="16" customFormat="1" ht="12.75" customHeight="1" x14ac:dyDescent="0.2">
      <c r="A176" s="26" t="s">
        <v>983</v>
      </c>
      <c r="B176" s="30" t="s">
        <v>984</v>
      </c>
      <c r="C176" s="28">
        <v>70000</v>
      </c>
      <c r="D176" s="28">
        <v>70000</v>
      </c>
      <c r="E176" s="28">
        <v>0</v>
      </c>
      <c r="F176" s="28">
        <v>50749</v>
      </c>
      <c r="G176" s="28">
        <v>-19251</v>
      </c>
      <c r="H176" s="28">
        <v>-19251</v>
      </c>
      <c r="I176" s="28">
        <v>0</v>
      </c>
      <c r="J176" s="25"/>
    </row>
    <row r="177" spans="1:10" s="16" customFormat="1" x14ac:dyDescent="0.2">
      <c r="A177" s="26" t="s">
        <v>985</v>
      </c>
      <c r="B177" s="30" t="s">
        <v>986</v>
      </c>
      <c r="C177" s="28">
        <v>50000</v>
      </c>
      <c r="D177" s="28">
        <v>50000</v>
      </c>
      <c r="E177" s="28">
        <v>0</v>
      </c>
      <c r="F177" s="28">
        <v>44822</v>
      </c>
      <c r="G177" s="28">
        <v>-5178</v>
      </c>
      <c r="H177" s="28">
        <v>-5178</v>
      </c>
      <c r="I177" s="28">
        <v>0</v>
      </c>
      <c r="J177" s="25"/>
    </row>
    <row r="178" spans="1:10" s="16" customFormat="1" x14ac:dyDescent="0.2">
      <c r="A178" s="26" t="s">
        <v>1053</v>
      </c>
      <c r="B178" s="30" t="s">
        <v>1054</v>
      </c>
      <c r="C178" s="28">
        <v>20000</v>
      </c>
      <c r="D178" s="28">
        <v>20000</v>
      </c>
      <c r="E178" s="28">
        <v>0</v>
      </c>
      <c r="F178" s="28">
        <v>5927</v>
      </c>
      <c r="G178" s="28">
        <v>-14073</v>
      </c>
      <c r="H178" s="28">
        <v>-14073</v>
      </c>
      <c r="I178" s="28">
        <v>0</v>
      </c>
      <c r="J178" s="25"/>
    </row>
    <row r="179" spans="1:10" s="16" customFormat="1" x14ac:dyDescent="0.2">
      <c r="A179" s="26" t="s">
        <v>2400</v>
      </c>
      <c r="B179" s="30" t="s">
        <v>2401</v>
      </c>
      <c r="C179" s="28">
        <v>0</v>
      </c>
      <c r="D179" s="28">
        <v>0</v>
      </c>
      <c r="E179" s="28">
        <v>0</v>
      </c>
      <c r="F179" s="28">
        <v>19251</v>
      </c>
      <c r="G179" s="28">
        <v>0</v>
      </c>
      <c r="H179" s="28">
        <v>0</v>
      </c>
      <c r="I179" s="28">
        <v>0</v>
      </c>
      <c r="J179" s="25"/>
    </row>
    <row r="180" spans="1:10" s="16" customFormat="1" ht="12.75" customHeight="1" x14ac:dyDescent="0.2">
      <c r="A180" s="25"/>
      <c r="B180" s="25"/>
      <c r="C180" s="25"/>
      <c r="D180" s="25"/>
      <c r="E180" s="25"/>
      <c r="F180" s="25"/>
      <c r="G180" s="25"/>
      <c r="H180" s="25"/>
      <c r="I180" s="25"/>
      <c r="J180" s="25"/>
    </row>
    <row r="181" spans="1:10" s="16" customFormat="1" x14ac:dyDescent="0.2">
      <c r="A181" s="74" t="s">
        <v>2459</v>
      </c>
      <c r="B181" s="74"/>
      <c r="C181" s="74"/>
      <c r="D181" s="74"/>
      <c r="E181" s="74"/>
      <c r="F181" s="74"/>
      <c r="G181" s="74"/>
      <c r="H181" s="74"/>
      <c r="I181" s="74"/>
      <c r="J181" s="74"/>
    </row>
    <row r="182" spans="1:10" s="16" customFormat="1" x14ac:dyDescent="0.2">
      <c r="A182" s="22" t="s">
        <v>2644</v>
      </c>
      <c r="B182" s="25"/>
      <c r="C182" s="25"/>
      <c r="D182" s="25"/>
      <c r="E182" s="25"/>
      <c r="F182" s="25"/>
      <c r="G182" s="25"/>
      <c r="H182" s="25"/>
      <c r="I182" s="25"/>
      <c r="J182" s="25"/>
    </row>
    <row r="183" spans="1:10" s="16" customFormat="1" ht="12" x14ac:dyDescent="0.2">
      <c r="A183" s="25"/>
      <c r="B183" s="25"/>
      <c r="C183" s="25"/>
      <c r="D183" s="25"/>
      <c r="E183" s="25"/>
      <c r="F183" s="25"/>
      <c r="G183" s="25"/>
      <c r="H183" s="25"/>
      <c r="I183" s="25"/>
      <c r="J183" s="25"/>
    </row>
    <row r="184" spans="1:10" s="16" customFormat="1" x14ac:dyDescent="0.2">
      <c r="A184" s="22" t="s">
        <v>16</v>
      </c>
      <c r="B184" s="29" t="s">
        <v>2421</v>
      </c>
      <c r="C184" s="24">
        <v>24000</v>
      </c>
      <c r="D184" s="24">
        <v>24000</v>
      </c>
      <c r="E184" s="24">
        <v>0</v>
      </c>
      <c r="F184" s="24">
        <v>17944</v>
      </c>
      <c r="G184" s="24">
        <v>-6056</v>
      </c>
      <c r="H184" s="24">
        <v>-6056</v>
      </c>
      <c r="I184" s="24">
        <v>0</v>
      </c>
      <c r="J184" s="25"/>
    </row>
    <row r="185" spans="1:10" s="16" customFormat="1" x14ac:dyDescent="0.2">
      <c r="A185" s="26" t="s">
        <v>808</v>
      </c>
      <c r="B185" s="30" t="s">
        <v>809</v>
      </c>
      <c r="C185" s="28">
        <v>24000</v>
      </c>
      <c r="D185" s="28">
        <v>24000</v>
      </c>
      <c r="E185" s="28">
        <v>0</v>
      </c>
      <c r="F185" s="28">
        <v>17944</v>
      </c>
      <c r="G185" s="28">
        <v>-6056</v>
      </c>
      <c r="H185" s="28">
        <v>-6056</v>
      </c>
      <c r="I185" s="28">
        <v>0</v>
      </c>
      <c r="J185" s="25"/>
    </row>
    <row r="186" spans="1:10" s="16" customFormat="1" x14ac:dyDescent="0.2">
      <c r="A186" s="26" t="s">
        <v>832</v>
      </c>
      <c r="B186" s="30" t="s">
        <v>833</v>
      </c>
      <c r="C186" s="28">
        <v>24000</v>
      </c>
      <c r="D186" s="28">
        <v>24000</v>
      </c>
      <c r="E186" s="28">
        <v>0</v>
      </c>
      <c r="F186" s="28">
        <v>17944</v>
      </c>
      <c r="G186" s="28">
        <v>-6056</v>
      </c>
      <c r="H186" s="28">
        <v>-6056</v>
      </c>
      <c r="I186" s="28">
        <v>0</v>
      </c>
      <c r="J186" s="25"/>
    </row>
    <row r="187" spans="1:10" s="16" customFormat="1" ht="25.5" x14ac:dyDescent="0.2">
      <c r="A187" s="26" t="s">
        <v>838</v>
      </c>
      <c r="B187" s="30" t="s">
        <v>839</v>
      </c>
      <c r="C187" s="28">
        <v>24000</v>
      </c>
      <c r="D187" s="28">
        <v>24000</v>
      </c>
      <c r="E187" s="28">
        <v>0</v>
      </c>
      <c r="F187" s="28">
        <v>17944</v>
      </c>
      <c r="G187" s="28">
        <v>-6056</v>
      </c>
      <c r="H187" s="28">
        <v>-6056</v>
      </c>
      <c r="I187" s="28">
        <v>0</v>
      </c>
      <c r="J187" s="25"/>
    </row>
    <row r="188" spans="1:10" s="16" customFormat="1" ht="25.5" x14ac:dyDescent="0.2">
      <c r="A188" s="26" t="s">
        <v>842</v>
      </c>
      <c r="B188" s="30" t="s">
        <v>843</v>
      </c>
      <c r="C188" s="28">
        <v>24000</v>
      </c>
      <c r="D188" s="28">
        <v>24000</v>
      </c>
      <c r="E188" s="28">
        <v>0</v>
      </c>
      <c r="F188" s="28">
        <v>17944</v>
      </c>
      <c r="G188" s="28">
        <v>-6056</v>
      </c>
      <c r="H188" s="28">
        <v>-6056</v>
      </c>
      <c r="I188" s="28">
        <v>0</v>
      </c>
      <c r="J188" s="25"/>
    </row>
    <row r="189" spans="1:10" s="16" customFormat="1" x14ac:dyDescent="0.2">
      <c r="A189" s="22" t="s">
        <v>979</v>
      </c>
      <c r="B189" s="29" t="s">
        <v>980</v>
      </c>
      <c r="C189" s="24">
        <v>24000</v>
      </c>
      <c r="D189" s="24">
        <v>24000</v>
      </c>
      <c r="E189" s="24">
        <v>0</v>
      </c>
      <c r="F189" s="24">
        <v>17944</v>
      </c>
      <c r="G189" s="24">
        <v>-6056</v>
      </c>
      <c r="H189" s="24">
        <v>-6056</v>
      </c>
      <c r="I189" s="24">
        <v>0</v>
      </c>
      <c r="J189" s="25"/>
    </row>
    <row r="190" spans="1:10" s="16" customFormat="1" x14ac:dyDescent="0.2">
      <c r="A190" s="26" t="s">
        <v>981</v>
      </c>
      <c r="B190" s="30" t="s">
        <v>982</v>
      </c>
      <c r="C190" s="28">
        <v>24000</v>
      </c>
      <c r="D190" s="28">
        <v>24000</v>
      </c>
      <c r="E190" s="28">
        <v>0</v>
      </c>
      <c r="F190" s="28">
        <v>17944</v>
      </c>
      <c r="G190" s="28">
        <v>-6056</v>
      </c>
      <c r="H190" s="28">
        <v>-6056</v>
      </c>
      <c r="I190" s="28">
        <v>0</v>
      </c>
      <c r="J190" s="25"/>
    </row>
    <row r="191" spans="1:10" s="16" customFormat="1" x14ac:dyDescent="0.2">
      <c r="A191" s="26" t="s">
        <v>983</v>
      </c>
      <c r="B191" s="30" t="s">
        <v>984</v>
      </c>
      <c r="C191" s="28">
        <v>24000</v>
      </c>
      <c r="D191" s="28">
        <v>24000</v>
      </c>
      <c r="E191" s="28">
        <v>0</v>
      </c>
      <c r="F191" s="28">
        <v>17944</v>
      </c>
      <c r="G191" s="28">
        <v>-6056</v>
      </c>
      <c r="H191" s="28">
        <v>-6056</v>
      </c>
      <c r="I191" s="28">
        <v>0</v>
      </c>
      <c r="J191" s="25"/>
    </row>
    <row r="192" spans="1:10" s="16" customFormat="1" x14ac:dyDescent="0.2">
      <c r="A192" s="26" t="s">
        <v>1053</v>
      </c>
      <c r="B192" s="30" t="s">
        <v>1054</v>
      </c>
      <c r="C192" s="28">
        <v>24000</v>
      </c>
      <c r="D192" s="28">
        <v>24000</v>
      </c>
      <c r="E192" s="28">
        <v>0</v>
      </c>
      <c r="F192" s="28">
        <v>17944</v>
      </c>
      <c r="G192" s="28">
        <v>-6056</v>
      </c>
      <c r="H192" s="28">
        <v>-6056</v>
      </c>
      <c r="I192" s="28">
        <v>0</v>
      </c>
      <c r="J192" s="25"/>
    </row>
    <row r="193" spans="1:10" s="16" customFormat="1" ht="12" x14ac:dyDescent="0.2">
      <c r="A193" s="25"/>
      <c r="B193" s="25"/>
      <c r="C193" s="25"/>
      <c r="D193" s="25"/>
      <c r="E193" s="25"/>
      <c r="F193" s="25"/>
      <c r="G193" s="25"/>
      <c r="H193" s="25"/>
      <c r="I193" s="25"/>
      <c r="J193" s="25"/>
    </row>
    <row r="194" spans="1:10" s="16" customFormat="1" x14ac:dyDescent="0.2">
      <c r="A194" s="74" t="s">
        <v>2628</v>
      </c>
      <c r="B194" s="74"/>
      <c r="C194" s="74"/>
      <c r="D194" s="74"/>
      <c r="E194" s="74"/>
      <c r="F194" s="74"/>
      <c r="G194" s="74"/>
      <c r="H194" s="74"/>
      <c r="I194" s="74"/>
      <c r="J194" s="74"/>
    </row>
    <row r="195" spans="1:10" s="16" customFormat="1" x14ac:dyDescent="0.2">
      <c r="A195" s="22" t="s">
        <v>2644</v>
      </c>
      <c r="B195" s="25"/>
      <c r="C195" s="25"/>
      <c r="D195" s="25"/>
      <c r="E195" s="25"/>
      <c r="F195" s="25"/>
      <c r="G195" s="25"/>
      <c r="H195" s="25"/>
      <c r="I195" s="25"/>
      <c r="J195" s="25"/>
    </row>
    <row r="196" spans="1:10" s="16" customFormat="1" ht="12" x14ac:dyDescent="0.2">
      <c r="A196" s="25"/>
      <c r="B196" s="25"/>
      <c r="C196" s="25"/>
      <c r="D196" s="25"/>
      <c r="E196" s="25"/>
      <c r="F196" s="25"/>
      <c r="G196" s="25"/>
      <c r="H196" s="25"/>
      <c r="I196" s="25"/>
      <c r="J196" s="25"/>
    </row>
    <row r="197" spans="1:10" s="16" customFormat="1" x14ac:dyDescent="0.2">
      <c r="A197" s="22" t="s">
        <v>16</v>
      </c>
      <c r="B197" s="29" t="s">
        <v>2421</v>
      </c>
      <c r="C197" s="24">
        <v>24000</v>
      </c>
      <c r="D197" s="24">
        <v>24000</v>
      </c>
      <c r="E197" s="24">
        <v>0</v>
      </c>
      <c r="F197" s="24">
        <v>17944</v>
      </c>
      <c r="G197" s="24">
        <v>-6056</v>
      </c>
      <c r="H197" s="24">
        <v>-6056</v>
      </c>
      <c r="I197" s="24">
        <v>0</v>
      </c>
      <c r="J197" s="25"/>
    </row>
    <row r="198" spans="1:10" s="16" customFormat="1" x14ac:dyDescent="0.2">
      <c r="A198" s="26" t="s">
        <v>808</v>
      </c>
      <c r="B198" s="30" t="s">
        <v>809</v>
      </c>
      <c r="C198" s="28">
        <v>24000</v>
      </c>
      <c r="D198" s="28">
        <v>24000</v>
      </c>
      <c r="E198" s="28">
        <v>0</v>
      </c>
      <c r="F198" s="28">
        <v>17944</v>
      </c>
      <c r="G198" s="28">
        <v>-6056</v>
      </c>
      <c r="H198" s="28">
        <v>-6056</v>
      </c>
      <c r="I198" s="28">
        <v>0</v>
      </c>
      <c r="J198" s="25"/>
    </row>
    <row r="199" spans="1:10" s="16" customFormat="1" x14ac:dyDescent="0.2">
      <c r="A199" s="26" t="s">
        <v>832</v>
      </c>
      <c r="B199" s="30" t="s">
        <v>833</v>
      </c>
      <c r="C199" s="28">
        <v>24000</v>
      </c>
      <c r="D199" s="28">
        <v>24000</v>
      </c>
      <c r="E199" s="28">
        <v>0</v>
      </c>
      <c r="F199" s="28">
        <v>17944</v>
      </c>
      <c r="G199" s="28">
        <v>-6056</v>
      </c>
      <c r="H199" s="28">
        <v>-6056</v>
      </c>
      <c r="I199" s="28">
        <v>0</v>
      </c>
      <c r="J199" s="25"/>
    </row>
    <row r="200" spans="1:10" s="16" customFormat="1" ht="25.5" x14ac:dyDescent="0.2">
      <c r="A200" s="26" t="s">
        <v>838</v>
      </c>
      <c r="B200" s="30" t="s">
        <v>839</v>
      </c>
      <c r="C200" s="28">
        <v>24000</v>
      </c>
      <c r="D200" s="28">
        <v>24000</v>
      </c>
      <c r="E200" s="28">
        <v>0</v>
      </c>
      <c r="F200" s="28">
        <v>17944</v>
      </c>
      <c r="G200" s="28">
        <v>-6056</v>
      </c>
      <c r="H200" s="28">
        <v>-6056</v>
      </c>
      <c r="I200" s="28">
        <v>0</v>
      </c>
      <c r="J200" s="25"/>
    </row>
    <row r="201" spans="1:10" s="16" customFormat="1" ht="25.5" x14ac:dyDescent="0.2">
      <c r="A201" s="26" t="s">
        <v>842</v>
      </c>
      <c r="B201" s="30" t="s">
        <v>843</v>
      </c>
      <c r="C201" s="28">
        <v>24000</v>
      </c>
      <c r="D201" s="28">
        <v>24000</v>
      </c>
      <c r="E201" s="28">
        <v>0</v>
      </c>
      <c r="F201" s="28">
        <v>17944</v>
      </c>
      <c r="G201" s="28">
        <v>-6056</v>
      </c>
      <c r="H201" s="28">
        <v>-6056</v>
      </c>
      <c r="I201" s="28">
        <v>0</v>
      </c>
      <c r="J201" s="25"/>
    </row>
    <row r="202" spans="1:10" s="16" customFormat="1" x14ac:dyDescent="0.2">
      <c r="A202" s="22" t="s">
        <v>979</v>
      </c>
      <c r="B202" s="29" t="s">
        <v>980</v>
      </c>
      <c r="C202" s="24">
        <v>24000</v>
      </c>
      <c r="D202" s="24">
        <v>24000</v>
      </c>
      <c r="E202" s="24">
        <v>0</v>
      </c>
      <c r="F202" s="24">
        <v>17944</v>
      </c>
      <c r="G202" s="24">
        <v>-6056</v>
      </c>
      <c r="H202" s="24">
        <v>-6056</v>
      </c>
      <c r="I202" s="24">
        <v>0</v>
      </c>
      <c r="J202" s="25"/>
    </row>
    <row r="203" spans="1:10" s="16" customFormat="1" ht="12.75" customHeight="1" x14ac:dyDescent="0.2">
      <c r="A203" s="26" t="s">
        <v>981</v>
      </c>
      <c r="B203" s="30" t="s">
        <v>982</v>
      </c>
      <c r="C203" s="28">
        <v>24000</v>
      </c>
      <c r="D203" s="28">
        <v>24000</v>
      </c>
      <c r="E203" s="28">
        <v>0</v>
      </c>
      <c r="F203" s="28">
        <v>17944</v>
      </c>
      <c r="G203" s="28">
        <v>-6056</v>
      </c>
      <c r="H203" s="28">
        <v>-6056</v>
      </c>
      <c r="I203" s="28">
        <v>0</v>
      </c>
      <c r="J203" s="25"/>
    </row>
    <row r="204" spans="1:10" s="16" customFormat="1" x14ac:dyDescent="0.2">
      <c r="A204" s="26" t="s">
        <v>983</v>
      </c>
      <c r="B204" s="30" t="s">
        <v>984</v>
      </c>
      <c r="C204" s="28">
        <v>24000</v>
      </c>
      <c r="D204" s="28">
        <v>24000</v>
      </c>
      <c r="E204" s="28">
        <v>0</v>
      </c>
      <c r="F204" s="28">
        <v>17944</v>
      </c>
      <c r="G204" s="28">
        <v>-6056</v>
      </c>
      <c r="H204" s="28">
        <v>-6056</v>
      </c>
      <c r="I204" s="28">
        <v>0</v>
      </c>
      <c r="J204" s="25"/>
    </row>
    <row r="205" spans="1:10" s="16" customFormat="1" x14ac:dyDescent="0.2">
      <c r="A205" s="26" t="s">
        <v>1053</v>
      </c>
      <c r="B205" s="30" t="s">
        <v>1054</v>
      </c>
      <c r="C205" s="28">
        <v>24000</v>
      </c>
      <c r="D205" s="28">
        <v>24000</v>
      </c>
      <c r="E205" s="28">
        <v>0</v>
      </c>
      <c r="F205" s="28">
        <v>17944</v>
      </c>
      <c r="G205" s="28">
        <v>-6056</v>
      </c>
      <c r="H205" s="28">
        <v>-6056</v>
      </c>
      <c r="I205" s="28">
        <v>0</v>
      </c>
      <c r="J205" s="25"/>
    </row>
    <row r="206" spans="1:10" s="16" customFormat="1" ht="12" x14ac:dyDescent="0.2">
      <c r="A206" s="25"/>
      <c r="B206" s="25"/>
      <c r="C206" s="25"/>
      <c r="D206" s="25"/>
      <c r="E206" s="25"/>
      <c r="F206" s="25"/>
      <c r="G206" s="25"/>
      <c r="H206" s="25"/>
      <c r="I206" s="25"/>
      <c r="J206" s="25"/>
    </row>
    <row r="207" spans="1:10" s="16" customFormat="1" x14ac:dyDescent="0.2">
      <c r="A207" s="74" t="s">
        <v>2469</v>
      </c>
      <c r="B207" s="74"/>
      <c r="C207" s="74"/>
      <c r="D207" s="74"/>
      <c r="E207" s="74"/>
      <c r="F207" s="74"/>
      <c r="G207" s="74"/>
      <c r="H207" s="74"/>
      <c r="I207" s="74"/>
      <c r="J207" s="74"/>
    </row>
    <row r="208" spans="1:10" s="16" customFormat="1" x14ac:dyDescent="0.2">
      <c r="A208" s="22" t="s">
        <v>2880</v>
      </c>
      <c r="B208" s="25"/>
      <c r="C208" s="25"/>
      <c r="D208" s="25"/>
      <c r="E208" s="25"/>
      <c r="F208" s="25"/>
      <c r="G208" s="25"/>
      <c r="H208" s="25"/>
      <c r="I208" s="25"/>
      <c r="J208" s="25"/>
    </row>
    <row r="209" spans="1:10" s="16" customFormat="1" ht="12" x14ac:dyDescent="0.2">
      <c r="A209" s="25"/>
      <c r="B209" s="25"/>
      <c r="C209" s="25"/>
      <c r="D209" s="25"/>
      <c r="E209" s="25"/>
      <c r="F209" s="25"/>
      <c r="G209" s="25"/>
      <c r="H209" s="25"/>
      <c r="I209" s="25"/>
      <c r="J209" s="25"/>
    </row>
    <row r="210" spans="1:10" s="16" customFormat="1" ht="12.75" customHeight="1" x14ac:dyDescent="0.2">
      <c r="A210" s="22" t="s">
        <v>16</v>
      </c>
      <c r="B210" s="29" t="s">
        <v>2421</v>
      </c>
      <c r="C210" s="24">
        <v>856601</v>
      </c>
      <c r="D210" s="24">
        <v>856601</v>
      </c>
      <c r="E210" s="24">
        <v>0</v>
      </c>
      <c r="F210" s="24">
        <v>664161</v>
      </c>
      <c r="G210" s="24">
        <v>-192440</v>
      </c>
      <c r="H210" s="24">
        <v>-192440</v>
      </c>
      <c r="I210" s="24">
        <v>0</v>
      </c>
      <c r="J210" s="25"/>
    </row>
    <row r="211" spans="1:10" s="16" customFormat="1" x14ac:dyDescent="0.2">
      <c r="A211" s="26" t="s">
        <v>958</v>
      </c>
      <c r="B211" s="30" t="s">
        <v>959</v>
      </c>
      <c r="C211" s="28">
        <v>856601</v>
      </c>
      <c r="D211" s="28">
        <v>856601</v>
      </c>
      <c r="E211" s="28">
        <v>0</v>
      </c>
      <c r="F211" s="28">
        <v>664161</v>
      </c>
      <c r="G211" s="28">
        <v>-192440</v>
      </c>
      <c r="H211" s="28">
        <v>-192440</v>
      </c>
      <c r="I211" s="28">
        <v>0</v>
      </c>
      <c r="J211" s="25"/>
    </row>
    <row r="212" spans="1:10" s="16" customFormat="1" x14ac:dyDescent="0.2">
      <c r="A212" s="26" t="s">
        <v>960</v>
      </c>
      <c r="B212" s="30" t="s">
        <v>959</v>
      </c>
      <c r="C212" s="28">
        <v>856601</v>
      </c>
      <c r="D212" s="28">
        <v>856601</v>
      </c>
      <c r="E212" s="28">
        <v>0</v>
      </c>
      <c r="F212" s="28">
        <v>664161</v>
      </c>
      <c r="G212" s="28">
        <v>-192440</v>
      </c>
      <c r="H212" s="28">
        <v>-192440</v>
      </c>
      <c r="I212" s="28">
        <v>0</v>
      </c>
      <c r="J212" s="25"/>
    </row>
    <row r="213" spans="1:10" s="16" customFormat="1" x14ac:dyDescent="0.2">
      <c r="A213" s="26" t="s">
        <v>961</v>
      </c>
      <c r="B213" s="30" t="s">
        <v>962</v>
      </c>
      <c r="C213" s="28">
        <v>856601</v>
      </c>
      <c r="D213" s="28">
        <v>856601</v>
      </c>
      <c r="E213" s="28">
        <v>0</v>
      </c>
      <c r="F213" s="28">
        <v>664161</v>
      </c>
      <c r="G213" s="28">
        <v>-192440</v>
      </c>
      <c r="H213" s="28">
        <v>-192440</v>
      </c>
      <c r="I213" s="28">
        <v>0</v>
      </c>
      <c r="J213" s="25"/>
    </row>
    <row r="214" spans="1:10" s="16" customFormat="1" x14ac:dyDescent="0.2">
      <c r="A214" s="22" t="s">
        <v>979</v>
      </c>
      <c r="B214" s="29" t="s">
        <v>980</v>
      </c>
      <c r="C214" s="24">
        <v>856601</v>
      </c>
      <c r="D214" s="24">
        <v>856601</v>
      </c>
      <c r="E214" s="24">
        <v>0</v>
      </c>
      <c r="F214" s="24">
        <v>664161</v>
      </c>
      <c r="G214" s="24">
        <v>-192440</v>
      </c>
      <c r="H214" s="24">
        <v>-192440</v>
      </c>
      <c r="I214" s="24">
        <v>0</v>
      </c>
      <c r="J214" s="25"/>
    </row>
    <row r="215" spans="1:10" s="16" customFormat="1" x14ac:dyDescent="0.2">
      <c r="A215" s="26" t="s">
        <v>981</v>
      </c>
      <c r="B215" s="30" t="s">
        <v>982</v>
      </c>
      <c r="C215" s="28">
        <v>856601</v>
      </c>
      <c r="D215" s="28">
        <v>856601</v>
      </c>
      <c r="E215" s="28">
        <v>0</v>
      </c>
      <c r="F215" s="28">
        <v>664161</v>
      </c>
      <c r="G215" s="28">
        <v>-192440</v>
      </c>
      <c r="H215" s="28">
        <v>-192440</v>
      </c>
      <c r="I215" s="28">
        <v>0</v>
      </c>
      <c r="J215" s="25"/>
    </row>
    <row r="216" spans="1:10" s="16" customFormat="1" ht="12.75" customHeight="1" x14ac:dyDescent="0.2">
      <c r="A216" s="26" t="s">
        <v>983</v>
      </c>
      <c r="B216" s="30" t="s">
        <v>984</v>
      </c>
      <c r="C216" s="28">
        <v>562974</v>
      </c>
      <c r="D216" s="28">
        <v>389549</v>
      </c>
      <c r="E216" s="28">
        <v>-173425</v>
      </c>
      <c r="F216" s="28">
        <v>322325</v>
      </c>
      <c r="G216" s="28">
        <v>-240649</v>
      </c>
      <c r="H216" s="28">
        <v>-67224</v>
      </c>
      <c r="I216" s="28">
        <v>0</v>
      </c>
      <c r="J216" s="25"/>
    </row>
    <row r="217" spans="1:10" s="16" customFormat="1" x14ac:dyDescent="0.2">
      <c r="A217" s="26" t="s">
        <v>985</v>
      </c>
      <c r="B217" s="30" t="s">
        <v>986</v>
      </c>
      <c r="C217" s="28">
        <v>95965</v>
      </c>
      <c r="D217" s="28">
        <v>95965</v>
      </c>
      <c r="E217" s="28">
        <v>0</v>
      </c>
      <c r="F217" s="28">
        <v>93099</v>
      </c>
      <c r="G217" s="28">
        <v>-2866</v>
      </c>
      <c r="H217" s="28">
        <v>-2866</v>
      </c>
      <c r="I217" s="28">
        <v>0</v>
      </c>
      <c r="J217" s="25"/>
    </row>
    <row r="218" spans="1:10" s="16" customFormat="1" x14ac:dyDescent="0.2">
      <c r="A218" s="26" t="s">
        <v>1053</v>
      </c>
      <c r="B218" s="30" t="s">
        <v>1054</v>
      </c>
      <c r="C218" s="28">
        <v>467009</v>
      </c>
      <c r="D218" s="28">
        <v>293584</v>
      </c>
      <c r="E218" s="28">
        <v>-173425</v>
      </c>
      <c r="F218" s="28">
        <v>229226</v>
      </c>
      <c r="G218" s="28">
        <v>-237783</v>
      </c>
      <c r="H218" s="28">
        <v>-64358</v>
      </c>
      <c r="I218" s="28">
        <v>0</v>
      </c>
      <c r="J218" s="25"/>
    </row>
    <row r="219" spans="1:10" s="16" customFormat="1" ht="25.5" x14ac:dyDescent="0.2">
      <c r="A219" s="26" t="s">
        <v>1266</v>
      </c>
      <c r="B219" s="30" t="s">
        <v>3032</v>
      </c>
      <c r="C219" s="28">
        <v>120476</v>
      </c>
      <c r="D219" s="28">
        <v>289456</v>
      </c>
      <c r="E219" s="28">
        <v>168980</v>
      </c>
      <c r="F219" s="28">
        <v>289454</v>
      </c>
      <c r="G219" s="28">
        <v>168978</v>
      </c>
      <c r="H219" s="28">
        <v>-2</v>
      </c>
      <c r="I219" s="28">
        <v>0</v>
      </c>
      <c r="J219" s="25"/>
    </row>
    <row r="220" spans="1:10" s="16" customFormat="1" x14ac:dyDescent="0.2">
      <c r="A220" s="26" t="s">
        <v>1267</v>
      </c>
      <c r="B220" s="30" t="s">
        <v>1268</v>
      </c>
      <c r="C220" s="28">
        <v>120476</v>
      </c>
      <c r="D220" s="28">
        <v>289456</v>
      </c>
      <c r="E220" s="28">
        <v>168980</v>
      </c>
      <c r="F220" s="28">
        <v>289454</v>
      </c>
      <c r="G220" s="28">
        <v>168978</v>
      </c>
      <c r="H220" s="28">
        <v>-2</v>
      </c>
      <c r="I220" s="28">
        <v>0</v>
      </c>
      <c r="J220" s="25"/>
    </row>
    <row r="221" spans="1:10" s="16" customFormat="1" ht="25.5" x14ac:dyDescent="0.2">
      <c r="A221" s="26" t="s">
        <v>1475</v>
      </c>
      <c r="B221" s="30" t="s">
        <v>1476</v>
      </c>
      <c r="C221" s="28">
        <v>173151</v>
      </c>
      <c r="D221" s="28">
        <v>177596</v>
      </c>
      <c r="E221" s="28">
        <v>4445</v>
      </c>
      <c r="F221" s="28">
        <v>52382</v>
      </c>
      <c r="G221" s="28">
        <v>-120769</v>
      </c>
      <c r="H221" s="28">
        <v>-125214</v>
      </c>
      <c r="I221" s="28">
        <v>0</v>
      </c>
      <c r="J221" s="25"/>
    </row>
    <row r="222" spans="1:10" s="16" customFormat="1" ht="25.5" x14ac:dyDescent="0.2">
      <c r="A222" s="26" t="s">
        <v>1477</v>
      </c>
      <c r="B222" s="30" t="s">
        <v>1478</v>
      </c>
      <c r="C222" s="28">
        <v>130823</v>
      </c>
      <c r="D222" s="28">
        <v>130823</v>
      </c>
      <c r="E222" s="28">
        <v>0</v>
      </c>
      <c r="F222" s="28">
        <v>8281</v>
      </c>
      <c r="G222" s="28">
        <v>-122542</v>
      </c>
      <c r="H222" s="28">
        <v>-122542</v>
      </c>
      <c r="I222" s="28">
        <v>0</v>
      </c>
      <c r="J222" s="25"/>
    </row>
    <row r="223" spans="1:10" s="16" customFormat="1" ht="12.75" customHeight="1" x14ac:dyDescent="0.2">
      <c r="A223" s="26" t="s">
        <v>1499</v>
      </c>
      <c r="B223" s="30" t="s">
        <v>1500</v>
      </c>
      <c r="C223" s="28">
        <v>130823</v>
      </c>
      <c r="D223" s="28">
        <v>130823</v>
      </c>
      <c r="E223" s="28">
        <v>0</v>
      </c>
      <c r="F223" s="28">
        <v>8281</v>
      </c>
      <c r="G223" s="28">
        <v>-122542</v>
      </c>
      <c r="H223" s="28">
        <v>-122542</v>
      </c>
      <c r="I223" s="28">
        <v>0</v>
      </c>
      <c r="J223" s="25"/>
    </row>
    <row r="224" spans="1:10" s="16" customFormat="1" ht="25.5" x14ac:dyDescent="0.2">
      <c r="A224" s="26" t="s">
        <v>1513</v>
      </c>
      <c r="B224" s="30" t="s">
        <v>1514</v>
      </c>
      <c r="C224" s="28">
        <v>42328</v>
      </c>
      <c r="D224" s="28">
        <v>46773</v>
      </c>
      <c r="E224" s="28">
        <v>4445</v>
      </c>
      <c r="F224" s="28">
        <v>44101</v>
      </c>
      <c r="G224" s="28">
        <v>1773</v>
      </c>
      <c r="H224" s="28">
        <v>-2672</v>
      </c>
      <c r="I224" s="28">
        <v>0</v>
      </c>
      <c r="J224" s="25"/>
    </row>
    <row r="225" spans="1:10" s="16" customFormat="1" ht="25.5" x14ac:dyDescent="0.2">
      <c r="A225" s="26" t="s">
        <v>1521</v>
      </c>
      <c r="B225" s="30" t="s">
        <v>1522</v>
      </c>
      <c r="C225" s="28">
        <v>36666</v>
      </c>
      <c r="D225" s="28">
        <v>41111</v>
      </c>
      <c r="E225" s="28">
        <v>4445</v>
      </c>
      <c r="F225" s="28">
        <v>38439</v>
      </c>
      <c r="G225" s="28">
        <v>1773</v>
      </c>
      <c r="H225" s="28">
        <v>-2672</v>
      </c>
      <c r="I225" s="28">
        <v>0</v>
      </c>
      <c r="J225" s="25"/>
    </row>
    <row r="226" spans="1:10" s="16" customFormat="1" ht="25.5" x14ac:dyDescent="0.2">
      <c r="A226" s="26" t="s">
        <v>1523</v>
      </c>
      <c r="B226" s="30" t="s">
        <v>1524</v>
      </c>
      <c r="C226" s="28">
        <v>36666</v>
      </c>
      <c r="D226" s="28">
        <v>41111</v>
      </c>
      <c r="E226" s="28">
        <v>4445</v>
      </c>
      <c r="F226" s="28">
        <v>38439</v>
      </c>
      <c r="G226" s="28">
        <v>1773</v>
      </c>
      <c r="H226" s="28">
        <v>-2672</v>
      </c>
      <c r="I226" s="28">
        <v>0</v>
      </c>
      <c r="J226" s="25"/>
    </row>
    <row r="227" spans="1:10" s="16" customFormat="1" ht="51" x14ac:dyDescent="0.2">
      <c r="A227" s="26" t="s">
        <v>1555</v>
      </c>
      <c r="B227" s="30" t="s">
        <v>1556</v>
      </c>
      <c r="C227" s="28">
        <v>5662</v>
      </c>
      <c r="D227" s="28">
        <v>5662</v>
      </c>
      <c r="E227" s="28">
        <v>0</v>
      </c>
      <c r="F227" s="28">
        <v>5662</v>
      </c>
      <c r="G227" s="28">
        <v>0</v>
      </c>
      <c r="H227" s="28">
        <v>0</v>
      </c>
      <c r="I227" s="28">
        <v>0</v>
      </c>
      <c r="J227" s="25"/>
    </row>
    <row r="228" spans="1:10" s="16" customFormat="1" ht="12.75" customHeight="1" x14ac:dyDescent="0.2">
      <c r="A228" s="26" t="s">
        <v>1559</v>
      </c>
      <c r="B228" s="32" t="s">
        <v>1560</v>
      </c>
      <c r="C228" s="28">
        <v>5662</v>
      </c>
      <c r="D228" s="28">
        <v>5662</v>
      </c>
      <c r="E228" s="28">
        <v>0</v>
      </c>
      <c r="F228" s="28">
        <v>5662</v>
      </c>
      <c r="G228" s="28">
        <v>0</v>
      </c>
      <c r="H228" s="28">
        <v>0</v>
      </c>
      <c r="I228" s="28">
        <v>0</v>
      </c>
      <c r="J228" s="25"/>
    </row>
    <row r="229" spans="1:10" s="16" customFormat="1" x14ac:dyDescent="0.2">
      <c r="A229" s="26" t="s">
        <v>2400</v>
      </c>
      <c r="B229" s="30" t="s">
        <v>2401</v>
      </c>
      <c r="C229" s="28">
        <v>0</v>
      </c>
      <c r="D229" s="28">
        <v>0</v>
      </c>
      <c r="E229" s="28">
        <v>0</v>
      </c>
      <c r="F229" s="28">
        <v>192440</v>
      </c>
      <c r="G229" s="28">
        <v>0</v>
      </c>
      <c r="H229" s="28">
        <v>0</v>
      </c>
      <c r="I229" s="28">
        <v>0</v>
      </c>
      <c r="J229" s="25"/>
    </row>
    <row r="230" spans="1:10" s="16" customFormat="1" ht="12" x14ac:dyDescent="0.2">
      <c r="A230" s="25"/>
      <c r="B230" s="25"/>
      <c r="C230" s="25"/>
      <c r="D230" s="25"/>
      <c r="E230" s="25"/>
      <c r="F230" s="25"/>
      <c r="G230" s="25"/>
      <c r="H230" s="25"/>
      <c r="I230" s="25"/>
      <c r="J230" s="25"/>
    </row>
    <row r="231" spans="1:10" s="16" customFormat="1" x14ac:dyDescent="0.2">
      <c r="A231" s="74" t="s">
        <v>2470</v>
      </c>
      <c r="B231" s="74"/>
      <c r="C231" s="74"/>
      <c r="D231" s="74"/>
      <c r="E231" s="74"/>
      <c r="F231" s="74"/>
      <c r="G231" s="74"/>
      <c r="H231" s="74"/>
      <c r="I231" s="74"/>
      <c r="J231" s="74"/>
    </row>
    <row r="232" spans="1:10" s="16" customFormat="1" x14ac:dyDescent="0.2">
      <c r="A232" s="22" t="s">
        <v>2880</v>
      </c>
      <c r="B232" s="25"/>
      <c r="C232" s="25"/>
      <c r="D232" s="25"/>
      <c r="E232" s="25"/>
      <c r="F232" s="25"/>
      <c r="G232" s="25"/>
      <c r="H232" s="25"/>
      <c r="I232" s="25"/>
      <c r="J232" s="25"/>
    </row>
    <row r="233" spans="1:10" s="16" customFormat="1" ht="12" x14ac:dyDescent="0.2">
      <c r="A233" s="25"/>
      <c r="B233" s="25"/>
      <c r="C233" s="25"/>
      <c r="D233" s="25"/>
      <c r="E233" s="25"/>
      <c r="F233" s="25"/>
      <c r="G233" s="25"/>
      <c r="H233" s="25"/>
      <c r="I233" s="25"/>
      <c r="J233" s="25"/>
    </row>
    <row r="234" spans="1:10" s="16" customFormat="1" x14ac:dyDescent="0.2">
      <c r="A234" s="22" t="s">
        <v>16</v>
      </c>
      <c r="B234" s="29" t="s">
        <v>2421</v>
      </c>
      <c r="C234" s="24">
        <v>856601</v>
      </c>
      <c r="D234" s="24">
        <v>856601</v>
      </c>
      <c r="E234" s="24">
        <v>0</v>
      </c>
      <c r="F234" s="24">
        <v>664161</v>
      </c>
      <c r="G234" s="24">
        <v>-192440</v>
      </c>
      <c r="H234" s="24">
        <v>-192440</v>
      </c>
      <c r="I234" s="24">
        <v>0</v>
      </c>
      <c r="J234" s="25"/>
    </row>
    <row r="235" spans="1:10" s="16" customFormat="1" x14ac:dyDescent="0.2">
      <c r="A235" s="26" t="s">
        <v>958</v>
      </c>
      <c r="B235" s="30" t="s">
        <v>959</v>
      </c>
      <c r="C235" s="28">
        <v>856601</v>
      </c>
      <c r="D235" s="28">
        <v>856601</v>
      </c>
      <c r="E235" s="28">
        <v>0</v>
      </c>
      <c r="F235" s="28">
        <v>664161</v>
      </c>
      <c r="G235" s="28">
        <v>-192440</v>
      </c>
      <c r="H235" s="28">
        <v>-192440</v>
      </c>
      <c r="I235" s="28">
        <v>0</v>
      </c>
      <c r="J235" s="25"/>
    </row>
    <row r="236" spans="1:10" s="16" customFormat="1" ht="12.75" customHeight="1" x14ac:dyDescent="0.2">
      <c r="A236" s="26" t="s">
        <v>960</v>
      </c>
      <c r="B236" s="30" t="s">
        <v>959</v>
      </c>
      <c r="C236" s="28">
        <v>856601</v>
      </c>
      <c r="D236" s="28">
        <v>856601</v>
      </c>
      <c r="E236" s="28">
        <v>0</v>
      </c>
      <c r="F236" s="28">
        <v>664161</v>
      </c>
      <c r="G236" s="28">
        <v>-192440</v>
      </c>
      <c r="H236" s="28">
        <v>-192440</v>
      </c>
      <c r="I236" s="28">
        <v>0</v>
      </c>
      <c r="J236" s="25"/>
    </row>
    <row r="237" spans="1:10" s="16" customFormat="1" x14ac:dyDescent="0.2">
      <c r="A237" s="26" t="s">
        <v>961</v>
      </c>
      <c r="B237" s="30" t="s">
        <v>962</v>
      </c>
      <c r="C237" s="28">
        <v>856601</v>
      </c>
      <c r="D237" s="28">
        <v>856601</v>
      </c>
      <c r="E237" s="28">
        <v>0</v>
      </c>
      <c r="F237" s="28">
        <v>664161</v>
      </c>
      <c r="G237" s="28">
        <v>-192440</v>
      </c>
      <c r="H237" s="28">
        <v>-192440</v>
      </c>
      <c r="I237" s="28">
        <v>0</v>
      </c>
      <c r="J237" s="25"/>
    </row>
    <row r="238" spans="1:10" s="16" customFormat="1" x14ac:dyDescent="0.2">
      <c r="A238" s="22" t="s">
        <v>979</v>
      </c>
      <c r="B238" s="29" t="s">
        <v>980</v>
      </c>
      <c r="C238" s="24">
        <v>856601</v>
      </c>
      <c r="D238" s="24">
        <v>856601</v>
      </c>
      <c r="E238" s="24">
        <v>0</v>
      </c>
      <c r="F238" s="24">
        <v>664161</v>
      </c>
      <c r="G238" s="24">
        <v>-192440</v>
      </c>
      <c r="H238" s="24">
        <v>-192440</v>
      </c>
      <c r="I238" s="24">
        <v>0</v>
      </c>
      <c r="J238" s="25"/>
    </row>
    <row r="239" spans="1:10" s="16" customFormat="1" x14ac:dyDescent="0.2">
      <c r="A239" s="26" t="s">
        <v>981</v>
      </c>
      <c r="B239" s="30" t="s">
        <v>982</v>
      </c>
      <c r="C239" s="28">
        <v>856601</v>
      </c>
      <c r="D239" s="28">
        <v>856601</v>
      </c>
      <c r="E239" s="28">
        <v>0</v>
      </c>
      <c r="F239" s="28">
        <v>664161</v>
      </c>
      <c r="G239" s="28">
        <v>-192440</v>
      </c>
      <c r="H239" s="28">
        <v>-192440</v>
      </c>
      <c r="I239" s="28">
        <v>0</v>
      </c>
      <c r="J239" s="25"/>
    </row>
    <row r="240" spans="1:10" s="16" customFormat="1" x14ac:dyDescent="0.2">
      <c r="A240" s="26" t="s">
        <v>983</v>
      </c>
      <c r="B240" s="30" t="s">
        <v>984</v>
      </c>
      <c r="C240" s="28">
        <v>562974</v>
      </c>
      <c r="D240" s="28">
        <v>389549</v>
      </c>
      <c r="E240" s="28">
        <v>-173425</v>
      </c>
      <c r="F240" s="28">
        <v>322325</v>
      </c>
      <c r="G240" s="28">
        <v>-240649</v>
      </c>
      <c r="H240" s="28">
        <v>-67224</v>
      </c>
      <c r="I240" s="28">
        <v>0</v>
      </c>
      <c r="J240" s="25"/>
    </row>
    <row r="241" spans="1:10" s="16" customFormat="1" x14ac:dyDescent="0.2">
      <c r="A241" s="26" t="s">
        <v>985</v>
      </c>
      <c r="B241" s="30" t="s">
        <v>986</v>
      </c>
      <c r="C241" s="28">
        <v>95965</v>
      </c>
      <c r="D241" s="28">
        <v>95965</v>
      </c>
      <c r="E241" s="28">
        <v>0</v>
      </c>
      <c r="F241" s="28">
        <v>93099</v>
      </c>
      <c r="G241" s="28">
        <v>-2866</v>
      </c>
      <c r="H241" s="28">
        <v>-2866</v>
      </c>
      <c r="I241" s="28">
        <v>0</v>
      </c>
      <c r="J241" s="25"/>
    </row>
    <row r="242" spans="1:10" s="16" customFormat="1" x14ac:dyDescent="0.2">
      <c r="A242" s="26" t="s">
        <v>1053</v>
      </c>
      <c r="B242" s="30" t="s">
        <v>1054</v>
      </c>
      <c r="C242" s="28">
        <v>467009</v>
      </c>
      <c r="D242" s="28">
        <v>293584</v>
      </c>
      <c r="E242" s="28">
        <v>-173425</v>
      </c>
      <c r="F242" s="28">
        <v>229226</v>
      </c>
      <c r="G242" s="28">
        <v>-237783</v>
      </c>
      <c r="H242" s="28">
        <v>-64358</v>
      </c>
      <c r="I242" s="28">
        <v>0</v>
      </c>
      <c r="J242" s="25"/>
    </row>
    <row r="243" spans="1:10" s="16" customFormat="1" ht="25.5" x14ac:dyDescent="0.2">
      <c r="A243" s="26" t="s">
        <v>1266</v>
      </c>
      <c r="B243" s="30" t="s">
        <v>3032</v>
      </c>
      <c r="C243" s="28">
        <v>120476</v>
      </c>
      <c r="D243" s="28">
        <v>289456</v>
      </c>
      <c r="E243" s="28">
        <v>168980</v>
      </c>
      <c r="F243" s="28">
        <v>289454</v>
      </c>
      <c r="G243" s="28">
        <v>168978</v>
      </c>
      <c r="H243" s="28">
        <v>-2</v>
      </c>
      <c r="I243" s="28">
        <v>0</v>
      </c>
      <c r="J243" s="25"/>
    </row>
    <row r="244" spans="1:10" s="16" customFormat="1" x14ac:dyDescent="0.2">
      <c r="A244" s="26" t="s">
        <v>1267</v>
      </c>
      <c r="B244" s="30" t="s">
        <v>1268</v>
      </c>
      <c r="C244" s="28">
        <v>120476</v>
      </c>
      <c r="D244" s="28">
        <v>289456</v>
      </c>
      <c r="E244" s="28">
        <v>168980</v>
      </c>
      <c r="F244" s="28">
        <v>289454</v>
      </c>
      <c r="G244" s="28">
        <v>168978</v>
      </c>
      <c r="H244" s="28">
        <v>-2</v>
      </c>
      <c r="I244" s="28">
        <v>0</v>
      </c>
      <c r="J244" s="25"/>
    </row>
    <row r="245" spans="1:10" s="16" customFormat="1" ht="25.5" x14ac:dyDescent="0.2">
      <c r="A245" s="26" t="s">
        <v>1475</v>
      </c>
      <c r="B245" s="30" t="s">
        <v>1476</v>
      </c>
      <c r="C245" s="28">
        <v>173151</v>
      </c>
      <c r="D245" s="28">
        <v>177596</v>
      </c>
      <c r="E245" s="28">
        <v>4445</v>
      </c>
      <c r="F245" s="28">
        <v>52382</v>
      </c>
      <c r="G245" s="28">
        <v>-120769</v>
      </c>
      <c r="H245" s="28">
        <v>-125214</v>
      </c>
      <c r="I245" s="28">
        <v>0</v>
      </c>
      <c r="J245" s="25"/>
    </row>
    <row r="246" spans="1:10" s="16" customFormat="1" ht="25.5" x14ac:dyDescent="0.2">
      <c r="A246" s="26" t="s">
        <v>1477</v>
      </c>
      <c r="B246" s="30" t="s">
        <v>1478</v>
      </c>
      <c r="C246" s="28">
        <v>130823</v>
      </c>
      <c r="D246" s="28">
        <v>130823</v>
      </c>
      <c r="E246" s="28">
        <v>0</v>
      </c>
      <c r="F246" s="28">
        <v>8281</v>
      </c>
      <c r="G246" s="28">
        <v>-122542</v>
      </c>
      <c r="H246" s="28">
        <v>-122542</v>
      </c>
      <c r="I246" s="28">
        <v>0</v>
      </c>
      <c r="J246" s="25"/>
    </row>
    <row r="247" spans="1:10" s="16" customFormat="1" x14ac:dyDescent="0.2">
      <c r="A247" s="26" t="s">
        <v>1499</v>
      </c>
      <c r="B247" s="30" t="s">
        <v>1500</v>
      </c>
      <c r="C247" s="28">
        <v>130823</v>
      </c>
      <c r="D247" s="28">
        <v>130823</v>
      </c>
      <c r="E247" s="28">
        <v>0</v>
      </c>
      <c r="F247" s="28">
        <v>8281</v>
      </c>
      <c r="G247" s="28">
        <v>-122542</v>
      </c>
      <c r="H247" s="28">
        <v>-122542</v>
      </c>
      <c r="I247" s="28">
        <v>0</v>
      </c>
      <c r="J247" s="25"/>
    </row>
    <row r="248" spans="1:10" s="16" customFormat="1" ht="12.75" customHeight="1" x14ac:dyDescent="0.2">
      <c r="A248" s="26" t="s">
        <v>1513</v>
      </c>
      <c r="B248" s="30" t="s">
        <v>1514</v>
      </c>
      <c r="C248" s="28">
        <v>42328</v>
      </c>
      <c r="D248" s="28">
        <v>46773</v>
      </c>
      <c r="E248" s="28">
        <v>4445</v>
      </c>
      <c r="F248" s="28">
        <v>44101</v>
      </c>
      <c r="G248" s="28">
        <v>1773</v>
      </c>
      <c r="H248" s="28">
        <v>-2672</v>
      </c>
      <c r="I248" s="28">
        <v>0</v>
      </c>
      <c r="J248" s="25"/>
    </row>
    <row r="249" spans="1:10" s="16" customFormat="1" ht="25.5" x14ac:dyDescent="0.2">
      <c r="A249" s="26" t="s">
        <v>1521</v>
      </c>
      <c r="B249" s="30" t="s">
        <v>1522</v>
      </c>
      <c r="C249" s="28">
        <v>36666</v>
      </c>
      <c r="D249" s="28">
        <v>41111</v>
      </c>
      <c r="E249" s="28">
        <v>4445</v>
      </c>
      <c r="F249" s="28">
        <v>38439</v>
      </c>
      <c r="G249" s="28">
        <v>1773</v>
      </c>
      <c r="H249" s="28">
        <v>-2672</v>
      </c>
      <c r="I249" s="28">
        <v>0</v>
      </c>
      <c r="J249" s="25"/>
    </row>
    <row r="250" spans="1:10" s="16" customFormat="1" ht="25.5" x14ac:dyDescent="0.2">
      <c r="A250" s="26" t="s">
        <v>1523</v>
      </c>
      <c r="B250" s="30" t="s">
        <v>1524</v>
      </c>
      <c r="C250" s="28">
        <v>36666</v>
      </c>
      <c r="D250" s="28">
        <v>41111</v>
      </c>
      <c r="E250" s="28">
        <v>4445</v>
      </c>
      <c r="F250" s="28">
        <v>38439</v>
      </c>
      <c r="G250" s="28">
        <v>1773</v>
      </c>
      <c r="H250" s="28">
        <v>-2672</v>
      </c>
      <c r="I250" s="28">
        <v>0</v>
      </c>
      <c r="J250" s="25"/>
    </row>
    <row r="251" spans="1:10" s="16" customFormat="1" ht="51" x14ac:dyDescent="0.2">
      <c r="A251" s="26" t="s">
        <v>1555</v>
      </c>
      <c r="B251" s="30" t="s">
        <v>1556</v>
      </c>
      <c r="C251" s="28">
        <v>5662</v>
      </c>
      <c r="D251" s="28">
        <v>5662</v>
      </c>
      <c r="E251" s="28">
        <v>0</v>
      </c>
      <c r="F251" s="28">
        <v>5662</v>
      </c>
      <c r="G251" s="28">
        <v>0</v>
      </c>
      <c r="H251" s="28">
        <v>0</v>
      </c>
      <c r="I251" s="28">
        <v>0</v>
      </c>
      <c r="J251" s="25"/>
    </row>
    <row r="252" spans="1:10" s="16" customFormat="1" ht="12.75" customHeight="1" x14ac:dyDescent="0.2">
      <c r="A252" s="26" t="s">
        <v>1559</v>
      </c>
      <c r="B252" s="32" t="s">
        <v>1560</v>
      </c>
      <c r="C252" s="28">
        <v>5662</v>
      </c>
      <c r="D252" s="28">
        <v>5662</v>
      </c>
      <c r="E252" s="28">
        <v>0</v>
      </c>
      <c r="F252" s="28">
        <v>5662</v>
      </c>
      <c r="G252" s="28">
        <v>0</v>
      </c>
      <c r="H252" s="28">
        <v>0</v>
      </c>
      <c r="I252" s="28">
        <v>0</v>
      </c>
      <c r="J252" s="25"/>
    </row>
    <row r="253" spans="1:10" s="16" customFormat="1" x14ac:dyDescent="0.2">
      <c r="A253" s="26" t="s">
        <v>2400</v>
      </c>
      <c r="B253" s="30" t="s">
        <v>2401</v>
      </c>
      <c r="C253" s="28">
        <v>0</v>
      </c>
      <c r="D253" s="28">
        <v>0</v>
      </c>
      <c r="E253" s="28">
        <v>0</v>
      </c>
      <c r="F253" s="28">
        <v>192440</v>
      </c>
      <c r="G253" s="28">
        <v>0</v>
      </c>
      <c r="H253" s="28">
        <v>0</v>
      </c>
      <c r="I253" s="28">
        <v>0</v>
      </c>
      <c r="J253" s="25"/>
    </row>
    <row r="254" spans="1:10" s="16" customFormat="1" ht="12" x14ac:dyDescent="0.2">
      <c r="A254" s="25"/>
      <c r="B254" s="25"/>
      <c r="C254" s="25"/>
      <c r="D254" s="25"/>
      <c r="E254" s="25"/>
      <c r="F254" s="25"/>
      <c r="G254" s="25"/>
      <c r="H254" s="25"/>
      <c r="I254" s="25"/>
      <c r="J254" s="25"/>
    </row>
    <row r="255" spans="1:10" s="16" customFormat="1" x14ac:dyDescent="0.2">
      <c r="A255" s="74" t="s">
        <v>2477</v>
      </c>
      <c r="B255" s="74"/>
      <c r="C255" s="74"/>
      <c r="D255" s="74"/>
      <c r="E255" s="74"/>
      <c r="F255" s="74"/>
      <c r="G255" s="74"/>
      <c r="H255" s="74"/>
      <c r="I255" s="74"/>
      <c r="J255" s="74"/>
    </row>
    <row r="256" spans="1:10" s="16" customFormat="1" x14ac:dyDescent="0.2">
      <c r="A256" s="22" t="s">
        <v>2644</v>
      </c>
      <c r="B256" s="25"/>
      <c r="C256" s="25"/>
      <c r="D256" s="25"/>
      <c r="E256" s="25"/>
      <c r="F256" s="25"/>
      <c r="G256" s="25"/>
      <c r="H256" s="25"/>
      <c r="I256" s="25"/>
      <c r="J256" s="25"/>
    </row>
    <row r="257" spans="1:10" s="16" customFormat="1" ht="12" x14ac:dyDescent="0.2">
      <c r="A257" s="25"/>
      <c r="B257" s="25"/>
      <c r="C257" s="25"/>
      <c r="D257" s="25"/>
      <c r="E257" s="25"/>
      <c r="F257" s="25"/>
      <c r="G257" s="25"/>
      <c r="H257" s="25"/>
      <c r="I257" s="25"/>
      <c r="J257" s="25"/>
    </row>
    <row r="258" spans="1:10" s="16" customFormat="1" x14ac:dyDescent="0.2">
      <c r="A258" s="22" t="s">
        <v>16</v>
      </c>
      <c r="B258" s="29" t="s">
        <v>2421</v>
      </c>
      <c r="C258" s="24">
        <v>5173984</v>
      </c>
      <c r="D258" s="24">
        <v>4591527</v>
      </c>
      <c r="E258" s="24">
        <v>-582457</v>
      </c>
      <c r="F258" s="24">
        <v>1720784</v>
      </c>
      <c r="G258" s="24">
        <v>-3453200</v>
      </c>
      <c r="H258" s="24">
        <v>-2870743</v>
      </c>
      <c r="I258" s="24">
        <v>0</v>
      </c>
      <c r="J258" s="25"/>
    </row>
    <row r="259" spans="1:10" s="16" customFormat="1" x14ac:dyDescent="0.2">
      <c r="A259" s="26" t="s">
        <v>741</v>
      </c>
      <c r="B259" s="30" t="s">
        <v>742</v>
      </c>
      <c r="C259" s="28">
        <v>0</v>
      </c>
      <c r="D259" s="28">
        <v>0</v>
      </c>
      <c r="E259" s="28">
        <v>0</v>
      </c>
      <c r="F259" s="28">
        <v>49552</v>
      </c>
      <c r="G259" s="28">
        <v>0</v>
      </c>
      <c r="H259" s="28">
        <v>0</v>
      </c>
      <c r="I259" s="28">
        <v>0</v>
      </c>
      <c r="J259" s="25"/>
    </row>
    <row r="260" spans="1:10" s="16" customFormat="1" x14ac:dyDescent="0.2">
      <c r="A260" s="26" t="s">
        <v>786</v>
      </c>
      <c r="B260" s="30" t="s">
        <v>787</v>
      </c>
      <c r="C260" s="28">
        <v>0</v>
      </c>
      <c r="D260" s="28">
        <v>0</v>
      </c>
      <c r="E260" s="28">
        <v>0</v>
      </c>
      <c r="F260" s="28">
        <v>49552</v>
      </c>
      <c r="G260" s="28">
        <v>0</v>
      </c>
      <c r="H260" s="28">
        <v>0</v>
      </c>
      <c r="I260" s="28">
        <v>0</v>
      </c>
      <c r="J260" s="25"/>
    </row>
    <row r="261" spans="1:10" s="16" customFormat="1" x14ac:dyDescent="0.2">
      <c r="A261" s="26" t="s">
        <v>788</v>
      </c>
      <c r="B261" s="30" t="s">
        <v>789</v>
      </c>
      <c r="C261" s="28">
        <v>0</v>
      </c>
      <c r="D261" s="28">
        <v>0</v>
      </c>
      <c r="E261" s="28">
        <v>0</v>
      </c>
      <c r="F261" s="28">
        <v>49552</v>
      </c>
      <c r="G261" s="28">
        <v>0</v>
      </c>
      <c r="H261" s="28">
        <v>0</v>
      </c>
      <c r="I261" s="28">
        <v>0</v>
      </c>
      <c r="J261" s="25"/>
    </row>
    <row r="262" spans="1:10" s="16" customFormat="1" x14ac:dyDescent="0.2">
      <c r="A262" s="26" t="s">
        <v>958</v>
      </c>
      <c r="B262" s="30" t="s">
        <v>959</v>
      </c>
      <c r="C262" s="28">
        <v>5173984</v>
      </c>
      <c r="D262" s="28">
        <v>4591527</v>
      </c>
      <c r="E262" s="28">
        <v>-582457</v>
      </c>
      <c r="F262" s="28">
        <v>1671232</v>
      </c>
      <c r="G262" s="28">
        <v>-3502752</v>
      </c>
      <c r="H262" s="28">
        <v>-2920295</v>
      </c>
      <c r="I262" s="28">
        <v>0</v>
      </c>
      <c r="J262" s="25"/>
    </row>
    <row r="263" spans="1:10" s="16" customFormat="1" x14ac:dyDescent="0.2">
      <c r="A263" s="26" t="s">
        <v>960</v>
      </c>
      <c r="B263" s="30" t="s">
        <v>959</v>
      </c>
      <c r="C263" s="28">
        <v>5173984</v>
      </c>
      <c r="D263" s="28">
        <v>4591527</v>
      </c>
      <c r="E263" s="28">
        <v>-582457</v>
      </c>
      <c r="F263" s="28">
        <v>1671232</v>
      </c>
      <c r="G263" s="28">
        <v>-3502752</v>
      </c>
      <c r="H263" s="28">
        <v>-2920295</v>
      </c>
      <c r="I263" s="28">
        <v>0</v>
      </c>
      <c r="J263" s="25"/>
    </row>
    <row r="264" spans="1:10" s="16" customFormat="1" x14ac:dyDescent="0.2">
      <c r="A264" s="26" t="s">
        <v>961</v>
      </c>
      <c r="B264" s="30" t="s">
        <v>962</v>
      </c>
      <c r="C264" s="28">
        <v>5173984</v>
      </c>
      <c r="D264" s="28">
        <v>4591527</v>
      </c>
      <c r="E264" s="28">
        <v>-582457</v>
      </c>
      <c r="F264" s="28">
        <v>1671232</v>
      </c>
      <c r="G264" s="28">
        <v>-3502752</v>
      </c>
      <c r="H264" s="28">
        <v>-2920295</v>
      </c>
      <c r="I264" s="28">
        <v>0</v>
      </c>
      <c r="J264" s="25"/>
    </row>
    <row r="265" spans="1:10" s="16" customFormat="1" x14ac:dyDescent="0.2">
      <c r="A265" s="22" t="s">
        <v>979</v>
      </c>
      <c r="B265" s="29" t="s">
        <v>980</v>
      </c>
      <c r="C265" s="24">
        <v>5173984</v>
      </c>
      <c r="D265" s="24">
        <v>4591527</v>
      </c>
      <c r="E265" s="24">
        <v>-582457</v>
      </c>
      <c r="F265" s="24">
        <v>1671232</v>
      </c>
      <c r="G265" s="24">
        <v>-3502752</v>
      </c>
      <c r="H265" s="24">
        <v>-2920295</v>
      </c>
      <c r="I265" s="24">
        <v>0</v>
      </c>
      <c r="J265" s="25"/>
    </row>
    <row r="266" spans="1:10" s="16" customFormat="1" x14ac:dyDescent="0.2">
      <c r="A266" s="26" t="s">
        <v>981</v>
      </c>
      <c r="B266" s="30" t="s">
        <v>982</v>
      </c>
      <c r="C266" s="28">
        <v>5173984</v>
      </c>
      <c r="D266" s="28">
        <v>4591527</v>
      </c>
      <c r="E266" s="28">
        <v>-582457</v>
      </c>
      <c r="F266" s="28">
        <v>1671232</v>
      </c>
      <c r="G266" s="28">
        <v>-3502752</v>
      </c>
      <c r="H266" s="28">
        <v>-2920295</v>
      </c>
      <c r="I266" s="28">
        <v>0</v>
      </c>
      <c r="J266" s="25"/>
    </row>
    <row r="267" spans="1:10" s="16" customFormat="1" x14ac:dyDescent="0.2">
      <c r="A267" s="26" t="s">
        <v>983</v>
      </c>
      <c r="B267" s="30" t="s">
        <v>984</v>
      </c>
      <c r="C267" s="28">
        <v>4517807</v>
      </c>
      <c r="D267" s="28">
        <v>3935350</v>
      </c>
      <c r="E267" s="28">
        <v>-582457</v>
      </c>
      <c r="F267" s="28">
        <v>1264965</v>
      </c>
      <c r="G267" s="28">
        <v>-3252842</v>
      </c>
      <c r="H267" s="28">
        <v>-2670385</v>
      </c>
      <c r="I267" s="28">
        <v>0</v>
      </c>
      <c r="J267" s="25"/>
    </row>
    <row r="268" spans="1:10" s="16" customFormat="1" ht="12.75" customHeight="1" x14ac:dyDescent="0.2">
      <c r="A268" s="26" t="s">
        <v>985</v>
      </c>
      <c r="B268" s="30" t="s">
        <v>986</v>
      </c>
      <c r="C268" s="28">
        <v>1204001</v>
      </c>
      <c r="D268" s="28">
        <v>1204001</v>
      </c>
      <c r="E268" s="28">
        <v>0</v>
      </c>
      <c r="F268" s="28">
        <v>940563</v>
      </c>
      <c r="G268" s="28">
        <v>-263438</v>
      </c>
      <c r="H268" s="28">
        <v>-263438</v>
      </c>
      <c r="I268" s="28">
        <v>0</v>
      </c>
      <c r="J268" s="25"/>
    </row>
    <row r="269" spans="1:10" s="16" customFormat="1" x14ac:dyDescent="0.2">
      <c r="A269" s="26" t="s">
        <v>1053</v>
      </c>
      <c r="B269" s="30" t="s">
        <v>1054</v>
      </c>
      <c r="C269" s="28">
        <v>3313806</v>
      </c>
      <c r="D269" s="28">
        <v>2731349</v>
      </c>
      <c r="E269" s="28">
        <v>-582457</v>
      </c>
      <c r="F269" s="28">
        <v>324402</v>
      </c>
      <c r="G269" s="28">
        <v>-2989404</v>
      </c>
      <c r="H269" s="28">
        <v>-2406947</v>
      </c>
      <c r="I269" s="28">
        <v>0</v>
      </c>
      <c r="J269" s="25"/>
    </row>
    <row r="270" spans="1:10" s="16" customFormat="1" ht="25.5" x14ac:dyDescent="0.2">
      <c r="A270" s="26" t="s">
        <v>1475</v>
      </c>
      <c r="B270" s="30" t="s">
        <v>1476</v>
      </c>
      <c r="C270" s="28">
        <v>656177</v>
      </c>
      <c r="D270" s="28">
        <v>656177</v>
      </c>
      <c r="E270" s="28">
        <v>0</v>
      </c>
      <c r="F270" s="28">
        <v>406267</v>
      </c>
      <c r="G270" s="28">
        <v>-249910</v>
      </c>
      <c r="H270" s="28">
        <v>-249910</v>
      </c>
      <c r="I270" s="28">
        <v>0</v>
      </c>
      <c r="J270" s="25"/>
    </row>
    <row r="271" spans="1:10" s="16" customFormat="1" ht="25.5" x14ac:dyDescent="0.2">
      <c r="A271" s="26" t="s">
        <v>1477</v>
      </c>
      <c r="B271" s="30" t="s">
        <v>1478</v>
      </c>
      <c r="C271" s="28">
        <v>500000</v>
      </c>
      <c r="D271" s="28">
        <v>500000</v>
      </c>
      <c r="E271" s="28">
        <v>0</v>
      </c>
      <c r="F271" s="28">
        <v>250090</v>
      </c>
      <c r="G271" s="28">
        <v>-249910</v>
      </c>
      <c r="H271" s="28">
        <v>-249910</v>
      </c>
      <c r="I271" s="28">
        <v>0</v>
      </c>
      <c r="J271" s="25"/>
    </row>
    <row r="272" spans="1:10" s="16" customFormat="1" ht="12.75" customHeight="1" x14ac:dyDescent="0.2">
      <c r="A272" s="26" t="s">
        <v>1499</v>
      </c>
      <c r="B272" s="30" t="s">
        <v>1500</v>
      </c>
      <c r="C272" s="28">
        <v>500000</v>
      </c>
      <c r="D272" s="28">
        <v>500000</v>
      </c>
      <c r="E272" s="28">
        <v>0</v>
      </c>
      <c r="F272" s="28">
        <v>250090</v>
      </c>
      <c r="G272" s="28">
        <v>-249910</v>
      </c>
      <c r="H272" s="28">
        <v>-249910</v>
      </c>
      <c r="I272" s="28">
        <v>0</v>
      </c>
      <c r="J272" s="25"/>
    </row>
    <row r="273" spans="1:10" s="16" customFormat="1" ht="25.5" x14ac:dyDescent="0.2">
      <c r="A273" s="26" t="s">
        <v>1513</v>
      </c>
      <c r="B273" s="30" t="s">
        <v>1514</v>
      </c>
      <c r="C273" s="28">
        <v>156177</v>
      </c>
      <c r="D273" s="28">
        <v>156177</v>
      </c>
      <c r="E273" s="28">
        <v>0</v>
      </c>
      <c r="F273" s="28">
        <v>156177</v>
      </c>
      <c r="G273" s="28">
        <v>0</v>
      </c>
      <c r="H273" s="28">
        <v>0</v>
      </c>
      <c r="I273" s="28">
        <v>0</v>
      </c>
      <c r="J273" s="25"/>
    </row>
    <row r="274" spans="1:10" s="16" customFormat="1" ht="25.5" x14ac:dyDescent="0.2">
      <c r="A274" s="26" t="s">
        <v>1565</v>
      </c>
      <c r="B274" s="30" t="s">
        <v>1566</v>
      </c>
      <c r="C274" s="28">
        <v>156177</v>
      </c>
      <c r="D274" s="28">
        <v>156177</v>
      </c>
      <c r="E274" s="28">
        <v>0</v>
      </c>
      <c r="F274" s="28">
        <v>156177</v>
      </c>
      <c r="G274" s="28">
        <v>0</v>
      </c>
      <c r="H274" s="28">
        <v>0</v>
      </c>
      <c r="I274" s="28">
        <v>0</v>
      </c>
      <c r="J274" s="25"/>
    </row>
    <row r="275" spans="1:10" s="16" customFormat="1" ht="38.25" x14ac:dyDescent="0.2">
      <c r="A275" s="26" t="s">
        <v>1569</v>
      </c>
      <c r="B275" s="30" t="s">
        <v>1570</v>
      </c>
      <c r="C275" s="28">
        <v>156177</v>
      </c>
      <c r="D275" s="28">
        <v>156177</v>
      </c>
      <c r="E275" s="28">
        <v>0</v>
      </c>
      <c r="F275" s="28">
        <v>156177</v>
      </c>
      <c r="G275" s="28">
        <v>0</v>
      </c>
      <c r="H275" s="28">
        <v>0</v>
      </c>
      <c r="I275" s="28">
        <v>0</v>
      </c>
      <c r="J275" s="25"/>
    </row>
    <row r="276" spans="1:10" s="16" customFormat="1" x14ac:dyDescent="0.2">
      <c r="A276" s="22" t="s">
        <v>1749</v>
      </c>
      <c r="B276" s="29" t="s">
        <v>2422</v>
      </c>
      <c r="C276" s="24">
        <v>0</v>
      </c>
      <c r="D276" s="24">
        <v>0</v>
      </c>
      <c r="E276" s="24">
        <v>0</v>
      </c>
      <c r="F276" s="24">
        <v>49552</v>
      </c>
      <c r="G276" s="24">
        <v>49552</v>
      </c>
      <c r="H276" s="24">
        <v>49552</v>
      </c>
      <c r="I276" s="24">
        <v>0</v>
      </c>
      <c r="J276" s="25"/>
    </row>
    <row r="277" spans="1:10" s="16" customFormat="1" x14ac:dyDescent="0.2">
      <c r="A277" s="22" t="s">
        <v>1750</v>
      </c>
      <c r="B277" s="29" t="s">
        <v>2423</v>
      </c>
      <c r="C277" s="24">
        <v>0</v>
      </c>
      <c r="D277" s="24">
        <v>0</v>
      </c>
      <c r="E277" s="24">
        <v>0</v>
      </c>
      <c r="F277" s="24">
        <v>-49552</v>
      </c>
      <c r="G277" s="24">
        <v>-49552</v>
      </c>
      <c r="H277" s="24">
        <v>-49552</v>
      </c>
      <c r="I277" s="24">
        <v>0</v>
      </c>
      <c r="J277" s="25"/>
    </row>
    <row r="278" spans="1:10" s="16" customFormat="1" x14ac:dyDescent="0.2">
      <c r="A278" s="26" t="s">
        <v>1752</v>
      </c>
      <c r="B278" s="30" t="s">
        <v>1753</v>
      </c>
      <c r="C278" s="28">
        <v>0</v>
      </c>
      <c r="D278" s="28">
        <v>0</v>
      </c>
      <c r="E278" s="28">
        <v>0</v>
      </c>
      <c r="F278" s="28">
        <v>-49552</v>
      </c>
      <c r="G278" s="28">
        <v>0</v>
      </c>
      <c r="H278" s="28">
        <v>0</v>
      </c>
      <c r="I278" s="28">
        <v>0</v>
      </c>
      <c r="J278" s="25"/>
    </row>
    <row r="279" spans="1:10" s="16" customFormat="1" x14ac:dyDescent="0.2">
      <c r="A279" s="26" t="s">
        <v>1790</v>
      </c>
      <c r="B279" s="30" t="s">
        <v>1791</v>
      </c>
      <c r="C279" s="28">
        <v>0</v>
      </c>
      <c r="D279" s="28">
        <v>0</v>
      </c>
      <c r="E279" s="28">
        <v>0</v>
      </c>
      <c r="F279" s="28">
        <v>-49552</v>
      </c>
      <c r="G279" s="28">
        <v>0</v>
      </c>
      <c r="H279" s="28">
        <v>0</v>
      </c>
      <c r="I279" s="28">
        <v>0</v>
      </c>
      <c r="J279" s="25"/>
    </row>
    <row r="280" spans="1:10" s="16" customFormat="1" ht="25.5" x14ac:dyDescent="0.2">
      <c r="A280" s="26" t="s">
        <v>1752</v>
      </c>
      <c r="B280" s="30" t="s">
        <v>2379</v>
      </c>
      <c r="C280" s="28">
        <v>0</v>
      </c>
      <c r="D280" s="28">
        <v>0</v>
      </c>
      <c r="E280" s="28">
        <v>0</v>
      </c>
      <c r="F280" s="28">
        <v>-49552</v>
      </c>
      <c r="G280" s="28">
        <v>0</v>
      </c>
      <c r="H280" s="28">
        <v>0</v>
      </c>
      <c r="I280" s="28">
        <v>0</v>
      </c>
      <c r="J280" s="25"/>
    </row>
    <row r="281" spans="1:10" s="16" customFormat="1" ht="25.5" x14ac:dyDescent="0.2">
      <c r="A281" s="26" t="s">
        <v>2388</v>
      </c>
      <c r="B281" s="30" t="s">
        <v>2389</v>
      </c>
      <c r="C281" s="28">
        <v>0</v>
      </c>
      <c r="D281" s="28">
        <v>0</v>
      </c>
      <c r="E281" s="28">
        <v>0</v>
      </c>
      <c r="F281" s="28">
        <v>-49552</v>
      </c>
      <c r="G281" s="28">
        <v>0</v>
      </c>
      <c r="H281" s="28">
        <v>0</v>
      </c>
      <c r="I281" s="28">
        <v>0</v>
      </c>
      <c r="J281" s="25"/>
    </row>
    <row r="282" spans="1:10" s="16" customFormat="1" x14ac:dyDescent="0.2">
      <c r="A282" s="26" t="s">
        <v>2400</v>
      </c>
      <c r="B282" s="30" t="s">
        <v>2401</v>
      </c>
      <c r="C282" s="28">
        <v>0</v>
      </c>
      <c r="D282" s="28">
        <v>0</v>
      </c>
      <c r="E282" s="28">
        <v>0</v>
      </c>
      <c r="F282" s="28">
        <v>2920295</v>
      </c>
      <c r="G282" s="28">
        <v>0</v>
      </c>
      <c r="H282" s="28">
        <v>0</v>
      </c>
      <c r="I282" s="28">
        <v>0</v>
      </c>
      <c r="J282" s="25"/>
    </row>
    <row r="283" spans="1:10" s="16" customFormat="1" ht="12" x14ac:dyDescent="0.2">
      <c r="A283" s="25"/>
      <c r="B283" s="25"/>
      <c r="C283" s="25"/>
      <c r="D283" s="25"/>
      <c r="E283" s="25"/>
      <c r="F283" s="25"/>
      <c r="G283" s="25"/>
      <c r="H283" s="25"/>
      <c r="I283" s="25"/>
      <c r="J283" s="25"/>
    </row>
    <row r="284" spans="1:10" s="16" customFormat="1" x14ac:dyDescent="0.2">
      <c r="A284" s="74" t="s">
        <v>2478</v>
      </c>
      <c r="B284" s="74"/>
      <c r="C284" s="74"/>
      <c r="D284" s="74"/>
      <c r="E284" s="74"/>
      <c r="F284" s="74"/>
      <c r="G284" s="74"/>
      <c r="H284" s="74"/>
      <c r="I284" s="74"/>
      <c r="J284" s="74"/>
    </row>
    <row r="285" spans="1:10" s="16" customFormat="1" x14ac:dyDescent="0.2">
      <c r="A285" s="22" t="s">
        <v>2880</v>
      </c>
      <c r="B285" s="25"/>
      <c r="C285" s="25"/>
      <c r="D285" s="25"/>
      <c r="E285" s="25"/>
      <c r="F285" s="25"/>
      <c r="G285" s="25"/>
      <c r="H285" s="25"/>
      <c r="I285" s="25"/>
      <c r="J285" s="25"/>
    </row>
    <row r="286" spans="1:10" s="16" customFormat="1" ht="12" x14ac:dyDescent="0.2">
      <c r="A286" s="25"/>
      <c r="B286" s="25"/>
      <c r="C286" s="25"/>
      <c r="D286" s="25"/>
      <c r="E286" s="25"/>
      <c r="F286" s="25"/>
      <c r="G286" s="25"/>
      <c r="H286" s="25"/>
      <c r="I286" s="25"/>
      <c r="J286" s="25"/>
    </row>
    <row r="287" spans="1:10" s="16" customFormat="1" x14ac:dyDescent="0.2">
      <c r="A287" s="22" t="s">
        <v>16</v>
      </c>
      <c r="B287" s="29" t="s">
        <v>2421</v>
      </c>
      <c r="C287" s="24">
        <v>0</v>
      </c>
      <c r="D287" s="24">
        <v>23580</v>
      </c>
      <c r="E287" s="24">
        <v>23580</v>
      </c>
      <c r="F287" s="24">
        <v>23580</v>
      </c>
      <c r="G287" s="24">
        <v>23580</v>
      </c>
      <c r="H287" s="24">
        <v>0</v>
      </c>
      <c r="I287" s="24">
        <v>0</v>
      </c>
      <c r="J287" s="25"/>
    </row>
    <row r="288" spans="1:10" s="16" customFormat="1" x14ac:dyDescent="0.2">
      <c r="A288" s="26" t="s">
        <v>958</v>
      </c>
      <c r="B288" s="30" t="s">
        <v>959</v>
      </c>
      <c r="C288" s="28">
        <v>0</v>
      </c>
      <c r="D288" s="28">
        <v>23580</v>
      </c>
      <c r="E288" s="28">
        <v>23580</v>
      </c>
      <c r="F288" s="28">
        <v>23580</v>
      </c>
      <c r="G288" s="28">
        <v>0</v>
      </c>
      <c r="H288" s="28">
        <v>0</v>
      </c>
      <c r="I288" s="28">
        <v>0</v>
      </c>
      <c r="J288" s="25"/>
    </row>
    <row r="289" spans="1:10" s="16" customFormat="1" x14ac:dyDescent="0.2">
      <c r="A289" s="26" t="s">
        <v>960</v>
      </c>
      <c r="B289" s="30" t="s">
        <v>959</v>
      </c>
      <c r="C289" s="28">
        <v>0</v>
      </c>
      <c r="D289" s="28">
        <v>23580</v>
      </c>
      <c r="E289" s="28">
        <v>23580</v>
      </c>
      <c r="F289" s="28">
        <v>23580</v>
      </c>
      <c r="G289" s="28">
        <v>0</v>
      </c>
      <c r="H289" s="28">
        <v>0</v>
      </c>
      <c r="I289" s="28">
        <v>0</v>
      </c>
      <c r="J289" s="25"/>
    </row>
    <row r="290" spans="1:10" s="16" customFormat="1" x14ac:dyDescent="0.2">
      <c r="A290" s="26" t="s">
        <v>961</v>
      </c>
      <c r="B290" s="30" t="s">
        <v>962</v>
      </c>
      <c r="C290" s="28">
        <v>0</v>
      </c>
      <c r="D290" s="28">
        <v>23580</v>
      </c>
      <c r="E290" s="28">
        <v>23580</v>
      </c>
      <c r="F290" s="28">
        <v>23580</v>
      </c>
      <c r="G290" s="28">
        <v>0</v>
      </c>
      <c r="H290" s="28">
        <v>0</v>
      </c>
      <c r="I290" s="28">
        <v>0</v>
      </c>
      <c r="J290" s="25"/>
    </row>
    <row r="291" spans="1:10" s="16" customFormat="1" x14ac:dyDescent="0.2">
      <c r="A291" s="22" t="s">
        <v>979</v>
      </c>
      <c r="B291" s="29" t="s">
        <v>980</v>
      </c>
      <c r="C291" s="24">
        <v>0</v>
      </c>
      <c r="D291" s="24">
        <v>23580</v>
      </c>
      <c r="E291" s="24">
        <v>23580</v>
      </c>
      <c r="F291" s="24">
        <v>23580</v>
      </c>
      <c r="G291" s="24">
        <v>23580</v>
      </c>
      <c r="H291" s="24">
        <v>0</v>
      </c>
      <c r="I291" s="24">
        <v>0</v>
      </c>
      <c r="J291" s="25"/>
    </row>
    <row r="292" spans="1:10" s="16" customFormat="1" x14ac:dyDescent="0.2">
      <c r="A292" s="26" t="s">
        <v>981</v>
      </c>
      <c r="B292" s="30" t="s">
        <v>982</v>
      </c>
      <c r="C292" s="28">
        <v>0</v>
      </c>
      <c r="D292" s="28">
        <v>23580</v>
      </c>
      <c r="E292" s="28">
        <v>23580</v>
      </c>
      <c r="F292" s="28">
        <v>23580</v>
      </c>
      <c r="G292" s="28">
        <v>0</v>
      </c>
      <c r="H292" s="28">
        <v>0</v>
      </c>
      <c r="I292" s="28">
        <v>0</v>
      </c>
      <c r="J292" s="25"/>
    </row>
    <row r="293" spans="1:10" s="16" customFormat="1" x14ac:dyDescent="0.2">
      <c r="A293" s="26" t="s">
        <v>983</v>
      </c>
      <c r="B293" s="30" t="s">
        <v>984</v>
      </c>
      <c r="C293" s="28">
        <v>0</v>
      </c>
      <c r="D293" s="28">
        <v>23580</v>
      </c>
      <c r="E293" s="28">
        <v>23580</v>
      </c>
      <c r="F293" s="28">
        <v>23580</v>
      </c>
      <c r="G293" s="28">
        <v>0</v>
      </c>
      <c r="H293" s="28">
        <v>0</v>
      </c>
      <c r="I293" s="28">
        <v>0</v>
      </c>
      <c r="J293" s="25"/>
    </row>
    <row r="294" spans="1:10" s="16" customFormat="1" x14ac:dyDescent="0.2">
      <c r="A294" s="26" t="s">
        <v>985</v>
      </c>
      <c r="B294" s="30" t="s">
        <v>986</v>
      </c>
      <c r="C294" s="28">
        <v>0</v>
      </c>
      <c r="D294" s="28">
        <v>23580</v>
      </c>
      <c r="E294" s="28">
        <v>23580</v>
      </c>
      <c r="F294" s="28">
        <v>23580</v>
      </c>
      <c r="G294" s="28">
        <v>0</v>
      </c>
      <c r="H294" s="28">
        <v>0</v>
      </c>
      <c r="I294" s="28">
        <v>0</v>
      </c>
      <c r="J294" s="25"/>
    </row>
  </sheetData>
  <mergeCells count="23">
    <mergeCell ref="A284:J284"/>
    <mergeCell ref="A51:J51"/>
    <mergeCell ref="A68:J68"/>
    <mergeCell ref="A81:J81"/>
    <mergeCell ref="A110:J110"/>
    <mergeCell ref="A134:J134"/>
    <mergeCell ref="A153:J153"/>
    <mergeCell ref="A181:J181"/>
    <mergeCell ref="A194:J194"/>
    <mergeCell ref="A207:J207"/>
    <mergeCell ref="A231:J231"/>
    <mergeCell ref="A255:J255"/>
    <mergeCell ref="A6:I6"/>
    <mergeCell ref="A167:J167"/>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514"/>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2875</v>
      </c>
      <c r="B6" s="75"/>
      <c r="C6" s="75"/>
      <c r="D6" s="75"/>
      <c r="E6" s="75"/>
      <c r="F6" s="75"/>
      <c r="G6" s="75"/>
      <c r="H6" s="75"/>
      <c r="I6" s="75"/>
    </row>
    <row r="7" spans="1:10" s="16" customFormat="1" x14ac:dyDescent="0.2">
      <c r="A7" s="22" t="s">
        <v>16</v>
      </c>
      <c r="B7" s="23" t="s">
        <v>2421</v>
      </c>
      <c r="C7" s="24">
        <v>110775049</v>
      </c>
      <c r="D7" s="24">
        <v>186399695</v>
      </c>
      <c r="E7" s="24">
        <v>75624646</v>
      </c>
      <c r="F7" s="24">
        <v>183002866</v>
      </c>
      <c r="G7" s="24">
        <v>72227817</v>
      </c>
      <c r="H7" s="24">
        <v>-3396829</v>
      </c>
      <c r="I7" s="24">
        <v>232406119</v>
      </c>
      <c r="J7" s="25"/>
    </row>
    <row r="8" spans="1:10" s="16" customFormat="1" x14ac:dyDescent="0.2">
      <c r="A8" s="26" t="s">
        <v>649</v>
      </c>
      <c r="B8" s="27" t="s">
        <v>650</v>
      </c>
      <c r="C8" s="28">
        <v>622928</v>
      </c>
      <c r="D8" s="28">
        <v>622928</v>
      </c>
      <c r="E8" s="28">
        <v>0</v>
      </c>
      <c r="F8" s="28">
        <v>734512</v>
      </c>
      <c r="G8" s="28">
        <v>111584</v>
      </c>
      <c r="H8" s="28">
        <v>111584</v>
      </c>
      <c r="I8" s="28">
        <v>699137</v>
      </c>
      <c r="J8" s="25"/>
    </row>
    <row r="9" spans="1:10" s="16" customFormat="1" x14ac:dyDescent="0.2">
      <c r="A9" s="26" t="s">
        <v>741</v>
      </c>
      <c r="B9" s="27" t="s">
        <v>742</v>
      </c>
      <c r="C9" s="28">
        <v>9045403</v>
      </c>
      <c r="D9" s="28">
        <v>15100627</v>
      </c>
      <c r="E9" s="28">
        <v>6055224</v>
      </c>
      <c r="F9" s="28">
        <v>16168927</v>
      </c>
      <c r="G9" s="28">
        <v>7123524</v>
      </c>
      <c r="H9" s="28">
        <v>1068300</v>
      </c>
      <c r="I9" s="28">
        <v>11986402</v>
      </c>
      <c r="J9" s="25"/>
    </row>
    <row r="10" spans="1:10" s="16" customFormat="1" x14ac:dyDescent="0.2">
      <c r="A10" s="26" t="s">
        <v>786</v>
      </c>
      <c r="B10" s="27" t="s">
        <v>787</v>
      </c>
      <c r="C10" s="28">
        <v>9045403</v>
      </c>
      <c r="D10" s="28">
        <v>15100627</v>
      </c>
      <c r="E10" s="28">
        <v>6055224</v>
      </c>
      <c r="F10" s="28">
        <v>16168927</v>
      </c>
      <c r="G10" s="28">
        <v>7123524</v>
      </c>
      <c r="H10" s="28">
        <v>1068300</v>
      </c>
      <c r="I10" s="28">
        <v>11986402</v>
      </c>
      <c r="J10" s="25"/>
    </row>
    <row r="11" spans="1:10" s="16" customFormat="1" x14ac:dyDescent="0.2">
      <c r="A11" s="26" t="s">
        <v>788</v>
      </c>
      <c r="B11" s="27" t="s">
        <v>789</v>
      </c>
      <c r="C11" s="28">
        <v>6817459</v>
      </c>
      <c r="D11" s="28">
        <v>12792868</v>
      </c>
      <c r="E11" s="28">
        <v>5975409</v>
      </c>
      <c r="F11" s="28">
        <v>15779383</v>
      </c>
      <c r="G11" s="28">
        <v>8961924</v>
      </c>
      <c r="H11" s="28">
        <v>2986515</v>
      </c>
      <c r="I11" s="28">
        <v>11596967</v>
      </c>
      <c r="J11" s="25"/>
    </row>
    <row r="12" spans="1:10" s="16" customFormat="1" x14ac:dyDescent="0.2">
      <c r="A12" s="26" t="s">
        <v>806</v>
      </c>
      <c r="B12" s="27" t="s">
        <v>807</v>
      </c>
      <c r="C12" s="28">
        <v>2227944</v>
      </c>
      <c r="D12" s="28">
        <v>2307759</v>
      </c>
      <c r="E12" s="28">
        <v>79815</v>
      </c>
      <c r="F12" s="28">
        <v>389544</v>
      </c>
      <c r="G12" s="28">
        <v>-1838400</v>
      </c>
      <c r="H12" s="28">
        <v>-1918215</v>
      </c>
      <c r="I12" s="28">
        <v>389435</v>
      </c>
      <c r="J12" s="25"/>
    </row>
    <row r="13" spans="1:10" s="16" customFormat="1" x14ac:dyDescent="0.2">
      <c r="A13" s="26" t="s">
        <v>808</v>
      </c>
      <c r="B13" s="27" t="s">
        <v>809</v>
      </c>
      <c r="C13" s="28">
        <v>960514</v>
      </c>
      <c r="D13" s="28">
        <v>2359428</v>
      </c>
      <c r="E13" s="28">
        <v>1398914</v>
      </c>
      <c r="F13" s="28">
        <v>1906820</v>
      </c>
      <c r="G13" s="28">
        <v>946306</v>
      </c>
      <c r="H13" s="28">
        <v>-452608</v>
      </c>
      <c r="I13" s="28">
        <v>2090909</v>
      </c>
      <c r="J13" s="25"/>
    </row>
    <row r="14" spans="1:10" s="16" customFormat="1" ht="25.5" x14ac:dyDescent="0.2">
      <c r="A14" s="26" t="s">
        <v>810</v>
      </c>
      <c r="B14" s="27" t="s">
        <v>811</v>
      </c>
      <c r="C14" s="28">
        <v>427179</v>
      </c>
      <c r="D14" s="28">
        <v>1501543</v>
      </c>
      <c r="E14" s="28">
        <v>1074364</v>
      </c>
      <c r="F14" s="28">
        <v>1175913</v>
      </c>
      <c r="G14" s="28">
        <v>748734</v>
      </c>
      <c r="H14" s="28">
        <v>-325630</v>
      </c>
      <c r="I14" s="28">
        <v>1749341</v>
      </c>
      <c r="J14" s="25"/>
    </row>
    <row r="15" spans="1:10" s="16" customFormat="1" ht="38.25" x14ac:dyDescent="0.2">
      <c r="A15" s="26" t="s">
        <v>812</v>
      </c>
      <c r="B15" s="27" t="s">
        <v>813</v>
      </c>
      <c r="C15" s="28">
        <v>427179</v>
      </c>
      <c r="D15" s="28">
        <v>1501543</v>
      </c>
      <c r="E15" s="28">
        <v>1074364</v>
      </c>
      <c r="F15" s="28">
        <v>1175913</v>
      </c>
      <c r="G15" s="28">
        <v>748734</v>
      </c>
      <c r="H15" s="28">
        <v>-325630</v>
      </c>
      <c r="I15" s="28">
        <v>1749341</v>
      </c>
      <c r="J15" s="25"/>
    </row>
    <row r="16" spans="1:10" s="16" customFormat="1" ht="51" x14ac:dyDescent="0.2">
      <c r="A16" s="26" t="s">
        <v>816</v>
      </c>
      <c r="B16" s="27" t="s">
        <v>817</v>
      </c>
      <c r="C16" s="28">
        <v>48200</v>
      </c>
      <c r="D16" s="28">
        <v>76700</v>
      </c>
      <c r="E16" s="28">
        <v>28500</v>
      </c>
      <c r="F16" s="28">
        <v>28500</v>
      </c>
      <c r="G16" s="28">
        <v>-19700</v>
      </c>
      <c r="H16" s="28">
        <v>-48200</v>
      </c>
      <c r="I16" s="28">
        <v>0</v>
      </c>
      <c r="J16" s="25"/>
    </row>
    <row r="17" spans="1:10" s="16" customFormat="1" ht="89.25" x14ac:dyDescent="0.2">
      <c r="A17" s="26" t="s">
        <v>818</v>
      </c>
      <c r="B17" s="31" t="s">
        <v>819</v>
      </c>
      <c r="C17" s="28">
        <v>378979</v>
      </c>
      <c r="D17" s="28">
        <v>1424843</v>
      </c>
      <c r="E17" s="28">
        <v>1045864</v>
      </c>
      <c r="F17" s="28">
        <v>1147413</v>
      </c>
      <c r="G17" s="28">
        <v>768434</v>
      </c>
      <c r="H17" s="28">
        <v>-277430</v>
      </c>
      <c r="I17" s="28">
        <v>1749341</v>
      </c>
      <c r="J17" s="25"/>
    </row>
    <row r="18" spans="1:10" s="16" customFormat="1" x14ac:dyDescent="0.2">
      <c r="A18" s="26" t="s">
        <v>832</v>
      </c>
      <c r="B18" s="27" t="s">
        <v>833</v>
      </c>
      <c r="C18" s="28">
        <v>533335</v>
      </c>
      <c r="D18" s="28">
        <v>838685</v>
      </c>
      <c r="E18" s="28">
        <v>305350</v>
      </c>
      <c r="F18" s="28">
        <v>711707</v>
      </c>
      <c r="G18" s="28">
        <v>178372</v>
      </c>
      <c r="H18" s="28">
        <v>-126978</v>
      </c>
      <c r="I18" s="28">
        <v>307927</v>
      </c>
      <c r="J18" s="25"/>
    </row>
    <row r="19" spans="1:10" s="16" customFormat="1" ht="25.5" x14ac:dyDescent="0.2">
      <c r="A19" s="26" t="s">
        <v>838</v>
      </c>
      <c r="B19" s="27" t="s">
        <v>839</v>
      </c>
      <c r="C19" s="28">
        <v>533335</v>
      </c>
      <c r="D19" s="28">
        <v>838685</v>
      </c>
      <c r="E19" s="28">
        <v>305350</v>
      </c>
      <c r="F19" s="28">
        <v>711707</v>
      </c>
      <c r="G19" s="28">
        <v>178372</v>
      </c>
      <c r="H19" s="28">
        <v>-126978</v>
      </c>
      <c r="I19" s="28">
        <v>307927</v>
      </c>
      <c r="J19" s="25"/>
    </row>
    <row r="20" spans="1:10" s="16" customFormat="1" ht="25.5" x14ac:dyDescent="0.2">
      <c r="A20" s="26" t="s">
        <v>840</v>
      </c>
      <c r="B20" s="27" t="s">
        <v>841</v>
      </c>
      <c r="C20" s="28">
        <v>449795</v>
      </c>
      <c r="D20" s="28">
        <v>725145</v>
      </c>
      <c r="E20" s="28">
        <v>275350</v>
      </c>
      <c r="F20" s="28">
        <v>607284</v>
      </c>
      <c r="G20" s="28">
        <v>157489</v>
      </c>
      <c r="H20" s="28">
        <v>-117861</v>
      </c>
      <c r="I20" s="28">
        <v>227431</v>
      </c>
      <c r="J20" s="25"/>
    </row>
    <row r="21" spans="1:10" s="16" customFormat="1" ht="25.5" x14ac:dyDescent="0.2">
      <c r="A21" s="26" t="s">
        <v>842</v>
      </c>
      <c r="B21" s="27" t="s">
        <v>843</v>
      </c>
      <c r="C21" s="28">
        <v>83540</v>
      </c>
      <c r="D21" s="28">
        <v>113540</v>
      </c>
      <c r="E21" s="28">
        <v>30000</v>
      </c>
      <c r="F21" s="28">
        <v>104423</v>
      </c>
      <c r="G21" s="28">
        <v>20883</v>
      </c>
      <c r="H21" s="28">
        <v>-9117</v>
      </c>
      <c r="I21" s="28">
        <v>80496</v>
      </c>
      <c r="J21" s="25"/>
    </row>
    <row r="22" spans="1:10" s="16" customFormat="1" x14ac:dyDescent="0.2">
      <c r="A22" s="26" t="s">
        <v>916</v>
      </c>
      <c r="B22" s="27" t="s">
        <v>917</v>
      </c>
      <c r="C22" s="28">
        <v>0</v>
      </c>
      <c r="D22" s="28">
        <v>19200</v>
      </c>
      <c r="E22" s="28">
        <v>19200</v>
      </c>
      <c r="F22" s="28">
        <v>19200</v>
      </c>
      <c r="G22" s="28">
        <v>0</v>
      </c>
      <c r="H22" s="28">
        <v>0</v>
      </c>
      <c r="I22" s="28">
        <v>33641</v>
      </c>
      <c r="J22" s="25"/>
    </row>
    <row r="23" spans="1:10" s="16" customFormat="1" x14ac:dyDescent="0.2">
      <c r="A23" s="26" t="s">
        <v>924</v>
      </c>
      <c r="B23" s="27" t="s">
        <v>925</v>
      </c>
      <c r="C23" s="28">
        <v>0</v>
      </c>
      <c r="D23" s="28">
        <v>19200</v>
      </c>
      <c r="E23" s="28">
        <v>19200</v>
      </c>
      <c r="F23" s="28">
        <v>19200</v>
      </c>
      <c r="G23" s="28">
        <v>0</v>
      </c>
      <c r="H23" s="28">
        <v>0</v>
      </c>
      <c r="I23" s="28">
        <v>33641</v>
      </c>
      <c r="J23" s="25"/>
    </row>
    <row r="24" spans="1:10" s="16" customFormat="1" ht="25.5" x14ac:dyDescent="0.2">
      <c r="A24" s="26" t="s">
        <v>926</v>
      </c>
      <c r="B24" s="27" t="s">
        <v>927</v>
      </c>
      <c r="C24" s="28">
        <v>0</v>
      </c>
      <c r="D24" s="28">
        <v>19200</v>
      </c>
      <c r="E24" s="28">
        <v>19200</v>
      </c>
      <c r="F24" s="28">
        <v>19200</v>
      </c>
      <c r="G24" s="28">
        <v>0</v>
      </c>
      <c r="H24" s="28">
        <v>0</v>
      </c>
      <c r="I24" s="28">
        <v>0</v>
      </c>
      <c r="J24" s="25"/>
    </row>
    <row r="25" spans="1:10" s="16" customFormat="1" ht="51" x14ac:dyDescent="0.2">
      <c r="A25" s="26" t="s">
        <v>930</v>
      </c>
      <c r="B25" s="27" t="s">
        <v>931</v>
      </c>
      <c r="C25" s="28">
        <v>0</v>
      </c>
      <c r="D25" s="28">
        <v>0</v>
      </c>
      <c r="E25" s="28">
        <v>0</v>
      </c>
      <c r="F25" s="28">
        <v>0</v>
      </c>
      <c r="G25" s="28">
        <v>0</v>
      </c>
      <c r="H25" s="28">
        <v>0</v>
      </c>
      <c r="I25" s="28">
        <v>33641</v>
      </c>
      <c r="J25" s="25"/>
    </row>
    <row r="26" spans="1:10" s="16" customFormat="1" x14ac:dyDescent="0.2">
      <c r="A26" s="26" t="s">
        <v>958</v>
      </c>
      <c r="B26" s="27" t="s">
        <v>959</v>
      </c>
      <c r="C26" s="28">
        <v>100146204</v>
      </c>
      <c r="D26" s="28">
        <v>168316712</v>
      </c>
      <c r="E26" s="28">
        <v>68170508</v>
      </c>
      <c r="F26" s="28">
        <v>164192607</v>
      </c>
      <c r="G26" s="28">
        <v>64046403</v>
      </c>
      <c r="H26" s="28">
        <v>-4124105</v>
      </c>
      <c r="I26" s="28">
        <v>217629671</v>
      </c>
      <c r="J26" s="25"/>
    </row>
    <row r="27" spans="1:10" s="16" customFormat="1" x14ac:dyDescent="0.2">
      <c r="A27" s="26" t="s">
        <v>960</v>
      </c>
      <c r="B27" s="27" t="s">
        <v>959</v>
      </c>
      <c r="C27" s="28">
        <v>100146204</v>
      </c>
      <c r="D27" s="28">
        <v>168316712</v>
      </c>
      <c r="E27" s="28">
        <v>68170508</v>
      </c>
      <c r="F27" s="28">
        <v>164192607</v>
      </c>
      <c r="G27" s="28">
        <v>64046403</v>
      </c>
      <c r="H27" s="28">
        <v>-4124105</v>
      </c>
      <c r="I27" s="28">
        <v>217629671</v>
      </c>
      <c r="J27" s="25"/>
    </row>
    <row r="28" spans="1:10" s="16" customFormat="1" x14ac:dyDescent="0.2">
      <c r="A28" s="26" t="s">
        <v>961</v>
      </c>
      <c r="B28" s="27" t="s">
        <v>962</v>
      </c>
      <c r="C28" s="28">
        <v>100146204</v>
      </c>
      <c r="D28" s="28">
        <v>168316712</v>
      </c>
      <c r="E28" s="28">
        <v>68170508</v>
      </c>
      <c r="F28" s="28">
        <v>164192607</v>
      </c>
      <c r="G28" s="28">
        <v>64046403</v>
      </c>
      <c r="H28" s="28">
        <v>-4124105</v>
      </c>
      <c r="I28" s="28">
        <v>217629671</v>
      </c>
      <c r="J28" s="25"/>
    </row>
    <row r="29" spans="1:10" s="16" customFormat="1" x14ac:dyDescent="0.2">
      <c r="A29" s="22" t="s">
        <v>979</v>
      </c>
      <c r="B29" s="23" t="s">
        <v>980</v>
      </c>
      <c r="C29" s="24">
        <v>123492155</v>
      </c>
      <c r="D29" s="24">
        <v>199200156</v>
      </c>
      <c r="E29" s="24">
        <v>75708001</v>
      </c>
      <c r="F29" s="24">
        <v>179457653</v>
      </c>
      <c r="G29" s="24">
        <v>55965498</v>
      </c>
      <c r="H29" s="24">
        <v>-19742503</v>
      </c>
      <c r="I29" s="24">
        <v>233547582</v>
      </c>
      <c r="J29" s="25"/>
    </row>
    <row r="30" spans="1:10" s="16" customFormat="1" x14ac:dyDescent="0.2">
      <c r="A30" s="26" t="s">
        <v>981</v>
      </c>
      <c r="B30" s="27" t="s">
        <v>982</v>
      </c>
      <c r="C30" s="28">
        <v>114698806</v>
      </c>
      <c r="D30" s="28">
        <v>174015852</v>
      </c>
      <c r="E30" s="28">
        <v>59317046</v>
      </c>
      <c r="F30" s="28">
        <v>154835128</v>
      </c>
      <c r="G30" s="28">
        <v>40136322</v>
      </c>
      <c r="H30" s="28">
        <v>-19180724</v>
      </c>
      <c r="I30" s="28">
        <v>174102910</v>
      </c>
      <c r="J30" s="25"/>
    </row>
    <row r="31" spans="1:10" s="16" customFormat="1" x14ac:dyDescent="0.2">
      <c r="A31" s="26" t="s">
        <v>983</v>
      </c>
      <c r="B31" s="27" t="s">
        <v>984</v>
      </c>
      <c r="C31" s="28">
        <v>48754494</v>
      </c>
      <c r="D31" s="28">
        <v>52740711</v>
      </c>
      <c r="E31" s="28">
        <v>3986217</v>
      </c>
      <c r="F31" s="28">
        <v>47605588</v>
      </c>
      <c r="G31" s="28">
        <v>-1148906</v>
      </c>
      <c r="H31" s="28">
        <v>-5135123</v>
      </c>
      <c r="I31" s="28">
        <v>42416781</v>
      </c>
      <c r="J31" s="25"/>
    </row>
    <row r="32" spans="1:10" s="16" customFormat="1" x14ac:dyDescent="0.2">
      <c r="A32" s="26" t="s">
        <v>985</v>
      </c>
      <c r="B32" s="27" t="s">
        <v>986</v>
      </c>
      <c r="C32" s="28">
        <v>31205448</v>
      </c>
      <c r="D32" s="28">
        <v>33392796</v>
      </c>
      <c r="E32" s="28">
        <v>2187348</v>
      </c>
      <c r="F32" s="28">
        <v>31728820</v>
      </c>
      <c r="G32" s="28">
        <v>523372</v>
      </c>
      <c r="H32" s="28">
        <v>-1663976</v>
      </c>
      <c r="I32" s="28">
        <v>28522232</v>
      </c>
      <c r="J32" s="25"/>
    </row>
    <row r="33" spans="1:10" s="16" customFormat="1" x14ac:dyDescent="0.2">
      <c r="A33" s="26" t="s">
        <v>1053</v>
      </c>
      <c r="B33" s="27" t="s">
        <v>1054</v>
      </c>
      <c r="C33" s="28">
        <v>17549046</v>
      </c>
      <c r="D33" s="28">
        <v>19347915</v>
      </c>
      <c r="E33" s="28">
        <v>1798869</v>
      </c>
      <c r="F33" s="28">
        <v>15876768</v>
      </c>
      <c r="G33" s="28">
        <v>-1672278</v>
      </c>
      <c r="H33" s="28">
        <v>-3471147</v>
      </c>
      <c r="I33" s="28">
        <v>13894549</v>
      </c>
      <c r="J33" s="25"/>
    </row>
    <row r="34" spans="1:10" s="16" customFormat="1" ht="25.5" x14ac:dyDescent="0.2">
      <c r="A34" s="26" t="s">
        <v>1266</v>
      </c>
      <c r="B34" s="27" t="s">
        <v>3032</v>
      </c>
      <c r="C34" s="28">
        <v>17855558</v>
      </c>
      <c r="D34" s="28">
        <v>20879066</v>
      </c>
      <c r="E34" s="28">
        <v>3023508</v>
      </c>
      <c r="F34" s="28">
        <v>18081611</v>
      </c>
      <c r="G34" s="28">
        <v>226053</v>
      </c>
      <c r="H34" s="28">
        <v>-2797455</v>
      </c>
      <c r="I34" s="28">
        <v>27243400</v>
      </c>
      <c r="J34" s="25"/>
    </row>
    <row r="35" spans="1:10" s="16" customFormat="1" x14ac:dyDescent="0.2">
      <c r="A35" s="26" t="s">
        <v>1267</v>
      </c>
      <c r="B35" s="27" t="s">
        <v>1268</v>
      </c>
      <c r="C35" s="28">
        <v>16958094</v>
      </c>
      <c r="D35" s="28">
        <v>20348901</v>
      </c>
      <c r="E35" s="28">
        <v>3390807</v>
      </c>
      <c r="F35" s="28">
        <v>17683642</v>
      </c>
      <c r="G35" s="28">
        <v>725548</v>
      </c>
      <c r="H35" s="28">
        <v>-2665259</v>
      </c>
      <c r="I35" s="28">
        <v>26906563</v>
      </c>
      <c r="J35" s="25"/>
    </row>
    <row r="36" spans="1:10" s="16" customFormat="1" x14ac:dyDescent="0.2">
      <c r="A36" s="26" t="s">
        <v>1337</v>
      </c>
      <c r="B36" s="27" t="s">
        <v>1338</v>
      </c>
      <c r="C36" s="28">
        <v>897464</v>
      </c>
      <c r="D36" s="28">
        <v>530165</v>
      </c>
      <c r="E36" s="28">
        <v>-367299</v>
      </c>
      <c r="F36" s="28">
        <v>397969</v>
      </c>
      <c r="G36" s="28">
        <v>-499495</v>
      </c>
      <c r="H36" s="28">
        <v>-132196</v>
      </c>
      <c r="I36" s="28">
        <v>336837</v>
      </c>
      <c r="J36" s="25"/>
    </row>
    <row r="37" spans="1:10" s="16" customFormat="1" ht="25.5" x14ac:dyDescent="0.2">
      <c r="A37" s="26" t="s">
        <v>1475</v>
      </c>
      <c r="B37" s="27" t="s">
        <v>1476</v>
      </c>
      <c r="C37" s="28">
        <v>48088754</v>
      </c>
      <c r="D37" s="28">
        <v>100396075</v>
      </c>
      <c r="E37" s="28">
        <v>52307321</v>
      </c>
      <c r="F37" s="28">
        <v>89147929</v>
      </c>
      <c r="G37" s="28">
        <v>41059175</v>
      </c>
      <c r="H37" s="28">
        <v>-11248146</v>
      </c>
      <c r="I37" s="28">
        <v>104442729</v>
      </c>
      <c r="J37" s="25"/>
    </row>
    <row r="38" spans="1:10" s="16" customFormat="1" ht="25.5" x14ac:dyDescent="0.2">
      <c r="A38" s="26" t="s">
        <v>1477</v>
      </c>
      <c r="B38" s="27" t="s">
        <v>1478</v>
      </c>
      <c r="C38" s="28">
        <v>5619785</v>
      </c>
      <c r="D38" s="28">
        <v>8843637</v>
      </c>
      <c r="E38" s="28">
        <v>3223852</v>
      </c>
      <c r="F38" s="28">
        <v>4993399</v>
      </c>
      <c r="G38" s="28">
        <v>-626386</v>
      </c>
      <c r="H38" s="28">
        <v>-3850238</v>
      </c>
      <c r="I38" s="28">
        <v>6745154</v>
      </c>
      <c r="J38" s="25"/>
    </row>
    <row r="39" spans="1:10" s="16" customFormat="1" x14ac:dyDescent="0.2">
      <c r="A39" s="26" t="s">
        <v>1499</v>
      </c>
      <c r="B39" s="27" t="s">
        <v>1500</v>
      </c>
      <c r="C39" s="28">
        <v>5619785</v>
      </c>
      <c r="D39" s="28">
        <v>8843637</v>
      </c>
      <c r="E39" s="28">
        <v>3223852</v>
      </c>
      <c r="F39" s="28">
        <v>4993399</v>
      </c>
      <c r="G39" s="28">
        <v>-626386</v>
      </c>
      <c r="H39" s="28">
        <v>-3850238</v>
      </c>
      <c r="I39" s="28">
        <v>6745154</v>
      </c>
      <c r="J39" s="25"/>
    </row>
    <row r="40" spans="1:10" s="16" customFormat="1" ht="25.5" x14ac:dyDescent="0.2">
      <c r="A40" s="26" t="s">
        <v>1513</v>
      </c>
      <c r="B40" s="27" t="s">
        <v>1514</v>
      </c>
      <c r="C40" s="28">
        <v>42468969</v>
      </c>
      <c r="D40" s="28">
        <v>91552438</v>
      </c>
      <c r="E40" s="28">
        <v>49083469</v>
      </c>
      <c r="F40" s="28">
        <v>84154530</v>
      </c>
      <c r="G40" s="28">
        <v>41685561</v>
      </c>
      <c r="H40" s="28">
        <v>-7397908</v>
      </c>
      <c r="I40" s="28">
        <v>97697575</v>
      </c>
      <c r="J40" s="25"/>
    </row>
    <row r="41" spans="1:10" s="16" customFormat="1" ht="25.5" x14ac:dyDescent="0.2">
      <c r="A41" s="26" t="s">
        <v>1519</v>
      </c>
      <c r="B41" s="27" t="s">
        <v>1520</v>
      </c>
      <c r="C41" s="28">
        <v>5213</v>
      </c>
      <c r="D41" s="28">
        <v>2250</v>
      </c>
      <c r="E41" s="28">
        <v>-2963</v>
      </c>
      <c r="F41" s="28">
        <v>2250</v>
      </c>
      <c r="G41" s="28">
        <v>-2963</v>
      </c>
      <c r="H41" s="28">
        <v>0</v>
      </c>
      <c r="I41" s="28">
        <v>2412</v>
      </c>
      <c r="J41" s="25"/>
    </row>
    <row r="42" spans="1:10" s="16" customFormat="1" ht="25.5" x14ac:dyDescent="0.2">
      <c r="A42" s="26" t="s">
        <v>1521</v>
      </c>
      <c r="B42" s="27" t="s">
        <v>1522</v>
      </c>
      <c r="C42" s="28">
        <v>56169</v>
      </c>
      <c r="D42" s="28">
        <v>1677005</v>
      </c>
      <c r="E42" s="28">
        <v>1620836</v>
      </c>
      <c r="F42" s="28">
        <v>1744284</v>
      </c>
      <c r="G42" s="28">
        <v>1688115</v>
      </c>
      <c r="H42" s="28">
        <v>67279</v>
      </c>
      <c r="I42" s="28">
        <v>1279180</v>
      </c>
      <c r="J42" s="25"/>
    </row>
    <row r="43" spans="1:10" s="16" customFormat="1" ht="25.5" x14ac:dyDescent="0.2">
      <c r="A43" s="26" t="s">
        <v>1523</v>
      </c>
      <c r="B43" s="27" t="s">
        <v>1524</v>
      </c>
      <c r="C43" s="28">
        <v>56169</v>
      </c>
      <c r="D43" s="28">
        <v>1519000</v>
      </c>
      <c r="E43" s="28">
        <v>1462831</v>
      </c>
      <c r="F43" s="28">
        <v>1518473</v>
      </c>
      <c r="G43" s="28">
        <v>1462304</v>
      </c>
      <c r="H43" s="28">
        <v>-527</v>
      </c>
      <c r="I43" s="28">
        <v>298814</v>
      </c>
      <c r="J43" s="25"/>
    </row>
    <row r="44" spans="1:10" s="16" customFormat="1" ht="25.5" x14ac:dyDescent="0.2">
      <c r="A44" s="26" t="s">
        <v>1525</v>
      </c>
      <c r="B44" s="27" t="s">
        <v>1526</v>
      </c>
      <c r="C44" s="28">
        <v>0</v>
      </c>
      <c r="D44" s="28">
        <v>158005</v>
      </c>
      <c r="E44" s="28">
        <v>158005</v>
      </c>
      <c r="F44" s="28">
        <v>134304</v>
      </c>
      <c r="G44" s="28">
        <v>0</v>
      </c>
      <c r="H44" s="28">
        <v>-23701</v>
      </c>
      <c r="I44" s="28">
        <v>878244</v>
      </c>
      <c r="J44" s="25"/>
    </row>
    <row r="45" spans="1:10" s="16" customFormat="1" ht="25.5" x14ac:dyDescent="0.2">
      <c r="A45" s="26" t="s">
        <v>1531</v>
      </c>
      <c r="B45" s="27" t="s">
        <v>1532</v>
      </c>
      <c r="C45" s="28">
        <v>0</v>
      </c>
      <c r="D45" s="28">
        <v>0</v>
      </c>
      <c r="E45" s="28">
        <v>0</v>
      </c>
      <c r="F45" s="28">
        <v>91507</v>
      </c>
      <c r="G45" s="28">
        <v>0</v>
      </c>
      <c r="H45" s="28">
        <v>0</v>
      </c>
      <c r="I45" s="28">
        <v>102122</v>
      </c>
      <c r="J45" s="25"/>
    </row>
    <row r="46" spans="1:10" s="16" customFormat="1" ht="51" x14ac:dyDescent="0.2">
      <c r="A46" s="26" t="s">
        <v>1555</v>
      </c>
      <c r="B46" s="27" t="s">
        <v>1556</v>
      </c>
      <c r="C46" s="28">
        <v>27718603</v>
      </c>
      <c r="D46" s="28">
        <v>35214813</v>
      </c>
      <c r="E46" s="28">
        <v>7496210</v>
      </c>
      <c r="F46" s="28">
        <v>30312186</v>
      </c>
      <c r="G46" s="28">
        <v>2593583</v>
      </c>
      <c r="H46" s="28">
        <v>-4902627</v>
      </c>
      <c r="I46" s="28">
        <v>17620272</v>
      </c>
      <c r="J46" s="25"/>
    </row>
    <row r="47" spans="1:10" s="16" customFormat="1" ht="38.25" x14ac:dyDescent="0.2">
      <c r="A47" s="26" t="s">
        <v>1557</v>
      </c>
      <c r="B47" s="27" t="s">
        <v>1558</v>
      </c>
      <c r="C47" s="28">
        <v>6868047</v>
      </c>
      <c r="D47" s="28">
        <v>7052073</v>
      </c>
      <c r="E47" s="28">
        <v>184026</v>
      </c>
      <c r="F47" s="28">
        <v>4316827</v>
      </c>
      <c r="G47" s="28">
        <v>-2551220</v>
      </c>
      <c r="H47" s="28">
        <v>-2735246</v>
      </c>
      <c r="I47" s="28">
        <v>2233402</v>
      </c>
      <c r="J47" s="25"/>
    </row>
    <row r="48" spans="1:10" s="16" customFormat="1" ht="63.75" x14ac:dyDescent="0.2">
      <c r="A48" s="26" t="s">
        <v>1559</v>
      </c>
      <c r="B48" s="31" t="s">
        <v>1560</v>
      </c>
      <c r="C48" s="28">
        <v>20850556</v>
      </c>
      <c r="D48" s="28">
        <v>28162740</v>
      </c>
      <c r="E48" s="28">
        <v>7312184</v>
      </c>
      <c r="F48" s="28">
        <v>25995359</v>
      </c>
      <c r="G48" s="28">
        <v>5144803</v>
      </c>
      <c r="H48" s="28">
        <v>-2167381</v>
      </c>
      <c r="I48" s="28">
        <v>15386870</v>
      </c>
      <c r="J48" s="25"/>
    </row>
    <row r="49" spans="1:10" s="16" customFormat="1" ht="25.5" x14ac:dyDescent="0.2">
      <c r="A49" s="26" t="s">
        <v>1565</v>
      </c>
      <c r="B49" s="27" t="s">
        <v>1566</v>
      </c>
      <c r="C49" s="28">
        <v>12461040</v>
      </c>
      <c r="D49" s="28">
        <v>52350611</v>
      </c>
      <c r="E49" s="28">
        <v>39889571</v>
      </c>
      <c r="F49" s="28">
        <v>51706266</v>
      </c>
      <c r="G49" s="28">
        <v>39245226</v>
      </c>
      <c r="H49" s="28">
        <v>-644345</v>
      </c>
      <c r="I49" s="28">
        <v>78406276</v>
      </c>
      <c r="J49" s="25"/>
    </row>
    <row r="50" spans="1:10" s="16" customFormat="1" ht="25.5" x14ac:dyDescent="0.2">
      <c r="A50" s="26" t="s">
        <v>1567</v>
      </c>
      <c r="B50" s="27" t="s">
        <v>1568</v>
      </c>
      <c r="C50" s="28">
        <v>7778537</v>
      </c>
      <c r="D50" s="28">
        <v>47612105</v>
      </c>
      <c r="E50" s="28">
        <v>39833568</v>
      </c>
      <c r="F50" s="28">
        <v>46982702</v>
      </c>
      <c r="G50" s="28">
        <v>39204165</v>
      </c>
      <c r="H50" s="28">
        <v>-629403</v>
      </c>
      <c r="I50" s="28">
        <v>73399419</v>
      </c>
      <c r="J50" s="25"/>
    </row>
    <row r="51" spans="1:10" s="16" customFormat="1" ht="38.25" x14ac:dyDescent="0.2">
      <c r="A51" s="26" t="s">
        <v>1569</v>
      </c>
      <c r="B51" s="27" t="s">
        <v>1570</v>
      </c>
      <c r="C51" s="28">
        <v>4682503</v>
      </c>
      <c r="D51" s="28">
        <v>4738506</v>
      </c>
      <c r="E51" s="28">
        <v>56003</v>
      </c>
      <c r="F51" s="28">
        <v>4723564</v>
      </c>
      <c r="G51" s="28">
        <v>41061</v>
      </c>
      <c r="H51" s="28">
        <v>-14942</v>
      </c>
      <c r="I51" s="28">
        <v>5006857</v>
      </c>
      <c r="J51" s="25"/>
    </row>
    <row r="52" spans="1:10" s="16" customFormat="1" x14ac:dyDescent="0.2">
      <c r="A52" s="26" t="s">
        <v>1575</v>
      </c>
      <c r="B52" s="27" t="s">
        <v>1576</v>
      </c>
      <c r="C52" s="28">
        <v>2227944</v>
      </c>
      <c r="D52" s="28">
        <v>2307759</v>
      </c>
      <c r="E52" s="28">
        <v>79815</v>
      </c>
      <c r="F52" s="28">
        <v>389544</v>
      </c>
      <c r="G52" s="28">
        <v>-1838400</v>
      </c>
      <c r="H52" s="28">
        <v>-1918215</v>
      </c>
      <c r="I52" s="28">
        <v>389435</v>
      </c>
      <c r="J52" s="25"/>
    </row>
    <row r="53" spans="1:10" s="16" customFormat="1" x14ac:dyDescent="0.2">
      <c r="A53" s="26" t="s">
        <v>1599</v>
      </c>
      <c r="B53" s="27" t="s">
        <v>1600</v>
      </c>
      <c r="C53" s="28">
        <v>8793349</v>
      </c>
      <c r="D53" s="28">
        <v>25184304</v>
      </c>
      <c r="E53" s="28">
        <v>16390955</v>
      </c>
      <c r="F53" s="28">
        <v>24622525</v>
      </c>
      <c r="G53" s="28">
        <v>15829176</v>
      </c>
      <c r="H53" s="28">
        <v>-561779</v>
      </c>
      <c r="I53" s="28">
        <v>59444672</v>
      </c>
      <c r="J53" s="25"/>
    </row>
    <row r="54" spans="1:10" s="16" customFormat="1" x14ac:dyDescent="0.2">
      <c r="A54" s="26" t="s">
        <v>1601</v>
      </c>
      <c r="B54" s="27" t="s">
        <v>1602</v>
      </c>
      <c r="C54" s="28">
        <v>7013528</v>
      </c>
      <c r="D54" s="28">
        <v>13848013</v>
      </c>
      <c r="E54" s="28">
        <v>6834485</v>
      </c>
      <c r="F54" s="28">
        <v>13391700</v>
      </c>
      <c r="G54" s="28">
        <v>6378172</v>
      </c>
      <c r="H54" s="28">
        <v>-456313</v>
      </c>
      <c r="I54" s="28">
        <v>7307295</v>
      </c>
      <c r="J54" s="25"/>
    </row>
    <row r="55" spans="1:10" s="16" customFormat="1" x14ac:dyDescent="0.2">
      <c r="A55" s="26" t="s">
        <v>1670</v>
      </c>
      <c r="B55" s="27" t="s">
        <v>1671</v>
      </c>
      <c r="C55" s="28">
        <v>1779821</v>
      </c>
      <c r="D55" s="28">
        <v>11336291</v>
      </c>
      <c r="E55" s="28">
        <v>9556470</v>
      </c>
      <c r="F55" s="28">
        <v>11230825</v>
      </c>
      <c r="G55" s="28">
        <v>9451004</v>
      </c>
      <c r="H55" s="28">
        <v>-105466</v>
      </c>
      <c r="I55" s="28">
        <v>52137377</v>
      </c>
      <c r="J55" s="25"/>
    </row>
    <row r="56" spans="1:10" s="16" customFormat="1" x14ac:dyDescent="0.2">
      <c r="A56" s="26" t="s">
        <v>1672</v>
      </c>
      <c r="B56" s="27" t="s">
        <v>1671</v>
      </c>
      <c r="C56" s="28">
        <v>1779821</v>
      </c>
      <c r="D56" s="28">
        <v>11336291</v>
      </c>
      <c r="E56" s="28">
        <v>9556470</v>
      </c>
      <c r="F56" s="28">
        <v>11230825</v>
      </c>
      <c r="G56" s="28">
        <v>9451004</v>
      </c>
      <c r="H56" s="28">
        <v>-105466</v>
      </c>
      <c r="I56" s="28">
        <v>52137377</v>
      </c>
      <c r="J56" s="25"/>
    </row>
    <row r="57" spans="1:10" s="16" customFormat="1" ht="51" x14ac:dyDescent="0.2">
      <c r="A57" s="26" t="s">
        <v>1691</v>
      </c>
      <c r="B57" s="27" t="s">
        <v>1692</v>
      </c>
      <c r="C57" s="28">
        <v>931138</v>
      </c>
      <c r="D57" s="28">
        <v>1071198</v>
      </c>
      <c r="E57" s="28">
        <v>140060</v>
      </c>
      <c r="F57" s="28">
        <v>989560</v>
      </c>
      <c r="G57" s="28">
        <v>58422</v>
      </c>
      <c r="H57" s="28">
        <v>-81638</v>
      </c>
      <c r="I57" s="28">
        <v>542812</v>
      </c>
      <c r="J57" s="25"/>
    </row>
    <row r="58" spans="1:10" s="16" customFormat="1" ht="38.25" x14ac:dyDescent="0.2">
      <c r="A58" s="26" t="s">
        <v>1693</v>
      </c>
      <c r="B58" s="27" t="s">
        <v>1694</v>
      </c>
      <c r="C58" s="28">
        <v>72000</v>
      </c>
      <c r="D58" s="28">
        <v>290290</v>
      </c>
      <c r="E58" s="28">
        <v>218290</v>
      </c>
      <c r="F58" s="28">
        <v>209749</v>
      </c>
      <c r="G58" s="28">
        <v>137749</v>
      </c>
      <c r="H58" s="28">
        <v>-80541</v>
      </c>
      <c r="I58" s="28">
        <v>16155</v>
      </c>
      <c r="J58" s="25"/>
    </row>
    <row r="59" spans="1:10" s="16" customFormat="1" ht="63.75" x14ac:dyDescent="0.2">
      <c r="A59" s="26" t="s">
        <v>1695</v>
      </c>
      <c r="B59" s="31" t="s">
        <v>1696</v>
      </c>
      <c r="C59" s="28">
        <v>859138</v>
      </c>
      <c r="D59" s="28">
        <v>780908</v>
      </c>
      <c r="E59" s="28">
        <v>-78230</v>
      </c>
      <c r="F59" s="28">
        <v>779811</v>
      </c>
      <c r="G59" s="28">
        <v>-79327</v>
      </c>
      <c r="H59" s="28">
        <v>-1097</v>
      </c>
      <c r="I59" s="28">
        <v>526657</v>
      </c>
      <c r="J59" s="25"/>
    </row>
    <row r="60" spans="1:10" s="16" customFormat="1" ht="25.5" x14ac:dyDescent="0.2">
      <c r="A60" s="26" t="s">
        <v>1701</v>
      </c>
      <c r="B60" s="27" t="s">
        <v>1702</v>
      </c>
      <c r="C60" s="28">
        <v>848683</v>
      </c>
      <c r="D60" s="28">
        <v>10265093</v>
      </c>
      <c r="E60" s="28">
        <v>9416410</v>
      </c>
      <c r="F60" s="28">
        <v>10241265</v>
      </c>
      <c r="G60" s="28">
        <v>9392582</v>
      </c>
      <c r="H60" s="28">
        <v>-23828</v>
      </c>
      <c r="I60" s="28">
        <v>51594565</v>
      </c>
      <c r="J60" s="25"/>
    </row>
    <row r="61" spans="1:10" s="16" customFormat="1" x14ac:dyDescent="0.2">
      <c r="A61" s="26" t="s">
        <v>1703</v>
      </c>
      <c r="B61" s="27" t="s">
        <v>1704</v>
      </c>
      <c r="C61" s="28">
        <v>639083</v>
      </c>
      <c r="D61" s="28">
        <v>10003964</v>
      </c>
      <c r="E61" s="28">
        <v>9364881</v>
      </c>
      <c r="F61" s="28">
        <v>10003963</v>
      </c>
      <c r="G61" s="28">
        <v>9364880</v>
      </c>
      <c r="H61" s="28">
        <v>-1</v>
      </c>
      <c r="I61" s="28">
        <v>51093213</v>
      </c>
      <c r="J61" s="25"/>
    </row>
    <row r="62" spans="1:10" s="16" customFormat="1" ht="38.25" x14ac:dyDescent="0.2">
      <c r="A62" s="26" t="s">
        <v>1705</v>
      </c>
      <c r="B62" s="27" t="s">
        <v>1706</v>
      </c>
      <c r="C62" s="28">
        <v>209600</v>
      </c>
      <c r="D62" s="28">
        <v>261129</v>
      </c>
      <c r="E62" s="28">
        <v>51529</v>
      </c>
      <c r="F62" s="28">
        <v>237302</v>
      </c>
      <c r="G62" s="28">
        <v>27702</v>
      </c>
      <c r="H62" s="28">
        <v>-23827</v>
      </c>
      <c r="I62" s="28">
        <v>501352</v>
      </c>
      <c r="J62" s="25"/>
    </row>
    <row r="63" spans="1:10" s="16" customFormat="1" x14ac:dyDescent="0.2">
      <c r="A63" s="22" t="s">
        <v>1749</v>
      </c>
      <c r="B63" s="23" t="s">
        <v>2422</v>
      </c>
      <c r="C63" s="24">
        <v>-12717106</v>
      </c>
      <c r="D63" s="24">
        <v>-12800461</v>
      </c>
      <c r="E63" s="24">
        <v>-83355</v>
      </c>
      <c r="F63" s="24">
        <v>3545213</v>
      </c>
      <c r="G63" s="24">
        <v>16262319</v>
      </c>
      <c r="H63" s="24">
        <v>16345674</v>
      </c>
      <c r="I63" s="24">
        <v>-1141463</v>
      </c>
      <c r="J63" s="25"/>
    </row>
    <row r="64" spans="1:10" s="16" customFormat="1" x14ac:dyDescent="0.2">
      <c r="A64" s="22" t="s">
        <v>1750</v>
      </c>
      <c r="B64" s="23" t="s">
        <v>2423</v>
      </c>
      <c r="C64" s="24">
        <v>12717106</v>
      </c>
      <c r="D64" s="24">
        <v>12800461</v>
      </c>
      <c r="E64" s="24">
        <v>83355</v>
      </c>
      <c r="F64" s="24">
        <v>-3545213</v>
      </c>
      <c r="G64" s="24">
        <v>-16262319</v>
      </c>
      <c r="H64" s="24">
        <v>-16345674</v>
      </c>
      <c r="I64" s="24">
        <v>1141463</v>
      </c>
      <c r="J64" s="25"/>
    </row>
    <row r="65" spans="1:10" s="16" customFormat="1" x14ac:dyDescent="0.2">
      <c r="A65" s="26" t="s">
        <v>1752</v>
      </c>
      <c r="B65" s="27" t="s">
        <v>1753</v>
      </c>
      <c r="C65" s="28">
        <v>12717106</v>
      </c>
      <c r="D65" s="28">
        <v>12800461</v>
      </c>
      <c r="E65" s="28">
        <v>83355</v>
      </c>
      <c r="F65" s="28">
        <v>-3545213</v>
      </c>
      <c r="G65" s="28">
        <v>-16262319</v>
      </c>
      <c r="H65" s="28">
        <v>-16345674</v>
      </c>
      <c r="I65" s="28">
        <v>1141463</v>
      </c>
      <c r="J65" s="25"/>
    </row>
    <row r="66" spans="1:10" s="16" customFormat="1" x14ac:dyDescent="0.2">
      <c r="A66" s="26" t="s">
        <v>1754</v>
      </c>
      <c r="B66" s="27" t="s">
        <v>1755</v>
      </c>
      <c r="C66" s="28">
        <v>12717106</v>
      </c>
      <c r="D66" s="28">
        <v>12800461</v>
      </c>
      <c r="E66" s="28">
        <v>83355</v>
      </c>
      <c r="F66" s="28">
        <v>-1173</v>
      </c>
      <c r="G66" s="28">
        <v>-12718279</v>
      </c>
      <c r="H66" s="28">
        <v>-12801634</v>
      </c>
      <c r="I66" s="28">
        <v>-516</v>
      </c>
      <c r="J66" s="25"/>
    </row>
    <row r="67" spans="1:10" s="16" customFormat="1" x14ac:dyDescent="0.2">
      <c r="A67" s="26" t="s">
        <v>1790</v>
      </c>
      <c r="B67" s="27" t="s">
        <v>1791</v>
      </c>
      <c r="C67" s="28">
        <v>0</v>
      </c>
      <c r="D67" s="28">
        <v>0</v>
      </c>
      <c r="E67" s="28">
        <v>0</v>
      </c>
      <c r="F67" s="28">
        <v>-3544040</v>
      </c>
      <c r="G67" s="28">
        <v>0</v>
      </c>
      <c r="H67" s="28">
        <v>0</v>
      </c>
      <c r="I67" s="28">
        <v>1141979</v>
      </c>
      <c r="J67" s="25"/>
    </row>
    <row r="68" spans="1:10" s="16" customFormat="1" ht="25.5" x14ac:dyDescent="0.2">
      <c r="A68" s="26" t="s">
        <v>1752</v>
      </c>
      <c r="B68" s="27" t="s">
        <v>2379</v>
      </c>
      <c r="C68" s="28">
        <v>0</v>
      </c>
      <c r="D68" s="28">
        <v>0</v>
      </c>
      <c r="E68" s="28">
        <v>0</v>
      </c>
      <c r="F68" s="28">
        <v>-3545213</v>
      </c>
      <c r="G68" s="28">
        <v>0</v>
      </c>
      <c r="H68" s="28">
        <v>0</v>
      </c>
      <c r="I68" s="28">
        <v>1141463</v>
      </c>
      <c r="J68" s="25"/>
    </row>
    <row r="69" spans="1:10" s="16" customFormat="1" ht="25.5" x14ac:dyDescent="0.2">
      <c r="A69" s="26" t="s">
        <v>2384</v>
      </c>
      <c r="B69" s="27" t="s">
        <v>2385</v>
      </c>
      <c r="C69" s="28">
        <v>0</v>
      </c>
      <c r="D69" s="28">
        <v>71034</v>
      </c>
      <c r="E69" s="28">
        <v>71034</v>
      </c>
      <c r="F69" s="28">
        <v>-82723</v>
      </c>
      <c r="G69" s="28">
        <v>0</v>
      </c>
      <c r="H69" s="28">
        <v>-153757</v>
      </c>
      <c r="I69" s="28">
        <v>-122444</v>
      </c>
      <c r="J69" s="25"/>
    </row>
    <row r="70" spans="1:10" s="16" customFormat="1" ht="25.5" x14ac:dyDescent="0.2">
      <c r="A70" s="26" t="s">
        <v>2388</v>
      </c>
      <c r="B70" s="27" t="s">
        <v>2389</v>
      </c>
      <c r="C70" s="28">
        <v>12717106</v>
      </c>
      <c r="D70" s="28">
        <v>12729427</v>
      </c>
      <c r="E70" s="28">
        <v>12321</v>
      </c>
      <c r="F70" s="28">
        <v>-3462490</v>
      </c>
      <c r="G70" s="28">
        <v>-16179596</v>
      </c>
      <c r="H70" s="28">
        <v>-16191917</v>
      </c>
      <c r="I70" s="28">
        <v>1263907</v>
      </c>
      <c r="J70" s="25"/>
    </row>
    <row r="71" spans="1:10" s="16" customFormat="1" x14ac:dyDescent="0.2">
      <c r="A71" s="26" t="s">
        <v>2400</v>
      </c>
      <c r="B71" s="27" t="s">
        <v>2401</v>
      </c>
      <c r="C71" s="28">
        <v>0</v>
      </c>
      <c r="D71" s="28">
        <v>0</v>
      </c>
      <c r="E71" s="28">
        <v>0</v>
      </c>
      <c r="F71" s="28">
        <v>4124105</v>
      </c>
      <c r="G71" s="28">
        <v>0</v>
      </c>
      <c r="H71" s="28">
        <v>0</v>
      </c>
      <c r="I71" s="28">
        <v>20353104</v>
      </c>
      <c r="J71" s="25"/>
    </row>
    <row r="72" spans="1:10" s="16" customFormat="1" ht="12.75" customHeight="1" x14ac:dyDescent="0.2">
      <c r="A72" s="25"/>
      <c r="B72" s="25"/>
      <c r="C72" s="25"/>
      <c r="D72" s="25"/>
      <c r="E72" s="25"/>
      <c r="F72" s="25"/>
      <c r="G72" s="25"/>
      <c r="H72" s="25"/>
      <c r="I72" s="25"/>
      <c r="J72" s="25"/>
    </row>
    <row r="73" spans="1:10" s="16" customFormat="1" x14ac:dyDescent="0.2">
      <c r="A73" s="74" t="s">
        <v>2878</v>
      </c>
      <c r="B73" s="74"/>
      <c r="C73" s="74"/>
      <c r="D73" s="74"/>
      <c r="E73" s="74"/>
      <c r="F73" s="74"/>
      <c r="G73" s="74"/>
      <c r="H73" s="74"/>
      <c r="I73" s="74"/>
      <c r="J73" s="74"/>
    </row>
    <row r="74" spans="1:10" s="16" customFormat="1" x14ac:dyDescent="0.2">
      <c r="A74" s="22" t="s">
        <v>2438</v>
      </c>
      <c r="B74" s="25"/>
      <c r="C74" s="25"/>
      <c r="D74" s="25"/>
      <c r="E74" s="25"/>
      <c r="F74" s="25"/>
      <c r="G74" s="25"/>
      <c r="H74" s="25"/>
      <c r="I74" s="25"/>
      <c r="J74" s="25"/>
    </row>
    <row r="75" spans="1:10" s="16" customFormat="1" ht="12" x14ac:dyDescent="0.2">
      <c r="A75" s="25"/>
      <c r="B75" s="25"/>
      <c r="C75" s="25"/>
      <c r="D75" s="25"/>
      <c r="E75" s="25"/>
      <c r="F75" s="25"/>
      <c r="G75" s="25"/>
      <c r="H75" s="25"/>
      <c r="I75" s="25"/>
      <c r="J75" s="25"/>
    </row>
    <row r="76" spans="1:10" s="16" customFormat="1" x14ac:dyDescent="0.2">
      <c r="A76" s="22" t="s">
        <v>16</v>
      </c>
      <c r="B76" s="29" t="s">
        <v>2421</v>
      </c>
      <c r="C76" s="24">
        <v>7121259</v>
      </c>
      <c r="D76" s="24">
        <v>7031259</v>
      </c>
      <c r="E76" s="24">
        <v>-90000</v>
      </c>
      <c r="F76" s="24">
        <v>6695867</v>
      </c>
      <c r="G76" s="24">
        <v>-425392</v>
      </c>
      <c r="H76" s="24">
        <v>-335392</v>
      </c>
      <c r="I76" s="24">
        <v>6359582</v>
      </c>
      <c r="J76" s="25"/>
    </row>
    <row r="77" spans="1:10" s="16" customFormat="1" x14ac:dyDescent="0.2">
      <c r="A77" s="26" t="s">
        <v>958</v>
      </c>
      <c r="B77" s="30" t="s">
        <v>959</v>
      </c>
      <c r="C77" s="28">
        <v>7121259</v>
      </c>
      <c r="D77" s="28">
        <v>7031259</v>
      </c>
      <c r="E77" s="28">
        <v>-90000</v>
      </c>
      <c r="F77" s="28">
        <v>6695867</v>
      </c>
      <c r="G77" s="28">
        <v>-425392</v>
      </c>
      <c r="H77" s="28">
        <v>-335392</v>
      </c>
      <c r="I77" s="28">
        <v>6359582</v>
      </c>
      <c r="J77" s="25"/>
    </row>
    <row r="78" spans="1:10" s="16" customFormat="1" x14ac:dyDescent="0.2">
      <c r="A78" s="26" t="s">
        <v>960</v>
      </c>
      <c r="B78" s="30" t="s">
        <v>959</v>
      </c>
      <c r="C78" s="28">
        <v>7121259</v>
      </c>
      <c r="D78" s="28">
        <v>7031259</v>
      </c>
      <c r="E78" s="28">
        <v>-90000</v>
      </c>
      <c r="F78" s="28">
        <v>6695867</v>
      </c>
      <c r="G78" s="28">
        <v>-425392</v>
      </c>
      <c r="H78" s="28">
        <v>-335392</v>
      </c>
      <c r="I78" s="28">
        <v>6359582</v>
      </c>
      <c r="J78" s="25"/>
    </row>
    <row r="79" spans="1:10" s="16" customFormat="1" x14ac:dyDescent="0.2">
      <c r="A79" s="26" t="s">
        <v>961</v>
      </c>
      <c r="B79" s="30" t="s">
        <v>962</v>
      </c>
      <c r="C79" s="28">
        <v>7121259</v>
      </c>
      <c r="D79" s="28">
        <v>7031259</v>
      </c>
      <c r="E79" s="28">
        <v>-90000</v>
      </c>
      <c r="F79" s="28">
        <v>6695867</v>
      </c>
      <c r="G79" s="28">
        <v>-425392</v>
      </c>
      <c r="H79" s="28">
        <v>-335392</v>
      </c>
      <c r="I79" s="28">
        <v>6359582</v>
      </c>
      <c r="J79" s="25"/>
    </row>
    <row r="80" spans="1:10" s="16" customFormat="1" x14ac:dyDescent="0.2">
      <c r="A80" s="22" t="s">
        <v>979</v>
      </c>
      <c r="B80" s="29" t="s">
        <v>980</v>
      </c>
      <c r="C80" s="24">
        <v>7121259</v>
      </c>
      <c r="D80" s="24">
        <v>7031259</v>
      </c>
      <c r="E80" s="24">
        <v>-90000</v>
      </c>
      <c r="F80" s="24">
        <v>6695867</v>
      </c>
      <c r="G80" s="24">
        <v>-425392</v>
      </c>
      <c r="H80" s="24">
        <v>-335392</v>
      </c>
      <c r="I80" s="24">
        <v>6359582</v>
      </c>
      <c r="J80" s="25"/>
    </row>
    <row r="81" spans="1:10" s="16" customFormat="1" x14ac:dyDescent="0.2">
      <c r="A81" s="26" t="s">
        <v>981</v>
      </c>
      <c r="B81" s="30" t="s">
        <v>982</v>
      </c>
      <c r="C81" s="28">
        <v>7076259</v>
      </c>
      <c r="D81" s="28">
        <v>6926140</v>
      </c>
      <c r="E81" s="28">
        <v>-150119</v>
      </c>
      <c r="F81" s="28">
        <v>6590749</v>
      </c>
      <c r="G81" s="28">
        <v>-485510</v>
      </c>
      <c r="H81" s="28">
        <v>-335391</v>
      </c>
      <c r="I81" s="28">
        <v>6085391</v>
      </c>
      <c r="J81" s="25"/>
    </row>
    <row r="82" spans="1:10" s="16" customFormat="1" x14ac:dyDescent="0.2">
      <c r="A82" s="26" t="s">
        <v>983</v>
      </c>
      <c r="B82" s="30" t="s">
        <v>984</v>
      </c>
      <c r="C82" s="28">
        <v>1216759</v>
      </c>
      <c r="D82" s="28">
        <v>1133168</v>
      </c>
      <c r="E82" s="28">
        <v>-83591</v>
      </c>
      <c r="F82" s="28">
        <v>1069326</v>
      </c>
      <c r="G82" s="28">
        <v>-147433</v>
      </c>
      <c r="H82" s="28">
        <v>-63842</v>
      </c>
      <c r="I82" s="28">
        <v>750887</v>
      </c>
      <c r="J82" s="25"/>
    </row>
    <row r="83" spans="1:10" s="16" customFormat="1" x14ac:dyDescent="0.2">
      <c r="A83" s="26" t="s">
        <v>985</v>
      </c>
      <c r="B83" s="30" t="s">
        <v>986</v>
      </c>
      <c r="C83" s="28">
        <v>154810</v>
      </c>
      <c r="D83" s="28">
        <v>186195</v>
      </c>
      <c r="E83" s="28">
        <v>31385</v>
      </c>
      <c r="F83" s="28">
        <v>180865</v>
      </c>
      <c r="G83" s="28">
        <v>26055</v>
      </c>
      <c r="H83" s="28">
        <v>-5330</v>
      </c>
      <c r="I83" s="28">
        <v>126506</v>
      </c>
      <c r="J83" s="25"/>
    </row>
    <row r="84" spans="1:10" s="16" customFormat="1" x14ac:dyDescent="0.2">
      <c r="A84" s="26" t="s">
        <v>1053</v>
      </c>
      <c r="B84" s="30" t="s">
        <v>1054</v>
      </c>
      <c r="C84" s="28">
        <v>1061949</v>
      </c>
      <c r="D84" s="28">
        <v>946973</v>
      </c>
      <c r="E84" s="28">
        <v>-114976</v>
      </c>
      <c r="F84" s="28">
        <v>888461</v>
      </c>
      <c r="G84" s="28">
        <v>-173488</v>
      </c>
      <c r="H84" s="28">
        <v>-58512</v>
      </c>
      <c r="I84" s="28">
        <v>624381</v>
      </c>
      <c r="J84" s="25"/>
    </row>
    <row r="85" spans="1:10" s="16" customFormat="1" ht="25.5" x14ac:dyDescent="0.2">
      <c r="A85" s="26" t="s">
        <v>1266</v>
      </c>
      <c r="B85" s="30" t="s">
        <v>3032</v>
      </c>
      <c r="C85" s="28">
        <v>3400645</v>
      </c>
      <c r="D85" s="28">
        <v>3091314</v>
      </c>
      <c r="E85" s="28">
        <v>-309331</v>
      </c>
      <c r="F85" s="28">
        <v>2884148</v>
      </c>
      <c r="G85" s="28">
        <v>-516497</v>
      </c>
      <c r="H85" s="28">
        <v>-207166</v>
      </c>
      <c r="I85" s="28">
        <v>2424333</v>
      </c>
      <c r="J85" s="25"/>
    </row>
    <row r="86" spans="1:10" s="16" customFormat="1" x14ac:dyDescent="0.2">
      <c r="A86" s="26" t="s">
        <v>1267</v>
      </c>
      <c r="B86" s="30" t="s">
        <v>1268</v>
      </c>
      <c r="C86" s="28">
        <v>3400645</v>
      </c>
      <c r="D86" s="28">
        <v>3091314</v>
      </c>
      <c r="E86" s="28">
        <v>-309331</v>
      </c>
      <c r="F86" s="28">
        <v>2884148</v>
      </c>
      <c r="G86" s="28">
        <v>-516497</v>
      </c>
      <c r="H86" s="28">
        <v>-207166</v>
      </c>
      <c r="I86" s="28">
        <v>2424333</v>
      </c>
      <c r="J86" s="25"/>
    </row>
    <row r="87" spans="1:10" s="16" customFormat="1" ht="25.5" x14ac:dyDescent="0.2">
      <c r="A87" s="26" t="s">
        <v>1475</v>
      </c>
      <c r="B87" s="30" t="s">
        <v>1476</v>
      </c>
      <c r="C87" s="28">
        <v>2458855</v>
      </c>
      <c r="D87" s="28">
        <v>2701658</v>
      </c>
      <c r="E87" s="28">
        <v>242803</v>
      </c>
      <c r="F87" s="28">
        <v>2637275</v>
      </c>
      <c r="G87" s="28">
        <v>178420</v>
      </c>
      <c r="H87" s="28">
        <v>-64383</v>
      </c>
      <c r="I87" s="28">
        <v>2910171</v>
      </c>
      <c r="J87" s="25"/>
    </row>
    <row r="88" spans="1:10" s="16" customFormat="1" ht="25.5" x14ac:dyDescent="0.2">
      <c r="A88" s="26" t="s">
        <v>1477</v>
      </c>
      <c r="B88" s="30" t="s">
        <v>1478</v>
      </c>
      <c r="C88" s="28">
        <v>1628855</v>
      </c>
      <c r="D88" s="28">
        <v>1628855</v>
      </c>
      <c r="E88" s="28">
        <v>0</v>
      </c>
      <c r="F88" s="28">
        <v>1580519</v>
      </c>
      <c r="G88" s="28">
        <v>-48336</v>
      </c>
      <c r="H88" s="28">
        <v>-48336</v>
      </c>
      <c r="I88" s="28">
        <v>1576368</v>
      </c>
      <c r="J88" s="25"/>
    </row>
    <row r="89" spans="1:10" s="16" customFormat="1" x14ac:dyDescent="0.2">
      <c r="A89" s="26" t="s">
        <v>1499</v>
      </c>
      <c r="B89" s="30" t="s">
        <v>1500</v>
      </c>
      <c r="C89" s="28">
        <v>1628855</v>
      </c>
      <c r="D89" s="28">
        <v>1628855</v>
      </c>
      <c r="E89" s="28">
        <v>0</v>
      </c>
      <c r="F89" s="28">
        <v>1580519</v>
      </c>
      <c r="G89" s="28">
        <v>-48336</v>
      </c>
      <c r="H89" s="28">
        <v>-48336</v>
      </c>
      <c r="I89" s="28">
        <v>1576368</v>
      </c>
      <c r="J89" s="25"/>
    </row>
    <row r="90" spans="1:10" s="16" customFormat="1" ht="25.5" x14ac:dyDescent="0.2">
      <c r="A90" s="26" t="s">
        <v>1513</v>
      </c>
      <c r="B90" s="30" t="s">
        <v>1514</v>
      </c>
      <c r="C90" s="28">
        <v>830000</v>
      </c>
      <c r="D90" s="28">
        <v>1072803</v>
      </c>
      <c r="E90" s="28">
        <v>242803</v>
      </c>
      <c r="F90" s="28">
        <v>1056756</v>
      </c>
      <c r="G90" s="28">
        <v>226756</v>
      </c>
      <c r="H90" s="28">
        <v>-16047</v>
      </c>
      <c r="I90" s="28">
        <v>1333803</v>
      </c>
      <c r="J90" s="25"/>
    </row>
    <row r="91" spans="1:10" s="16" customFormat="1" ht="25.5" x14ac:dyDescent="0.2">
      <c r="A91" s="26" t="s">
        <v>1565</v>
      </c>
      <c r="B91" s="30" t="s">
        <v>1566</v>
      </c>
      <c r="C91" s="28">
        <v>830000</v>
      </c>
      <c r="D91" s="28">
        <v>1072803</v>
      </c>
      <c r="E91" s="28">
        <v>242803</v>
      </c>
      <c r="F91" s="28">
        <v>1056756</v>
      </c>
      <c r="G91" s="28">
        <v>226756</v>
      </c>
      <c r="H91" s="28">
        <v>-16047</v>
      </c>
      <c r="I91" s="28">
        <v>1333803</v>
      </c>
      <c r="J91" s="25"/>
    </row>
    <row r="92" spans="1:10" s="16" customFormat="1" ht="25.5" x14ac:dyDescent="0.2">
      <c r="A92" s="26" t="s">
        <v>1567</v>
      </c>
      <c r="B92" s="30" t="s">
        <v>1568</v>
      </c>
      <c r="C92" s="28">
        <v>480000</v>
      </c>
      <c r="D92" s="28">
        <v>278107</v>
      </c>
      <c r="E92" s="28">
        <v>-201893</v>
      </c>
      <c r="F92" s="28">
        <v>277002</v>
      </c>
      <c r="G92" s="28">
        <v>-202998</v>
      </c>
      <c r="H92" s="28">
        <v>-1105</v>
      </c>
      <c r="I92" s="28">
        <v>358063</v>
      </c>
      <c r="J92" s="25"/>
    </row>
    <row r="93" spans="1:10" s="16" customFormat="1" ht="38.25" x14ac:dyDescent="0.2">
      <c r="A93" s="26" t="s">
        <v>1569</v>
      </c>
      <c r="B93" s="30" t="s">
        <v>1570</v>
      </c>
      <c r="C93" s="28">
        <v>350000</v>
      </c>
      <c r="D93" s="28">
        <v>794696</v>
      </c>
      <c r="E93" s="28">
        <v>444696</v>
      </c>
      <c r="F93" s="28">
        <v>779754</v>
      </c>
      <c r="G93" s="28">
        <v>429754</v>
      </c>
      <c r="H93" s="28">
        <v>-14942</v>
      </c>
      <c r="I93" s="28">
        <v>975740</v>
      </c>
      <c r="J93" s="25"/>
    </row>
    <row r="94" spans="1:10" s="16" customFormat="1" x14ac:dyDescent="0.2">
      <c r="A94" s="26" t="s">
        <v>1599</v>
      </c>
      <c r="B94" s="30" t="s">
        <v>1600</v>
      </c>
      <c r="C94" s="28">
        <v>45000</v>
      </c>
      <c r="D94" s="28">
        <v>105119</v>
      </c>
      <c r="E94" s="28">
        <v>60119</v>
      </c>
      <c r="F94" s="28">
        <v>105118</v>
      </c>
      <c r="G94" s="28">
        <v>60118</v>
      </c>
      <c r="H94" s="28">
        <v>-1</v>
      </c>
      <c r="I94" s="28">
        <v>274191</v>
      </c>
      <c r="J94" s="25"/>
    </row>
    <row r="95" spans="1:10" s="16" customFormat="1" x14ac:dyDescent="0.2">
      <c r="A95" s="26" t="s">
        <v>1601</v>
      </c>
      <c r="B95" s="30" t="s">
        <v>1602</v>
      </c>
      <c r="C95" s="28">
        <v>45000</v>
      </c>
      <c r="D95" s="28">
        <v>53590</v>
      </c>
      <c r="E95" s="28">
        <v>8590</v>
      </c>
      <c r="F95" s="28">
        <v>53589</v>
      </c>
      <c r="G95" s="28">
        <v>8589</v>
      </c>
      <c r="H95" s="28">
        <v>-1</v>
      </c>
      <c r="I95" s="28">
        <v>212157</v>
      </c>
      <c r="J95" s="25"/>
    </row>
    <row r="96" spans="1:10" s="16" customFormat="1" x14ac:dyDescent="0.2">
      <c r="A96" s="26" t="s">
        <v>1670</v>
      </c>
      <c r="B96" s="30" t="s">
        <v>1671</v>
      </c>
      <c r="C96" s="28">
        <v>0</v>
      </c>
      <c r="D96" s="28">
        <v>51529</v>
      </c>
      <c r="E96" s="28">
        <v>51529</v>
      </c>
      <c r="F96" s="28">
        <v>51529</v>
      </c>
      <c r="G96" s="28">
        <v>0</v>
      </c>
      <c r="H96" s="28">
        <v>0</v>
      </c>
      <c r="I96" s="28">
        <v>62034</v>
      </c>
      <c r="J96" s="25"/>
    </row>
    <row r="97" spans="1:10" s="16" customFormat="1" x14ac:dyDescent="0.2">
      <c r="A97" s="26" t="s">
        <v>1672</v>
      </c>
      <c r="B97" s="30" t="s">
        <v>1671</v>
      </c>
      <c r="C97" s="28">
        <v>0</v>
      </c>
      <c r="D97" s="28">
        <v>51529</v>
      </c>
      <c r="E97" s="28">
        <v>51529</v>
      </c>
      <c r="F97" s="28">
        <v>51529</v>
      </c>
      <c r="G97" s="28">
        <v>0</v>
      </c>
      <c r="H97" s="28">
        <v>0</v>
      </c>
      <c r="I97" s="28">
        <v>62034</v>
      </c>
      <c r="J97" s="25"/>
    </row>
    <row r="98" spans="1:10" s="16" customFormat="1" ht="25.5" x14ac:dyDescent="0.2">
      <c r="A98" s="26" t="s">
        <v>1701</v>
      </c>
      <c r="B98" s="30" t="s">
        <v>1702</v>
      </c>
      <c r="C98" s="28">
        <v>0</v>
      </c>
      <c r="D98" s="28">
        <v>51529</v>
      </c>
      <c r="E98" s="28">
        <v>51529</v>
      </c>
      <c r="F98" s="28">
        <v>51529</v>
      </c>
      <c r="G98" s="28">
        <v>0</v>
      </c>
      <c r="H98" s="28">
        <v>0</v>
      </c>
      <c r="I98" s="28">
        <v>62034</v>
      </c>
      <c r="J98" s="25"/>
    </row>
    <row r="99" spans="1:10" s="16" customFormat="1" x14ac:dyDescent="0.2">
      <c r="A99" s="26" t="s">
        <v>1703</v>
      </c>
      <c r="B99" s="30" t="s">
        <v>1704</v>
      </c>
      <c r="C99" s="28">
        <v>0</v>
      </c>
      <c r="D99" s="28">
        <v>0</v>
      </c>
      <c r="E99" s="28">
        <v>0</v>
      </c>
      <c r="F99" s="28">
        <v>0</v>
      </c>
      <c r="G99" s="28">
        <v>0</v>
      </c>
      <c r="H99" s="28">
        <v>0</v>
      </c>
      <c r="I99" s="28">
        <v>10284</v>
      </c>
      <c r="J99" s="25"/>
    </row>
    <row r="100" spans="1:10" s="16" customFormat="1" ht="38.25" x14ac:dyDescent="0.2">
      <c r="A100" s="26" t="s">
        <v>1705</v>
      </c>
      <c r="B100" s="30" t="s">
        <v>1706</v>
      </c>
      <c r="C100" s="28">
        <v>0</v>
      </c>
      <c r="D100" s="28">
        <v>51529</v>
      </c>
      <c r="E100" s="28">
        <v>51529</v>
      </c>
      <c r="F100" s="28">
        <v>51529</v>
      </c>
      <c r="G100" s="28">
        <v>0</v>
      </c>
      <c r="H100" s="28">
        <v>0</v>
      </c>
      <c r="I100" s="28">
        <v>51750</v>
      </c>
      <c r="J100" s="25"/>
    </row>
    <row r="101" spans="1:10" s="16" customFormat="1" x14ac:dyDescent="0.2">
      <c r="A101" s="26" t="s">
        <v>2400</v>
      </c>
      <c r="B101" s="30" t="s">
        <v>2401</v>
      </c>
      <c r="C101" s="28">
        <v>0</v>
      </c>
      <c r="D101" s="28">
        <v>0</v>
      </c>
      <c r="E101" s="28">
        <v>0</v>
      </c>
      <c r="F101" s="28">
        <v>335392</v>
      </c>
      <c r="G101" s="28">
        <v>0</v>
      </c>
      <c r="H101" s="28">
        <v>0</v>
      </c>
      <c r="I101" s="28">
        <v>620434</v>
      </c>
      <c r="J101" s="25"/>
    </row>
    <row r="102" spans="1:10" s="16" customFormat="1" ht="12.75" customHeight="1" x14ac:dyDescent="0.2">
      <c r="A102" s="25"/>
      <c r="B102" s="25"/>
      <c r="C102" s="25"/>
      <c r="D102" s="25"/>
      <c r="E102" s="25"/>
      <c r="F102" s="25"/>
      <c r="G102" s="25"/>
      <c r="H102" s="25"/>
      <c r="I102" s="25"/>
      <c r="J102" s="25"/>
    </row>
    <row r="103" spans="1:10" s="16" customFormat="1" x14ac:dyDescent="0.2">
      <c r="A103" s="74" t="s">
        <v>2879</v>
      </c>
      <c r="B103" s="74"/>
      <c r="C103" s="74"/>
      <c r="D103" s="74"/>
      <c r="E103" s="74"/>
      <c r="F103" s="74"/>
      <c r="G103" s="74"/>
      <c r="H103" s="74"/>
      <c r="I103" s="74"/>
      <c r="J103" s="74"/>
    </row>
    <row r="104" spans="1:10" s="16" customFormat="1" x14ac:dyDescent="0.2">
      <c r="A104" s="22" t="s">
        <v>2880</v>
      </c>
      <c r="B104" s="25"/>
      <c r="C104" s="25"/>
      <c r="D104" s="25"/>
      <c r="E104" s="25"/>
      <c r="F104" s="25"/>
      <c r="G104" s="25"/>
      <c r="H104" s="25"/>
      <c r="I104" s="25"/>
      <c r="J104" s="25"/>
    </row>
    <row r="105" spans="1:10" s="16" customFormat="1" ht="12" x14ac:dyDescent="0.2">
      <c r="A105" s="25"/>
      <c r="B105" s="25"/>
      <c r="C105" s="25"/>
      <c r="D105" s="25"/>
      <c r="E105" s="25"/>
      <c r="F105" s="25"/>
      <c r="G105" s="25"/>
      <c r="H105" s="25"/>
      <c r="I105" s="25"/>
      <c r="J105" s="25"/>
    </row>
    <row r="106" spans="1:10" s="16" customFormat="1" x14ac:dyDescent="0.2">
      <c r="A106" s="22" t="s">
        <v>16</v>
      </c>
      <c r="B106" s="29" t="s">
        <v>2421</v>
      </c>
      <c r="C106" s="24">
        <v>4230645</v>
      </c>
      <c r="D106" s="24">
        <v>4140645</v>
      </c>
      <c r="E106" s="24">
        <v>-90000</v>
      </c>
      <c r="F106" s="24">
        <v>3917432</v>
      </c>
      <c r="G106" s="24">
        <v>-313213</v>
      </c>
      <c r="H106" s="24">
        <v>-223213</v>
      </c>
      <c r="I106" s="24">
        <v>3602642</v>
      </c>
      <c r="J106" s="25"/>
    </row>
    <row r="107" spans="1:10" s="16" customFormat="1" x14ac:dyDescent="0.2">
      <c r="A107" s="26" t="s">
        <v>958</v>
      </c>
      <c r="B107" s="30" t="s">
        <v>959</v>
      </c>
      <c r="C107" s="28">
        <v>4230645</v>
      </c>
      <c r="D107" s="28">
        <v>4140645</v>
      </c>
      <c r="E107" s="28">
        <v>-90000</v>
      </c>
      <c r="F107" s="28">
        <v>3917432</v>
      </c>
      <c r="G107" s="28">
        <v>-313213</v>
      </c>
      <c r="H107" s="28">
        <v>-223213</v>
      </c>
      <c r="I107" s="28">
        <v>3602642</v>
      </c>
      <c r="J107" s="25"/>
    </row>
    <row r="108" spans="1:10" s="16" customFormat="1" x14ac:dyDescent="0.2">
      <c r="A108" s="26" t="s">
        <v>960</v>
      </c>
      <c r="B108" s="30" t="s">
        <v>959</v>
      </c>
      <c r="C108" s="28">
        <v>4230645</v>
      </c>
      <c r="D108" s="28">
        <v>4140645</v>
      </c>
      <c r="E108" s="28">
        <v>-90000</v>
      </c>
      <c r="F108" s="28">
        <v>3917432</v>
      </c>
      <c r="G108" s="28">
        <v>-313213</v>
      </c>
      <c r="H108" s="28">
        <v>-223213</v>
      </c>
      <c r="I108" s="28">
        <v>3602642</v>
      </c>
      <c r="J108" s="25"/>
    </row>
    <row r="109" spans="1:10" s="16" customFormat="1" x14ac:dyDescent="0.2">
      <c r="A109" s="26" t="s">
        <v>961</v>
      </c>
      <c r="B109" s="30" t="s">
        <v>962</v>
      </c>
      <c r="C109" s="28">
        <v>4230645</v>
      </c>
      <c r="D109" s="28">
        <v>4140645</v>
      </c>
      <c r="E109" s="28">
        <v>-90000</v>
      </c>
      <c r="F109" s="28">
        <v>3917432</v>
      </c>
      <c r="G109" s="28">
        <v>-313213</v>
      </c>
      <c r="H109" s="28">
        <v>-223213</v>
      </c>
      <c r="I109" s="28">
        <v>3602642</v>
      </c>
      <c r="J109" s="25"/>
    </row>
    <row r="110" spans="1:10" s="16" customFormat="1" x14ac:dyDescent="0.2">
      <c r="A110" s="22" t="s">
        <v>979</v>
      </c>
      <c r="B110" s="29" t="s">
        <v>980</v>
      </c>
      <c r="C110" s="24">
        <v>4230645</v>
      </c>
      <c r="D110" s="24">
        <v>4140645</v>
      </c>
      <c r="E110" s="24">
        <v>-90000</v>
      </c>
      <c r="F110" s="24">
        <v>3917432</v>
      </c>
      <c r="G110" s="24">
        <v>-313213</v>
      </c>
      <c r="H110" s="24">
        <v>-223213</v>
      </c>
      <c r="I110" s="24">
        <v>3602642</v>
      </c>
      <c r="J110" s="25"/>
    </row>
    <row r="111" spans="1:10" s="16" customFormat="1" x14ac:dyDescent="0.2">
      <c r="A111" s="26" t="s">
        <v>981</v>
      </c>
      <c r="B111" s="30" t="s">
        <v>982</v>
      </c>
      <c r="C111" s="28">
        <v>4230645</v>
      </c>
      <c r="D111" s="28">
        <v>4090645</v>
      </c>
      <c r="E111" s="28">
        <v>-140000</v>
      </c>
      <c r="F111" s="28">
        <v>3867432</v>
      </c>
      <c r="G111" s="28">
        <v>-363213</v>
      </c>
      <c r="H111" s="28">
        <v>-223213</v>
      </c>
      <c r="I111" s="28">
        <v>3592358</v>
      </c>
      <c r="J111" s="25"/>
    </row>
    <row r="112" spans="1:10" s="16" customFormat="1" ht="25.5" x14ac:dyDescent="0.2">
      <c r="A112" s="26" t="s">
        <v>1266</v>
      </c>
      <c r="B112" s="30" t="s">
        <v>3032</v>
      </c>
      <c r="C112" s="28">
        <v>3400645</v>
      </c>
      <c r="D112" s="28">
        <v>3091314</v>
      </c>
      <c r="E112" s="28">
        <v>-309331</v>
      </c>
      <c r="F112" s="28">
        <v>2884148</v>
      </c>
      <c r="G112" s="28">
        <v>-516497</v>
      </c>
      <c r="H112" s="28">
        <v>-207166</v>
      </c>
      <c r="I112" s="28">
        <v>2305319</v>
      </c>
      <c r="J112" s="25"/>
    </row>
    <row r="113" spans="1:10" s="16" customFormat="1" x14ac:dyDescent="0.2">
      <c r="A113" s="26" t="s">
        <v>1267</v>
      </c>
      <c r="B113" s="30" t="s">
        <v>1268</v>
      </c>
      <c r="C113" s="28">
        <v>3400645</v>
      </c>
      <c r="D113" s="28">
        <v>3091314</v>
      </c>
      <c r="E113" s="28">
        <v>-309331</v>
      </c>
      <c r="F113" s="28">
        <v>2884148</v>
      </c>
      <c r="G113" s="28">
        <v>-516497</v>
      </c>
      <c r="H113" s="28">
        <v>-207166</v>
      </c>
      <c r="I113" s="28">
        <v>2305319</v>
      </c>
      <c r="J113" s="25"/>
    </row>
    <row r="114" spans="1:10" s="16" customFormat="1" ht="25.5" x14ac:dyDescent="0.2">
      <c r="A114" s="26" t="s">
        <v>1475</v>
      </c>
      <c r="B114" s="30" t="s">
        <v>1476</v>
      </c>
      <c r="C114" s="28">
        <v>830000</v>
      </c>
      <c r="D114" s="28">
        <v>999331</v>
      </c>
      <c r="E114" s="28">
        <v>169331</v>
      </c>
      <c r="F114" s="28">
        <v>983284</v>
      </c>
      <c r="G114" s="28">
        <v>153284</v>
      </c>
      <c r="H114" s="28">
        <v>-16047</v>
      </c>
      <c r="I114" s="28">
        <v>1287039</v>
      </c>
      <c r="J114" s="25"/>
    </row>
    <row r="115" spans="1:10" s="16" customFormat="1" ht="25.5" x14ac:dyDescent="0.2">
      <c r="A115" s="26" t="s">
        <v>1513</v>
      </c>
      <c r="B115" s="30" t="s">
        <v>1514</v>
      </c>
      <c r="C115" s="28">
        <v>830000</v>
      </c>
      <c r="D115" s="28">
        <v>999331</v>
      </c>
      <c r="E115" s="28">
        <v>169331</v>
      </c>
      <c r="F115" s="28">
        <v>983284</v>
      </c>
      <c r="G115" s="28">
        <v>153284</v>
      </c>
      <c r="H115" s="28">
        <v>-16047</v>
      </c>
      <c r="I115" s="28">
        <v>1287039</v>
      </c>
      <c r="J115" s="25"/>
    </row>
    <row r="116" spans="1:10" s="16" customFormat="1" ht="25.5" x14ac:dyDescent="0.2">
      <c r="A116" s="26" t="s">
        <v>1565</v>
      </c>
      <c r="B116" s="30" t="s">
        <v>1566</v>
      </c>
      <c r="C116" s="28">
        <v>830000</v>
      </c>
      <c r="D116" s="28">
        <v>999331</v>
      </c>
      <c r="E116" s="28">
        <v>169331</v>
      </c>
      <c r="F116" s="28">
        <v>983284</v>
      </c>
      <c r="G116" s="28">
        <v>153284</v>
      </c>
      <c r="H116" s="28">
        <v>-16047</v>
      </c>
      <c r="I116" s="28">
        <v>1287039</v>
      </c>
      <c r="J116" s="25"/>
    </row>
    <row r="117" spans="1:10" s="16" customFormat="1" ht="25.5" x14ac:dyDescent="0.2">
      <c r="A117" s="26" t="s">
        <v>1567</v>
      </c>
      <c r="B117" s="30" t="s">
        <v>1568</v>
      </c>
      <c r="C117" s="28">
        <v>480000</v>
      </c>
      <c r="D117" s="28">
        <v>278107</v>
      </c>
      <c r="E117" s="28">
        <v>-201893</v>
      </c>
      <c r="F117" s="28">
        <v>277002</v>
      </c>
      <c r="G117" s="28">
        <v>-202998</v>
      </c>
      <c r="H117" s="28">
        <v>-1105</v>
      </c>
      <c r="I117" s="28">
        <v>358063</v>
      </c>
      <c r="J117" s="25"/>
    </row>
    <row r="118" spans="1:10" s="16" customFormat="1" ht="38.25" x14ac:dyDescent="0.2">
      <c r="A118" s="26" t="s">
        <v>1569</v>
      </c>
      <c r="B118" s="30" t="s">
        <v>1570</v>
      </c>
      <c r="C118" s="28">
        <v>350000</v>
      </c>
      <c r="D118" s="28">
        <v>721224</v>
      </c>
      <c r="E118" s="28">
        <v>371224</v>
      </c>
      <c r="F118" s="28">
        <v>706282</v>
      </c>
      <c r="G118" s="28">
        <v>356282</v>
      </c>
      <c r="H118" s="28">
        <v>-14942</v>
      </c>
      <c r="I118" s="28">
        <v>928976</v>
      </c>
      <c r="J118" s="25"/>
    </row>
    <row r="119" spans="1:10" s="16" customFormat="1" x14ac:dyDescent="0.2">
      <c r="A119" s="26" t="s">
        <v>1599</v>
      </c>
      <c r="B119" s="30" t="s">
        <v>1600</v>
      </c>
      <c r="C119" s="28">
        <v>0</v>
      </c>
      <c r="D119" s="28">
        <v>50000</v>
      </c>
      <c r="E119" s="28">
        <v>50000</v>
      </c>
      <c r="F119" s="28">
        <v>50000</v>
      </c>
      <c r="G119" s="28">
        <v>0</v>
      </c>
      <c r="H119" s="28">
        <v>0</v>
      </c>
      <c r="I119" s="28">
        <v>10284</v>
      </c>
      <c r="J119" s="25"/>
    </row>
    <row r="120" spans="1:10" s="16" customFormat="1" x14ac:dyDescent="0.2">
      <c r="A120" s="26" t="s">
        <v>1670</v>
      </c>
      <c r="B120" s="30" t="s">
        <v>1671</v>
      </c>
      <c r="C120" s="28">
        <v>0</v>
      </c>
      <c r="D120" s="28">
        <v>50000</v>
      </c>
      <c r="E120" s="28">
        <v>50000</v>
      </c>
      <c r="F120" s="28">
        <v>50000</v>
      </c>
      <c r="G120" s="28">
        <v>0</v>
      </c>
      <c r="H120" s="28">
        <v>0</v>
      </c>
      <c r="I120" s="28">
        <v>10284</v>
      </c>
      <c r="J120" s="25"/>
    </row>
    <row r="121" spans="1:10" s="16" customFormat="1" x14ac:dyDescent="0.2">
      <c r="A121" s="26" t="s">
        <v>1672</v>
      </c>
      <c r="B121" s="30" t="s">
        <v>1671</v>
      </c>
      <c r="C121" s="28">
        <v>0</v>
      </c>
      <c r="D121" s="28">
        <v>50000</v>
      </c>
      <c r="E121" s="28">
        <v>50000</v>
      </c>
      <c r="F121" s="28">
        <v>50000</v>
      </c>
      <c r="G121" s="28">
        <v>0</v>
      </c>
      <c r="H121" s="28">
        <v>0</v>
      </c>
      <c r="I121" s="28">
        <v>10284</v>
      </c>
      <c r="J121" s="25"/>
    </row>
    <row r="122" spans="1:10" s="16" customFormat="1" ht="25.5" x14ac:dyDescent="0.2">
      <c r="A122" s="26" t="s">
        <v>1701</v>
      </c>
      <c r="B122" s="30" t="s">
        <v>1702</v>
      </c>
      <c r="C122" s="28">
        <v>0</v>
      </c>
      <c r="D122" s="28">
        <v>50000</v>
      </c>
      <c r="E122" s="28">
        <v>50000</v>
      </c>
      <c r="F122" s="28">
        <v>50000</v>
      </c>
      <c r="G122" s="28">
        <v>0</v>
      </c>
      <c r="H122" s="28">
        <v>0</v>
      </c>
      <c r="I122" s="28">
        <v>10284</v>
      </c>
      <c r="J122" s="25"/>
    </row>
    <row r="123" spans="1:10" s="16" customFormat="1" x14ac:dyDescent="0.2">
      <c r="A123" s="26" t="s">
        <v>1703</v>
      </c>
      <c r="B123" s="30" t="s">
        <v>1704</v>
      </c>
      <c r="C123" s="28">
        <v>0</v>
      </c>
      <c r="D123" s="28">
        <v>0</v>
      </c>
      <c r="E123" s="28">
        <v>0</v>
      </c>
      <c r="F123" s="28">
        <v>0</v>
      </c>
      <c r="G123" s="28">
        <v>0</v>
      </c>
      <c r="H123" s="28">
        <v>0</v>
      </c>
      <c r="I123" s="28">
        <v>10284</v>
      </c>
      <c r="J123" s="25"/>
    </row>
    <row r="124" spans="1:10" s="16" customFormat="1" ht="38.25" x14ac:dyDescent="0.2">
      <c r="A124" s="26" t="s">
        <v>1705</v>
      </c>
      <c r="B124" s="30" t="s">
        <v>1706</v>
      </c>
      <c r="C124" s="28">
        <v>0</v>
      </c>
      <c r="D124" s="28">
        <v>50000</v>
      </c>
      <c r="E124" s="28">
        <v>50000</v>
      </c>
      <c r="F124" s="28">
        <v>50000</v>
      </c>
      <c r="G124" s="28">
        <v>0</v>
      </c>
      <c r="H124" s="28">
        <v>0</v>
      </c>
      <c r="I124" s="28">
        <v>0</v>
      </c>
      <c r="J124" s="25"/>
    </row>
    <row r="125" spans="1:10" s="16" customFormat="1" x14ac:dyDescent="0.2">
      <c r="A125" s="26" t="s">
        <v>2400</v>
      </c>
      <c r="B125" s="30" t="s">
        <v>2401</v>
      </c>
      <c r="C125" s="28">
        <v>0</v>
      </c>
      <c r="D125" s="28">
        <v>0</v>
      </c>
      <c r="E125" s="28">
        <v>0</v>
      </c>
      <c r="F125" s="28">
        <v>223213</v>
      </c>
      <c r="G125" s="28">
        <v>0</v>
      </c>
      <c r="H125" s="28">
        <v>0</v>
      </c>
      <c r="I125" s="28">
        <v>488003</v>
      </c>
      <c r="J125" s="25"/>
    </row>
    <row r="126" spans="1:10" s="16" customFormat="1" ht="12.75" customHeight="1" x14ac:dyDescent="0.2">
      <c r="A126" s="25"/>
      <c r="B126" s="25"/>
      <c r="C126" s="25"/>
      <c r="D126" s="25"/>
      <c r="E126" s="25"/>
      <c r="F126" s="25"/>
      <c r="G126" s="25"/>
      <c r="H126" s="25"/>
      <c r="I126" s="25"/>
      <c r="J126" s="25"/>
    </row>
    <row r="127" spans="1:10" s="16" customFormat="1" x14ac:dyDescent="0.2">
      <c r="A127" s="74" t="s">
        <v>2881</v>
      </c>
      <c r="B127" s="74"/>
      <c r="C127" s="74"/>
      <c r="D127" s="74"/>
      <c r="E127" s="74"/>
      <c r="F127" s="74"/>
      <c r="G127" s="74"/>
      <c r="H127" s="74"/>
      <c r="I127" s="74"/>
      <c r="J127" s="74"/>
    </row>
    <row r="128" spans="1:10" s="16" customFormat="1" x14ac:dyDescent="0.2">
      <c r="A128" s="22" t="s">
        <v>2880</v>
      </c>
      <c r="B128" s="25"/>
      <c r="C128" s="25"/>
      <c r="D128" s="25"/>
      <c r="E128" s="25"/>
      <c r="F128" s="25"/>
      <c r="G128" s="25"/>
      <c r="H128" s="25"/>
      <c r="I128" s="25"/>
      <c r="J128" s="25"/>
    </row>
    <row r="129" spans="1:10" s="16" customFormat="1" ht="12" x14ac:dyDescent="0.2">
      <c r="A129" s="25"/>
      <c r="B129" s="25"/>
      <c r="C129" s="25"/>
      <c r="D129" s="25"/>
      <c r="E129" s="25"/>
      <c r="F129" s="25"/>
      <c r="G129" s="25"/>
      <c r="H129" s="25"/>
      <c r="I129" s="25"/>
      <c r="J129" s="25"/>
    </row>
    <row r="130" spans="1:10" s="16" customFormat="1" x14ac:dyDescent="0.2">
      <c r="A130" s="22" t="s">
        <v>16</v>
      </c>
      <c r="B130" s="29" t="s">
        <v>2421</v>
      </c>
      <c r="C130" s="24">
        <v>1261759</v>
      </c>
      <c r="D130" s="24">
        <v>1261759</v>
      </c>
      <c r="E130" s="24">
        <v>0</v>
      </c>
      <c r="F130" s="24">
        <v>1197916</v>
      </c>
      <c r="G130" s="24">
        <v>-63843</v>
      </c>
      <c r="H130" s="24">
        <v>-63843</v>
      </c>
      <c r="I130" s="24">
        <v>1180572</v>
      </c>
      <c r="J130" s="25"/>
    </row>
    <row r="131" spans="1:10" s="16" customFormat="1" x14ac:dyDescent="0.2">
      <c r="A131" s="26" t="s">
        <v>958</v>
      </c>
      <c r="B131" s="30" t="s">
        <v>959</v>
      </c>
      <c r="C131" s="28">
        <v>1261759</v>
      </c>
      <c r="D131" s="28">
        <v>1261759</v>
      </c>
      <c r="E131" s="28">
        <v>0</v>
      </c>
      <c r="F131" s="28">
        <v>1197916</v>
      </c>
      <c r="G131" s="28">
        <v>-63843</v>
      </c>
      <c r="H131" s="28">
        <v>-63843</v>
      </c>
      <c r="I131" s="28">
        <v>1180572</v>
      </c>
      <c r="J131" s="25"/>
    </row>
    <row r="132" spans="1:10" s="16" customFormat="1" x14ac:dyDescent="0.2">
      <c r="A132" s="26" t="s">
        <v>960</v>
      </c>
      <c r="B132" s="30" t="s">
        <v>959</v>
      </c>
      <c r="C132" s="28">
        <v>1261759</v>
      </c>
      <c r="D132" s="28">
        <v>1261759</v>
      </c>
      <c r="E132" s="28">
        <v>0</v>
      </c>
      <c r="F132" s="28">
        <v>1197916</v>
      </c>
      <c r="G132" s="28">
        <v>-63843</v>
      </c>
      <c r="H132" s="28">
        <v>-63843</v>
      </c>
      <c r="I132" s="28">
        <v>1180572</v>
      </c>
      <c r="J132" s="25"/>
    </row>
    <row r="133" spans="1:10" s="16" customFormat="1" x14ac:dyDescent="0.2">
      <c r="A133" s="26" t="s">
        <v>961</v>
      </c>
      <c r="B133" s="30" t="s">
        <v>962</v>
      </c>
      <c r="C133" s="28">
        <v>1261759</v>
      </c>
      <c r="D133" s="28">
        <v>1261759</v>
      </c>
      <c r="E133" s="28">
        <v>0</v>
      </c>
      <c r="F133" s="28">
        <v>1197916</v>
      </c>
      <c r="G133" s="28">
        <v>-63843</v>
      </c>
      <c r="H133" s="28">
        <v>-63843</v>
      </c>
      <c r="I133" s="28">
        <v>1180572</v>
      </c>
      <c r="J133" s="25"/>
    </row>
    <row r="134" spans="1:10" s="16" customFormat="1" x14ac:dyDescent="0.2">
      <c r="A134" s="22" t="s">
        <v>979</v>
      </c>
      <c r="B134" s="29" t="s">
        <v>980</v>
      </c>
      <c r="C134" s="24">
        <v>1261759</v>
      </c>
      <c r="D134" s="24">
        <v>1261759</v>
      </c>
      <c r="E134" s="24">
        <v>0</v>
      </c>
      <c r="F134" s="24">
        <v>1197916</v>
      </c>
      <c r="G134" s="24">
        <v>-63843</v>
      </c>
      <c r="H134" s="24">
        <v>-63843</v>
      </c>
      <c r="I134" s="24">
        <v>1180572</v>
      </c>
      <c r="J134" s="25"/>
    </row>
    <row r="135" spans="1:10" s="16" customFormat="1" x14ac:dyDescent="0.2">
      <c r="A135" s="26" t="s">
        <v>981</v>
      </c>
      <c r="B135" s="30" t="s">
        <v>982</v>
      </c>
      <c r="C135" s="28">
        <v>1216759</v>
      </c>
      <c r="D135" s="28">
        <v>1206640</v>
      </c>
      <c r="E135" s="28">
        <v>-10119</v>
      </c>
      <c r="F135" s="28">
        <v>1142798</v>
      </c>
      <c r="G135" s="28">
        <v>-73961</v>
      </c>
      <c r="H135" s="28">
        <v>-63842</v>
      </c>
      <c r="I135" s="28">
        <v>916665</v>
      </c>
      <c r="J135" s="25"/>
    </row>
    <row r="136" spans="1:10" s="16" customFormat="1" x14ac:dyDescent="0.2">
      <c r="A136" s="26" t="s">
        <v>983</v>
      </c>
      <c r="B136" s="30" t="s">
        <v>984</v>
      </c>
      <c r="C136" s="28">
        <v>1216759</v>
      </c>
      <c r="D136" s="28">
        <v>1133168</v>
      </c>
      <c r="E136" s="28">
        <v>-83591</v>
      </c>
      <c r="F136" s="28">
        <v>1069326</v>
      </c>
      <c r="G136" s="28">
        <v>-147433</v>
      </c>
      <c r="H136" s="28">
        <v>-63842</v>
      </c>
      <c r="I136" s="28">
        <v>750887</v>
      </c>
      <c r="J136" s="25"/>
    </row>
    <row r="137" spans="1:10" s="16" customFormat="1" x14ac:dyDescent="0.2">
      <c r="A137" s="26" t="s">
        <v>985</v>
      </c>
      <c r="B137" s="30" t="s">
        <v>986</v>
      </c>
      <c r="C137" s="28">
        <v>154810</v>
      </c>
      <c r="D137" s="28">
        <v>186195</v>
      </c>
      <c r="E137" s="28">
        <v>31385</v>
      </c>
      <c r="F137" s="28">
        <v>180865</v>
      </c>
      <c r="G137" s="28">
        <v>26055</v>
      </c>
      <c r="H137" s="28">
        <v>-5330</v>
      </c>
      <c r="I137" s="28">
        <v>126506</v>
      </c>
      <c r="J137" s="25"/>
    </row>
    <row r="138" spans="1:10" s="16" customFormat="1" x14ac:dyDescent="0.2">
      <c r="A138" s="26" t="s">
        <v>1053</v>
      </c>
      <c r="B138" s="30" t="s">
        <v>1054</v>
      </c>
      <c r="C138" s="28">
        <v>1061949</v>
      </c>
      <c r="D138" s="28">
        <v>946973</v>
      </c>
      <c r="E138" s="28">
        <v>-114976</v>
      </c>
      <c r="F138" s="28">
        <v>888461</v>
      </c>
      <c r="G138" s="28">
        <v>-173488</v>
      </c>
      <c r="H138" s="28">
        <v>-58512</v>
      </c>
      <c r="I138" s="28">
        <v>624381</v>
      </c>
      <c r="J138" s="25"/>
    </row>
    <row r="139" spans="1:10" s="16" customFormat="1" ht="25.5" x14ac:dyDescent="0.2">
      <c r="A139" s="26" t="s">
        <v>1266</v>
      </c>
      <c r="B139" s="30" t="s">
        <v>3032</v>
      </c>
      <c r="C139" s="28">
        <v>0</v>
      </c>
      <c r="D139" s="28">
        <v>0</v>
      </c>
      <c r="E139" s="28">
        <v>0</v>
      </c>
      <c r="F139" s="28">
        <v>0</v>
      </c>
      <c r="G139" s="28">
        <v>0</v>
      </c>
      <c r="H139" s="28">
        <v>0</v>
      </c>
      <c r="I139" s="28">
        <v>119014</v>
      </c>
      <c r="J139" s="25"/>
    </row>
    <row r="140" spans="1:10" s="16" customFormat="1" x14ac:dyDescent="0.2">
      <c r="A140" s="26" t="s">
        <v>1267</v>
      </c>
      <c r="B140" s="30" t="s">
        <v>1268</v>
      </c>
      <c r="C140" s="28">
        <v>0</v>
      </c>
      <c r="D140" s="28">
        <v>0</v>
      </c>
      <c r="E140" s="28">
        <v>0</v>
      </c>
      <c r="F140" s="28">
        <v>0</v>
      </c>
      <c r="G140" s="28">
        <v>0</v>
      </c>
      <c r="H140" s="28">
        <v>0</v>
      </c>
      <c r="I140" s="28">
        <v>119014</v>
      </c>
      <c r="J140" s="25"/>
    </row>
    <row r="141" spans="1:10" s="16" customFormat="1" ht="25.5" x14ac:dyDescent="0.2">
      <c r="A141" s="26" t="s">
        <v>1475</v>
      </c>
      <c r="B141" s="30" t="s">
        <v>1476</v>
      </c>
      <c r="C141" s="28">
        <v>0</v>
      </c>
      <c r="D141" s="28">
        <v>73472</v>
      </c>
      <c r="E141" s="28">
        <v>73472</v>
      </c>
      <c r="F141" s="28">
        <v>73472</v>
      </c>
      <c r="G141" s="28">
        <v>0</v>
      </c>
      <c r="H141" s="28">
        <v>0</v>
      </c>
      <c r="I141" s="28">
        <v>46764</v>
      </c>
      <c r="J141" s="25"/>
    </row>
    <row r="142" spans="1:10" s="16" customFormat="1" ht="25.5" x14ac:dyDescent="0.2">
      <c r="A142" s="26" t="s">
        <v>1513</v>
      </c>
      <c r="B142" s="30" t="s">
        <v>1514</v>
      </c>
      <c r="C142" s="28">
        <v>0</v>
      </c>
      <c r="D142" s="28">
        <v>73472</v>
      </c>
      <c r="E142" s="28">
        <v>73472</v>
      </c>
      <c r="F142" s="28">
        <v>73472</v>
      </c>
      <c r="G142" s="28">
        <v>0</v>
      </c>
      <c r="H142" s="28">
        <v>0</v>
      </c>
      <c r="I142" s="28">
        <v>46764</v>
      </c>
      <c r="J142" s="25"/>
    </row>
    <row r="143" spans="1:10" s="16" customFormat="1" ht="25.5" x14ac:dyDescent="0.2">
      <c r="A143" s="26" t="s">
        <v>1565</v>
      </c>
      <c r="B143" s="30" t="s">
        <v>1566</v>
      </c>
      <c r="C143" s="28">
        <v>0</v>
      </c>
      <c r="D143" s="28">
        <v>73472</v>
      </c>
      <c r="E143" s="28">
        <v>73472</v>
      </c>
      <c r="F143" s="28">
        <v>73472</v>
      </c>
      <c r="G143" s="28">
        <v>0</v>
      </c>
      <c r="H143" s="28">
        <v>0</v>
      </c>
      <c r="I143" s="28">
        <v>46764</v>
      </c>
      <c r="J143" s="25"/>
    </row>
    <row r="144" spans="1:10" s="16" customFormat="1" ht="38.25" x14ac:dyDescent="0.2">
      <c r="A144" s="26" t="s">
        <v>1569</v>
      </c>
      <c r="B144" s="30" t="s">
        <v>1570</v>
      </c>
      <c r="C144" s="28">
        <v>0</v>
      </c>
      <c r="D144" s="28">
        <v>73472</v>
      </c>
      <c r="E144" s="28">
        <v>73472</v>
      </c>
      <c r="F144" s="28">
        <v>73472</v>
      </c>
      <c r="G144" s="28">
        <v>0</v>
      </c>
      <c r="H144" s="28">
        <v>0</v>
      </c>
      <c r="I144" s="28">
        <v>46764</v>
      </c>
      <c r="J144" s="25"/>
    </row>
    <row r="145" spans="1:10" s="16" customFormat="1" x14ac:dyDescent="0.2">
      <c r="A145" s="26" t="s">
        <v>1599</v>
      </c>
      <c r="B145" s="30" t="s">
        <v>1600</v>
      </c>
      <c r="C145" s="28">
        <v>45000</v>
      </c>
      <c r="D145" s="28">
        <v>55119</v>
      </c>
      <c r="E145" s="28">
        <v>10119</v>
      </c>
      <c r="F145" s="28">
        <v>55118</v>
      </c>
      <c r="G145" s="28">
        <v>10118</v>
      </c>
      <c r="H145" s="28">
        <v>-1</v>
      </c>
      <c r="I145" s="28">
        <v>263907</v>
      </c>
      <c r="J145" s="25"/>
    </row>
    <row r="146" spans="1:10" s="16" customFormat="1" x14ac:dyDescent="0.2">
      <c r="A146" s="26" t="s">
        <v>1601</v>
      </c>
      <c r="B146" s="30" t="s">
        <v>1602</v>
      </c>
      <c r="C146" s="28">
        <v>45000</v>
      </c>
      <c r="D146" s="28">
        <v>53590</v>
      </c>
      <c r="E146" s="28">
        <v>8590</v>
      </c>
      <c r="F146" s="28">
        <v>53589</v>
      </c>
      <c r="G146" s="28">
        <v>8589</v>
      </c>
      <c r="H146" s="28">
        <v>-1</v>
      </c>
      <c r="I146" s="28">
        <v>212157</v>
      </c>
      <c r="J146" s="25"/>
    </row>
    <row r="147" spans="1:10" s="16" customFormat="1" x14ac:dyDescent="0.2">
      <c r="A147" s="26" t="s">
        <v>1670</v>
      </c>
      <c r="B147" s="30" t="s">
        <v>1671</v>
      </c>
      <c r="C147" s="28">
        <v>0</v>
      </c>
      <c r="D147" s="28">
        <v>1529</v>
      </c>
      <c r="E147" s="28">
        <v>1529</v>
      </c>
      <c r="F147" s="28">
        <v>1529</v>
      </c>
      <c r="G147" s="28">
        <v>0</v>
      </c>
      <c r="H147" s="28">
        <v>0</v>
      </c>
      <c r="I147" s="28">
        <v>51750</v>
      </c>
      <c r="J147" s="25"/>
    </row>
    <row r="148" spans="1:10" s="16" customFormat="1" x14ac:dyDescent="0.2">
      <c r="A148" s="26" t="s">
        <v>1672</v>
      </c>
      <c r="B148" s="30" t="s">
        <v>1671</v>
      </c>
      <c r="C148" s="28">
        <v>0</v>
      </c>
      <c r="D148" s="28">
        <v>1529</v>
      </c>
      <c r="E148" s="28">
        <v>1529</v>
      </c>
      <c r="F148" s="28">
        <v>1529</v>
      </c>
      <c r="G148" s="28">
        <v>0</v>
      </c>
      <c r="H148" s="28">
        <v>0</v>
      </c>
      <c r="I148" s="28">
        <v>51750</v>
      </c>
      <c r="J148" s="25"/>
    </row>
    <row r="149" spans="1:10" s="16" customFormat="1" ht="25.5" x14ac:dyDescent="0.2">
      <c r="A149" s="26" t="s">
        <v>1701</v>
      </c>
      <c r="B149" s="30" t="s">
        <v>1702</v>
      </c>
      <c r="C149" s="28">
        <v>0</v>
      </c>
      <c r="D149" s="28">
        <v>1529</v>
      </c>
      <c r="E149" s="28">
        <v>1529</v>
      </c>
      <c r="F149" s="28">
        <v>1529</v>
      </c>
      <c r="G149" s="28">
        <v>0</v>
      </c>
      <c r="H149" s="28">
        <v>0</v>
      </c>
      <c r="I149" s="28">
        <v>51750</v>
      </c>
      <c r="J149" s="25"/>
    </row>
    <row r="150" spans="1:10" s="16" customFormat="1" ht="38.25" x14ac:dyDescent="0.2">
      <c r="A150" s="26" t="s">
        <v>1705</v>
      </c>
      <c r="B150" s="30" t="s">
        <v>1706</v>
      </c>
      <c r="C150" s="28">
        <v>0</v>
      </c>
      <c r="D150" s="28">
        <v>1529</v>
      </c>
      <c r="E150" s="28">
        <v>1529</v>
      </c>
      <c r="F150" s="28">
        <v>1529</v>
      </c>
      <c r="G150" s="28">
        <v>0</v>
      </c>
      <c r="H150" s="28">
        <v>0</v>
      </c>
      <c r="I150" s="28">
        <v>51750</v>
      </c>
      <c r="J150" s="25"/>
    </row>
    <row r="151" spans="1:10" s="16" customFormat="1" x14ac:dyDescent="0.2">
      <c r="A151" s="26" t="s">
        <v>2400</v>
      </c>
      <c r="B151" s="30" t="s">
        <v>2401</v>
      </c>
      <c r="C151" s="28">
        <v>0</v>
      </c>
      <c r="D151" s="28">
        <v>0</v>
      </c>
      <c r="E151" s="28">
        <v>0</v>
      </c>
      <c r="F151" s="28">
        <v>63843</v>
      </c>
      <c r="G151" s="28">
        <v>0</v>
      </c>
      <c r="H151" s="28">
        <v>0</v>
      </c>
      <c r="I151" s="28">
        <v>131187</v>
      </c>
      <c r="J151" s="25"/>
    </row>
    <row r="152" spans="1:10" s="16" customFormat="1" ht="12.75" customHeight="1" x14ac:dyDescent="0.2">
      <c r="A152" s="25"/>
      <c r="B152" s="25"/>
      <c r="C152" s="25"/>
      <c r="D152" s="25"/>
      <c r="E152" s="25"/>
      <c r="F152" s="25"/>
      <c r="G152" s="25"/>
      <c r="H152" s="25"/>
      <c r="I152" s="25"/>
      <c r="J152" s="25"/>
    </row>
    <row r="153" spans="1:10" s="16" customFormat="1" x14ac:dyDescent="0.2">
      <c r="A153" s="74" t="s">
        <v>2882</v>
      </c>
      <c r="B153" s="74"/>
      <c r="C153" s="74"/>
      <c r="D153" s="74"/>
      <c r="E153" s="74"/>
      <c r="F153" s="74"/>
      <c r="G153" s="74"/>
      <c r="H153" s="74"/>
      <c r="I153" s="74"/>
      <c r="J153" s="74"/>
    </row>
    <row r="154" spans="1:10" s="16" customFormat="1" x14ac:dyDescent="0.2">
      <c r="A154" s="22" t="s">
        <v>2880</v>
      </c>
      <c r="B154" s="25"/>
      <c r="C154" s="25"/>
      <c r="D154" s="25"/>
      <c r="E154" s="25"/>
      <c r="F154" s="25"/>
      <c r="G154" s="25"/>
      <c r="H154" s="25"/>
      <c r="I154" s="25"/>
      <c r="J154" s="25"/>
    </row>
    <row r="155" spans="1:10" s="16" customFormat="1" ht="12" x14ac:dyDescent="0.2">
      <c r="A155" s="25"/>
      <c r="B155" s="25"/>
      <c r="C155" s="25"/>
      <c r="D155" s="25"/>
      <c r="E155" s="25"/>
      <c r="F155" s="25"/>
      <c r="G155" s="25"/>
      <c r="H155" s="25"/>
      <c r="I155" s="25"/>
      <c r="J155" s="25"/>
    </row>
    <row r="156" spans="1:10" s="16" customFormat="1" x14ac:dyDescent="0.2">
      <c r="A156" s="22" t="s">
        <v>16</v>
      </c>
      <c r="B156" s="29" t="s">
        <v>2421</v>
      </c>
      <c r="C156" s="24">
        <v>1628855</v>
      </c>
      <c r="D156" s="24">
        <v>1628855</v>
      </c>
      <c r="E156" s="24">
        <v>0</v>
      </c>
      <c r="F156" s="24">
        <v>1580519</v>
      </c>
      <c r="G156" s="24">
        <v>-48336</v>
      </c>
      <c r="H156" s="24">
        <v>-48336</v>
      </c>
      <c r="I156" s="24">
        <v>1576368</v>
      </c>
      <c r="J156" s="25"/>
    </row>
    <row r="157" spans="1:10" s="16" customFormat="1" x14ac:dyDescent="0.2">
      <c r="A157" s="26" t="s">
        <v>958</v>
      </c>
      <c r="B157" s="30" t="s">
        <v>959</v>
      </c>
      <c r="C157" s="28">
        <v>1628855</v>
      </c>
      <c r="D157" s="28">
        <v>1628855</v>
      </c>
      <c r="E157" s="28">
        <v>0</v>
      </c>
      <c r="F157" s="28">
        <v>1580519</v>
      </c>
      <c r="G157" s="28">
        <v>-48336</v>
      </c>
      <c r="H157" s="28">
        <v>-48336</v>
      </c>
      <c r="I157" s="28">
        <v>1576368</v>
      </c>
      <c r="J157" s="25"/>
    </row>
    <row r="158" spans="1:10" s="16" customFormat="1" x14ac:dyDescent="0.2">
      <c r="A158" s="26" t="s">
        <v>960</v>
      </c>
      <c r="B158" s="30" t="s">
        <v>959</v>
      </c>
      <c r="C158" s="28">
        <v>1628855</v>
      </c>
      <c r="D158" s="28">
        <v>1628855</v>
      </c>
      <c r="E158" s="28">
        <v>0</v>
      </c>
      <c r="F158" s="28">
        <v>1580519</v>
      </c>
      <c r="G158" s="28">
        <v>-48336</v>
      </c>
      <c r="H158" s="28">
        <v>-48336</v>
      </c>
      <c r="I158" s="28">
        <v>1576368</v>
      </c>
      <c r="J158" s="25"/>
    </row>
    <row r="159" spans="1:10" s="16" customFormat="1" x14ac:dyDescent="0.2">
      <c r="A159" s="26" t="s">
        <v>961</v>
      </c>
      <c r="B159" s="30" t="s">
        <v>962</v>
      </c>
      <c r="C159" s="28">
        <v>1628855</v>
      </c>
      <c r="D159" s="28">
        <v>1628855</v>
      </c>
      <c r="E159" s="28">
        <v>0</v>
      </c>
      <c r="F159" s="28">
        <v>1580519</v>
      </c>
      <c r="G159" s="28">
        <v>-48336</v>
      </c>
      <c r="H159" s="28">
        <v>-48336</v>
      </c>
      <c r="I159" s="28">
        <v>1576368</v>
      </c>
      <c r="J159" s="25"/>
    </row>
    <row r="160" spans="1:10" s="16" customFormat="1" x14ac:dyDescent="0.2">
      <c r="A160" s="22" t="s">
        <v>979</v>
      </c>
      <c r="B160" s="29" t="s">
        <v>980</v>
      </c>
      <c r="C160" s="24">
        <v>1628855</v>
      </c>
      <c r="D160" s="24">
        <v>1628855</v>
      </c>
      <c r="E160" s="24">
        <v>0</v>
      </c>
      <c r="F160" s="24">
        <v>1580519</v>
      </c>
      <c r="G160" s="24">
        <v>-48336</v>
      </c>
      <c r="H160" s="24">
        <v>-48336</v>
      </c>
      <c r="I160" s="24">
        <v>1576368</v>
      </c>
      <c r="J160" s="25"/>
    </row>
    <row r="161" spans="1:10" s="16" customFormat="1" x14ac:dyDescent="0.2">
      <c r="A161" s="26" t="s">
        <v>981</v>
      </c>
      <c r="B161" s="30" t="s">
        <v>982</v>
      </c>
      <c r="C161" s="28">
        <v>1628855</v>
      </c>
      <c r="D161" s="28">
        <v>1628855</v>
      </c>
      <c r="E161" s="28">
        <v>0</v>
      </c>
      <c r="F161" s="28">
        <v>1580519</v>
      </c>
      <c r="G161" s="28">
        <v>-48336</v>
      </c>
      <c r="H161" s="28">
        <v>-48336</v>
      </c>
      <c r="I161" s="28">
        <v>1576368</v>
      </c>
      <c r="J161" s="25"/>
    </row>
    <row r="162" spans="1:10" s="16" customFormat="1" ht="25.5" x14ac:dyDescent="0.2">
      <c r="A162" s="26" t="s">
        <v>1475</v>
      </c>
      <c r="B162" s="30" t="s">
        <v>1476</v>
      </c>
      <c r="C162" s="28">
        <v>1628855</v>
      </c>
      <c r="D162" s="28">
        <v>1628855</v>
      </c>
      <c r="E162" s="28">
        <v>0</v>
      </c>
      <c r="F162" s="28">
        <v>1580519</v>
      </c>
      <c r="G162" s="28">
        <v>-48336</v>
      </c>
      <c r="H162" s="28">
        <v>-48336</v>
      </c>
      <c r="I162" s="28">
        <v>1576368</v>
      </c>
      <c r="J162" s="25"/>
    </row>
    <row r="163" spans="1:10" s="16" customFormat="1" ht="25.5" x14ac:dyDescent="0.2">
      <c r="A163" s="26" t="s">
        <v>1477</v>
      </c>
      <c r="B163" s="30" t="s">
        <v>1478</v>
      </c>
      <c r="C163" s="28">
        <v>1628855</v>
      </c>
      <c r="D163" s="28">
        <v>1628855</v>
      </c>
      <c r="E163" s="28">
        <v>0</v>
      </c>
      <c r="F163" s="28">
        <v>1580519</v>
      </c>
      <c r="G163" s="28">
        <v>-48336</v>
      </c>
      <c r="H163" s="28">
        <v>-48336</v>
      </c>
      <c r="I163" s="28">
        <v>1576368</v>
      </c>
      <c r="J163" s="25"/>
    </row>
    <row r="164" spans="1:10" s="16" customFormat="1" x14ac:dyDescent="0.2">
      <c r="A164" s="26" t="s">
        <v>1499</v>
      </c>
      <c r="B164" s="30" t="s">
        <v>1500</v>
      </c>
      <c r="C164" s="28">
        <v>1628855</v>
      </c>
      <c r="D164" s="28">
        <v>1628855</v>
      </c>
      <c r="E164" s="28">
        <v>0</v>
      </c>
      <c r="F164" s="28">
        <v>1580519</v>
      </c>
      <c r="G164" s="28">
        <v>-48336</v>
      </c>
      <c r="H164" s="28">
        <v>-48336</v>
      </c>
      <c r="I164" s="28">
        <v>1576368</v>
      </c>
      <c r="J164" s="25"/>
    </row>
    <row r="165" spans="1:10" s="16" customFormat="1" x14ac:dyDescent="0.2">
      <c r="A165" s="26" t="s">
        <v>2400</v>
      </c>
      <c r="B165" s="30" t="s">
        <v>2401</v>
      </c>
      <c r="C165" s="28">
        <v>0</v>
      </c>
      <c r="D165" s="28">
        <v>0</v>
      </c>
      <c r="E165" s="28">
        <v>0</v>
      </c>
      <c r="F165" s="28">
        <v>48336</v>
      </c>
      <c r="G165" s="28">
        <v>0</v>
      </c>
      <c r="H165" s="28">
        <v>0</v>
      </c>
      <c r="I165" s="28">
        <v>1244</v>
      </c>
      <c r="J165" s="25"/>
    </row>
    <row r="166" spans="1:10" s="16" customFormat="1" ht="12.75" customHeight="1" x14ac:dyDescent="0.2">
      <c r="A166" s="25"/>
      <c r="B166" s="25"/>
      <c r="C166" s="25"/>
      <c r="D166" s="25"/>
      <c r="E166" s="25"/>
      <c r="F166" s="25"/>
      <c r="G166" s="25"/>
      <c r="H166" s="25"/>
      <c r="I166" s="25"/>
      <c r="J166" s="25"/>
    </row>
    <row r="167" spans="1:10" s="16" customFormat="1" x14ac:dyDescent="0.2">
      <c r="A167" s="74" t="s">
        <v>2883</v>
      </c>
      <c r="B167" s="74"/>
      <c r="C167" s="74"/>
      <c r="D167" s="74"/>
      <c r="E167" s="74"/>
      <c r="F167" s="74"/>
      <c r="G167" s="74"/>
      <c r="H167" s="74"/>
      <c r="I167" s="74"/>
      <c r="J167" s="74"/>
    </row>
    <row r="168" spans="1:10" s="16" customFormat="1" x14ac:dyDescent="0.2">
      <c r="A168" s="22" t="s">
        <v>2880</v>
      </c>
      <c r="B168" s="25"/>
      <c r="C168" s="25"/>
      <c r="D168" s="25"/>
      <c r="E168" s="25"/>
      <c r="F168" s="25"/>
      <c r="G168" s="25"/>
      <c r="H168" s="25"/>
      <c r="I168" s="25"/>
      <c r="J168" s="25"/>
    </row>
    <row r="169" spans="1:10" s="16" customFormat="1" ht="12" x14ac:dyDescent="0.2">
      <c r="A169" s="25"/>
      <c r="B169" s="25"/>
      <c r="C169" s="25"/>
      <c r="D169" s="25"/>
      <c r="E169" s="25"/>
      <c r="F169" s="25"/>
      <c r="G169" s="25"/>
      <c r="H169" s="25"/>
      <c r="I169" s="25"/>
      <c r="J169" s="25"/>
    </row>
    <row r="170" spans="1:10" s="16" customFormat="1" x14ac:dyDescent="0.2">
      <c r="A170" s="22" t="s">
        <v>16</v>
      </c>
      <c r="B170" s="29" t="s">
        <v>2421</v>
      </c>
      <c r="C170" s="24">
        <v>10090256</v>
      </c>
      <c r="D170" s="24">
        <v>10275054</v>
      </c>
      <c r="E170" s="24">
        <v>184798</v>
      </c>
      <c r="F170" s="24">
        <v>10232163</v>
      </c>
      <c r="G170" s="24">
        <v>141907</v>
      </c>
      <c r="H170" s="24">
        <v>-42891</v>
      </c>
      <c r="I170" s="24">
        <v>9768935</v>
      </c>
      <c r="J170" s="25"/>
    </row>
    <row r="171" spans="1:10" s="16" customFormat="1" x14ac:dyDescent="0.2">
      <c r="A171" s="26" t="s">
        <v>649</v>
      </c>
      <c r="B171" s="30" t="s">
        <v>650</v>
      </c>
      <c r="C171" s="28">
        <v>69717</v>
      </c>
      <c r="D171" s="28">
        <v>69717</v>
      </c>
      <c r="E171" s="28">
        <v>0</v>
      </c>
      <c r="F171" s="28">
        <v>38984</v>
      </c>
      <c r="G171" s="28">
        <v>-30733</v>
      </c>
      <c r="H171" s="28">
        <v>-30733</v>
      </c>
      <c r="I171" s="28">
        <v>40913</v>
      </c>
      <c r="J171" s="25"/>
    </row>
    <row r="172" spans="1:10" s="16" customFormat="1" x14ac:dyDescent="0.2">
      <c r="A172" s="26" t="s">
        <v>808</v>
      </c>
      <c r="B172" s="30" t="s">
        <v>809</v>
      </c>
      <c r="C172" s="28">
        <v>0</v>
      </c>
      <c r="D172" s="28">
        <v>53973</v>
      </c>
      <c r="E172" s="28">
        <v>53973</v>
      </c>
      <c r="F172" s="28">
        <v>53964</v>
      </c>
      <c r="G172" s="28">
        <v>0</v>
      </c>
      <c r="H172" s="28">
        <v>-9</v>
      </c>
      <c r="I172" s="28">
        <v>90161</v>
      </c>
      <c r="J172" s="25"/>
    </row>
    <row r="173" spans="1:10" s="16" customFormat="1" x14ac:dyDescent="0.2">
      <c r="A173" s="26" t="s">
        <v>832</v>
      </c>
      <c r="B173" s="30" t="s">
        <v>833</v>
      </c>
      <c r="C173" s="28">
        <v>0</v>
      </c>
      <c r="D173" s="28">
        <v>53973</v>
      </c>
      <c r="E173" s="28">
        <v>53973</v>
      </c>
      <c r="F173" s="28">
        <v>53964</v>
      </c>
      <c r="G173" s="28">
        <v>0</v>
      </c>
      <c r="H173" s="28">
        <v>-9</v>
      </c>
      <c r="I173" s="28">
        <v>90161</v>
      </c>
      <c r="J173" s="25"/>
    </row>
    <row r="174" spans="1:10" s="16" customFormat="1" ht="25.5" x14ac:dyDescent="0.2">
      <c r="A174" s="26" t="s">
        <v>838</v>
      </c>
      <c r="B174" s="30" t="s">
        <v>839</v>
      </c>
      <c r="C174" s="28">
        <v>0</v>
      </c>
      <c r="D174" s="28">
        <v>53973</v>
      </c>
      <c r="E174" s="28">
        <v>53973</v>
      </c>
      <c r="F174" s="28">
        <v>53964</v>
      </c>
      <c r="G174" s="28">
        <v>0</v>
      </c>
      <c r="H174" s="28">
        <v>-9</v>
      </c>
      <c r="I174" s="28">
        <v>90161</v>
      </c>
      <c r="J174" s="25"/>
    </row>
    <row r="175" spans="1:10" s="16" customFormat="1" ht="25.5" x14ac:dyDescent="0.2">
      <c r="A175" s="26" t="s">
        <v>840</v>
      </c>
      <c r="B175" s="30" t="s">
        <v>841</v>
      </c>
      <c r="C175" s="28">
        <v>0</v>
      </c>
      <c r="D175" s="28">
        <v>53973</v>
      </c>
      <c r="E175" s="28">
        <v>53973</v>
      </c>
      <c r="F175" s="28">
        <v>53964</v>
      </c>
      <c r="G175" s="28">
        <v>0</v>
      </c>
      <c r="H175" s="28">
        <v>-9</v>
      </c>
      <c r="I175" s="28">
        <v>90161</v>
      </c>
      <c r="J175" s="25"/>
    </row>
    <row r="176" spans="1:10" s="16" customFormat="1" x14ac:dyDescent="0.2">
      <c r="A176" s="26" t="s">
        <v>958</v>
      </c>
      <c r="B176" s="30" t="s">
        <v>959</v>
      </c>
      <c r="C176" s="28">
        <v>10020539</v>
      </c>
      <c r="D176" s="28">
        <v>10151364</v>
      </c>
      <c r="E176" s="28">
        <v>130825</v>
      </c>
      <c r="F176" s="28">
        <v>10139215</v>
      </c>
      <c r="G176" s="28">
        <v>118676</v>
      </c>
      <c r="H176" s="28">
        <v>-12149</v>
      </c>
      <c r="I176" s="28">
        <v>9637861</v>
      </c>
      <c r="J176" s="25"/>
    </row>
    <row r="177" spans="1:10" s="16" customFormat="1" x14ac:dyDescent="0.2">
      <c r="A177" s="26" t="s">
        <v>960</v>
      </c>
      <c r="B177" s="30" t="s">
        <v>959</v>
      </c>
      <c r="C177" s="28">
        <v>10020539</v>
      </c>
      <c r="D177" s="28">
        <v>10151364</v>
      </c>
      <c r="E177" s="28">
        <v>130825</v>
      </c>
      <c r="F177" s="28">
        <v>10139215</v>
      </c>
      <c r="G177" s="28">
        <v>118676</v>
      </c>
      <c r="H177" s="28">
        <v>-12149</v>
      </c>
      <c r="I177" s="28">
        <v>9637861</v>
      </c>
      <c r="J177" s="25"/>
    </row>
    <row r="178" spans="1:10" s="16" customFormat="1" x14ac:dyDescent="0.2">
      <c r="A178" s="26" t="s">
        <v>961</v>
      </c>
      <c r="B178" s="30" t="s">
        <v>962</v>
      </c>
      <c r="C178" s="28">
        <v>10020539</v>
      </c>
      <c r="D178" s="28">
        <v>10151364</v>
      </c>
      <c r="E178" s="28">
        <v>130825</v>
      </c>
      <c r="F178" s="28">
        <v>10139215</v>
      </c>
      <c r="G178" s="28">
        <v>118676</v>
      </c>
      <c r="H178" s="28">
        <v>-12149</v>
      </c>
      <c r="I178" s="28">
        <v>9637861</v>
      </c>
      <c r="J178" s="25"/>
    </row>
    <row r="179" spans="1:10" s="16" customFormat="1" x14ac:dyDescent="0.2">
      <c r="A179" s="22" t="s">
        <v>979</v>
      </c>
      <c r="B179" s="29" t="s">
        <v>980</v>
      </c>
      <c r="C179" s="24">
        <v>10090256</v>
      </c>
      <c r="D179" s="24">
        <v>10284955</v>
      </c>
      <c r="E179" s="24">
        <v>194699</v>
      </c>
      <c r="F179" s="24">
        <v>10232456</v>
      </c>
      <c r="G179" s="24">
        <v>142200</v>
      </c>
      <c r="H179" s="24">
        <v>-52499</v>
      </c>
      <c r="I179" s="24">
        <v>9769649</v>
      </c>
      <c r="J179" s="25"/>
    </row>
    <row r="180" spans="1:10" s="16" customFormat="1" x14ac:dyDescent="0.2">
      <c r="A180" s="26" t="s">
        <v>981</v>
      </c>
      <c r="B180" s="30" t="s">
        <v>982</v>
      </c>
      <c r="C180" s="28">
        <v>9132918</v>
      </c>
      <c r="D180" s="28">
        <v>9147160</v>
      </c>
      <c r="E180" s="28">
        <v>14242</v>
      </c>
      <c r="F180" s="28">
        <v>9094768</v>
      </c>
      <c r="G180" s="28">
        <v>-38150</v>
      </c>
      <c r="H180" s="28">
        <v>-52392</v>
      </c>
      <c r="I180" s="28">
        <v>8686618</v>
      </c>
      <c r="J180" s="25"/>
    </row>
    <row r="181" spans="1:10" s="16" customFormat="1" x14ac:dyDescent="0.2">
      <c r="A181" s="26" t="s">
        <v>983</v>
      </c>
      <c r="B181" s="30" t="s">
        <v>984</v>
      </c>
      <c r="C181" s="28">
        <v>9132918</v>
      </c>
      <c r="D181" s="28">
        <v>9147160</v>
      </c>
      <c r="E181" s="28">
        <v>14242</v>
      </c>
      <c r="F181" s="28">
        <v>9094630</v>
      </c>
      <c r="G181" s="28">
        <v>-38288</v>
      </c>
      <c r="H181" s="28">
        <v>-52530</v>
      </c>
      <c r="I181" s="28">
        <v>8675866</v>
      </c>
      <c r="J181" s="25"/>
    </row>
    <row r="182" spans="1:10" s="16" customFormat="1" x14ac:dyDescent="0.2">
      <c r="A182" s="26" t="s">
        <v>985</v>
      </c>
      <c r="B182" s="30" t="s">
        <v>986</v>
      </c>
      <c r="C182" s="28">
        <v>7475302</v>
      </c>
      <c r="D182" s="28">
        <v>7677773</v>
      </c>
      <c r="E182" s="28">
        <v>202471</v>
      </c>
      <c r="F182" s="28">
        <v>7654904</v>
      </c>
      <c r="G182" s="28">
        <v>179602</v>
      </c>
      <c r="H182" s="28">
        <v>-22869</v>
      </c>
      <c r="I182" s="28">
        <v>7183511</v>
      </c>
      <c r="J182" s="25"/>
    </row>
    <row r="183" spans="1:10" s="16" customFormat="1" x14ac:dyDescent="0.2">
      <c r="A183" s="26" t="s">
        <v>1053</v>
      </c>
      <c r="B183" s="30" t="s">
        <v>1054</v>
      </c>
      <c r="C183" s="28">
        <v>1657616</v>
      </c>
      <c r="D183" s="28">
        <v>1469387</v>
      </c>
      <c r="E183" s="28">
        <v>-188229</v>
      </c>
      <c r="F183" s="28">
        <v>1439726</v>
      </c>
      <c r="G183" s="28">
        <v>-217890</v>
      </c>
      <c r="H183" s="28">
        <v>-29661</v>
      </c>
      <c r="I183" s="28">
        <v>1492355</v>
      </c>
      <c r="J183" s="25"/>
    </row>
    <row r="184" spans="1:10" s="16" customFormat="1" ht="25.5" x14ac:dyDescent="0.2">
      <c r="A184" s="26" t="s">
        <v>1475</v>
      </c>
      <c r="B184" s="30" t="s">
        <v>1476</v>
      </c>
      <c r="C184" s="28">
        <v>0</v>
      </c>
      <c r="D184" s="28">
        <v>0</v>
      </c>
      <c r="E184" s="28">
        <v>0</v>
      </c>
      <c r="F184" s="28">
        <v>138</v>
      </c>
      <c r="G184" s="28">
        <v>0</v>
      </c>
      <c r="H184" s="28">
        <v>0</v>
      </c>
      <c r="I184" s="28">
        <v>10752</v>
      </c>
      <c r="J184" s="25"/>
    </row>
    <row r="185" spans="1:10" s="16" customFormat="1" ht="25.5" x14ac:dyDescent="0.2">
      <c r="A185" s="26" t="s">
        <v>1513</v>
      </c>
      <c r="B185" s="30" t="s">
        <v>1514</v>
      </c>
      <c r="C185" s="28">
        <v>0</v>
      </c>
      <c r="D185" s="28">
        <v>0</v>
      </c>
      <c r="E185" s="28">
        <v>0</v>
      </c>
      <c r="F185" s="28">
        <v>138</v>
      </c>
      <c r="G185" s="28">
        <v>0</v>
      </c>
      <c r="H185" s="28">
        <v>0</v>
      </c>
      <c r="I185" s="28">
        <v>10752</v>
      </c>
      <c r="J185" s="25"/>
    </row>
    <row r="186" spans="1:10" s="16" customFormat="1" ht="25.5" x14ac:dyDescent="0.2">
      <c r="A186" s="26" t="s">
        <v>1521</v>
      </c>
      <c r="B186" s="30" t="s">
        <v>1522</v>
      </c>
      <c r="C186" s="28">
        <v>0</v>
      </c>
      <c r="D186" s="28">
        <v>0</v>
      </c>
      <c r="E186" s="28">
        <v>0</v>
      </c>
      <c r="F186" s="28">
        <v>138</v>
      </c>
      <c r="G186" s="28">
        <v>0</v>
      </c>
      <c r="H186" s="28">
        <v>0</v>
      </c>
      <c r="I186" s="28">
        <v>10752</v>
      </c>
      <c r="J186" s="25"/>
    </row>
    <row r="187" spans="1:10" s="16" customFormat="1" ht="25.5" x14ac:dyDescent="0.2">
      <c r="A187" s="26" t="s">
        <v>1531</v>
      </c>
      <c r="B187" s="30" t="s">
        <v>1532</v>
      </c>
      <c r="C187" s="28">
        <v>0</v>
      </c>
      <c r="D187" s="28">
        <v>0</v>
      </c>
      <c r="E187" s="28">
        <v>0</v>
      </c>
      <c r="F187" s="28">
        <v>138</v>
      </c>
      <c r="G187" s="28">
        <v>0</v>
      </c>
      <c r="H187" s="28">
        <v>0</v>
      </c>
      <c r="I187" s="28">
        <v>10752</v>
      </c>
      <c r="J187" s="25"/>
    </row>
    <row r="188" spans="1:10" s="16" customFormat="1" x14ac:dyDescent="0.2">
      <c r="A188" s="26" t="s">
        <v>1599</v>
      </c>
      <c r="B188" s="30" t="s">
        <v>1600</v>
      </c>
      <c r="C188" s="28">
        <v>957338</v>
      </c>
      <c r="D188" s="28">
        <v>1137795</v>
      </c>
      <c r="E188" s="28">
        <v>180457</v>
      </c>
      <c r="F188" s="28">
        <v>1137688</v>
      </c>
      <c r="G188" s="28">
        <v>180350</v>
      </c>
      <c r="H188" s="28">
        <v>-107</v>
      </c>
      <c r="I188" s="28">
        <v>1083031</v>
      </c>
      <c r="J188" s="25"/>
    </row>
    <row r="189" spans="1:10" s="16" customFormat="1" x14ac:dyDescent="0.2">
      <c r="A189" s="26" t="s">
        <v>1601</v>
      </c>
      <c r="B189" s="30" t="s">
        <v>1602</v>
      </c>
      <c r="C189" s="28">
        <v>957338</v>
      </c>
      <c r="D189" s="28">
        <v>1137795</v>
      </c>
      <c r="E189" s="28">
        <v>180457</v>
      </c>
      <c r="F189" s="28">
        <v>1137688</v>
      </c>
      <c r="G189" s="28">
        <v>180350</v>
      </c>
      <c r="H189" s="28">
        <v>-107</v>
      </c>
      <c r="I189" s="28">
        <v>1083031</v>
      </c>
      <c r="J189" s="25"/>
    </row>
    <row r="190" spans="1:10" s="16" customFormat="1" x14ac:dyDescent="0.2">
      <c r="A190" s="22" t="s">
        <v>1749</v>
      </c>
      <c r="B190" s="29" t="s">
        <v>2422</v>
      </c>
      <c r="C190" s="24">
        <v>0</v>
      </c>
      <c r="D190" s="24">
        <v>-9901</v>
      </c>
      <c r="E190" s="24">
        <v>-9901</v>
      </c>
      <c r="F190" s="24">
        <v>-293</v>
      </c>
      <c r="G190" s="24">
        <v>-293</v>
      </c>
      <c r="H190" s="24">
        <v>9608</v>
      </c>
      <c r="I190" s="24">
        <v>-714</v>
      </c>
      <c r="J190" s="25"/>
    </row>
    <row r="191" spans="1:10" s="16" customFormat="1" x14ac:dyDescent="0.2">
      <c r="A191" s="22" t="s">
        <v>1750</v>
      </c>
      <c r="B191" s="29" t="s">
        <v>2423</v>
      </c>
      <c r="C191" s="24">
        <v>0</v>
      </c>
      <c r="D191" s="24">
        <v>9901</v>
      </c>
      <c r="E191" s="24">
        <v>9901</v>
      </c>
      <c r="F191" s="24">
        <v>293</v>
      </c>
      <c r="G191" s="24">
        <v>293</v>
      </c>
      <c r="H191" s="24">
        <v>-9608</v>
      </c>
      <c r="I191" s="24">
        <v>714</v>
      </c>
      <c r="J191" s="25"/>
    </row>
    <row r="192" spans="1:10" s="16" customFormat="1" x14ac:dyDescent="0.2">
      <c r="A192" s="26" t="s">
        <v>1752</v>
      </c>
      <c r="B192" s="30" t="s">
        <v>1753</v>
      </c>
      <c r="C192" s="28">
        <v>0</v>
      </c>
      <c r="D192" s="28">
        <v>9901</v>
      </c>
      <c r="E192" s="28">
        <v>9901</v>
      </c>
      <c r="F192" s="28">
        <v>293</v>
      </c>
      <c r="G192" s="28">
        <v>0</v>
      </c>
      <c r="H192" s="28">
        <v>-9608</v>
      </c>
      <c r="I192" s="28">
        <v>714</v>
      </c>
      <c r="J192" s="25"/>
    </row>
    <row r="193" spans="1:10" s="16" customFormat="1" x14ac:dyDescent="0.2">
      <c r="A193" s="26" t="s">
        <v>1754</v>
      </c>
      <c r="B193" s="30" t="s">
        <v>1755</v>
      </c>
      <c r="C193" s="28">
        <v>0</v>
      </c>
      <c r="D193" s="28">
        <v>9901</v>
      </c>
      <c r="E193" s="28">
        <v>9901</v>
      </c>
      <c r="F193" s="28">
        <v>0</v>
      </c>
      <c r="G193" s="28">
        <v>0</v>
      </c>
      <c r="H193" s="28">
        <v>-9901</v>
      </c>
      <c r="I193" s="28">
        <v>0</v>
      </c>
      <c r="J193" s="25"/>
    </row>
    <row r="194" spans="1:10" s="16" customFormat="1" x14ac:dyDescent="0.2">
      <c r="A194" s="26" t="s">
        <v>1790</v>
      </c>
      <c r="B194" s="30" t="s">
        <v>1791</v>
      </c>
      <c r="C194" s="28">
        <v>0</v>
      </c>
      <c r="D194" s="28">
        <v>0</v>
      </c>
      <c r="E194" s="28">
        <v>0</v>
      </c>
      <c r="F194" s="28">
        <v>293</v>
      </c>
      <c r="G194" s="28">
        <v>0</v>
      </c>
      <c r="H194" s="28">
        <v>0</v>
      </c>
      <c r="I194" s="28">
        <v>714</v>
      </c>
      <c r="J194" s="25"/>
    </row>
    <row r="195" spans="1:10" s="16" customFormat="1" ht="25.5" x14ac:dyDescent="0.2">
      <c r="A195" s="26" t="s">
        <v>1752</v>
      </c>
      <c r="B195" s="30" t="s">
        <v>2379</v>
      </c>
      <c r="C195" s="28">
        <v>0</v>
      </c>
      <c r="D195" s="28">
        <v>0</v>
      </c>
      <c r="E195" s="28">
        <v>0</v>
      </c>
      <c r="F195" s="28">
        <v>293</v>
      </c>
      <c r="G195" s="28">
        <v>0</v>
      </c>
      <c r="H195" s="28">
        <v>0</v>
      </c>
      <c r="I195" s="28">
        <v>714</v>
      </c>
      <c r="J195" s="25"/>
    </row>
    <row r="196" spans="1:10" s="16" customFormat="1" ht="25.5" x14ac:dyDescent="0.2">
      <c r="A196" s="26" t="s">
        <v>2384</v>
      </c>
      <c r="B196" s="30" t="s">
        <v>2385</v>
      </c>
      <c r="C196" s="28">
        <v>0</v>
      </c>
      <c r="D196" s="28">
        <v>9901</v>
      </c>
      <c r="E196" s="28">
        <v>9901</v>
      </c>
      <c r="F196" s="28">
        <v>293</v>
      </c>
      <c r="G196" s="28">
        <v>0</v>
      </c>
      <c r="H196" s="28">
        <v>-9608</v>
      </c>
      <c r="I196" s="28">
        <v>714</v>
      </c>
      <c r="J196" s="25"/>
    </row>
    <row r="197" spans="1:10" s="16" customFormat="1" ht="12.75" customHeight="1" x14ac:dyDescent="0.2">
      <c r="A197" s="26" t="s">
        <v>2400</v>
      </c>
      <c r="B197" s="30" t="s">
        <v>2401</v>
      </c>
      <c r="C197" s="28">
        <v>0</v>
      </c>
      <c r="D197" s="28">
        <v>0</v>
      </c>
      <c r="E197" s="28">
        <v>0</v>
      </c>
      <c r="F197" s="28">
        <v>12148</v>
      </c>
      <c r="G197" s="28">
        <v>0</v>
      </c>
      <c r="H197" s="28">
        <v>0</v>
      </c>
      <c r="I197" s="28">
        <v>22998</v>
      </c>
      <c r="J197" s="25"/>
    </row>
    <row r="198" spans="1:10" s="16" customFormat="1" ht="12" x14ac:dyDescent="0.2">
      <c r="A198" s="25"/>
      <c r="B198" s="25"/>
      <c r="C198" s="25"/>
      <c r="D198" s="25"/>
      <c r="E198" s="25"/>
      <c r="F198" s="25"/>
      <c r="G198" s="25"/>
      <c r="H198" s="25"/>
      <c r="I198" s="25"/>
      <c r="J198" s="25"/>
    </row>
    <row r="199" spans="1:10" s="16" customFormat="1" x14ac:dyDescent="0.2">
      <c r="A199" s="74" t="s">
        <v>2884</v>
      </c>
      <c r="B199" s="74"/>
      <c r="C199" s="74"/>
      <c r="D199" s="74"/>
      <c r="E199" s="74"/>
      <c r="F199" s="74"/>
      <c r="G199" s="74"/>
      <c r="H199" s="74"/>
      <c r="I199" s="74"/>
      <c r="J199" s="74"/>
    </row>
    <row r="200" spans="1:10" s="16" customFormat="1" x14ac:dyDescent="0.2">
      <c r="A200" s="22" t="s">
        <v>2880</v>
      </c>
      <c r="B200" s="25"/>
      <c r="C200" s="25"/>
      <c r="D200" s="25"/>
      <c r="E200" s="25"/>
      <c r="F200" s="25"/>
      <c r="G200" s="25"/>
      <c r="H200" s="25"/>
      <c r="I200" s="25"/>
      <c r="J200" s="25"/>
    </row>
    <row r="201" spans="1:10" s="16" customFormat="1" ht="12" x14ac:dyDescent="0.2">
      <c r="A201" s="25"/>
      <c r="B201" s="25"/>
      <c r="C201" s="25"/>
      <c r="D201" s="25"/>
      <c r="E201" s="25"/>
      <c r="F201" s="25"/>
      <c r="G201" s="25"/>
      <c r="H201" s="25"/>
      <c r="I201" s="25"/>
      <c r="J201" s="25"/>
    </row>
    <row r="202" spans="1:10" s="16" customFormat="1" x14ac:dyDescent="0.2">
      <c r="A202" s="22" t="s">
        <v>16</v>
      </c>
      <c r="B202" s="29" t="s">
        <v>2421</v>
      </c>
      <c r="C202" s="24">
        <v>9516501</v>
      </c>
      <c r="D202" s="24">
        <v>9679299</v>
      </c>
      <c r="E202" s="24">
        <v>162798</v>
      </c>
      <c r="F202" s="24">
        <v>9659119</v>
      </c>
      <c r="G202" s="24">
        <v>142618</v>
      </c>
      <c r="H202" s="24">
        <v>-20180</v>
      </c>
      <c r="I202" s="24">
        <v>9249798</v>
      </c>
      <c r="J202" s="25"/>
    </row>
    <row r="203" spans="1:10" s="16" customFormat="1" x14ac:dyDescent="0.2">
      <c r="A203" s="26" t="s">
        <v>649</v>
      </c>
      <c r="B203" s="30" t="s">
        <v>650</v>
      </c>
      <c r="C203" s="28">
        <v>45670</v>
      </c>
      <c r="D203" s="28">
        <v>45670</v>
      </c>
      <c r="E203" s="28">
        <v>0</v>
      </c>
      <c r="F203" s="28">
        <v>37471</v>
      </c>
      <c r="G203" s="28">
        <v>-8199</v>
      </c>
      <c r="H203" s="28">
        <v>-8199</v>
      </c>
      <c r="I203" s="28">
        <v>39963</v>
      </c>
      <c r="J203" s="25"/>
    </row>
    <row r="204" spans="1:10" s="16" customFormat="1" x14ac:dyDescent="0.2">
      <c r="A204" s="26" t="s">
        <v>808</v>
      </c>
      <c r="B204" s="30" t="s">
        <v>809</v>
      </c>
      <c r="C204" s="28">
        <v>0</v>
      </c>
      <c r="D204" s="28">
        <v>53973</v>
      </c>
      <c r="E204" s="28">
        <v>53973</v>
      </c>
      <c r="F204" s="28">
        <v>53964</v>
      </c>
      <c r="G204" s="28">
        <v>0</v>
      </c>
      <c r="H204" s="28">
        <v>-9</v>
      </c>
      <c r="I204" s="28">
        <v>90161</v>
      </c>
      <c r="J204" s="25"/>
    </row>
    <row r="205" spans="1:10" s="16" customFormat="1" x14ac:dyDescent="0.2">
      <c r="A205" s="26" t="s">
        <v>832</v>
      </c>
      <c r="B205" s="30" t="s">
        <v>833</v>
      </c>
      <c r="C205" s="28">
        <v>0</v>
      </c>
      <c r="D205" s="28">
        <v>53973</v>
      </c>
      <c r="E205" s="28">
        <v>53973</v>
      </c>
      <c r="F205" s="28">
        <v>53964</v>
      </c>
      <c r="G205" s="28">
        <v>0</v>
      </c>
      <c r="H205" s="28">
        <v>-9</v>
      </c>
      <c r="I205" s="28">
        <v>90161</v>
      </c>
      <c r="J205" s="25"/>
    </row>
    <row r="206" spans="1:10" s="16" customFormat="1" ht="25.5" x14ac:dyDescent="0.2">
      <c r="A206" s="26" t="s">
        <v>838</v>
      </c>
      <c r="B206" s="30" t="s">
        <v>839</v>
      </c>
      <c r="C206" s="28">
        <v>0</v>
      </c>
      <c r="D206" s="28">
        <v>53973</v>
      </c>
      <c r="E206" s="28">
        <v>53973</v>
      </c>
      <c r="F206" s="28">
        <v>53964</v>
      </c>
      <c r="G206" s="28">
        <v>0</v>
      </c>
      <c r="H206" s="28">
        <v>-9</v>
      </c>
      <c r="I206" s="28">
        <v>90161</v>
      </c>
      <c r="J206" s="25"/>
    </row>
    <row r="207" spans="1:10" s="16" customFormat="1" ht="25.5" x14ac:dyDescent="0.2">
      <c r="A207" s="26" t="s">
        <v>840</v>
      </c>
      <c r="B207" s="30" t="s">
        <v>841</v>
      </c>
      <c r="C207" s="28">
        <v>0</v>
      </c>
      <c r="D207" s="28">
        <v>53973</v>
      </c>
      <c r="E207" s="28">
        <v>53973</v>
      </c>
      <c r="F207" s="28">
        <v>53964</v>
      </c>
      <c r="G207" s="28">
        <v>0</v>
      </c>
      <c r="H207" s="28">
        <v>-9</v>
      </c>
      <c r="I207" s="28">
        <v>90161</v>
      </c>
      <c r="J207" s="25"/>
    </row>
    <row r="208" spans="1:10" s="16" customFormat="1" x14ac:dyDescent="0.2">
      <c r="A208" s="26" t="s">
        <v>958</v>
      </c>
      <c r="B208" s="30" t="s">
        <v>959</v>
      </c>
      <c r="C208" s="28">
        <v>9470831</v>
      </c>
      <c r="D208" s="28">
        <v>9579656</v>
      </c>
      <c r="E208" s="28">
        <v>108825</v>
      </c>
      <c r="F208" s="28">
        <v>9567684</v>
      </c>
      <c r="G208" s="28">
        <v>96853</v>
      </c>
      <c r="H208" s="28">
        <v>-11972</v>
      </c>
      <c r="I208" s="28">
        <v>9119674</v>
      </c>
      <c r="J208" s="25"/>
    </row>
    <row r="209" spans="1:10" s="16" customFormat="1" x14ac:dyDescent="0.2">
      <c r="A209" s="26" t="s">
        <v>960</v>
      </c>
      <c r="B209" s="30" t="s">
        <v>959</v>
      </c>
      <c r="C209" s="28">
        <v>9470831</v>
      </c>
      <c r="D209" s="28">
        <v>9579656</v>
      </c>
      <c r="E209" s="28">
        <v>108825</v>
      </c>
      <c r="F209" s="28">
        <v>9567684</v>
      </c>
      <c r="G209" s="28">
        <v>96853</v>
      </c>
      <c r="H209" s="28">
        <v>-11972</v>
      </c>
      <c r="I209" s="28">
        <v>9119674</v>
      </c>
      <c r="J209" s="25"/>
    </row>
    <row r="210" spans="1:10" s="16" customFormat="1" x14ac:dyDescent="0.2">
      <c r="A210" s="26" t="s">
        <v>961</v>
      </c>
      <c r="B210" s="30" t="s">
        <v>962</v>
      </c>
      <c r="C210" s="28">
        <v>9470831</v>
      </c>
      <c r="D210" s="28">
        <v>9579656</v>
      </c>
      <c r="E210" s="28">
        <v>108825</v>
      </c>
      <c r="F210" s="28">
        <v>9567684</v>
      </c>
      <c r="G210" s="28">
        <v>96853</v>
      </c>
      <c r="H210" s="28">
        <v>-11972</v>
      </c>
      <c r="I210" s="28">
        <v>9119674</v>
      </c>
      <c r="J210" s="25"/>
    </row>
    <row r="211" spans="1:10" s="16" customFormat="1" x14ac:dyDescent="0.2">
      <c r="A211" s="22" t="s">
        <v>979</v>
      </c>
      <c r="B211" s="29" t="s">
        <v>980</v>
      </c>
      <c r="C211" s="24">
        <v>9516501</v>
      </c>
      <c r="D211" s="24">
        <v>9689200</v>
      </c>
      <c r="E211" s="24">
        <v>172699</v>
      </c>
      <c r="F211" s="24">
        <v>9659742</v>
      </c>
      <c r="G211" s="24">
        <v>143241</v>
      </c>
      <c r="H211" s="24">
        <v>-29458</v>
      </c>
      <c r="I211" s="24">
        <v>9250331</v>
      </c>
      <c r="J211" s="25"/>
    </row>
    <row r="212" spans="1:10" s="16" customFormat="1" x14ac:dyDescent="0.2">
      <c r="A212" s="26" t="s">
        <v>981</v>
      </c>
      <c r="B212" s="30" t="s">
        <v>982</v>
      </c>
      <c r="C212" s="28">
        <v>8560673</v>
      </c>
      <c r="D212" s="28">
        <v>8556115</v>
      </c>
      <c r="E212" s="28">
        <v>-4558</v>
      </c>
      <c r="F212" s="28">
        <v>8526657</v>
      </c>
      <c r="G212" s="28">
        <v>-34016</v>
      </c>
      <c r="H212" s="28">
        <v>-29458</v>
      </c>
      <c r="I212" s="28">
        <v>8173292</v>
      </c>
      <c r="J212" s="25"/>
    </row>
    <row r="213" spans="1:10" s="16" customFormat="1" x14ac:dyDescent="0.2">
      <c r="A213" s="26" t="s">
        <v>983</v>
      </c>
      <c r="B213" s="30" t="s">
        <v>984</v>
      </c>
      <c r="C213" s="28">
        <v>8560673</v>
      </c>
      <c r="D213" s="28">
        <v>8556115</v>
      </c>
      <c r="E213" s="28">
        <v>-4558</v>
      </c>
      <c r="F213" s="28">
        <v>8526567</v>
      </c>
      <c r="G213" s="28">
        <v>-34106</v>
      </c>
      <c r="H213" s="28">
        <v>-29548</v>
      </c>
      <c r="I213" s="28">
        <v>8162769</v>
      </c>
      <c r="J213" s="25"/>
    </row>
    <row r="214" spans="1:10" s="16" customFormat="1" x14ac:dyDescent="0.2">
      <c r="A214" s="26" t="s">
        <v>985</v>
      </c>
      <c r="B214" s="30" t="s">
        <v>986</v>
      </c>
      <c r="C214" s="28">
        <v>6976834</v>
      </c>
      <c r="D214" s="28">
        <v>7157305</v>
      </c>
      <c r="E214" s="28">
        <v>180471</v>
      </c>
      <c r="F214" s="28">
        <v>7157305</v>
      </c>
      <c r="G214" s="28">
        <v>180471</v>
      </c>
      <c r="H214" s="28">
        <v>0</v>
      </c>
      <c r="I214" s="28">
        <v>6735702</v>
      </c>
      <c r="J214" s="25"/>
    </row>
    <row r="215" spans="1:10" s="16" customFormat="1" x14ac:dyDescent="0.2">
      <c r="A215" s="26" t="s">
        <v>1053</v>
      </c>
      <c r="B215" s="30" t="s">
        <v>1054</v>
      </c>
      <c r="C215" s="28">
        <v>1583839</v>
      </c>
      <c r="D215" s="28">
        <v>1398810</v>
      </c>
      <c r="E215" s="28">
        <v>-185029</v>
      </c>
      <c r="F215" s="28">
        <v>1369262</v>
      </c>
      <c r="G215" s="28">
        <v>-214577</v>
      </c>
      <c r="H215" s="28">
        <v>-29548</v>
      </c>
      <c r="I215" s="28">
        <v>1427067</v>
      </c>
      <c r="J215" s="25"/>
    </row>
    <row r="216" spans="1:10" s="16" customFormat="1" ht="25.5" x14ac:dyDescent="0.2">
      <c r="A216" s="26" t="s">
        <v>1475</v>
      </c>
      <c r="B216" s="30" t="s">
        <v>1476</v>
      </c>
      <c r="C216" s="28">
        <v>0</v>
      </c>
      <c r="D216" s="28">
        <v>0</v>
      </c>
      <c r="E216" s="28">
        <v>0</v>
      </c>
      <c r="F216" s="28">
        <v>90</v>
      </c>
      <c r="G216" s="28">
        <v>0</v>
      </c>
      <c r="H216" s="28">
        <v>0</v>
      </c>
      <c r="I216" s="28">
        <v>10523</v>
      </c>
      <c r="J216" s="25"/>
    </row>
    <row r="217" spans="1:10" s="16" customFormat="1" ht="25.5" x14ac:dyDescent="0.2">
      <c r="A217" s="26" t="s">
        <v>1513</v>
      </c>
      <c r="B217" s="30" t="s">
        <v>1514</v>
      </c>
      <c r="C217" s="28">
        <v>0</v>
      </c>
      <c r="D217" s="28">
        <v>0</v>
      </c>
      <c r="E217" s="28">
        <v>0</v>
      </c>
      <c r="F217" s="28">
        <v>90</v>
      </c>
      <c r="G217" s="28">
        <v>0</v>
      </c>
      <c r="H217" s="28">
        <v>0</v>
      </c>
      <c r="I217" s="28">
        <v>10523</v>
      </c>
      <c r="J217" s="25"/>
    </row>
    <row r="218" spans="1:10" s="16" customFormat="1" ht="25.5" x14ac:dyDescent="0.2">
      <c r="A218" s="26" t="s">
        <v>1521</v>
      </c>
      <c r="B218" s="30" t="s">
        <v>1522</v>
      </c>
      <c r="C218" s="28">
        <v>0</v>
      </c>
      <c r="D218" s="28">
        <v>0</v>
      </c>
      <c r="E218" s="28">
        <v>0</v>
      </c>
      <c r="F218" s="28">
        <v>90</v>
      </c>
      <c r="G218" s="28">
        <v>0</v>
      </c>
      <c r="H218" s="28">
        <v>0</v>
      </c>
      <c r="I218" s="28">
        <v>10523</v>
      </c>
      <c r="J218" s="25"/>
    </row>
    <row r="219" spans="1:10" s="16" customFormat="1" ht="25.5" x14ac:dyDescent="0.2">
      <c r="A219" s="26" t="s">
        <v>1531</v>
      </c>
      <c r="B219" s="30" t="s">
        <v>1532</v>
      </c>
      <c r="C219" s="28">
        <v>0</v>
      </c>
      <c r="D219" s="28">
        <v>0</v>
      </c>
      <c r="E219" s="28">
        <v>0</v>
      </c>
      <c r="F219" s="28">
        <v>90</v>
      </c>
      <c r="G219" s="28">
        <v>0</v>
      </c>
      <c r="H219" s="28">
        <v>0</v>
      </c>
      <c r="I219" s="28">
        <v>10523</v>
      </c>
      <c r="J219" s="25"/>
    </row>
    <row r="220" spans="1:10" s="16" customFormat="1" x14ac:dyDescent="0.2">
      <c r="A220" s="26" t="s">
        <v>1599</v>
      </c>
      <c r="B220" s="30" t="s">
        <v>1600</v>
      </c>
      <c r="C220" s="28">
        <v>955828</v>
      </c>
      <c r="D220" s="28">
        <v>1133085</v>
      </c>
      <c r="E220" s="28">
        <v>177257</v>
      </c>
      <c r="F220" s="28">
        <v>1133085</v>
      </c>
      <c r="G220" s="28">
        <v>177257</v>
      </c>
      <c r="H220" s="28">
        <v>0</v>
      </c>
      <c r="I220" s="28">
        <v>1077039</v>
      </c>
      <c r="J220" s="25"/>
    </row>
    <row r="221" spans="1:10" s="16" customFormat="1" x14ac:dyDescent="0.2">
      <c r="A221" s="26" t="s">
        <v>1601</v>
      </c>
      <c r="B221" s="30" t="s">
        <v>1602</v>
      </c>
      <c r="C221" s="28">
        <v>955828</v>
      </c>
      <c r="D221" s="28">
        <v>1133085</v>
      </c>
      <c r="E221" s="28">
        <v>177257</v>
      </c>
      <c r="F221" s="28">
        <v>1133085</v>
      </c>
      <c r="G221" s="28">
        <v>177257</v>
      </c>
      <c r="H221" s="28">
        <v>0</v>
      </c>
      <c r="I221" s="28">
        <v>1077039</v>
      </c>
      <c r="J221" s="25"/>
    </row>
    <row r="222" spans="1:10" s="16" customFormat="1" x14ac:dyDescent="0.2">
      <c r="A222" s="22" t="s">
        <v>1749</v>
      </c>
      <c r="B222" s="29" t="s">
        <v>2422</v>
      </c>
      <c r="C222" s="24">
        <v>0</v>
      </c>
      <c r="D222" s="24">
        <v>-9901</v>
      </c>
      <c r="E222" s="24">
        <v>-9901</v>
      </c>
      <c r="F222" s="24">
        <v>-623</v>
      </c>
      <c r="G222" s="24">
        <v>-623</v>
      </c>
      <c r="H222" s="24">
        <v>9278</v>
      </c>
      <c r="I222" s="24">
        <v>-533</v>
      </c>
      <c r="J222" s="25"/>
    </row>
    <row r="223" spans="1:10" s="16" customFormat="1" x14ac:dyDescent="0.2">
      <c r="A223" s="22" t="s">
        <v>1750</v>
      </c>
      <c r="B223" s="29" t="s">
        <v>2423</v>
      </c>
      <c r="C223" s="24">
        <v>0</v>
      </c>
      <c r="D223" s="24">
        <v>9901</v>
      </c>
      <c r="E223" s="24">
        <v>9901</v>
      </c>
      <c r="F223" s="24">
        <v>623</v>
      </c>
      <c r="G223" s="24">
        <v>623</v>
      </c>
      <c r="H223" s="24">
        <v>-9278</v>
      </c>
      <c r="I223" s="24">
        <v>533</v>
      </c>
      <c r="J223" s="25"/>
    </row>
    <row r="224" spans="1:10" s="16" customFormat="1" x14ac:dyDescent="0.2">
      <c r="A224" s="26" t="s">
        <v>1752</v>
      </c>
      <c r="B224" s="30" t="s">
        <v>1753</v>
      </c>
      <c r="C224" s="28">
        <v>0</v>
      </c>
      <c r="D224" s="28">
        <v>9901</v>
      </c>
      <c r="E224" s="28">
        <v>9901</v>
      </c>
      <c r="F224" s="28">
        <v>623</v>
      </c>
      <c r="G224" s="28">
        <v>0</v>
      </c>
      <c r="H224" s="28">
        <v>-9278</v>
      </c>
      <c r="I224" s="28">
        <v>533</v>
      </c>
      <c r="J224" s="25"/>
    </row>
    <row r="225" spans="1:10" s="16" customFormat="1" x14ac:dyDescent="0.2">
      <c r="A225" s="26" t="s">
        <v>1754</v>
      </c>
      <c r="B225" s="30" t="s">
        <v>1755</v>
      </c>
      <c r="C225" s="28">
        <v>0</v>
      </c>
      <c r="D225" s="28">
        <v>9901</v>
      </c>
      <c r="E225" s="28">
        <v>9901</v>
      </c>
      <c r="F225" s="28">
        <v>0</v>
      </c>
      <c r="G225" s="28">
        <v>0</v>
      </c>
      <c r="H225" s="28">
        <v>-9901</v>
      </c>
      <c r="I225" s="28">
        <v>0</v>
      </c>
      <c r="J225" s="25"/>
    </row>
    <row r="226" spans="1:10" s="16" customFormat="1" x14ac:dyDescent="0.2">
      <c r="A226" s="26" t="s">
        <v>1790</v>
      </c>
      <c r="B226" s="30" t="s">
        <v>1791</v>
      </c>
      <c r="C226" s="28">
        <v>0</v>
      </c>
      <c r="D226" s="28">
        <v>0</v>
      </c>
      <c r="E226" s="28">
        <v>0</v>
      </c>
      <c r="F226" s="28">
        <v>623</v>
      </c>
      <c r="G226" s="28">
        <v>0</v>
      </c>
      <c r="H226" s="28">
        <v>0</v>
      </c>
      <c r="I226" s="28">
        <v>533</v>
      </c>
      <c r="J226" s="25"/>
    </row>
    <row r="227" spans="1:10" s="16" customFormat="1" ht="25.5" x14ac:dyDescent="0.2">
      <c r="A227" s="26" t="s">
        <v>1752</v>
      </c>
      <c r="B227" s="30" t="s">
        <v>2379</v>
      </c>
      <c r="C227" s="28">
        <v>0</v>
      </c>
      <c r="D227" s="28">
        <v>0</v>
      </c>
      <c r="E227" s="28">
        <v>0</v>
      </c>
      <c r="F227" s="28">
        <v>623</v>
      </c>
      <c r="G227" s="28">
        <v>0</v>
      </c>
      <c r="H227" s="28">
        <v>0</v>
      </c>
      <c r="I227" s="28">
        <v>533</v>
      </c>
      <c r="J227" s="25"/>
    </row>
    <row r="228" spans="1:10" s="16" customFormat="1" ht="12.75" customHeight="1" x14ac:dyDescent="0.2">
      <c r="A228" s="26" t="s">
        <v>2384</v>
      </c>
      <c r="B228" s="30" t="s">
        <v>2385</v>
      </c>
      <c r="C228" s="28">
        <v>0</v>
      </c>
      <c r="D228" s="28">
        <v>9901</v>
      </c>
      <c r="E228" s="28">
        <v>9901</v>
      </c>
      <c r="F228" s="28">
        <v>623</v>
      </c>
      <c r="G228" s="28">
        <v>0</v>
      </c>
      <c r="H228" s="28">
        <v>-9278</v>
      </c>
      <c r="I228" s="28">
        <v>533</v>
      </c>
      <c r="J228" s="25"/>
    </row>
    <row r="229" spans="1:10" s="16" customFormat="1" x14ac:dyDescent="0.2">
      <c r="A229" s="26" t="s">
        <v>2400</v>
      </c>
      <c r="B229" s="30" t="s">
        <v>2401</v>
      </c>
      <c r="C229" s="28">
        <v>0</v>
      </c>
      <c r="D229" s="28">
        <v>0</v>
      </c>
      <c r="E229" s="28">
        <v>0</v>
      </c>
      <c r="F229" s="28">
        <v>11971</v>
      </c>
      <c r="G229" s="28">
        <v>0</v>
      </c>
      <c r="H229" s="28">
        <v>0</v>
      </c>
      <c r="I229" s="28">
        <v>22998</v>
      </c>
      <c r="J229" s="25"/>
    </row>
    <row r="230" spans="1:10" s="16" customFormat="1" ht="12" x14ac:dyDescent="0.2">
      <c r="A230" s="25"/>
      <c r="B230" s="25"/>
      <c r="C230" s="25"/>
      <c r="D230" s="25"/>
      <c r="E230" s="25"/>
      <c r="F230" s="25"/>
      <c r="G230" s="25"/>
      <c r="H230" s="25"/>
      <c r="I230" s="25"/>
      <c r="J230" s="25"/>
    </row>
    <row r="231" spans="1:10" s="16" customFormat="1" x14ac:dyDescent="0.2">
      <c r="A231" s="74" t="s">
        <v>2885</v>
      </c>
      <c r="B231" s="74"/>
      <c r="C231" s="74"/>
      <c r="D231" s="74"/>
      <c r="E231" s="74"/>
      <c r="F231" s="74"/>
      <c r="G231" s="74"/>
      <c r="H231" s="74"/>
      <c r="I231" s="74"/>
      <c r="J231" s="74"/>
    </row>
    <row r="232" spans="1:10" s="16" customFormat="1" x14ac:dyDescent="0.2">
      <c r="A232" s="22" t="s">
        <v>2880</v>
      </c>
      <c r="B232" s="25"/>
      <c r="C232" s="25"/>
      <c r="D232" s="25"/>
      <c r="E232" s="25"/>
      <c r="F232" s="25"/>
      <c r="G232" s="25"/>
      <c r="H232" s="25"/>
      <c r="I232" s="25"/>
      <c r="J232" s="25"/>
    </row>
    <row r="233" spans="1:10" s="16" customFormat="1" ht="12" x14ac:dyDescent="0.2">
      <c r="A233" s="25"/>
      <c r="B233" s="25"/>
      <c r="C233" s="25"/>
      <c r="D233" s="25"/>
      <c r="E233" s="25"/>
      <c r="F233" s="25"/>
      <c r="G233" s="25"/>
      <c r="H233" s="25"/>
      <c r="I233" s="25"/>
      <c r="J233" s="25"/>
    </row>
    <row r="234" spans="1:10" s="16" customFormat="1" x14ac:dyDescent="0.2">
      <c r="A234" s="22" t="s">
        <v>16</v>
      </c>
      <c r="B234" s="29" t="s">
        <v>2421</v>
      </c>
      <c r="C234" s="24">
        <v>573755</v>
      </c>
      <c r="D234" s="24">
        <v>595755</v>
      </c>
      <c r="E234" s="24">
        <v>22000</v>
      </c>
      <c r="F234" s="24">
        <v>573044</v>
      </c>
      <c r="G234" s="24">
        <v>-711</v>
      </c>
      <c r="H234" s="24">
        <v>-22711</v>
      </c>
      <c r="I234" s="24">
        <v>519137</v>
      </c>
      <c r="J234" s="25"/>
    </row>
    <row r="235" spans="1:10" s="16" customFormat="1" x14ac:dyDescent="0.2">
      <c r="A235" s="26" t="s">
        <v>649</v>
      </c>
      <c r="B235" s="30" t="s">
        <v>650</v>
      </c>
      <c r="C235" s="28">
        <v>24047</v>
      </c>
      <c r="D235" s="28">
        <v>24047</v>
      </c>
      <c r="E235" s="28">
        <v>0</v>
      </c>
      <c r="F235" s="28">
        <v>1513</v>
      </c>
      <c r="G235" s="28">
        <v>-22534</v>
      </c>
      <c r="H235" s="28">
        <v>-22534</v>
      </c>
      <c r="I235" s="28">
        <v>950</v>
      </c>
      <c r="J235" s="25"/>
    </row>
    <row r="236" spans="1:10" s="16" customFormat="1" x14ac:dyDescent="0.2">
      <c r="A236" s="26" t="s">
        <v>958</v>
      </c>
      <c r="B236" s="30" t="s">
        <v>959</v>
      </c>
      <c r="C236" s="28">
        <v>549708</v>
      </c>
      <c r="D236" s="28">
        <v>571708</v>
      </c>
      <c r="E236" s="28">
        <v>22000</v>
      </c>
      <c r="F236" s="28">
        <v>571531</v>
      </c>
      <c r="G236" s="28">
        <v>21823</v>
      </c>
      <c r="H236" s="28">
        <v>-177</v>
      </c>
      <c r="I236" s="28">
        <v>518187</v>
      </c>
      <c r="J236" s="25"/>
    </row>
    <row r="237" spans="1:10" s="16" customFormat="1" x14ac:dyDescent="0.2">
      <c r="A237" s="26" t="s">
        <v>960</v>
      </c>
      <c r="B237" s="30" t="s">
        <v>959</v>
      </c>
      <c r="C237" s="28">
        <v>549708</v>
      </c>
      <c r="D237" s="28">
        <v>571708</v>
      </c>
      <c r="E237" s="28">
        <v>22000</v>
      </c>
      <c r="F237" s="28">
        <v>571531</v>
      </c>
      <c r="G237" s="28">
        <v>21823</v>
      </c>
      <c r="H237" s="28">
        <v>-177</v>
      </c>
      <c r="I237" s="28">
        <v>518187</v>
      </c>
      <c r="J237" s="25"/>
    </row>
    <row r="238" spans="1:10" s="16" customFormat="1" x14ac:dyDescent="0.2">
      <c r="A238" s="26" t="s">
        <v>961</v>
      </c>
      <c r="B238" s="30" t="s">
        <v>962</v>
      </c>
      <c r="C238" s="28">
        <v>549708</v>
      </c>
      <c r="D238" s="28">
        <v>571708</v>
      </c>
      <c r="E238" s="28">
        <v>22000</v>
      </c>
      <c r="F238" s="28">
        <v>571531</v>
      </c>
      <c r="G238" s="28">
        <v>21823</v>
      </c>
      <c r="H238" s="28">
        <v>-177</v>
      </c>
      <c r="I238" s="28">
        <v>518187</v>
      </c>
      <c r="J238" s="25"/>
    </row>
    <row r="239" spans="1:10" s="16" customFormat="1" x14ac:dyDescent="0.2">
      <c r="A239" s="22" t="s">
        <v>979</v>
      </c>
      <c r="B239" s="29" t="s">
        <v>980</v>
      </c>
      <c r="C239" s="24">
        <v>573755</v>
      </c>
      <c r="D239" s="24">
        <v>595755</v>
      </c>
      <c r="E239" s="24">
        <v>22000</v>
      </c>
      <c r="F239" s="24">
        <v>572714</v>
      </c>
      <c r="G239" s="24">
        <v>-1041</v>
      </c>
      <c r="H239" s="24">
        <v>-23041</v>
      </c>
      <c r="I239" s="24">
        <v>519318</v>
      </c>
      <c r="J239" s="25"/>
    </row>
    <row r="240" spans="1:10" s="16" customFormat="1" x14ac:dyDescent="0.2">
      <c r="A240" s="26" t="s">
        <v>981</v>
      </c>
      <c r="B240" s="30" t="s">
        <v>982</v>
      </c>
      <c r="C240" s="28">
        <v>572245</v>
      </c>
      <c r="D240" s="28">
        <v>591045</v>
      </c>
      <c r="E240" s="28">
        <v>18800</v>
      </c>
      <c r="F240" s="28">
        <v>568111</v>
      </c>
      <c r="G240" s="28">
        <v>-4134</v>
      </c>
      <c r="H240" s="28">
        <v>-22934</v>
      </c>
      <c r="I240" s="28">
        <v>513326</v>
      </c>
      <c r="J240" s="25"/>
    </row>
    <row r="241" spans="1:10" s="16" customFormat="1" x14ac:dyDescent="0.2">
      <c r="A241" s="26" t="s">
        <v>983</v>
      </c>
      <c r="B241" s="30" t="s">
        <v>984</v>
      </c>
      <c r="C241" s="28">
        <v>572245</v>
      </c>
      <c r="D241" s="28">
        <v>591045</v>
      </c>
      <c r="E241" s="28">
        <v>18800</v>
      </c>
      <c r="F241" s="28">
        <v>568063</v>
      </c>
      <c r="G241" s="28">
        <v>-4182</v>
      </c>
      <c r="H241" s="28">
        <v>-22982</v>
      </c>
      <c r="I241" s="28">
        <v>513097</v>
      </c>
      <c r="J241" s="25"/>
    </row>
    <row r="242" spans="1:10" s="16" customFormat="1" x14ac:dyDescent="0.2">
      <c r="A242" s="26" t="s">
        <v>985</v>
      </c>
      <c r="B242" s="30" t="s">
        <v>986</v>
      </c>
      <c r="C242" s="28">
        <v>498468</v>
      </c>
      <c r="D242" s="28">
        <v>520468</v>
      </c>
      <c r="E242" s="28">
        <v>22000</v>
      </c>
      <c r="F242" s="28">
        <v>497599</v>
      </c>
      <c r="G242" s="28">
        <v>-869</v>
      </c>
      <c r="H242" s="28">
        <v>-22869</v>
      </c>
      <c r="I242" s="28">
        <v>447809</v>
      </c>
      <c r="J242" s="25"/>
    </row>
    <row r="243" spans="1:10" s="16" customFormat="1" x14ac:dyDescent="0.2">
      <c r="A243" s="26" t="s">
        <v>1053</v>
      </c>
      <c r="B243" s="30" t="s">
        <v>1054</v>
      </c>
      <c r="C243" s="28">
        <v>73777</v>
      </c>
      <c r="D243" s="28">
        <v>70577</v>
      </c>
      <c r="E243" s="28">
        <v>-3200</v>
      </c>
      <c r="F243" s="28">
        <v>70464</v>
      </c>
      <c r="G243" s="28">
        <v>-3313</v>
      </c>
      <c r="H243" s="28">
        <v>-113</v>
      </c>
      <c r="I243" s="28">
        <v>65288</v>
      </c>
      <c r="J243" s="25"/>
    </row>
    <row r="244" spans="1:10" s="16" customFormat="1" ht="25.5" x14ac:dyDescent="0.2">
      <c r="A244" s="26" t="s">
        <v>1475</v>
      </c>
      <c r="B244" s="30" t="s">
        <v>1476</v>
      </c>
      <c r="C244" s="28">
        <v>0</v>
      </c>
      <c r="D244" s="28">
        <v>0</v>
      </c>
      <c r="E244" s="28">
        <v>0</v>
      </c>
      <c r="F244" s="28">
        <v>48</v>
      </c>
      <c r="G244" s="28">
        <v>0</v>
      </c>
      <c r="H244" s="28">
        <v>0</v>
      </c>
      <c r="I244" s="28">
        <v>229</v>
      </c>
      <c r="J244" s="25"/>
    </row>
    <row r="245" spans="1:10" s="16" customFormat="1" ht="25.5" x14ac:dyDescent="0.2">
      <c r="A245" s="26" t="s">
        <v>1513</v>
      </c>
      <c r="B245" s="30" t="s">
        <v>1514</v>
      </c>
      <c r="C245" s="28">
        <v>0</v>
      </c>
      <c r="D245" s="28">
        <v>0</v>
      </c>
      <c r="E245" s="28">
        <v>0</v>
      </c>
      <c r="F245" s="28">
        <v>48</v>
      </c>
      <c r="G245" s="28">
        <v>0</v>
      </c>
      <c r="H245" s="28">
        <v>0</v>
      </c>
      <c r="I245" s="28">
        <v>229</v>
      </c>
      <c r="J245" s="25"/>
    </row>
    <row r="246" spans="1:10" s="16" customFormat="1" ht="25.5" x14ac:dyDescent="0.2">
      <c r="A246" s="26" t="s">
        <v>1521</v>
      </c>
      <c r="B246" s="30" t="s">
        <v>1522</v>
      </c>
      <c r="C246" s="28">
        <v>0</v>
      </c>
      <c r="D246" s="28">
        <v>0</v>
      </c>
      <c r="E246" s="28">
        <v>0</v>
      </c>
      <c r="F246" s="28">
        <v>48</v>
      </c>
      <c r="G246" s="28">
        <v>0</v>
      </c>
      <c r="H246" s="28">
        <v>0</v>
      </c>
      <c r="I246" s="28">
        <v>229</v>
      </c>
      <c r="J246" s="25"/>
    </row>
    <row r="247" spans="1:10" s="16" customFormat="1" ht="25.5" x14ac:dyDescent="0.2">
      <c r="A247" s="26" t="s">
        <v>1531</v>
      </c>
      <c r="B247" s="30" t="s">
        <v>1532</v>
      </c>
      <c r="C247" s="28">
        <v>0</v>
      </c>
      <c r="D247" s="28">
        <v>0</v>
      </c>
      <c r="E247" s="28">
        <v>0</v>
      </c>
      <c r="F247" s="28">
        <v>48</v>
      </c>
      <c r="G247" s="28">
        <v>0</v>
      </c>
      <c r="H247" s="28">
        <v>0</v>
      </c>
      <c r="I247" s="28">
        <v>229</v>
      </c>
      <c r="J247" s="25"/>
    </row>
    <row r="248" spans="1:10" s="16" customFormat="1" x14ac:dyDescent="0.2">
      <c r="A248" s="26" t="s">
        <v>1599</v>
      </c>
      <c r="B248" s="30" t="s">
        <v>1600</v>
      </c>
      <c r="C248" s="28">
        <v>1510</v>
      </c>
      <c r="D248" s="28">
        <v>4710</v>
      </c>
      <c r="E248" s="28">
        <v>3200</v>
      </c>
      <c r="F248" s="28">
        <v>4603</v>
      </c>
      <c r="G248" s="28">
        <v>3093</v>
      </c>
      <c r="H248" s="28">
        <v>-107</v>
      </c>
      <c r="I248" s="28">
        <v>5992</v>
      </c>
      <c r="J248" s="25"/>
    </row>
    <row r="249" spans="1:10" s="16" customFormat="1" x14ac:dyDescent="0.2">
      <c r="A249" s="26" t="s">
        <v>1601</v>
      </c>
      <c r="B249" s="30" t="s">
        <v>1602</v>
      </c>
      <c r="C249" s="28">
        <v>1510</v>
      </c>
      <c r="D249" s="28">
        <v>4710</v>
      </c>
      <c r="E249" s="28">
        <v>3200</v>
      </c>
      <c r="F249" s="28">
        <v>4603</v>
      </c>
      <c r="G249" s="28">
        <v>3093</v>
      </c>
      <c r="H249" s="28">
        <v>-107</v>
      </c>
      <c r="I249" s="28">
        <v>5992</v>
      </c>
      <c r="J249" s="25"/>
    </row>
    <row r="250" spans="1:10" s="16" customFormat="1" x14ac:dyDescent="0.2">
      <c r="A250" s="22" t="s">
        <v>1749</v>
      </c>
      <c r="B250" s="29" t="s">
        <v>2422</v>
      </c>
      <c r="C250" s="24">
        <v>0</v>
      </c>
      <c r="D250" s="24">
        <v>0</v>
      </c>
      <c r="E250" s="24">
        <v>0</v>
      </c>
      <c r="F250" s="24">
        <v>330</v>
      </c>
      <c r="G250" s="24">
        <v>330</v>
      </c>
      <c r="H250" s="24">
        <v>330</v>
      </c>
      <c r="I250" s="24">
        <v>-181</v>
      </c>
      <c r="J250" s="25"/>
    </row>
    <row r="251" spans="1:10" s="16" customFormat="1" x14ac:dyDescent="0.2">
      <c r="A251" s="22" t="s">
        <v>1750</v>
      </c>
      <c r="B251" s="29" t="s">
        <v>2423</v>
      </c>
      <c r="C251" s="24">
        <v>0</v>
      </c>
      <c r="D251" s="24">
        <v>0</v>
      </c>
      <c r="E251" s="24">
        <v>0</v>
      </c>
      <c r="F251" s="24">
        <v>-330</v>
      </c>
      <c r="G251" s="24">
        <v>-330</v>
      </c>
      <c r="H251" s="24">
        <v>-330</v>
      </c>
      <c r="I251" s="24">
        <v>181</v>
      </c>
      <c r="J251" s="25"/>
    </row>
    <row r="252" spans="1:10" s="16" customFormat="1" x14ac:dyDescent="0.2">
      <c r="A252" s="26" t="s">
        <v>1752</v>
      </c>
      <c r="B252" s="30" t="s">
        <v>1753</v>
      </c>
      <c r="C252" s="28">
        <v>0</v>
      </c>
      <c r="D252" s="28">
        <v>0</v>
      </c>
      <c r="E252" s="28">
        <v>0</v>
      </c>
      <c r="F252" s="28">
        <v>-330</v>
      </c>
      <c r="G252" s="28">
        <v>0</v>
      </c>
      <c r="H252" s="28">
        <v>0</v>
      </c>
      <c r="I252" s="28">
        <v>181</v>
      </c>
      <c r="J252" s="25"/>
    </row>
    <row r="253" spans="1:10" s="16" customFormat="1" x14ac:dyDescent="0.2">
      <c r="A253" s="26" t="s">
        <v>1790</v>
      </c>
      <c r="B253" s="30" t="s">
        <v>1791</v>
      </c>
      <c r="C253" s="28">
        <v>0</v>
      </c>
      <c r="D253" s="28">
        <v>0</v>
      </c>
      <c r="E253" s="28">
        <v>0</v>
      </c>
      <c r="F253" s="28">
        <v>-330</v>
      </c>
      <c r="G253" s="28">
        <v>0</v>
      </c>
      <c r="H253" s="28">
        <v>0</v>
      </c>
      <c r="I253" s="28">
        <v>181</v>
      </c>
      <c r="J253" s="25"/>
    </row>
    <row r="254" spans="1:10" s="16" customFormat="1" ht="12.75" customHeight="1" x14ac:dyDescent="0.2">
      <c r="A254" s="26" t="s">
        <v>1752</v>
      </c>
      <c r="B254" s="30" t="s">
        <v>2379</v>
      </c>
      <c r="C254" s="28">
        <v>0</v>
      </c>
      <c r="D254" s="28">
        <v>0</v>
      </c>
      <c r="E254" s="28">
        <v>0</v>
      </c>
      <c r="F254" s="28">
        <v>-330</v>
      </c>
      <c r="G254" s="28">
        <v>0</v>
      </c>
      <c r="H254" s="28">
        <v>0</v>
      </c>
      <c r="I254" s="28">
        <v>181</v>
      </c>
      <c r="J254" s="25"/>
    </row>
    <row r="255" spans="1:10" s="16" customFormat="1" ht="25.5" x14ac:dyDescent="0.2">
      <c r="A255" s="26" t="s">
        <v>2384</v>
      </c>
      <c r="B255" s="30" t="s">
        <v>2385</v>
      </c>
      <c r="C255" s="28">
        <v>0</v>
      </c>
      <c r="D255" s="28">
        <v>0</v>
      </c>
      <c r="E255" s="28">
        <v>0</v>
      </c>
      <c r="F255" s="28">
        <v>-330</v>
      </c>
      <c r="G255" s="28">
        <v>0</v>
      </c>
      <c r="H255" s="28">
        <v>0</v>
      </c>
      <c r="I255" s="28">
        <v>181</v>
      </c>
      <c r="J255" s="25"/>
    </row>
    <row r="256" spans="1:10" s="16" customFormat="1" x14ac:dyDescent="0.2">
      <c r="A256" s="26" t="s">
        <v>2400</v>
      </c>
      <c r="B256" s="30" t="s">
        <v>2401</v>
      </c>
      <c r="C256" s="28">
        <v>0</v>
      </c>
      <c r="D256" s="28">
        <v>0</v>
      </c>
      <c r="E256" s="28">
        <v>0</v>
      </c>
      <c r="F256" s="28">
        <v>177</v>
      </c>
      <c r="G256" s="28">
        <v>0</v>
      </c>
      <c r="H256" s="28">
        <v>0</v>
      </c>
      <c r="I256" s="28">
        <v>0</v>
      </c>
      <c r="J256" s="25"/>
    </row>
    <row r="257" spans="1:10" s="16" customFormat="1" ht="12" x14ac:dyDescent="0.2">
      <c r="A257" s="25"/>
      <c r="B257" s="25"/>
      <c r="C257" s="25"/>
      <c r="D257" s="25"/>
      <c r="E257" s="25"/>
      <c r="F257" s="25"/>
      <c r="G257" s="25"/>
      <c r="H257" s="25"/>
      <c r="I257" s="25"/>
      <c r="J257" s="25"/>
    </row>
    <row r="258" spans="1:10" s="16" customFormat="1" x14ac:dyDescent="0.2">
      <c r="A258" s="74" t="s">
        <v>2886</v>
      </c>
      <c r="B258" s="74"/>
      <c r="C258" s="74"/>
      <c r="D258" s="74"/>
      <c r="E258" s="74"/>
      <c r="F258" s="74"/>
      <c r="G258" s="74"/>
      <c r="H258" s="74"/>
      <c r="I258" s="74"/>
      <c r="J258" s="74"/>
    </row>
    <row r="259" spans="1:10" s="16" customFormat="1" x14ac:dyDescent="0.2">
      <c r="A259" s="22" t="s">
        <v>2438</v>
      </c>
      <c r="B259" s="25"/>
      <c r="C259" s="25"/>
      <c r="D259" s="25"/>
      <c r="E259" s="25"/>
      <c r="F259" s="25"/>
      <c r="G259" s="25"/>
      <c r="H259" s="25"/>
      <c r="I259" s="25"/>
      <c r="J259" s="25"/>
    </row>
    <row r="260" spans="1:10" s="16" customFormat="1" ht="12" x14ac:dyDescent="0.2">
      <c r="A260" s="25"/>
      <c r="B260" s="25"/>
      <c r="C260" s="25"/>
      <c r="D260" s="25"/>
      <c r="E260" s="25"/>
      <c r="F260" s="25"/>
      <c r="G260" s="25"/>
      <c r="H260" s="25"/>
      <c r="I260" s="25"/>
      <c r="J260" s="25"/>
    </row>
    <row r="261" spans="1:10" s="16" customFormat="1" x14ac:dyDescent="0.2">
      <c r="A261" s="22" t="s">
        <v>16</v>
      </c>
      <c r="B261" s="29" t="s">
        <v>2421</v>
      </c>
      <c r="C261" s="24">
        <v>10125546</v>
      </c>
      <c r="D261" s="24">
        <v>9927661</v>
      </c>
      <c r="E261" s="24">
        <v>-197885</v>
      </c>
      <c r="F261" s="24">
        <v>9871841</v>
      </c>
      <c r="G261" s="24">
        <v>-253705</v>
      </c>
      <c r="H261" s="24">
        <v>-55820</v>
      </c>
      <c r="I261" s="24">
        <v>9432134</v>
      </c>
      <c r="J261" s="25"/>
    </row>
    <row r="262" spans="1:10" s="16" customFormat="1" x14ac:dyDescent="0.2">
      <c r="A262" s="26" t="s">
        <v>649</v>
      </c>
      <c r="B262" s="30" t="s">
        <v>650</v>
      </c>
      <c r="C262" s="28">
        <v>553211</v>
      </c>
      <c r="D262" s="28">
        <v>553211</v>
      </c>
      <c r="E262" s="28">
        <v>0</v>
      </c>
      <c r="F262" s="28">
        <v>695498</v>
      </c>
      <c r="G262" s="28">
        <v>142287</v>
      </c>
      <c r="H262" s="28">
        <v>142287</v>
      </c>
      <c r="I262" s="28">
        <v>658224</v>
      </c>
      <c r="J262" s="25"/>
    </row>
    <row r="263" spans="1:10" s="16" customFormat="1" x14ac:dyDescent="0.2">
      <c r="A263" s="26" t="s">
        <v>808</v>
      </c>
      <c r="B263" s="30" t="s">
        <v>809</v>
      </c>
      <c r="C263" s="28">
        <v>0</v>
      </c>
      <c r="D263" s="28">
        <v>25491</v>
      </c>
      <c r="E263" s="28">
        <v>25491</v>
      </c>
      <c r="F263" s="28">
        <v>25326</v>
      </c>
      <c r="G263" s="28">
        <v>0</v>
      </c>
      <c r="H263" s="28">
        <v>-165</v>
      </c>
      <c r="I263" s="28">
        <v>16651</v>
      </c>
      <c r="J263" s="25"/>
    </row>
    <row r="264" spans="1:10" s="16" customFormat="1" x14ac:dyDescent="0.2">
      <c r="A264" s="26" t="s">
        <v>832</v>
      </c>
      <c r="B264" s="30" t="s">
        <v>833</v>
      </c>
      <c r="C264" s="28">
        <v>0</v>
      </c>
      <c r="D264" s="28">
        <v>25491</v>
      </c>
      <c r="E264" s="28">
        <v>25491</v>
      </c>
      <c r="F264" s="28">
        <v>25326</v>
      </c>
      <c r="G264" s="28">
        <v>0</v>
      </c>
      <c r="H264" s="28">
        <v>-165</v>
      </c>
      <c r="I264" s="28">
        <v>16651</v>
      </c>
      <c r="J264" s="25"/>
    </row>
    <row r="265" spans="1:10" s="16" customFormat="1" ht="25.5" x14ac:dyDescent="0.2">
      <c r="A265" s="26" t="s">
        <v>838</v>
      </c>
      <c r="B265" s="30" t="s">
        <v>839</v>
      </c>
      <c r="C265" s="28">
        <v>0</v>
      </c>
      <c r="D265" s="28">
        <v>25491</v>
      </c>
      <c r="E265" s="28">
        <v>25491</v>
      </c>
      <c r="F265" s="28">
        <v>25326</v>
      </c>
      <c r="G265" s="28">
        <v>0</v>
      </c>
      <c r="H265" s="28">
        <v>-165</v>
      </c>
      <c r="I265" s="28">
        <v>16651</v>
      </c>
      <c r="J265" s="25"/>
    </row>
    <row r="266" spans="1:10" s="16" customFormat="1" ht="25.5" x14ac:dyDescent="0.2">
      <c r="A266" s="26" t="s">
        <v>840</v>
      </c>
      <c r="B266" s="30" t="s">
        <v>841</v>
      </c>
      <c r="C266" s="28">
        <v>0</v>
      </c>
      <c r="D266" s="28">
        <v>25491</v>
      </c>
      <c r="E266" s="28">
        <v>25491</v>
      </c>
      <c r="F266" s="28">
        <v>25326</v>
      </c>
      <c r="G266" s="28">
        <v>0</v>
      </c>
      <c r="H266" s="28">
        <v>-165</v>
      </c>
      <c r="I266" s="28">
        <v>16651</v>
      </c>
      <c r="J266" s="25"/>
    </row>
    <row r="267" spans="1:10" s="16" customFormat="1" x14ac:dyDescent="0.2">
      <c r="A267" s="26" t="s">
        <v>958</v>
      </c>
      <c r="B267" s="30" t="s">
        <v>959</v>
      </c>
      <c r="C267" s="28">
        <v>9572335</v>
      </c>
      <c r="D267" s="28">
        <v>9348959</v>
      </c>
      <c r="E267" s="28">
        <v>-223376</v>
      </c>
      <c r="F267" s="28">
        <v>9151017</v>
      </c>
      <c r="G267" s="28">
        <v>-421318</v>
      </c>
      <c r="H267" s="28">
        <v>-197942</v>
      </c>
      <c r="I267" s="28">
        <v>8757259</v>
      </c>
      <c r="J267" s="25"/>
    </row>
    <row r="268" spans="1:10" s="16" customFormat="1" x14ac:dyDescent="0.2">
      <c r="A268" s="26" t="s">
        <v>960</v>
      </c>
      <c r="B268" s="30" t="s">
        <v>959</v>
      </c>
      <c r="C268" s="28">
        <v>9572335</v>
      </c>
      <c r="D268" s="28">
        <v>9348959</v>
      </c>
      <c r="E268" s="28">
        <v>-223376</v>
      </c>
      <c r="F268" s="28">
        <v>9151017</v>
      </c>
      <c r="G268" s="28">
        <v>-421318</v>
      </c>
      <c r="H268" s="28">
        <v>-197942</v>
      </c>
      <c r="I268" s="28">
        <v>8757259</v>
      </c>
      <c r="J268" s="25"/>
    </row>
    <row r="269" spans="1:10" s="16" customFormat="1" x14ac:dyDescent="0.2">
      <c r="A269" s="26" t="s">
        <v>961</v>
      </c>
      <c r="B269" s="30" t="s">
        <v>962</v>
      </c>
      <c r="C269" s="28">
        <v>9572335</v>
      </c>
      <c r="D269" s="28">
        <v>9348959</v>
      </c>
      <c r="E269" s="28">
        <v>-223376</v>
      </c>
      <c r="F269" s="28">
        <v>9151017</v>
      </c>
      <c r="G269" s="28">
        <v>-421318</v>
      </c>
      <c r="H269" s="28">
        <v>-197942</v>
      </c>
      <c r="I269" s="28">
        <v>8757259</v>
      </c>
      <c r="J269" s="25"/>
    </row>
    <row r="270" spans="1:10" s="16" customFormat="1" x14ac:dyDescent="0.2">
      <c r="A270" s="22" t="s">
        <v>979</v>
      </c>
      <c r="B270" s="29" t="s">
        <v>980</v>
      </c>
      <c r="C270" s="24">
        <v>10125546</v>
      </c>
      <c r="D270" s="24">
        <v>9988794</v>
      </c>
      <c r="E270" s="24">
        <v>-136752</v>
      </c>
      <c r="F270" s="24">
        <v>9790686</v>
      </c>
      <c r="G270" s="24">
        <v>-334860</v>
      </c>
      <c r="H270" s="24">
        <v>-198108</v>
      </c>
      <c r="I270" s="24">
        <v>9320118</v>
      </c>
      <c r="J270" s="25"/>
    </row>
    <row r="271" spans="1:10" s="16" customFormat="1" x14ac:dyDescent="0.2">
      <c r="A271" s="26" t="s">
        <v>981</v>
      </c>
      <c r="B271" s="30" t="s">
        <v>982</v>
      </c>
      <c r="C271" s="28">
        <v>9597193</v>
      </c>
      <c r="D271" s="28">
        <v>9333195</v>
      </c>
      <c r="E271" s="28">
        <v>-263998</v>
      </c>
      <c r="F271" s="28">
        <v>9196220</v>
      </c>
      <c r="G271" s="28">
        <v>-400973</v>
      </c>
      <c r="H271" s="28">
        <v>-136975</v>
      </c>
      <c r="I271" s="28">
        <v>8739420</v>
      </c>
      <c r="J271" s="25"/>
    </row>
    <row r="272" spans="1:10" s="16" customFormat="1" x14ac:dyDescent="0.2">
      <c r="A272" s="26" t="s">
        <v>983</v>
      </c>
      <c r="B272" s="30" t="s">
        <v>984</v>
      </c>
      <c r="C272" s="28">
        <v>7312285</v>
      </c>
      <c r="D272" s="28">
        <v>7415586</v>
      </c>
      <c r="E272" s="28">
        <v>103301</v>
      </c>
      <c r="F272" s="28">
        <v>7319438</v>
      </c>
      <c r="G272" s="28">
        <v>7153</v>
      </c>
      <c r="H272" s="28">
        <v>-96148</v>
      </c>
      <c r="I272" s="28">
        <v>6943769</v>
      </c>
      <c r="J272" s="25"/>
    </row>
    <row r="273" spans="1:10" s="16" customFormat="1" x14ac:dyDescent="0.2">
      <c r="A273" s="26" t="s">
        <v>985</v>
      </c>
      <c r="B273" s="30" t="s">
        <v>986</v>
      </c>
      <c r="C273" s="28">
        <v>4244090</v>
      </c>
      <c r="D273" s="28">
        <v>4244090</v>
      </c>
      <c r="E273" s="28">
        <v>0</v>
      </c>
      <c r="F273" s="28">
        <v>4235184</v>
      </c>
      <c r="G273" s="28">
        <v>-8906</v>
      </c>
      <c r="H273" s="28">
        <v>-8906</v>
      </c>
      <c r="I273" s="28">
        <v>4025911</v>
      </c>
      <c r="J273" s="25"/>
    </row>
    <row r="274" spans="1:10" s="16" customFormat="1" x14ac:dyDescent="0.2">
      <c r="A274" s="26" t="s">
        <v>1053</v>
      </c>
      <c r="B274" s="30" t="s">
        <v>1054</v>
      </c>
      <c r="C274" s="28">
        <v>3068195</v>
      </c>
      <c r="D274" s="28">
        <v>3171496</v>
      </c>
      <c r="E274" s="28">
        <v>103301</v>
      </c>
      <c r="F274" s="28">
        <v>3084254</v>
      </c>
      <c r="G274" s="28">
        <v>16059</v>
      </c>
      <c r="H274" s="28">
        <v>-87242</v>
      </c>
      <c r="I274" s="28">
        <v>2917858</v>
      </c>
      <c r="J274" s="25"/>
    </row>
    <row r="275" spans="1:10" s="16" customFormat="1" ht="25.5" x14ac:dyDescent="0.2">
      <c r="A275" s="26" t="s">
        <v>1266</v>
      </c>
      <c r="B275" s="30" t="s">
        <v>3032</v>
      </c>
      <c r="C275" s="28">
        <v>1018647</v>
      </c>
      <c r="D275" s="28">
        <v>651348</v>
      </c>
      <c r="E275" s="28">
        <v>-367299</v>
      </c>
      <c r="F275" s="28">
        <v>519152</v>
      </c>
      <c r="G275" s="28">
        <v>-499495</v>
      </c>
      <c r="H275" s="28">
        <v>-132196</v>
      </c>
      <c r="I275" s="28">
        <v>438020</v>
      </c>
      <c r="J275" s="25"/>
    </row>
    <row r="276" spans="1:10" s="16" customFormat="1" x14ac:dyDescent="0.2">
      <c r="A276" s="26" t="s">
        <v>1267</v>
      </c>
      <c r="B276" s="30" t="s">
        <v>1268</v>
      </c>
      <c r="C276" s="28">
        <v>121183</v>
      </c>
      <c r="D276" s="28">
        <v>121183</v>
      </c>
      <c r="E276" s="28">
        <v>0</v>
      </c>
      <c r="F276" s="28">
        <v>121183</v>
      </c>
      <c r="G276" s="28">
        <v>0</v>
      </c>
      <c r="H276" s="28">
        <v>0</v>
      </c>
      <c r="I276" s="28">
        <v>101183</v>
      </c>
      <c r="J276" s="25"/>
    </row>
    <row r="277" spans="1:10" s="16" customFormat="1" x14ac:dyDescent="0.2">
      <c r="A277" s="26" t="s">
        <v>1337</v>
      </c>
      <c r="B277" s="30" t="s">
        <v>1338</v>
      </c>
      <c r="C277" s="28">
        <v>897464</v>
      </c>
      <c r="D277" s="28">
        <v>530165</v>
      </c>
      <c r="E277" s="28">
        <v>-367299</v>
      </c>
      <c r="F277" s="28">
        <v>397969</v>
      </c>
      <c r="G277" s="28">
        <v>-499495</v>
      </c>
      <c r="H277" s="28">
        <v>-132196</v>
      </c>
      <c r="I277" s="28">
        <v>336837</v>
      </c>
      <c r="J277" s="25"/>
    </row>
    <row r="278" spans="1:10" s="16" customFormat="1" ht="25.5" x14ac:dyDescent="0.2">
      <c r="A278" s="26" t="s">
        <v>1475</v>
      </c>
      <c r="B278" s="30" t="s">
        <v>1476</v>
      </c>
      <c r="C278" s="28">
        <v>1266261</v>
      </c>
      <c r="D278" s="28">
        <v>1266261</v>
      </c>
      <c r="E278" s="28">
        <v>0</v>
      </c>
      <c r="F278" s="28">
        <v>1357630</v>
      </c>
      <c r="G278" s="28">
        <v>91369</v>
      </c>
      <c r="H278" s="28">
        <v>91369</v>
      </c>
      <c r="I278" s="28">
        <v>1357631</v>
      </c>
      <c r="J278" s="25"/>
    </row>
    <row r="279" spans="1:10" s="16" customFormat="1" ht="25.5" x14ac:dyDescent="0.2">
      <c r="A279" s="26" t="s">
        <v>1513</v>
      </c>
      <c r="B279" s="30" t="s">
        <v>1514</v>
      </c>
      <c r="C279" s="28">
        <v>1266261</v>
      </c>
      <c r="D279" s="28">
        <v>1266261</v>
      </c>
      <c r="E279" s="28">
        <v>0</v>
      </c>
      <c r="F279" s="28">
        <v>1357630</v>
      </c>
      <c r="G279" s="28">
        <v>91369</v>
      </c>
      <c r="H279" s="28">
        <v>91369</v>
      </c>
      <c r="I279" s="28">
        <v>1357631</v>
      </c>
      <c r="J279" s="25"/>
    </row>
    <row r="280" spans="1:10" s="16" customFormat="1" ht="25.5" x14ac:dyDescent="0.2">
      <c r="A280" s="26" t="s">
        <v>1521</v>
      </c>
      <c r="B280" s="30" t="s">
        <v>1522</v>
      </c>
      <c r="C280" s="28">
        <v>0</v>
      </c>
      <c r="D280" s="28">
        <v>0</v>
      </c>
      <c r="E280" s="28">
        <v>0</v>
      </c>
      <c r="F280" s="28">
        <v>91369</v>
      </c>
      <c r="G280" s="28">
        <v>0</v>
      </c>
      <c r="H280" s="28">
        <v>0</v>
      </c>
      <c r="I280" s="28">
        <v>91370</v>
      </c>
      <c r="J280" s="25"/>
    </row>
    <row r="281" spans="1:10" s="16" customFormat="1" ht="25.5" x14ac:dyDescent="0.2">
      <c r="A281" s="26" t="s">
        <v>1531</v>
      </c>
      <c r="B281" s="30" t="s">
        <v>1532</v>
      </c>
      <c r="C281" s="28">
        <v>0</v>
      </c>
      <c r="D281" s="28">
        <v>0</v>
      </c>
      <c r="E281" s="28">
        <v>0</v>
      </c>
      <c r="F281" s="28">
        <v>91369</v>
      </c>
      <c r="G281" s="28">
        <v>0</v>
      </c>
      <c r="H281" s="28">
        <v>0</v>
      </c>
      <c r="I281" s="28">
        <v>91370</v>
      </c>
      <c r="J281" s="25"/>
    </row>
    <row r="282" spans="1:10" s="16" customFormat="1" ht="25.5" x14ac:dyDescent="0.2">
      <c r="A282" s="26" t="s">
        <v>1565</v>
      </c>
      <c r="B282" s="30" t="s">
        <v>1566</v>
      </c>
      <c r="C282" s="28">
        <v>1266261</v>
      </c>
      <c r="D282" s="28">
        <v>1266261</v>
      </c>
      <c r="E282" s="28">
        <v>0</v>
      </c>
      <c r="F282" s="28">
        <v>1266261</v>
      </c>
      <c r="G282" s="28">
        <v>0</v>
      </c>
      <c r="H282" s="28">
        <v>0</v>
      </c>
      <c r="I282" s="28">
        <v>1266261</v>
      </c>
      <c r="J282" s="25"/>
    </row>
    <row r="283" spans="1:10" s="16" customFormat="1" ht="38.25" x14ac:dyDescent="0.2">
      <c r="A283" s="26" t="s">
        <v>1569</v>
      </c>
      <c r="B283" s="30" t="s">
        <v>1570</v>
      </c>
      <c r="C283" s="28">
        <v>1266261</v>
      </c>
      <c r="D283" s="28">
        <v>1266261</v>
      </c>
      <c r="E283" s="28">
        <v>0</v>
      </c>
      <c r="F283" s="28">
        <v>1266261</v>
      </c>
      <c r="G283" s="28">
        <v>0</v>
      </c>
      <c r="H283" s="28">
        <v>0</v>
      </c>
      <c r="I283" s="28">
        <v>1266261</v>
      </c>
      <c r="J283" s="25"/>
    </row>
    <row r="284" spans="1:10" s="16" customFormat="1" x14ac:dyDescent="0.2">
      <c r="A284" s="26" t="s">
        <v>1599</v>
      </c>
      <c r="B284" s="30" t="s">
        <v>1600</v>
      </c>
      <c r="C284" s="28">
        <v>528353</v>
      </c>
      <c r="D284" s="28">
        <v>655599</v>
      </c>
      <c r="E284" s="28">
        <v>127246</v>
      </c>
      <c r="F284" s="28">
        <v>594466</v>
      </c>
      <c r="G284" s="28">
        <v>66113</v>
      </c>
      <c r="H284" s="28">
        <v>-61133</v>
      </c>
      <c r="I284" s="28">
        <v>580698</v>
      </c>
      <c r="J284" s="25"/>
    </row>
    <row r="285" spans="1:10" s="16" customFormat="1" x14ac:dyDescent="0.2">
      <c r="A285" s="26" t="s">
        <v>1601</v>
      </c>
      <c r="B285" s="30" t="s">
        <v>1602</v>
      </c>
      <c r="C285" s="28">
        <v>375714</v>
      </c>
      <c r="D285" s="28">
        <v>502960</v>
      </c>
      <c r="E285" s="28">
        <v>127246</v>
      </c>
      <c r="F285" s="28">
        <v>441827</v>
      </c>
      <c r="G285" s="28">
        <v>66113</v>
      </c>
      <c r="H285" s="28">
        <v>-61133</v>
      </c>
      <c r="I285" s="28">
        <v>428059</v>
      </c>
      <c r="J285" s="25"/>
    </row>
    <row r="286" spans="1:10" s="16" customFormat="1" x14ac:dyDescent="0.2">
      <c r="A286" s="26" t="s">
        <v>1670</v>
      </c>
      <c r="B286" s="30" t="s">
        <v>1671</v>
      </c>
      <c r="C286" s="28">
        <v>152639</v>
      </c>
      <c r="D286" s="28">
        <v>152639</v>
      </c>
      <c r="E286" s="28">
        <v>0</v>
      </c>
      <c r="F286" s="28">
        <v>152639</v>
      </c>
      <c r="G286" s="28">
        <v>0</v>
      </c>
      <c r="H286" s="28">
        <v>0</v>
      </c>
      <c r="I286" s="28">
        <v>152639</v>
      </c>
      <c r="J286" s="25"/>
    </row>
    <row r="287" spans="1:10" s="16" customFormat="1" x14ac:dyDescent="0.2">
      <c r="A287" s="26" t="s">
        <v>1672</v>
      </c>
      <c r="B287" s="30" t="s">
        <v>1671</v>
      </c>
      <c r="C287" s="28">
        <v>152639</v>
      </c>
      <c r="D287" s="28">
        <v>152639</v>
      </c>
      <c r="E287" s="28">
        <v>0</v>
      </c>
      <c r="F287" s="28">
        <v>152639</v>
      </c>
      <c r="G287" s="28">
        <v>0</v>
      </c>
      <c r="H287" s="28">
        <v>0</v>
      </c>
      <c r="I287" s="28">
        <v>152639</v>
      </c>
      <c r="J287" s="25"/>
    </row>
    <row r="288" spans="1:10" s="16" customFormat="1" ht="25.5" x14ac:dyDescent="0.2">
      <c r="A288" s="26" t="s">
        <v>1701</v>
      </c>
      <c r="B288" s="30" t="s">
        <v>1702</v>
      </c>
      <c r="C288" s="28">
        <v>152639</v>
      </c>
      <c r="D288" s="28">
        <v>152639</v>
      </c>
      <c r="E288" s="28">
        <v>0</v>
      </c>
      <c r="F288" s="28">
        <v>152639</v>
      </c>
      <c r="G288" s="28">
        <v>0</v>
      </c>
      <c r="H288" s="28">
        <v>0</v>
      </c>
      <c r="I288" s="28">
        <v>152639</v>
      </c>
      <c r="J288" s="25"/>
    </row>
    <row r="289" spans="1:10" s="16" customFormat="1" ht="38.25" x14ac:dyDescent="0.2">
      <c r="A289" s="26" t="s">
        <v>1705</v>
      </c>
      <c r="B289" s="30" t="s">
        <v>1706</v>
      </c>
      <c r="C289" s="28">
        <v>152639</v>
      </c>
      <c r="D289" s="28">
        <v>152639</v>
      </c>
      <c r="E289" s="28">
        <v>0</v>
      </c>
      <c r="F289" s="28">
        <v>152639</v>
      </c>
      <c r="G289" s="28">
        <v>0</v>
      </c>
      <c r="H289" s="28">
        <v>0</v>
      </c>
      <c r="I289" s="28">
        <v>152639</v>
      </c>
      <c r="J289" s="25"/>
    </row>
    <row r="290" spans="1:10" s="16" customFormat="1" x14ac:dyDescent="0.2">
      <c r="A290" s="22" t="s">
        <v>1749</v>
      </c>
      <c r="B290" s="29" t="s">
        <v>2422</v>
      </c>
      <c r="C290" s="24">
        <v>0</v>
      </c>
      <c r="D290" s="24">
        <v>-61133</v>
      </c>
      <c r="E290" s="24">
        <v>-61133</v>
      </c>
      <c r="F290" s="24">
        <v>81155</v>
      </c>
      <c r="G290" s="24">
        <v>81155</v>
      </c>
      <c r="H290" s="24">
        <v>142288</v>
      </c>
      <c r="I290" s="24">
        <v>112016</v>
      </c>
      <c r="J290" s="25"/>
    </row>
    <row r="291" spans="1:10" s="16" customFormat="1" x14ac:dyDescent="0.2">
      <c r="A291" s="22" t="s">
        <v>1750</v>
      </c>
      <c r="B291" s="29" t="s">
        <v>2423</v>
      </c>
      <c r="C291" s="24">
        <v>0</v>
      </c>
      <c r="D291" s="24">
        <v>61133</v>
      </c>
      <c r="E291" s="24">
        <v>61133</v>
      </c>
      <c r="F291" s="24">
        <v>-81155</v>
      </c>
      <c r="G291" s="24">
        <v>-81155</v>
      </c>
      <c r="H291" s="24">
        <v>-142288</v>
      </c>
      <c r="I291" s="24">
        <v>-112016</v>
      </c>
      <c r="J291" s="25"/>
    </row>
    <row r="292" spans="1:10" s="16" customFormat="1" x14ac:dyDescent="0.2">
      <c r="A292" s="26" t="s">
        <v>1752</v>
      </c>
      <c r="B292" s="30" t="s">
        <v>1753</v>
      </c>
      <c r="C292" s="28">
        <v>0</v>
      </c>
      <c r="D292" s="28">
        <v>61133</v>
      </c>
      <c r="E292" s="28">
        <v>61133</v>
      </c>
      <c r="F292" s="28">
        <v>-81155</v>
      </c>
      <c r="G292" s="28">
        <v>0</v>
      </c>
      <c r="H292" s="28">
        <v>-142288</v>
      </c>
      <c r="I292" s="28">
        <v>-112016</v>
      </c>
      <c r="J292" s="25"/>
    </row>
    <row r="293" spans="1:10" s="16" customFormat="1" x14ac:dyDescent="0.2">
      <c r="A293" s="26" t="s">
        <v>1754</v>
      </c>
      <c r="B293" s="30" t="s">
        <v>1755</v>
      </c>
      <c r="C293" s="28">
        <v>0</v>
      </c>
      <c r="D293" s="28">
        <v>61133</v>
      </c>
      <c r="E293" s="28">
        <v>61133</v>
      </c>
      <c r="F293" s="28">
        <v>-1143</v>
      </c>
      <c r="G293" s="28">
        <v>0</v>
      </c>
      <c r="H293" s="28">
        <v>-62276</v>
      </c>
      <c r="I293" s="28">
        <v>-516</v>
      </c>
      <c r="J293" s="25"/>
    </row>
    <row r="294" spans="1:10" s="16" customFormat="1" x14ac:dyDescent="0.2">
      <c r="A294" s="26" t="s">
        <v>1790</v>
      </c>
      <c r="B294" s="30" t="s">
        <v>1791</v>
      </c>
      <c r="C294" s="28">
        <v>0</v>
      </c>
      <c r="D294" s="28">
        <v>0</v>
      </c>
      <c r="E294" s="28">
        <v>0</v>
      </c>
      <c r="F294" s="28">
        <v>-80012</v>
      </c>
      <c r="G294" s="28">
        <v>0</v>
      </c>
      <c r="H294" s="28">
        <v>0</v>
      </c>
      <c r="I294" s="28">
        <v>-111500</v>
      </c>
      <c r="J294" s="25"/>
    </row>
    <row r="295" spans="1:10" s="16" customFormat="1" ht="12.75" customHeight="1" x14ac:dyDescent="0.2">
      <c r="A295" s="26" t="s">
        <v>1752</v>
      </c>
      <c r="B295" s="30" t="s">
        <v>2379</v>
      </c>
      <c r="C295" s="28">
        <v>0</v>
      </c>
      <c r="D295" s="28">
        <v>0</v>
      </c>
      <c r="E295" s="28">
        <v>0</v>
      </c>
      <c r="F295" s="28">
        <v>-81155</v>
      </c>
      <c r="G295" s="28">
        <v>0</v>
      </c>
      <c r="H295" s="28">
        <v>0</v>
      </c>
      <c r="I295" s="28">
        <v>-112016</v>
      </c>
      <c r="J295" s="25"/>
    </row>
    <row r="296" spans="1:10" s="16" customFormat="1" ht="25.5" x14ac:dyDescent="0.2">
      <c r="A296" s="26" t="s">
        <v>2384</v>
      </c>
      <c r="B296" s="30" t="s">
        <v>2385</v>
      </c>
      <c r="C296" s="28">
        <v>0</v>
      </c>
      <c r="D296" s="28">
        <v>61133</v>
      </c>
      <c r="E296" s="28">
        <v>61133</v>
      </c>
      <c r="F296" s="28">
        <v>-81155</v>
      </c>
      <c r="G296" s="28">
        <v>0</v>
      </c>
      <c r="H296" s="28">
        <v>-142288</v>
      </c>
      <c r="I296" s="28">
        <v>-112016</v>
      </c>
      <c r="J296" s="25"/>
    </row>
    <row r="297" spans="1:10" s="16" customFormat="1" x14ac:dyDescent="0.2">
      <c r="A297" s="26" t="s">
        <v>2400</v>
      </c>
      <c r="B297" s="30" t="s">
        <v>2401</v>
      </c>
      <c r="C297" s="28">
        <v>0</v>
      </c>
      <c r="D297" s="28">
        <v>0</v>
      </c>
      <c r="E297" s="28">
        <v>0</v>
      </c>
      <c r="F297" s="28">
        <v>197943</v>
      </c>
      <c r="G297" s="28">
        <v>0</v>
      </c>
      <c r="H297" s="28">
        <v>0</v>
      </c>
      <c r="I297" s="28">
        <v>82304</v>
      </c>
      <c r="J297" s="25"/>
    </row>
    <row r="298" spans="1:10" s="16" customFormat="1" ht="12" x14ac:dyDescent="0.2">
      <c r="A298" s="25"/>
      <c r="B298" s="25"/>
      <c r="C298" s="25"/>
      <c r="D298" s="25"/>
      <c r="E298" s="25"/>
      <c r="F298" s="25"/>
      <c r="G298" s="25"/>
      <c r="H298" s="25"/>
      <c r="I298" s="25"/>
      <c r="J298" s="25"/>
    </row>
    <row r="299" spans="1:10" s="16" customFormat="1" x14ac:dyDescent="0.2">
      <c r="A299" s="74" t="s">
        <v>2887</v>
      </c>
      <c r="B299" s="74"/>
      <c r="C299" s="74"/>
      <c r="D299" s="74"/>
      <c r="E299" s="74"/>
      <c r="F299" s="74"/>
      <c r="G299" s="74"/>
      <c r="H299" s="74"/>
      <c r="I299" s="74"/>
      <c r="J299" s="74"/>
    </row>
    <row r="300" spans="1:10" s="16" customFormat="1" x14ac:dyDescent="0.2">
      <c r="A300" s="22" t="s">
        <v>2888</v>
      </c>
      <c r="B300" s="25"/>
      <c r="C300" s="25"/>
      <c r="D300" s="25"/>
      <c r="E300" s="25"/>
      <c r="F300" s="25"/>
      <c r="G300" s="25"/>
      <c r="H300" s="25"/>
      <c r="I300" s="25"/>
      <c r="J300" s="25"/>
    </row>
    <row r="301" spans="1:10" s="16" customFormat="1" ht="12" x14ac:dyDescent="0.2">
      <c r="A301" s="25"/>
      <c r="B301" s="25"/>
      <c r="C301" s="25"/>
      <c r="D301" s="25"/>
      <c r="E301" s="25"/>
      <c r="F301" s="25"/>
      <c r="G301" s="25"/>
      <c r="H301" s="25"/>
      <c r="I301" s="25"/>
      <c r="J301" s="25"/>
    </row>
    <row r="302" spans="1:10" s="16" customFormat="1" x14ac:dyDescent="0.2">
      <c r="A302" s="22" t="s">
        <v>16</v>
      </c>
      <c r="B302" s="29" t="s">
        <v>2421</v>
      </c>
      <c r="C302" s="24">
        <v>1418900</v>
      </c>
      <c r="D302" s="24">
        <v>1418900</v>
      </c>
      <c r="E302" s="24">
        <v>0</v>
      </c>
      <c r="F302" s="24">
        <v>1418900</v>
      </c>
      <c r="G302" s="24">
        <v>0</v>
      </c>
      <c r="H302" s="24">
        <v>0</v>
      </c>
      <c r="I302" s="24">
        <v>1418900</v>
      </c>
      <c r="J302" s="25"/>
    </row>
    <row r="303" spans="1:10" s="16" customFormat="1" x14ac:dyDescent="0.2">
      <c r="A303" s="26" t="s">
        <v>958</v>
      </c>
      <c r="B303" s="30" t="s">
        <v>959</v>
      </c>
      <c r="C303" s="28">
        <v>1418900</v>
      </c>
      <c r="D303" s="28">
        <v>1418900</v>
      </c>
      <c r="E303" s="28">
        <v>0</v>
      </c>
      <c r="F303" s="28">
        <v>1418900</v>
      </c>
      <c r="G303" s="28">
        <v>0</v>
      </c>
      <c r="H303" s="28">
        <v>0</v>
      </c>
      <c r="I303" s="28">
        <v>1418900</v>
      </c>
      <c r="J303" s="25"/>
    </row>
    <row r="304" spans="1:10" s="16" customFormat="1" x14ac:dyDescent="0.2">
      <c r="A304" s="26" t="s">
        <v>960</v>
      </c>
      <c r="B304" s="30" t="s">
        <v>959</v>
      </c>
      <c r="C304" s="28">
        <v>1418900</v>
      </c>
      <c r="D304" s="28">
        <v>1418900</v>
      </c>
      <c r="E304" s="28">
        <v>0</v>
      </c>
      <c r="F304" s="28">
        <v>1418900</v>
      </c>
      <c r="G304" s="28">
        <v>0</v>
      </c>
      <c r="H304" s="28">
        <v>0</v>
      </c>
      <c r="I304" s="28">
        <v>1418900</v>
      </c>
      <c r="J304" s="25"/>
    </row>
    <row r="305" spans="1:10" s="16" customFormat="1" x14ac:dyDescent="0.2">
      <c r="A305" s="26" t="s">
        <v>961</v>
      </c>
      <c r="B305" s="30" t="s">
        <v>962</v>
      </c>
      <c r="C305" s="28">
        <v>1418900</v>
      </c>
      <c r="D305" s="28">
        <v>1418900</v>
      </c>
      <c r="E305" s="28">
        <v>0</v>
      </c>
      <c r="F305" s="28">
        <v>1418900</v>
      </c>
      <c r="G305" s="28">
        <v>0</v>
      </c>
      <c r="H305" s="28">
        <v>0</v>
      </c>
      <c r="I305" s="28">
        <v>1418900</v>
      </c>
      <c r="J305" s="25"/>
    </row>
    <row r="306" spans="1:10" s="16" customFormat="1" x14ac:dyDescent="0.2">
      <c r="A306" s="22" t="s">
        <v>979</v>
      </c>
      <c r="B306" s="29" t="s">
        <v>980</v>
      </c>
      <c r="C306" s="24">
        <v>1418900</v>
      </c>
      <c r="D306" s="24">
        <v>1418900</v>
      </c>
      <c r="E306" s="24">
        <v>0</v>
      </c>
      <c r="F306" s="24">
        <v>1418900</v>
      </c>
      <c r="G306" s="24">
        <v>0</v>
      </c>
      <c r="H306" s="24">
        <v>0</v>
      </c>
      <c r="I306" s="24">
        <v>1418900</v>
      </c>
      <c r="J306" s="25"/>
    </row>
    <row r="307" spans="1:10" s="16" customFormat="1" x14ac:dyDescent="0.2">
      <c r="A307" s="26" t="s">
        <v>981</v>
      </c>
      <c r="B307" s="30" t="s">
        <v>982</v>
      </c>
      <c r="C307" s="28">
        <v>1266261</v>
      </c>
      <c r="D307" s="28">
        <v>1266261</v>
      </c>
      <c r="E307" s="28">
        <v>0</v>
      </c>
      <c r="F307" s="28">
        <v>1266261</v>
      </c>
      <c r="G307" s="28">
        <v>0</v>
      </c>
      <c r="H307" s="28">
        <v>0</v>
      </c>
      <c r="I307" s="28">
        <v>1266261</v>
      </c>
      <c r="J307" s="25"/>
    </row>
    <row r="308" spans="1:10" s="16" customFormat="1" ht="25.5" x14ac:dyDescent="0.2">
      <c r="A308" s="26" t="s">
        <v>1475</v>
      </c>
      <c r="B308" s="30" t="s">
        <v>1476</v>
      </c>
      <c r="C308" s="28">
        <v>1266261</v>
      </c>
      <c r="D308" s="28">
        <v>1266261</v>
      </c>
      <c r="E308" s="28">
        <v>0</v>
      </c>
      <c r="F308" s="28">
        <v>1266261</v>
      </c>
      <c r="G308" s="28">
        <v>0</v>
      </c>
      <c r="H308" s="28">
        <v>0</v>
      </c>
      <c r="I308" s="28">
        <v>1266261</v>
      </c>
      <c r="J308" s="25"/>
    </row>
    <row r="309" spans="1:10" s="16" customFormat="1" ht="25.5" x14ac:dyDescent="0.2">
      <c r="A309" s="26" t="s">
        <v>1513</v>
      </c>
      <c r="B309" s="30" t="s">
        <v>1514</v>
      </c>
      <c r="C309" s="28">
        <v>1266261</v>
      </c>
      <c r="D309" s="28">
        <v>1266261</v>
      </c>
      <c r="E309" s="28">
        <v>0</v>
      </c>
      <c r="F309" s="28">
        <v>1266261</v>
      </c>
      <c r="G309" s="28">
        <v>0</v>
      </c>
      <c r="H309" s="28">
        <v>0</v>
      </c>
      <c r="I309" s="28">
        <v>1266261</v>
      </c>
      <c r="J309" s="25"/>
    </row>
    <row r="310" spans="1:10" s="16" customFormat="1" ht="25.5" x14ac:dyDescent="0.2">
      <c r="A310" s="26" t="s">
        <v>1565</v>
      </c>
      <c r="B310" s="30" t="s">
        <v>1566</v>
      </c>
      <c r="C310" s="28">
        <v>1266261</v>
      </c>
      <c r="D310" s="28">
        <v>1266261</v>
      </c>
      <c r="E310" s="28">
        <v>0</v>
      </c>
      <c r="F310" s="28">
        <v>1266261</v>
      </c>
      <c r="G310" s="28">
        <v>0</v>
      </c>
      <c r="H310" s="28">
        <v>0</v>
      </c>
      <c r="I310" s="28">
        <v>1266261</v>
      </c>
      <c r="J310" s="25"/>
    </row>
    <row r="311" spans="1:10" s="16" customFormat="1" ht="38.25" x14ac:dyDescent="0.2">
      <c r="A311" s="26" t="s">
        <v>1569</v>
      </c>
      <c r="B311" s="30" t="s">
        <v>1570</v>
      </c>
      <c r="C311" s="28">
        <v>1266261</v>
      </c>
      <c r="D311" s="28">
        <v>1266261</v>
      </c>
      <c r="E311" s="28">
        <v>0</v>
      </c>
      <c r="F311" s="28">
        <v>1266261</v>
      </c>
      <c r="G311" s="28">
        <v>0</v>
      </c>
      <c r="H311" s="28">
        <v>0</v>
      </c>
      <c r="I311" s="28">
        <v>1266261</v>
      </c>
      <c r="J311" s="25"/>
    </row>
    <row r="312" spans="1:10" s="16" customFormat="1" x14ac:dyDescent="0.2">
      <c r="A312" s="26" t="s">
        <v>1599</v>
      </c>
      <c r="B312" s="30" t="s">
        <v>1600</v>
      </c>
      <c r="C312" s="28">
        <v>152639</v>
      </c>
      <c r="D312" s="28">
        <v>152639</v>
      </c>
      <c r="E312" s="28">
        <v>0</v>
      </c>
      <c r="F312" s="28">
        <v>152639</v>
      </c>
      <c r="G312" s="28">
        <v>0</v>
      </c>
      <c r="H312" s="28">
        <v>0</v>
      </c>
      <c r="I312" s="28">
        <v>152639</v>
      </c>
      <c r="J312" s="25"/>
    </row>
    <row r="313" spans="1:10" s="16" customFormat="1" x14ac:dyDescent="0.2">
      <c r="A313" s="26" t="s">
        <v>1670</v>
      </c>
      <c r="B313" s="30" t="s">
        <v>1671</v>
      </c>
      <c r="C313" s="28">
        <v>152639</v>
      </c>
      <c r="D313" s="28">
        <v>152639</v>
      </c>
      <c r="E313" s="28">
        <v>0</v>
      </c>
      <c r="F313" s="28">
        <v>152639</v>
      </c>
      <c r="G313" s="28">
        <v>0</v>
      </c>
      <c r="H313" s="28">
        <v>0</v>
      </c>
      <c r="I313" s="28">
        <v>152639</v>
      </c>
      <c r="J313" s="25"/>
    </row>
    <row r="314" spans="1:10" s="16" customFormat="1" ht="12.75" customHeight="1" x14ac:dyDescent="0.2">
      <c r="A314" s="26" t="s">
        <v>1672</v>
      </c>
      <c r="B314" s="30" t="s">
        <v>1671</v>
      </c>
      <c r="C314" s="28">
        <v>152639</v>
      </c>
      <c r="D314" s="28">
        <v>152639</v>
      </c>
      <c r="E314" s="28">
        <v>0</v>
      </c>
      <c r="F314" s="28">
        <v>152639</v>
      </c>
      <c r="G314" s="28">
        <v>0</v>
      </c>
      <c r="H314" s="28">
        <v>0</v>
      </c>
      <c r="I314" s="28">
        <v>152639</v>
      </c>
      <c r="J314" s="25"/>
    </row>
    <row r="315" spans="1:10" s="16" customFormat="1" ht="25.5" x14ac:dyDescent="0.2">
      <c r="A315" s="26" t="s">
        <v>1701</v>
      </c>
      <c r="B315" s="30" t="s">
        <v>1702</v>
      </c>
      <c r="C315" s="28">
        <v>152639</v>
      </c>
      <c r="D315" s="28">
        <v>152639</v>
      </c>
      <c r="E315" s="28">
        <v>0</v>
      </c>
      <c r="F315" s="28">
        <v>152639</v>
      </c>
      <c r="G315" s="28">
        <v>0</v>
      </c>
      <c r="H315" s="28">
        <v>0</v>
      </c>
      <c r="I315" s="28">
        <v>152639</v>
      </c>
      <c r="J315" s="25"/>
    </row>
    <row r="316" spans="1:10" s="16" customFormat="1" ht="38.25" x14ac:dyDescent="0.2">
      <c r="A316" s="26" t="s">
        <v>1705</v>
      </c>
      <c r="B316" s="30" t="s">
        <v>1706</v>
      </c>
      <c r="C316" s="28">
        <v>152639</v>
      </c>
      <c r="D316" s="28">
        <v>152639</v>
      </c>
      <c r="E316" s="28">
        <v>0</v>
      </c>
      <c r="F316" s="28">
        <v>152639</v>
      </c>
      <c r="G316" s="28">
        <v>0</v>
      </c>
      <c r="H316" s="28">
        <v>0</v>
      </c>
      <c r="I316" s="28">
        <v>152639</v>
      </c>
      <c r="J316" s="25"/>
    </row>
    <row r="317" spans="1:10" s="16" customFormat="1" ht="12" x14ac:dyDescent="0.2">
      <c r="A317" s="25"/>
      <c r="B317" s="25"/>
      <c r="C317" s="25"/>
      <c r="D317" s="25"/>
      <c r="E317" s="25"/>
      <c r="F317" s="25"/>
      <c r="G317" s="25"/>
      <c r="H317" s="25"/>
      <c r="I317" s="25"/>
      <c r="J317" s="25"/>
    </row>
    <row r="318" spans="1:10" s="16" customFormat="1" x14ac:dyDescent="0.2">
      <c r="A318" s="74" t="s">
        <v>2889</v>
      </c>
      <c r="B318" s="74"/>
      <c r="C318" s="74"/>
      <c r="D318" s="74"/>
      <c r="E318" s="74"/>
      <c r="F318" s="74"/>
      <c r="G318" s="74"/>
      <c r="H318" s="74"/>
      <c r="I318" s="74"/>
      <c r="J318" s="74"/>
    </row>
    <row r="319" spans="1:10" s="16" customFormat="1" x14ac:dyDescent="0.2">
      <c r="A319" s="22" t="s">
        <v>2890</v>
      </c>
      <c r="B319" s="25"/>
      <c r="C319" s="25"/>
      <c r="D319" s="25"/>
      <c r="E319" s="25"/>
      <c r="F319" s="25"/>
      <c r="G319" s="25"/>
      <c r="H319" s="25"/>
      <c r="I319" s="25"/>
      <c r="J319" s="25"/>
    </row>
    <row r="320" spans="1:10" s="16" customFormat="1" ht="12" x14ac:dyDescent="0.2">
      <c r="A320" s="25"/>
      <c r="B320" s="25"/>
      <c r="C320" s="25"/>
      <c r="D320" s="25"/>
      <c r="E320" s="25"/>
      <c r="F320" s="25"/>
      <c r="G320" s="25"/>
      <c r="H320" s="25"/>
      <c r="I320" s="25"/>
      <c r="J320" s="25"/>
    </row>
    <row r="321" spans="1:10" s="16" customFormat="1" x14ac:dyDescent="0.2">
      <c r="A321" s="22" t="s">
        <v>16</v>
      </c>
      <c r="B321" s="29" t="s">
        <v>2421</v>
      </c>
      <c r="C321" s="24">
        <v>1348617</v>
      </c>
      <c r="D321" s="24">
        <v>1368617</v>
      </c>
      <c r="E321" s="24">
        <v>20000</v>
      </c>
      <c r="F321" s="24">
        <v>1434349</v>
      </c>
      <c r="G321" s="24">
        <v>85732</v>
      </c>
      <c r="H321" s="24">
        <v>65732</v>
      </c>
      <c r="I321" s="24">
        <v>1325124</v>
      </c>
      <c r="J321" s="25"/>
    </row>
    <row r="322" spans="1:10" s="16" customFormat="1" x14ac:dyDescent="0.2">
      <c r="A322" s="26" t="s">
        <v>649</v>
      </c>
      <c r="B322" s="30" t="s">
        <v>650</v>
      </c>
      <c r="C322" s="28">
        <v>187735</v>
      </c>
      <c r="D322" s="28">
        <v>187735</v>
      </c>
      <c r="E322" s="28">
        <v>0</v>
      </c>
      <c r="F322" s="28">
        <v>253467</v>
      </c>
      <c r="G322" s="28">
        <v>65732</v>
      </c>
      <c r="H322" s="28">
        <v>65732</v>
      </c>
      <c r="I322" s="28">
        <v>193982</v>
      </c>
      <c r="J322" s="25"/>
    </row>
    <row r="323" spans="1:10" s="16" customFormat="1" x14ac:dyDescent="0.2">
      <c r="A323" s="26" t="s">
        <v>958</v>
      </c>
      <c r="B323" s="30" t="s">
        <v>959</v>
      </c>
      <c r="C323" s="28">
        <v>1160882</v>
      </c>
      <c r="D323" s="28">
        <v>1180882</v>
      </c>
      <c r="E323" s="28">
        <v>20000</v>
      </c>
      <c r="F323" s="28">
        <v>1180882</v>
      </c>
      <c r="G323" s="28">
        <v>20000</v>
      </c>
      <c r="H323" s="28">
        <v>0</v>
      </c>
      <c r="I323" s="28">
        <v>1131142</v>
      </c>
      <c r="J323" s="25"/>
    </row>
    <row r="324" spans="1:10" s="16" customFormat="1" x14ac:dyDescent="0.2">
      <c r="A324" s="26" t="s">
        <v>960</v>
      </c>
      <c r="B324" s="30" t="s">
        <v>959</v>
      </c>
      <c r="C324" s="28">
        <v>1160882</v>
      </c>
      <c r="D324" s="28">
        <v>1180882</v>
      </c>
      <c r="E324" s="28">
        <v>20000</v>
      </c>
      <c r="F324" s="28">
        <v>1180882</v>
      </c>
      <c r="G324" s="28">
        <v>20000</v>
      </c>
      <c r="H324" s="28">
        <v>0</v>
      </c>
      <c r="I324" s="28">
        <v>1131142</v>
      </c>
      <c r="J324" s="25"/>
    </row>
    <row r="325" spans="1:10" s="16" customFormat="1" x14ac:dyDescent="0.2">
      <c r="A325" s="26" t="s">
        <v>961</v>
      </c>
      <c r="B325" s="30" t="s">
        <v>962</v>
      </c>
      <c r="C325" s="28">
        <v>1160882</v>
      </c>
      <c r="D325" s="28">
        <v>1180882</v>
      </c>
      <c r="E325" s="28">
        <v>20000</v>
      </c>
      <c r="F325" s="28">
        <v>1180882</v>
      </c>
      <c r="G325" s="28">
        <v>20000</v>
      </c>
      <c r="H325" s="28">
        <v>0</v>
      </c>
      <c r="I325" s="28">
        <v>1131142</v>
      </c>
      <c r="J325" s="25"/>
    </row>
    <row r="326" spans="1:10" s="16" customFormat="1" x14ac:dyDescent="0.2">
      <c r="A326" s="22" t="s">
        <v>979</v>
      </c>
      <c r="B326" s="29" t="s">
        <v>980</v>
      </c>
      <c r="C326" s="24">
        <v>1348617</v>
      </c>
      <c r="D326" s="24">
        <v>1381750</v>
      </c>
      <c r="E326" s="24">
        <v>33133</v>
      </c>
      <c r="F326" s="24">
        <v>1381749</v>
      </c>
      <c r="G326" s="24">
        <v>33132</v>
      </c>
      <c r="H326" s="24">
        <v>-1</v>
      </c>
      <c r="I326" s="24">
        <v>1311874</v>
      </c>
      <c r="J326" s="25"/>
    </row>
    <row r="327" spans="1:10" s="16" customFormat="1" x14ac:dyDescent="0.2">
      <c r="A327" s="26" t="s">
        <v>981</v>
      </c>
      <c r="B327" s="30" t="s">
        <v>982</v>
      </c>
      <c r="C327" s="28">
        <v>1318285</v>
      </c>
      <c r="D327" s="28">
        <v>1351418</v>
      </c>
      <c r="E327" s="28">
        <v>33133</v>
      </c>
      <c r="F327" s="28">
        <v>1351417</v>
      </c>
      <c r="G327" s="28">
        <v>33132</v>
      </c>
      <c r="H327" s="28">
        <v>-1</v>
      </c>
      <c r="I327" s="28">
        <v>1281545</v>
      </c>
      <c r="J327" s="25"/>
    </row>
    <row r="328" spans="1:10" s="16" customFormat="1" x14ac:dyDescent="0.2">
      <c r="A328" s="26" t="s">
        <v>983</v>
      </c>
      <c r="B328" s="30" t="s">
        <v>984</v>
      </c>
      <c r="C328" s="28">
        <v>1318285</v>
      </c>
      <c r="D328" s="28">
        <v>1351418</v>
      </c>
      <c r="E328" s="28">
        <v>33133</v>
      </c>
      <c r="F328" s="28">
        <v>1351417</v>
      </c>
      <c r="G328" s="28">
        <v>33132</v>
      </c>
      <c r="H328" s="28">
        <v>-1</v>
      </c>
      <c r="I328" s="28">
        <v>1281545</v>
      </c>
      <c r="J328" s="25"/>
    </row>
    <row r="329" spans="1:10" s="16" customFormat="1" x14ac:dyDescent="0.2">
      <c r="A329" s="26" t="s">
        <v>985</v>
      </c>
      <c r="B329" s="30" t="s">
        <v>986</v>
      </c>
      <c r="C329" s="28">
        <v>1102763</v>
      </c>
      <c r="D329" s="28">
        <v>1102763</v>
      </c>
      <c r="E329" s="28">
        <v>0</v>
      </c>
      <c r="F329" s="28">
        <v>1102762</v>
      </c>
      <c r="G329" s="28">
        <v>-1</v>
      </c>
      <c r="H329" s="28">
        <v>-1</v>
      </c>
      <c r="I329" s="28">
        <v>1049836</v>
      </c>
      <c r="J329" s="25"/>
    </row>
    <row r="330" spans="1:10" s="16" customFormat="1" x14ac:dyDescent="0.2">
      <c r="A330" s="26" t="s">
        <v>1053</v>
      </c>
      <c r="B330" s="30" t="s">
        <v>1054</v>
      </c>
      <c r="C330" s="28">
        <v>215522</v>
      </c>
      <c r="D330" s="28">
        <v>248655</v>
      </c>
      <c r="E330" s="28">
        <v>33133</v>
      </c>
      <c r="F330" s="28">
        <v>248655</v>
      </c>
      <c r="G330" s="28">
        <v>33133</v>
      </c>
      <c r="H330" s="28">
        <v>0</v>
      </c>
      <c r="I330" s="28">
        <v>231709</v>
      </c>
      <c r="J330" s="25"/>
    </row>
    <row r="331" spans="1:10" s="16" customFormat="1" x14ac:dyDescent="0.2">
      <c r="A331" s="26" t="s">
        <v>1599</v>
      </c>
      <c r="B331" s="30" t="s">
        <v>1600</v>
      </c>
      <c r="C331" s="28">
        <v>30332</v>
      </c>
      <c r="D331" s="28">
        <v>30332</v>
      </c>
      <c r="E331" s="28">
        <v>0</v>
      </c>
      <c r="F331" s="28">
        <v>30332</v>
      </c>
      <c r="G331" s="28">
        <v>0</v>
      </c>
      <c r="H331" s="28">
        <v>0</v>
      </c>
      <c r="I331" s="28">
        <v>30329</v>
      </c>
      <c r="J331" s="25"/>
    </row>
    <row r="332" spans="1:10" s="16" customFormat="1" x14ac:dyDescent="0.2">
      <c r="A332" s="26" t="s">
        <v>1601</v>
      </c>
      <c r="B332" s="30" t="s">
        <v>1602</v>
      </c>
      <c r="C332" s="28">
        <v>30332</v>
      </c>
      <c r="D332" s="28">
        <v>30332</v>
      </c>
      <c r="E332" s="28">
        <v>0</v>
      </c>
      <c r="F332" s="28">
        <v>30332</v>
      </c>
      <c r="G332" s="28">
        <v>0</v>
      </c>
      <c r="H332" s="28">
        <v>0</v>
      </c>
      <c r="I332" s="28">
        <v>30329</v>
      </c>
      <c r="J332" s="25"/>
    </row>
    <row r="333" spans="1:10" s="16" customFormat="1" x14ac:dyDescent="0.2">
      <c r="A333" s="22" t="s">
        <v>1749</v>
      </c>
      <c r="B333" s="29" t="s">
        <v>2422</v>
      </c>
      <c r="C333" s="24">
        <v>0</v>
      </c>
      <c r="D333" s="24">
        <v>-13133</v>
      </c>
      <c r="E333" s="24">
        <v>-13133</v>
      </c>
      <c r="F333" s="24">
        <v>52600</v>
      </c>
      <c r="G333" s="24">
        <v>52600</v>
      </c>
      <c r="H333" s="24">
        <v>65733</v>
      </c>
      <c r="I333" s="24">
        <v>13250</v>
      </c>
      <c r="J333" s="25"/>
    </row>
    <row r="334" spans="1:10" s="16" customFormat="1" x14ac:dyDescent="0.2">
      <c r="A334" s="22" t="s">
        <v>1750</v>
      </c>
      <c r="B334" s="29" t="s">
        <v>2423</v>
      </c>
      <c r="C334" s="24">
        <v>0</v>
      </c>
      <c r="D334" s="24">
        <v>13133</v>
      </c>
      <c r="E334" s="24">
        <v>13133</v>
      </c>
      <c r="F334" s="24">
        <v>-52600</v>
      </c>
      <c r="G334" s="24">
        <v>-52600</v>
      </c>
      <c r="H334" s="24">
        <v>-65733</v>
      </c>
      <c r="I334" s="24">
        <v>-13250</v>
      </c>
      <c r="J334" s="25"/>
    </row>
    <row r="335" spans="1:10" s="16" customFormat="1" x14ac:dyDescent="0.2">
      <c r="A335" s="26" t="s">
        <v>1752</v>
      </c>
      <c r="B335" s="30" t="s">
        <v>1753</v>
      </c>
      <c r="C335" s="28">
        <v>0</v>
      </c>
      <c r="D335" s="28">
        <v>13133</v>
      </c>
      <c r="E335" s="28">
        <v>13133</v>
      </c>
      <c r="F335" s="28">
        <v>-52600</v>
      </c>
      <c r="G335" s="28">
        <v>0</v>
      </c>
      <c r="H335" s="28">
        <v>-65733</v>
      </c>
      <c r="I335" s="28">
        <v>-13250</v>
      </c>
      <c r="J335" s="25"/>
    </row>
    <row r="336" spans="1:10" s="16" customFormat="1" x14ac:dyDescent="0.2">
      <c r="A336" s="26" t="s">
        <v>1754</v>
      </c>
      <c r="B336" s="30" t="s">
        <v>1755</v>
      </c>
      <c r="C336" s="28">
        <v>0</v>
      </c>
      <c r="D336" s="28">
        <v>13133</v>
      </c>
      <c r="E336" s="28">
        <v>13133</v>
      </c>
      <c r="F336" s="28">
        <v>-1143</v>
      </c>
      <c r="G336" s="28">
        <v>0</v>
      </c>
      <c r="H336" s="28">
        <v>-14276</v>
      </c>
      <c r="I336" s="28">
        <v>-516</v>
      </c>
      <c r="J336" s="25"/>
    </row>
    <row r="337" spans="1:10" s="16" customFormat="1" ht="12.75" customHeight="1" x14ac:dyDescent="0.2">
      <c r="A337" s="26" t="s">
        <v>1790</v>
      </c>
      <c r="B337" s="30" t="s">
        <v>1791</v>
      </c>
      <c r="C337" s="28">
        <v>0</v>
      </c>
      <c r="D337" s="28">
        <v>0</v>
      </c>
      <c r="E337" s="28">
        <v>0</v>
      </c>
      <c r="F337" s="28">
        <v>-51457</v>
      </c>
      <c r="G337" s="28">
        <v>0</v>
      </c>
      <c r="H337" s="28">
        <v>0</v>
      </c>
      <c r="I337" s="28">
        <v>-12734</v>
      </c>
      <c r="J337" s="25"/>
    </row>
    <row r="338" spans="1:10" s="16" customFormat="1" ht="25.5" x14ac:dyDescent="0.2">
      <c r="A338" s="26" t="s">
        <v>1752</v>
      </c>
      <c r="B338" s="30" t="s">
        <v>2379</v>
      </c>
      <c r="C338" s="28">
        <v>0</v>
      </c>
      <c r="D338" s="28">
        <v>0</v>
      </c>
      <c r="E338" s="28">
        <v>0</v>
      </c>
      <c r="F338" s="28">
        <v>-52600</v>
      </c>
      <c r="G338" s="28">
        <v>0</v>
      </c>
      <c r="H338" s="28">
        <v>0</v>
      </c>
      <c r="I338" s="28">
        <v>-13250</v>
      </c>
      <c r="J338" s="25"/>
    </row>
    <row r="339" spans="1:10" s="16" customFormat="1" ht="25.5" x14ac:dyDescent="0.2">
      <c r="A339" s="26" t="s">
        <v>2384</v>
      </c>
      <c r="B339" s="30" t="s">
        <v>2385</v>
      </c>
      <c r="C339" s="28">
        <v>0</v>
      </c>
      <c r="D339" s="28">
        <v>13133</v>
      </c>
      <c r="E339" s="28">
        <v>13133</v>
      </c>
      <c r="F339" s="28">
        <v>-52600</v>
      </c>
      <c r="G339" s="28">
        <v>0</v>
      </c>
      <c r="H339" s="28">
        <v>-65733</v>
      </c>
      <c r="I339" s="28">
        <v>-13250</v>
      </c>
      <c r="J339" s="25"/>
    </row>
    <row r="340" spans="1:10" s="16" customFormat="1" ht="12" x14ac:dyDescent="0.2">
      <c r="A340" s="25"/>
      <c r="B340" s="25"/>
      <c r="C340" s="25"/>
      <c r="D340" s="25"/>
      <c r="E340" s="25"/>
      <c r="F340" s="25"/>
      <c r="G340" s="25"/>
      <c r="H340" s="25"/>
      <c r="I340" s="25"/>
      <c r="J340" s="25"/>
    </row>
    <row r="341" spans="1:10" s="16" customFormat="1" x14ac:dyDescent="0.2">
      <c r="A341" s="74" t="s">
        <v>2891</v>
      </c>
      <c r="B341" s="74"/>
      <c r="C341" s="74"/>
      <c r="D341" s="74"/>
      <c r="E341" s="74"/>
      <c r="F341" s="74"/>
      <c r="G341" s="74"/>
      <c r="H341" s="74"/>
      <c r="I341" s="74"/>
      <c r="J341" s="74"/>
    </row>
    <row r="342" spans="1:10" s="16" customFormat="1" x14ac:dyDescent="0.2">
      <c r="A342" s="22" t="s">
        <v>2892</v>
      </c>
      <c r="B342" s="25"/>
      <c r="C342" s="25"/>
      <c r="D342" s="25"/>
      <c r="E342" s="25"/>
      <c r="F342" s="25"/>
      <c r="G342" s="25"/>
      <c r="H342" s="25"/>
      <c r="I342" s="25"/>
      <c r="J342" s="25"/>
    </row>
    <row r="343" spans="1:10" s="16" customFormat="1" ht="12" x14ac:dyDescent="0.2">
      <c r="A343" s="25"/>
      <c r="B343" s="25"/>
      <c r="C343" s="25"/>
      <c r="D343" s="25"/>
      <c r="E343" s="25"/>
      <c r="F343" s="25"/>
      <c r="G343" s="25"/>
      <c r="H343" s="25"/>
      <c r="I343" s="25"/>
      <c r="J343" s="25"/>
    </row>
    <row r="344" spans="1:10" s="16" customFormat="1" x14ac:dyDescent="0.2">
      <c r="A344" s="22" t="s">
        <v>16</v>
      </c>
      <c r="B344" s="29" t="s">
        <v>2421</v>
      </c>
      <c r="C344" s="24">
        <v>7236846</v>
      </c>
      <c r="D344" s="24">
        <v>7018961</v>
      </c>
      <c r="E344" s="24">
        <v>-217885</v>
      </c>
      <c r="F344" s="24">
        <v>6897409</v>
      </c>
      <c r="G344" s="24">
        <v>-339437</v>
      </c>
      <c r="H344" s="24">
        <v>-121552</v>
      </c>
      <c r="I344" s="24">
        <v>6586927</v>
      </c>
      <c r="J344" s="25"/>
    </row>
    <row r="345" spans="1:10" s="16" customFormat="1" x14ac:dyDescent="0.2">
      <c r="A345" s="26" t="s">
        <v>649</v>
      </c>
      <c r="B345" s="30" t="s">
        <v>650</v>
      </c>
      <c r="C345" s="28">
        <v>365476</v>
      </c>
      <c r="D345" s="28">
        <v>365476</v>
      </c>
      <c r="E345" s="28">
        <v>0</v>
      </c>
      <c r="F345" s="28">
        <v>442031</v>
      </c>
      <c r="G345" s="28">
        <v>76555</v>
      </c>
      <c r="H345" s="28">
        <v>76555</v>
      </c>
      <c r="I345" s="28">
        <v>464242</v>
      </c>
      <c r="J345" s="25"/>
    </row>
    <row r="346" spans="1:10" s="16" customFormat="1" x14ac:dyDescent="0.2">
      <c r="A346" s="26" t="s">
        <v>808</v>
      </c>
      <c r="B346" s="30" t="s">
        <v>809</v>
      </c>
      <c r="C346" s="28">
        <v>0</v>
      </c>
      <c r="D346" s="28">
        <v>25491</v>
      </c>
      <c r="E346" s="28">
        <v>25491</v>
      </c>
      <c r="F346" s="28">
        <v>25326</v>
      </c>
      <c r="G346" s="28">
        <v>0</v>
      </c>
      <c r="H346" s="28">
        <v>-165</v>
      </c>
      <c r="I346" s="28">
        <v>16651</v>
      </c>
      <c r="J346" s="25"/>
    </row>
    <row r="347" spans="1:10" s="16" customFormat="1" x14ac:dyDescent="0.2">
      <c r="A347" s="26" t="s">
        <v>832</v>
      </c>
      <c r="B347" s="30" t="s">
        <v>833</v>
      </c>
      <c r="C347" s="28">
        <v>0</v>
      </c>
      <c r="D347" s="28">
        <v>25491</v>
      </c>
      <c r="E347" s="28">
        <v>25491</v>
      </c>
      <c r="F347" s="28">
        <v>25326</v>
      </c>
      <c r="G347" s="28">
        <v>0</v>
      </c>
      <c r="H347" s="28">
        <v>-165</v>
      </c>
      <c r="I347" s="28">
        <v>16651</v>
      </c>
      <c r="J347" s="25"/>
    </row>
    <row r="348" spans="1:10" s="16" customFormat="1" ht="25.5" x14ac:dyDescent="0.2">
      <c r="A348" s="26" t="s">
        <v>838</v>
      </c>
      <c r="B348" s="30" t="s">
        <v>839</v>
      </c>
      <c r="C348" s="28">
        <v>0</v>
      </c>
      <c r="D348" s="28">
        <v>25491</v>
      </c>
      <c r="E348" s="28">
        <v>25491</v>
      </c>
      <c r="F348" s="28">
        <v>25326</v>
      </c>
      <c r="G348" s="28">
        <v>0</v>
      </c>
      <c r="H348" s="28">
        <v>-165</v>
      </c>
      <c r="I348" s="28">
        <v>16651</v>
      </c>
      <c r="J348" s="25"/>
    </row>
    <row r="349" spans="1:10" s="16" customFormat="1" ht="25.5" x14ac:dyDescent="0.2">
      <c r="A349" s="26" t="s">
        <v>840</v>
      </c>
      <c r="B349" s="30" t="s">
        <v>841</v>
      </c>
      <c r="C349" s="28">
        <v>0</v>
      </c>
      <c r="D349" s="28">
        <v>25491</v>
      </c>
      <c r="E349" s="28">
        <v>25491</v>
      </c>
      <c r="F349" s="28">
        <v>25326</v>
      </c>
      <c r="G349" s="28">
        <v>0</v>
      </c>
      <c r="H349" s="28">
        <v>-165</v>
      </c>
      <c r="I349" s="28">
        <v>16651</v>
      </c>
      <c r="J349" s="25"/>
    </row>
    <row r="350" spans="1:10" s="16" customFormat="1" x14ac:dyDescent="0.2">
      <c r="A350" s="26" t="s">
        <v>958</v>
      </c>
      <c r="B350" s="30" t="s">
        <v>959</v>
      </c>
      <c r="C350" s="28">
        <v>6871370</v>
      </c>
      <c r="D350" s="28">
        <v>6627994</v>
      </c>
      <c r="E350" s="28">
        <v>-243376</v>
      </c>
      <c r="F350" s="28">
        <v>6430052</v>
      </c>
      <c r="G350" s="28">
        <v>-441318</v>
      </c>
      <c r="H350" s="28">
        <v>-197942</v>
      </c>
      <c r="I350" s="28">
        <v>6106034</v>
      </c>
      <c r="J350" s="25"/>
    </row>
    <row r="351" spans="1:10" s="16" customFormat="1" x14ac:dyDescent="0.2">
      <c r="A351" s="26" t="s">
        <v>960</v>
      </c>
      <c r="B351" s="30" t="s">
        <v>959</v>
      </c>
      <c r="C351" s="28">
        <v>6871370</v>
      </c>
      <c r="D351" s="28">
        <v>6627994</v>
      </c>
      <c r="E351" s="28">
        <v>-243376</v>
      </c>
      <c r="F351" s="28">
        <v>6430052</v>
      </c>
      <c r="G351" s="28">
        <v>-441318</v>
      </c>
      <c r="H351" s="28">
        <v>-197942</v>
      </c>
      <c r="I351" s="28">
        <v>6106034</v>
      </c>
      <c r="J351" s="25"/>
    </row>
    <row r="352" spans="1:10" s="16" customFormat="1" x14ac:dyDescent="0.2">
      <c r="A352" s="26" t="s">
        <v>961</v>
      </c>
      <c r="B352" s="30" t="s">
        <v>962</v>
      </c>
      <c r="C352" s="28">
        <v>6871370</v>
      </c>
      <c r="D352" s="28">
        <v>6627994</v>
      </c>
      <c r="E352" s="28">
        <v>-243376</v>
      </c>
      <c r="F352" s="28">
        <v>6430052</v>
      </c>
      <c r="G352" s="28">
        <v>-441318</v>
      </c>
      <c r="H352" s="28">
        <v>-197942</v>
      </c>
      <c r="I352" s="28">
        <v>6106034</v>
      </c>
      <c r="J352" s="25"/>
    </row>
    <row r="353" spans="1:10" s="16" customFormat="1" x14ac:dyDescent="0.2">
      <c r="A353" s="22" t="s">
        <v>979</v>
      </c>
      <c r="B353" s="29" t="s">
        <v>980</v>
      </c>
      <c r="C353" s="24">
        <v>7236846</v>
      </c>
      <c r="D353" s="24">
        <v>7066961</v>
      </c>
      <c r="E353" s="24">
        <v>-169885</v>
      </c>
      <c r="F353" s="24">
        <v>6868854</v>
      </c>
      <c r="G353" s="24">
        <v>-367992</v>
      </c>
      <c r="H353" s="24">
        <v>-198107</v>
      </c>
      <c r="I353" s="24">
        <v>6488161</v>
      </c>
      <c r="J353" s="25"/>
    </row>
    <row r="354" spans="1:10" s="16" customFormat="1" x14ac:dyDescent="0.2">
      <c r="A354" s="26" t="s">
        <v>981</v>
      </c>
      <c r="B354" s="30" t="s">
        <v>982</v>
      </c>
      <c r="C354" s="28">
        <v>6891464</v>
      </c>
      <c r="D354" s="28">
        <v>6594333</v>
      </c>
      <c r="E354" s="28">
        <v>-297131</v>
      </c>
      <c r="F354" s="28">
        <v>6457359</v>
      </c>
      <c r="G354" s="28">
        <v>-434105</v>
      </c>
      <c r="H354" s="28">
        <v>-136974</v>
      </c>
      <c r="I354" s="28">
        <v>6090431</v>
      </c>
      <c r="J354" s="25"/>
    </row>
    <row r="355" spans="1:10" s="16" customFormat="1" x14ac:dyDescent="0.2">
      <c r="A355" s="26" t="s">
        <v>983</v>
      </c>
      <c r="B355" s="30" t="s">
        <v>984</v>
      </c>
      <c r="C355" s="28">
        <v>5994000</v>
      </c>
      <c r="D355" s="28">
        <v>6064168</v>
      </c>
      <c r="E355" s="28">
        <v>70168</v>
      </c>
      <c r="F355" s="28">
        <v>5968021</v>
      </c>
      <c r="G355" s="28">
        <v>-25979</v>
      </c>
      <c r="H355" s="28">
        <v>-96147</v>
      </c>
      <c r="I355" s="28">
        <v>5662224</v>
      </c>
      <c r="J355" s="25"/>
    </row>
    <row r="356" spans="1:10" s="16" customFormat="1" x14ac:dyDescent="0.2">
      <c r="A356" s="26" t="s">
        <v>985</v>
      </c>
      <c r="B356" s="30" t="s">
        <v>986</v>
      </c>
      <c r="C356" s="28">
        <v>3141327</v>
      </c>
      <c r="D356" s="28">
        <v>3141327</v>
      </c>
      <c r="E356" s="28">
        <v>0</v>
      </c>
      <c r="F356" s="28">
        <v>3132422</v>
      </c>
      <c r="G356" s="28">
        <v>-8905</v>
      </c>
      <c r="H356" s="28">
        <v>-8905</v>
      </c>
      <c r="I356" s="28">
        <v>2976075</v>
      </c>
      <c r="J356" s="25"/>
    </row>
    <row r="357" spans="1:10" s="16" customFormat="1" x14ac:dyDescent="0.2">
      <c r="A357" s="26" t="s">
        <v>1053</v>
      </c>
      <c r="B357" s="30" t="s">
        <v>1054</v>
      </c>
      <c r="C357" s="28">
        <v>2852673</v>
      </c>
      <c r="D357" s="28">
        <v>2922841</v>
      </c>
      <c r="E357" s="28">
        <v>70168</v>
      </c>
      <c r="F357" s="28">
        <v>2835599</v>
      </c>
      <c r="G357" s="28">
        <v>-17074</v>
      </c>
      <c r="H357" s="28">
        <v>-87242</v>
      </c>
      <c r="I357" s="28">
        <v>2686149</v>
      </c>
      <c r="J357" s="25"/>
    </row>
    <row r="358" spans="1:10" s="16" customFormat="1" ht="25.5" x14ac:dyDescent="0.2">
      <c r="A358" s="26" t="s">
        <v>1266</v>
      </c>
      <c r="B358" s="30" t="s">
        <v>3032</v>
      </c>
      <c r="C358" s="28">
        <v>897464</v>
      </c>
      <c r="D358" s="28">
        <v>530165</v>
      </c>
      <c r="E358" s="28">
        <v>-367299</v>
      </c>
      <c r="F358" s="28">
        <v>397969</v>
      </c>
      <c r="G358" s="28">
        <v>-499495</v>
      </c>
      <c r="H358" s="28">
        <v>-132196</v>
      </c>
      <c r="I358" s="28">
        <v>336837</v>
      </c>
      <c r="J358" s="25"/>
    </row>
    <row r="359" spans="1:10" s="16" customFormat="1" x14ac:dyDescent="0.2">
      <c r="A359" s="26" t="s">
        <v>1337</v>
      </c>
      <c r="B359" s="30" t="s">
        <v>1338</v>
      </c>
      <c r="C359" s="28">
        <v>897464</v>
      </c>
      <c r="D359" s="28">
        <v>530165</v>
      </c>
      <c r="E359" s="28">
        <v>-367299</v>
      </c>
      <c r="F359" s="28">
        <v>397969</v>
      </c>
      <c r="G359" s="28">
        <v>-499495</v>
      </c>
      <c r="H359" s="28">
        <v>-132196</v>
      </c>
      <c r="I359" s="28">
        <v>336837</v>
      </c>
      <c r="J359" s="25"/>
    </row>
    <row r="360" spans="1:10" s="16" customFormat="1" ht="25.5" x14ac:dyDescent="0.2">
      <c r="A360" s="26" t="s">
        <v>1475</v>
      </c>
      <c r="B360" s="30" t="s">
        <v>1476</v>
      </c>
      <c r="C360" s="28">
        <v>0</v>
      </c>
      <c r="D360" s="28">
        <v>0</v>
      </c>
      <c r="E360" s="28">
        <v>0</v>
      </c>
      <c r="F360" s="28">
        <v>91369</v>
      </c>
      <c r="G360" s="28">
        <v>0</v>
      </c>
      <c r="H360" s="28">
        <v>0</v>
      </c>
      <c r="I360" s="28">
        <v>91370</v>
      </c>
      <c r="J360" s="25"/>
    </row>
    <row r="361" spans="1:10" s="16" customFormat="1" ht="25.5" x14ac:dyDescent="0.2">
      <c r="A361" s="26" t="s">
        <v>1513</v>
      </c>
      <c r="B361" s="30" t="s">
        <v>1514</v>
      </c>
      <c r="C361" s="28">
        <v>0</v>
      </c>
      <c r="D361" s="28">
        <v>0</v>
      </c>
      <c r="E361" s="28">
        <v>0</v>
      </c>
      <c r="F361" s="28">
        <v>91369</v>
      </c>
      <c r="G361" s="28">
        <v>0</v>
      </c>
      <c r="H361" s="28">
        <v>0</v>
      </c>
      <c r="I361" s="28">
        <v>91370</v>
      </c>
      <c r="J361" s="25"/>
    </row>
    <row r="362" spans="1:10" s="16" customFormat="1" ht="25.5" x14ac:dyDescent="0.2">
      <c r="A362" s="26" t="s">
        <v>1521</v>
      </c>
      <c r="B362" s="30" t="s">
        <v>1522</v>
      </c>
      <c r="C362" s="28">
        <v>0</v>
      </c>
      <c r="D362" s="28">
        <v>0</v>
      </c>
      <c r="E362" s="28">
        <v>0</v>
      </c>
      <c r="F362" s="28">
        <v>91369</v>
      </c>
      <c r="G362" s="28">
        <v>0</v>
      </c>
      <c r="H362" s="28">
        <v>0</v>
      </c>
      <c r="I362" s="28">
        <v>91370</v>
      </c>
      <c r="J362" s="25"/>
    </row>
    <row r="363" spans="1:10" s="16" customFormat="1" ht="25.5" x14ac:dyDescent="0.2">
      <c r="A363" s="26" t="s">
        <v>1531</v>
      </c>
      <c r="B363" s="30" t="s">
        <v>1532</v>
      </c>
      <c r="C363" s="28">
        <v>0</v>
      </c>
      <c r="D363" s="28">
        <v>0</v>
      </c>
      <c r="E363" s="28">
        <v>0</v>
      </c>
      <c r="F363" s="28">
        <v>91369</v>
      </c>
      <c r="G363" s="28">
        <v>0</v>
      </c>
      <c r="H363" s="28">
        <v>0</v>
      </c>
      <c r="I363" s="28">
        <v>91370</v>
      </c>
      <c r="J363" s="25"/>
    </row>
    <row r="364" spans="1:10" s="16" customFormat="1" x14ac:dyDescent="0.2">
      <c r="A364" s="26" t="s">
        <v>1599</v>
      </c>
      <c r="B364" s="30" t="s">
        <v>1600</v>
      </c>
      <c r="C364" s="28">
        <v>345382</v>
      </c>
      <c r="D364" s="28">
        <v>472628</v>
      </c>
      <c r="E364" s="28">
        <v>127246</v>
      </c>
      <c r="F364" s="28">
        <v>411495</v>
      </c>
      <c r="G364" s="28">
        <v>66113</v>
      </c>
      <c r="H364" s="28">
        <v>-61133</v>
      </c>
      <c r="I364" s="28">
        <v>397730</v>
      </c>
      <c r="J364" s="25"/>
    </row>
    <row r="365" spans="1:10" s="16" customFormat="1" x14ac:dyDescent="0.2">
      <c r="A365" s="26" t="s">
        <v>1601</v>
      </c>
      <c r="B365" s="30" t="s">
        <v>1602</v>
      </c>
      <c r="C365" s="28">
        <v>345382</v>
      </c>
      <c r="D365" s="28">
        <v>472628</v>
      </c>
      <c r="E365" s="28">
        <v>127246</v>
      </c>
      <c r="F365" s="28">
        <v>411495</v>
      </c>
      <c r="G365" s="28">
        <v>66113</v>
      </c>
      <c r="H365" s="28">
        <v>-61133</v>
      </c>
      <c r="I365" s="28">
        <v>397730</v>
      </c>
      <c r="J365" s="25"/>
    </row>
    <row r="366" spans="1:10" s="16" customFormat="1" x14ac:dyDescent="0.2">
      <c r="A366" s="22" t="s">
        <v>1749</v>
      </c>
      <c r="B366" s="29" t="s">
        <v>2422</v>
      </c>
      <c r="C366" s="24">
        <v>0</v>
      </c>
      <c r="D366" s="24">
        <v>-48000</v>
      </c>
      <c r="E366" s="24">
        <v>-48000</v>
      </c>
      <c r="F366" s="24">
        <v>28555</v>
      </c>
      <c r="G366" s="24">
        <v>28555</v>
      </c>
      <c r="H366" s="24">
        <v>76555</v>
      </c>
      <c r="I366" s="24">
        <v>98766</v>
      </c>
      <c r="J366" s="25"/>
    </row>
    <row r="367" spans="1:10" s="16" customFormat="1" x14ac:dyDescent="0.2">
      <c r="A367" s="22" t="s">
        <v>1750</v>
      </c>
      <c r="B367" s="29" t="s">
        <v>2423</v>
      </c>
      <c r="C367" s="24">
        <v>0</v>
      </c>
      <c r="D367" s="24">
        <v>48000</v>
      </c>
      <c r="E367" s="24">
        <v>48000</v>
      </c>
      <c r="F367" s="24">
        <v>-28555</v>
      </c>
      <c r="G367" s="24">
        <v>-28555</v>
      </c>
      <c r="H367" s="24">
        <v>-76555</v>
      </c>
      <c r="I367" s="24">
        <v>-98766</v>
      </c>
      <c r="J367" s="25"/>
    </row>
    <row r="368" spans="1:10" s="16" customFormat="1" x14ac:dyDescent="0.2">
      <c r="A368" s="26" t="s">
        <v>1752</v>
      </c>
      <c r="B368" s="30" t="s">
        <v>1753</v>
      </c>
      <c r="C368" s="28">
        <v>0</v>
      </c>
      <c r="D368" s="28">
        <v>48000</v>
      </c>
      <c r="E368" s="28">
        <v>48000</v>
      </c>
      <c r="F368" s="28">
        <v>-28555</v>
      </c>
      <c r="G368" s="28">
        <v>0</v>
      </c>
      <c r="H368" s="28">
        <v>-76555</v>
      </c>
      <c r="I368" s="28">
        <v>-98766</v>
      </c>
      <c r="J368" s="25"/>
    </row>
    <row r="369" spans="1:10" s="16" customFormat="1" x14ac:dyDescent="0.2">
      <c r="A369" s="26" t="s">
        <v>1754</v>
      </c>
      <c r="B369" s="30" t="s">
        <v>1755</v>
      </c>
      <c r="C369" s="28">
        <v>0</v>
      </c>
      <c r="D369" s="28">
        <v>48000</v>
      </c>
      <c r="E369" s="28">
        <v>48000</v>
      </c>
      <c r="F369" s="28">
        <v>0</v>
      </c>
      <c r="G369" s="28">
        <v>0</v>
      </c>
      <c r="H369" s="28">
        <v>-48000</v>
      </c>
      <c r="I369" s="28">
        <v>0</v>
      </c>
      <c r="J369" s="25"/>
    </row>
    <row r="370" spans="1:10" s="16" customFormat="1" ht="12.75" customHeight="1" x14ac:dyDescent="0.2">
      <c r="A370" s="26" t="s">
        <v>1790</v>
      </c>
      <c r="B370" s="30" t="s">
        <v>1791</v>
      </c>
      <c r="C370" s="28">
        <v>0</v>
      </c>
      <c r="D370" s="28">
        <v>0</v>
      </c>
      <c r="E370" s="28">
        <v>0</v>
      </c>
      <c r="F370" s="28">
        <v>-28555</v>
      </c>
      <c r="G370" s="28">
        <v>0</v>
      </c>
      <c r="H370" s="28">
        <v>0</v>
      </c>
      <c r="I370" s="28">
        <v>-98766</v>
      </c>
      <c r="J370" s="25"/>
    </row>
    <row r="371" spans="1:10" s="16" customFormat="1" ht="25.5" x14ac:dyDescent="0.2">
      <c r="A371" s="26" t="s">
        <v>1752</v>
      </c>
      <c r="B371" s="30" t="s">
        <v>2379</v>
      </c>
      <c r="C371" s="28">
        <v>0</v>
      </c>
      <c r="D371" s="28">
        <v>0</v>
      </c>
      <c r="E371" s="28">
        <v>0</v>
      </c>
      <c r="F371" s="28">
        <v>-28555</v>
      </c>
      <c r="G371" s="28">
        <v>0</v>
      </c>
      <c r="H371" s="28">
        <v>0</v>
      </c>
      <c r="I371" s="28">
        <v>-98766</v>
      </c>
      <c r="J371" s="25"/>
    </row>
    <row r="372" spans="1:10" s="16" customFormat="1" ht="25.5" x14ac:dyDescent="0.2">
      <c r="A372" s="26" t="s">
        <v>2384</v>
      </c>
      <c r="B372" s="30" t="s">
        <v>2385</v>
      </c>
      <c r="C372" s="28">
        <v>0</v>
      </c>
      <c r="D372" s="28">
        <v>48000</v>
      </c>
      <c r="E372" s="28">
        <v>48000</v>
      </c>
      <c r="F372" s="28">
        <v>-28555</v>
      </c>
      <c r="G372" s="28">
        <v>0</v>
      </c>
      <c r="H372" s="28">
        <v>-76555</v>
      </c>
      <c r="I372" s="28">
        <v>-98766</v>
      </c>
      <c r="J372" s="25"/>
    </row>
    <row r="373" spans="1:10" s="16" customFormat="1" x14ac:dyDescent="0.2">
      <c r="A373" s="26" t="s">
        <v>2400</v>
      </c>
      <c r="B373" s="30" t="s">
        <v>2401</v>
      </c>
      <c r="C373" s="28">
        <v>0</v>
      </c>
      <c r="D373" s="28">
        <v>0</v>
      </c>
      <c r="E373" s="28">
        <v>0</v>
      </c>
      <c r="F373" s="28">
        <v>197943</v>
      </c>
      <c r="G373" s="28">
        <v>0</v>
      </c>
      <c r="H373" s="28">
        <v>0</v>
      </c>
      <c r="I373" s="28">
        <v>82304</v>
      </c>
      <c r="J373" s="25"/>
    </row>
    <row r="374" spans="1:10" s="16" customFormat="1" ht="12" x14ac:dyDescent="0.2">
      <c r="A374" s="25"/>
      <c r="B374" s="25"/>
      <c r="C374" s="25"/>
      <c r="D374" s="25"/>
      <c r="E374" s="25"/>
      <c r="F374" s="25"/>
      <c r="G374" s="25"/>
      <c r="H374" s="25"/>
      <c r="I374" s="25"/>
      <c r="J374" s="25"/>
    </row>
    <row r="375" spans="1:10" s="16" customFormat="1" x14ac:dyDescent="0.2">
      <c r="A375" s="74" t="s">
        <v>2893</v>
      </c>
      <c r="B375" s="74"/>
      <c r="C375" s="74"/>
      <c r="D375" s="74"/>
      <c r="E375" s="74"/>
      <c r="F375" s="74"/>
      <c r="G375" s="74"/>
      <c r="H375" s="74"/>
      <c r="I375" s="74"/>
      <c r="J375" s="74"/>
    </row>
    <row r="376" spans="1:10" s="16" customFormat="1" x14ac:dyDescent="0.2">
      <c r="A376" s="22" t="s">
        <v>2894</v>
      </c>
      <c r="B376" s="25"/>
      <c r="C376" s="25"/>
      <c r="D376" s="25"/>
      <c r="E376" s="25"/>
      <c r="F376" s="25"/>
      <c r="G376" s="25"/>
      <c r="H376" s="25"/>
      <c r="I376" s="25"/>
      <c r="J376" s="25"/>
    </row>
    <row r="377" spans="1:10" s="16" customFormat="1" ht="12" x14ac:dyDescent="0.2">
      <c r="A377" s="25"/>
      <c r="B377" s="25"/>
      <c r="C377" s="25"/>
      <c r="D377" s="25"/>
      <c r="E377" s="25"/>
      <c r="F377" s="25"/>
      <c r="G377" s="25"/>
      <c r="H377" s="25"/>
      <c r="I377" s="25"/>
      <c r="J377" s="25"/>
    </row>
    <row r="378" spans="1:10" s="16" customFormat="1" x14ac:dyDescent="0.2">
      <c r="A378" s="22" t="s">
        <v>16</v>
      </c>
      <c r="B378" s="29" t="s">
        <v>2421</v>
      </c>
      <c r="C378" s="24">
        <v>121183</v>
      </c>
      <c r="D378" s="24">
        <v>121183</v>
      </c>
      <c r="E378" s="24">
        <v>0</v>
      </c>
      <c r="F378" s="24">
        <v>121183</v>
      </c>
      <c r="G378" s="24">
        <v>0</v>
      </c>
      <c r="H378" s="24">
        <v>0</v>
      </c>
      <c r="I378" s="24">
        <v>101183</v>
      </c>
      <c r="J378" s="25"/>
    </row>
    <row r="379" spans="1:10" s="16" customFormat="1" x14ac:dyDescent="0.2">
      <c r="A379" s="26" t="s">
        <v>958</v>
      </c>
      <c r="B379" s="30" t="s">
        <v>959</v>
      </c>
      <c r="C379" s="28">
        <v>121183</v>
      </c>
      <c r="D379" s="28">
        <v>121183</v>
      </c>
      <c r="E379" s="28">
        <v>0</v>
      </c>
      <c r="F379" s="28">
        <v>121183</v>
      </c>
      <c r="G379" s="28">
        <v>0</v>
      </c>
      <c r="H379" s="28">
        <v>0</v>
      </c>
      <c r="I379" s="28">
        <v>101183</v>
      </c>
      <c r="J379" s="25"/>
    </row>
    <row r="380" spans="1:10" s="16" customFormat="1" x14ac:dyDescent="0.2">
      <c r="A380" s="26" t="s">
        <v>960</v>
      </c>
      <c r="B380" s="30" t="s">
        <v>959</v>
      </c>
      <c r="C380" s="28">
        <v>121183</v>
      </c>
      <c r="D380" s="28">
        <v>121183</v>
      </c>
      <c r="E380" s="28">
        <v>0</v>
      </c>
      <c r="F380" s="28">
        <v>121183</v>
      </c>
      <c r="G380" s="28">
        <v>0</v>
      </c>
      <c r="H380" s="28">
        <v>0</v>
      </c>
      <c r="I380" s="28">
        <v>101183</v>
      </c>
      <c r="J380" s="25"/>
    </row>
    <row r="381" spans="1:10" s="16" customFormat="1" x14ac:dyDescent="0.2">
      <c r="A381" s="26" t="s">
        <v>961</v>
      </c>
      <c r="B381" s="30" t="s">
        <v>962</v>
      </c>
      <c r="C381" s="28">
        <v>121183</v>
      </c>
      <c r="D381" s="28">
        <v>121183</v>
      </c>
      <c r="E381" s="28">
        <v>0</v>
      </c>
      <c r="F381" s="28">
        <v>121183</v>
      </c>
      <c r="G381" s="28">
        <v>0</v>
      </c>
      <c r="H381" s="28">
        <v>0</v>
      </c>
      <c r="I381" s="28">
        <v>101183</v>
      </c>
      <c r="J381" s="25"/>
    </row>
    <row r="382" spans="1:10" s="16" customFormat="1" x14ac:dyDescent="0.2">
      <c r="A382" s="22" t="s">
        <v>979</v>
      </c>
      <c r="B382" s="29" t="s">
        <v>980</v>
      </c>
      <c r="C382" s="24">
        <v>121183</v>
      </c>
      <c r="D382" s="24">
        <v>121183</v>
      </c>
      <c r="E382" s="24">
        <v>0</v>
      </c>
      <c r="F382" s="24">
        <v>121183</v>
      </c>
      <c r="G382" s="24">
        <v>0</v>
      </c>
      <c r="H382" s="24">
        <v>0</v>
      </c>
      <c r="I382" s="24">
        <v>101183</v>
      </c>
      <c r="J382" s="25"/>
    </row>
    <row r="383" spans="1:10" s="16" customFormat="1" ht="12.75" customHeight="1" x14ac:dyDescent="0.2">
      <c r="A383" s="26" t="s">
        <v>981</v>
      </c>
      <c r="B383" s="30" t="s">
        <v>982</v>
      </c>
      <c r="C383" s="28">
        <v>121183</v>
      </c>
      <c r="D383" s="28">
        <v>121183</v>
      </c>
      <c r="E383" s="28">
        <v>0</v>
      </c>
      <c r="F383" s="28">
        <v>121183</v>
      </c>
      <c r="G383" s="28">
        <v>0</v>
      </c>
      <c r="H383" s="28">
        <v>0</v>
      </c>
      <c r="I383" s="28">
        <v>101183</v>
      </c>
      <c r="J383" s="25"/>
    </row>
    <row r="384" spans="1:10" s="16" customFormat="1" ht="25.5" x14ac:dyDescent="0.2">
      <c r="A384" s="26" t="s">
        <v>1266</v>
      </c>
      <c r="B384" s="30" t="s">
        <v>3032</v>
      </c>
      <c r="C384" s="28">
        <v>121183</v>
      </c>
      <c r="D384" s="28">
        <v>121183</v>
      </c>
      <c r="E384" s="28">
        <v>0</v>
      </c>
      <c r="F384" s="28">
        <v>121183</v>
      </c>
      <c r="G384" s="28">
        <v>0</v>
      </c>
      <c r="H384" s="28">
        <v>0</v>
      </c>
      <c r="I384" s="28">
        <v>101183</v>
      </c>
      <c r="J384" s="25"/>
    </row>
    <row r="385" spans="1:10" s="16" customFormat="1" x14ac:dyDescent="0.2">
      <c r="A385" s="26" t="s">
        <v>1267</v>
      </c>
      <c r="B385" s="30" t="s">
        <v>1268</v>
      </c>
      <c r="C385" s="28">
        <v>121183</v>
      </c>
      <c r="D385" s="28">
        <v>121183</v>
      </c>
      <c r="E385" s="28">
        <v>0</v>
      </c>
      <c r="F385" s="28">
        <v>121183</v>
      </c>
      <c r="G385" s="28">
        <v>0</v>
      </c>
      <c r="H385" s="28">
        <v>0</v>
      </c>
      <c r="I385" s="28">
        <v>101183</v>
      </c>
      <c r="J385" s="25"/>
    </row>
    <row r="386" spans="1:10" s="16" customFormat="1" ht="12" x14ac:dyDescent="0.2">
      <c r="A386" s="25"/>
      <c r="B386" s="25"/>
      <c r="C386" s="25"/>
      <c r="D386" s="25"/>
      <c r="E386" s="25"/>
      <c r="F386" s="25"/>
      <c r="G386" s="25"/>
      <c r="H386" s="25"/>
      <c r="I386" s="25"/>
      <c r="J386" s="25"/>
    </row>
    <row r="387" spans="1:10" s="16" customFormat="1" x14ac:dyDescent="0.2">
      <c r="A387" s="74" t="s">
        <v>2895</v>
      </c>
      <c r="B387" s="74"/>
      <c r="C387" s="74"/>
      <c r="D387" s="74"/>
      <c r="E387" s="74"/>
      <c r="F387" s="74"/>
      <c r="G387" s="74"/>
      <c r="H387" s="74"/>
      <c r="I387" s="74"/>
      <c r="J387" s="74"/>
    </row>
    <row r="388" spans="1:10" s="16" customFormat="1" x14ac:dyDescent="0.2">
      <c r="A388" s="22" t="s">
        <v>2880</v>
      </c>
      <c r="B388" s="25"/>
      <c r="C388" s="25"/>
      <c r="D388" s="25"/>
      <c r="E388" s="25"/>
      <c r="F388" s="25"/>
      <c r="G388" s="25"/>
      <c r="H388" s="25"/>
      <c r="I388" s="25"/>
      <c r="J388" s="25"/>
    </row>
    <row r="389" spans="1:10" s="16" customFormat="1" ht="12" x14ac:dyDescent="0.2">
      <c r="A389" s="25"/>
      <c r="B389" s="25"/>
      <c r="C389" s="25"/>
      <c r="D389" s="25"/>
      <c r="E389" s="25"/>
      <c r="F389" s="25"/>
      <c r="G389" s="25"/>
      <c r="H389" s="25"/>
      <c r="I389" s="25"/>
      <c r="J389" s="25"/>
    </row>
    <row r="390" spans="1:10" s="16" customFormat="1" x14ac:dyDescent="0.2">
      <c r="A390" s="22" t="s">
        <v>16</v>
      </c>
      <c r="B390" s="29" t="s">
        <v>2421</v>
      </c>
      <c r="C390" s="24">
        <v>5247938</v>
      </c>
      <c r="D390" s="24">
        <v>5447938</v>
      </c>
      <c r="E390" s="24">
        <v>200000</v>
      </c>
      <c r="F390" s="24">
        <v>5447938</v>
      </c>
      <c r="G390" s="24">
        <v>200000</v>
      </c>
      <c r="H390" s="24">
        <v>0</v>
      </c>
      <c r="I390" s="24">
        <v>5247938</v>
      </c>
      <c r="J390" s="25"/>
    </row>
    <row r="391" spans="1:10" s="16" customFormat="1" x14ac:dyDescent="0.2">
      <c r="A391" s="26" t="s">
        <v>958</v>
      </c>
      <c r="B391" s="30" t="s">
        <v>959</v>
      </c>
      <c r="C391" s="28">
        <v>5247938</v>
      </c>
      <c r="D391" s="28">
        <v>5447938</v>
      </c>
      <c r="E391" s="28">
        <v>200000</v>
      </c>
      <c r="F391" s="28">
        <v>5447938</v>
      </c>
      <c r="G391" s="28">
        <v>200000</v>
      </c>
      <c r="H391" s="28">
        <v>0</v>
      </c>
      <c r="I391" s="28">
        <v>5247938</v>
      </c>
      <c r="J391" s="25"/>
    </row>
    <row r="392" spans="1:10" s="16" customFormat="1" x14ac:dyDescent="0.2">
      <c r="A392" s="26" t="s">
        <v>960</v>
      </c>
      <c r="B392" s="30" t="s">
        <v>959</v>
      </c>
      <c r="C392" s="28">
        <v>5247938</v>
      </c>
      <c r="D392" s="28">
        <v>5447938</v>
      </c>
      <c r="E392" s="28">
        <v>200000</v>
      </c>
      <c r="F392" s="28">
        <v>5447938</v>
      </c>
      <c r="G392" s="28">
        <v>200000</v>
      </c>
      <c r="H392" s="28">
        <v>0</v>
      </c>
      <c r="I392" s="28">
        <v>5247938</v>
      </c>
      <c r="J392" s="25"/>
    </row>
    <row r="393" spans="1:10" s="16" customFormat="1" x14ac:dyDescent="0.2">
      <c r="A393" s="26" t="s">
        <v>961</v>
      </c>
      <c r="B393" s="30" t="s">
        <v>962</v>
      </c>
      <c r="C393" s="28">
        <v>5247938</v>
      </c>
      <c r="D393" s="28">
        <v>5447938</v>
      </c>
      <c r="E393" s="28">
        <v>200000</v>
      </c>
      <c r="F393" s="28">
        <v>5447938</v>
      </c>
      <c r="G393" s="28">
        <v>200000</v>
      </c>
      <c r="H393" s="28">
        <v>0</v>
      </c>
      <c r="I393" s="28">
        <v>5247938</v>
      </c>
      <c r="J393" s="25"/>
    </row>
    <row r="394" spans="1:10" s="16" customFormat="1" x14ac:dyDescent="0.2">
      <c r="A394" s="22" t="s">
        <v>979</v>
      </c>
      <c r="B394" s="29" t="s">
        <v>980</v>
      </c>
      <c r="C394" s="24">
        <v>5247938</v>
      </c>
      <c r="D394" s="24">
        <v>5447938</v>
      </c>
      <c r="E394" s="24">
        <v>200000</v>
      </c>
      <c r="F394" s="24">
        <v>5447938</v>
      </c>
      <c r="G394" s="24">
        <v>200000</v>
      </c>
      <c r="H394" s="24">
        <v>0</v>
      </c>
      <c r="I394" s="24">
        <v>5247938</v>
      </c>
      <c r="J394" s="25"/>
    </row>
    <row r="395" spans="1:10" s="16" customFormat="1" x14ac:dyDescent="0.2">
      <c r="A395" s="26" t="s">
        <v>981</v>
      </c>
      <c r="B395" s="30" t="s">
        <v>982</v>
      </c>
      <c r="C395" s="28">
        <v>5247938</v>
      </c>
      <c r="D395" s="28">
        <v>5447938</v>
      </c>
      <c r="E395" s="28">
        <v>200000</v>
      </c>
      <c r="F395" s="28">
        <v>5447938</v>
      </c>
      <c r="G395" s="28">
        <v>200000</v>
      </c>
      <c r="H395" s="28">
        <v>0</v>
      </c>
      <c r="I395" s="28">
        <v>5238863</v>
      </c>
      <c r="J395" s="25"/>
    </row>
    <row r="396" spans="1:10" s="16" customFormat="1" ht="25.5" x14ac:dyDescent="0.2">
      <c r="A396" s="26" t="s">
        <v>1266</v>
      </c>
      <c r="B396" s="30" t="s">
        <v>3032</v>
      </c>
      <c r="C396" s="28">
        <v>4760363</v>
      </c>
      <c r="D396" s="28">
        <v>4960363</v>
      </c>
      <c r="E396" s="28">
        <v>200000</v>
      </c>
      <c r="F396" s="28">
        <v>4960363</v>
      </c>
      <c r="G396" s="28">
        <v>200000</v>
      </c>
      <c r="H396" s="28">
        <v>0</v>
      </c>
      <c r="I396" s="28">
        <v>4760363</v>
      </c>
      <c r="J396" s="25"/>
    </row>
    <row r="397" spans="1:10" s="16" customFormat="1" ht="12.75" customHeight="1" x14ac:dyDescent="0.2">
      <c r="A397" s="26" t="s">
        <v>1267</v>
      </c>
      <c r="B397" s="30" t="s">
        <v>1268</v>
      </c>
      <c r="C397" s="28">
        <v>4760363</v>
      </c>
      <c r="D397" s="28">
        <v>4960363</v>
      </c>
      <c r="E397" s="28">
        <v>200000</v>
      </c>
      <c r="F397" s="28">
        <v>4960363</v>
      </c>
      <c r="G397" s="28">
        <v>200000</v>
      </c>
      <c r="H397" s="28">
        <v>0</v>
      </c>
      <c r="I397" s="28">
        <v>4760363</v>
      </c>
      <c r="J397" s="25"/>
    </row>
    <row r="398" spans="1:10" s="16" customFormat="1" ht="25.5" x14ac:dyDescent="0.2">
      <c r="A398" s="26" t="s">
        <v>1475</v>
      </c>
      <c r="B398" s="30" t="s">
        <v>1476</v>
      </c>
      <c r="C398" s="28">
        <v>487575</v>
      </c>
      <c r="D398" s="28">
        <v>487575</v>
      </c>
      <c r="E398" s="28">
        <v>0</v>
      </c>
      <c r="F398" s="28">
        <v>487575</v>
      </c>
      <c r="G398" s="28">
        <v>0</v>
      </c>
      <c r="H398" s="28">
        <v>0</v>
      </c>
      <c r="I398" s="28">
        <v>478500</v>
      </c>
      <c r="J398" s="25"/>
    </row>
    <row r="399" spans="1:10" s="16" customFormat="1" ht="25.5" x14ac:dyDescent="0.2">
      <c r="A399" s="26" t="s">
        <v>1513</v>
      </c>
      <c r="B399" s="30" t="s">
        <v>1514</v>
      </c>
      <c r="C399" s="28">
        <v>487575</v>
      </c>
      <c r="D399" s="28">
        <v>487575</v>
      </c>
      <c r="E399" s="28">
        <v>0</v>
      </c>
      <c r="F399" s="28">
        <v>487575</v>
      </c>
      <c r="G399" s="28">
        <v>0</v>
      </c>
      <c r="H399" s="28">
        <v>0</v>
      </c>
      <c r="I399" s="28">
        <v>478500</v>
      </c>
      <c r="J399" s="25"/>
    </row>
    <row r="400" spans="1:10" s="16" customFormat="1" ht="25.5" x14ac:dyDescent="0.2">
      <c r="A400" s="26" t="s">
        <v>1565</v>
      </c>
      <c r="B400" s="30" t="s">
        <v>1566</v>
      </c>
      <c r="C400" s="28">
        <v>487575</v>
      </c>
      <c r="D400" s="28">
        <v>487575</v>
      </c>
      <c r="E400" s="28">
        <v>0</v>
      </c>
      <c r="F400" s="28">
        <v>487575</v>
      </c>
      <c r="G400" s="28">
        <v>0</v>
      </c>
      <c r="H400" s="28">
        <v>0</v>
      </c>
      <c r="I400" s="28">
        <v>478500</v>
      </c>
      <c r="J400" s="25"/>
    </row>
    <row r="401" spans="1:10" s="16" customFormat="1" ht="38.25" x14ac:dyDescent="0.2">
      <c r="A401" s="26" t="s">
        <v>1569</v>
      </c>
      <c r="B401" s="30" t="s">
        <v>1570</v>
      </c>
      <c r="C401" s="28">
        <v>487575</v>
      </c>
      <c r="D401" s="28">
        <v>487575</v>
      </c>
      <c r="E401" s="28">
        <v>0</v>
      </c>
      <c r="F401" s="28">
        <v>487575</v>
      </c>
      <c r="G401" s="28">
        <v>0</v>
      </c>
      <c r="H401" s="28">
        <v>0</v>
      </c>
      <c r="I401" s="28">
        <v>478500</v>
      </c>
      <c r="J401" s="25"/>
    </row>
    <row r="402" spans="1:10" s="16" customFormat="1" x14ac:dyDescent="0.2">
      <c r="A402" s="26" t="s">
        <v>1599</v>
      </c>
      <c r="B402" s="30" t="s">
        <v>1600</v>
      </c>
      <c r="C402" s="28">
        <v>0</v>
      </c>
      <c r="D402" s="28">
        <v>0</v>
      </c>
      <c r="E402" s="28">
        <v>0</v>
      </c>
      <c r="F402" s="28">
        <v>0</v>
      </c>
      <c r="G402" s="28">
        <v>0</v>
      </c>
      <c r="H402" s="28">
        <v>0</v>
      </c>
      <c r="I402" s="28">
        <v>9075</v>
      </c>
      <c r="J402" s="25"/>
    </row>
    <row r="403" spans="1:10" s="16" customFormat="1" x14ac:dyDescent="0.2">
      <c r="A403" s="26" t="s">
        <v>1670</v>
      </c>
      <c r="B403" s="30" t="s">
        <v>1671</v>
      </c>
      <c r="C403" s="28">
        <v>0</v>
      </c>
      <c r="D403" s="28">
        <v>0</v>
      </c>
      <c r="E403" s="28">
        <v>0</v>
      </c>
      <c r="F403" s="28">
        <v>0</v>
      </c>
      <c r="G403" s="28">
        <v>0</v>
      </c>
      <c r="H403" s="28">
        <v>0</v>
      </c>
      <c r="I403" s="28">
        <v>9075</v>
      </c>
      <c r="J403" s="25"/>
    </row>
    <row r="404" spans="1:10" s="16" customFormat="1" x14ac:dyDescent="0.2">
      <c r="A404" s="26" t="s">
        <v>1672</v>
      </c>
      <c r="B404" s="30" t="s">
        <v>1671</v>
      </c>
      <c r="C404" s="28">
        <v>0</v>
      </c>
      <c r="D404" s="28">
        <v>0</v>
      </c>
      <c r="E404" s="28">
        <v>0</v>
      </c>
      <c r="F404" s="28">
        <v>0</v>
      </c>
      <c r="G404" s="28">
        <v>0</v>
      </c>
      <c r="H404" s="28">
        <v>0</v>
      </c>
      <c r="I404" s="28">
        <v>9075</v>
      </c>
      <c r="J404" s="25"/>
    </row>
    <row r="405" spans="1:10" s="16" customFormat="1" ht="25.5" x14ac:dyDescent="0.2">
      <c r="A405" s="26" t="s">
        <v>1701</v>
      </c>
      <c r="B405" s="30" t="s">
        <v>1702</v>
      </c>
      <c r="C405" s="28">
        <v>0</v>
      </c>
      <c r="D405" s="28">
        <v>0</v>
      </c>
      <c r="E405" s="28">
        <v>0</v>
      </c>
      <c r="F405" s="28">
        <v>0</v>
      </c>
      <c r="G405" s="28">
        <v>0</v>
      </c>
      <c r="H405" s="28">
        <v>0</v>
      </c>
      <c r="I405" s="28">
        <v>9075</v>
      </c>
      <c r="J405" s="25"/>
    </row>
    <row r="406" spans="1:10" s="16" customFormat="1" ht="38.25" x14ac:dyDescent="0.2">
      <c r="A406" s="26" t="s">
        <v>1705</v>
      </c>
      <c r="B406" s="30" t="s">
        <v>1706</v>
      </c>
      <c r="C406" s="28">
        <v>0</v>
      </c>
      <c r="D406" s="28">
        <v>0</v>
      </c>
      <c r="E406" s="28">
        <v>0</v>
      </c>
      <c r="F406" s="28">
        <v>0</v>
      </c>
      <c r="G406" s="28">
        <v>0</v>
      </c>
      <c r="H406" s="28">
        <v>0</v>
      </c>
      <c r="I406" s="28">
        <v>9075</v>
      </c>
      <c r="J406" s="25"/>
    </row>
    <row r="407" spans="1:10" s="16" customFormat="1" ht="12" x14ac:dyDescent="0.2">
      <c r="A407" s="25"/>
      <c r="B407" s="25"/>
      <c r="C407" s="25"/>
      <c r="D407" s="25"/>
      <c r="E407" s="25"/>
      <c r="F407" s="25"/>
      <c r="G407" s="25"/>
      <c r="H407" s="25"/>
      <c r="I407" s="25"/>
      <c r="J407" s="25"/>
    </row>
    <row r="408" spans="1:10" s="16" customFormat="1" x14ac:dyDescent="0.2">
      <c r="A408" s="74" t="s">
        <v>2896</v>
      </c>
      <c r="B408" s="74"/>
      <c r="C408" s="74"/>
      <c r="D408" s="74"/>
      <c r="E408" s="74"/>
      <c r="F408" s="74"/>
      <c r="G408" s="74"/>
      <c r="H408" s="74"/>
      <c r="I408" s="74"/>
      <c r="J408" s="74"/>
    </row>
    <row r="409" spans="1:10" s="16" customFormat="1" x14ac:dyDescent="0.2">
      <c r="A409" s="22" t="s">
        <v>2897</v>
      </c>
      <c r="B409" s="25"/>
      <c r="C409" s="25"/>
      <c r="D409" s="25"/>
      <c r="E409" s="25"/>
      <c r="F409" s="25"/>
      <c r="G409" s="25"/>
      <c r="H409" s="25"/>
      <c r="I409" s="25"/>
      <c r="J409" s="25"/>
    </row>
    <row r="410" spans="1:10" s="16" customFormat="1" ht="12" x14ac:dyDescent="0.2">
      <c r="A410" s="25"/>
      <c r="B410" s="25"/>
      <c r="C410" s="25"/>
      <c r="D410" s="25"/>
      <c r="E410" s="25"/>
      <c r="F410" s="25"/>
      <c r="G410" s="25"/>
      <c r="H410" s="25"/>
      <c r="I410" s="25"/>
      <c r="J410" s="25"/>
    </row>
    <row r="411" spans="1:10" s="16" customFormat="1" ht="12.75" customHeight="1" x14ac:dyDescent="0.2">
      <c r="A411" s="22" t="s">
        <v>16</v>
      </c>
      <c r="B411" s="29" t="s">
        <v>2421</v>
      </c>
      <c r="C411" s="24">
        <v>9188049</v>
      </c>
      <c r="D411" s="24">
        <v>47772358</v>
      </c>
      <c r="E411" s="24">
        <v>38584309</v>
      </c>
      <c r="F411" s="24">
        <v>47107147</v>
      </c>
      <c r="G411" s="24">
        <v>37919098</v>
      </c>
      <c r="H411" s="24">
        <v>-665211</v>
      </c>
      <c r="I411" s="24">
        <v>51593109</v>
      </c>
      <c r="J411" s="25"/>
    </row>
    <row r="412" spans="1:10" s="16" customFormat="1" x14ac:dyDescent="0.2">
      <c r="A412" s="26" t="s">
        <v>808</v>
      </c>
      <c r="B412" s="30" t="s">
        <v>809</v>
      </c>
      <c r="C412" s="28">
        <v>0</v>
      </c>
      <c r="D412" s="28">
        <v>47245</v>
      </c>
      <c r="E412" s="28">
        <v>47245</v>
      </c>
      <c r="F412" s="28">
        <v>30441</v>
      </c>
      <c r="G412" s="28">
        <v>0</v>
      </c>
      <c r="H412" s="28">
        <v>-16804</v>
      </c>
      <c r="I412" s="28">
        <v>11976</v>
      </c>
      <c r="J412" s="25"/>
    </row>
    <row r="413" spans="1:10" s="16" customFormat="1" x14ac:dyDescent="0.2">
      <c r="A413" s="26" t="s">
        <v>832</v>
      </c>
      <c r="B413" s="30" t="s">
        <v>833</v>
      </c>
      <c r="C413" s="28">
        <v>0</v>
      </c>
      <c r="D413" s="28">
        <v>47245</v>
      </c>
      <c r="E413" s="28">
        <v>47245</v>
      </c>
      <c r="F413" s="28">
        <v>30441</v>
      </c>
      <c r="G413" s="28">
        <v>0</v>
      </c>
      <c r="H413" s="28">
        <v>-16804</v>
      </c>
      <c r="I413" s="28">
        <v>11976</v>
      </c>
      <c r="J413" s="25"/>
    </row>
    <row r="414" spans="1:10" s="16" customFormat="1" ht="25.5" x14ac:dyDescent="0.2">
      <c r="A414" s="26" t="s">
        <v>838</v>
      </c>
      <c r="B414" s="30" t="s">
        <v>839</v>
      </c>
      <c r="C414" s="28">
        <v>0</v>
      </c>
      <c r="D414" s="28">
        <v>47245</v>
      </c>
      <c r="E414" s="28">
        <v>47245</v>
      </c>
      <c r="F414" s="28">
        <v>30441</v>
      </c>
      <c r="G414" s="28">
        <v>0</v>
      </c>
      <c r="H414" s="28">
        <v>-16804</v>
      </c>
      <c r="I414" s="28">
        <v>11976</v>
      </c>
      <c r="J414" s="25"/>
    </row>
    <row r="415" spans="1:10" s="16" customFormat="1" ht="25.5" x14ac:dyDescent="0.2">
      <c r="A415" s="26" t="s">
        <v>840</v>
      </c>
      <c r="B415" s="30" t="s">
        <v>841</v>
      </c>
      <c r="C415" s="28">
        <v>0</v>
      </c>
      <c r="D415" s="28">
        <v>47245</v>
      </c>
      <c r="E415" s="28">
        <v>47245</v>
      </c>
      <c r="F415" s="28">
        <v>30441</v>
      </c>
      <c r="G415" s="28">
        <v>0</v>
      </c>
      <c r="H415" s="28">
        <v>-16804</v>
      </c>
      <c r="I415" s="28">
        <v>11976</v>
      </c>
      <c r="J415" s="25"/>
    </row>
    <row r="416" spans="1:10" s="16" customFormat="1" x14ac:dyDescent="0.2">
      <c r="A416" s="26" t="s">
        <v>958</v>
      </c>
      <c r="B416" s="30" t="s">
        <v>959</v>
      </c>
      <c r="C416" s="28">
        <v>9188049</v>
      </c>
      <c r="D416" s="28">
        <v>47725113</v>
      </c>
      <c r="E416" s="28">
        <v>38537064</v>
      </c>
      <c r="F416" s="28">
        <v>47076706</v>
      </c>
      <c r="G416" s="28">
        <v>37888657</v>
      </c>
      <c r="H416" s="28">
        <v>-648407</v>
      </c>
      <c r="I416" s="28">
        <v>51581133</v>
      </c>
      <c r="J416" s="25"/>
    </row>
    <row r="417" spans="1:10" s="16" customFormat="1" x14ac:dyDescent="0.2">
      <c r="A417" s="26" t="s">
        <v>960</v>
      </c>
      <c r="B417" s="30" t="s">
        <v>959</v>
      </c>
      <c r="C417" s="28">
        <v>9188049</v>
      </c>
      <c r="D417" s="28">
        <v>47725113</v>
      </c>
      <c r="E417" s="28">
        <v>38537064</v>
      </c>
      <c r="F417" s="28">
        <v>47076706</v>
      </c>
      <c r="G417" s="28">
        <v>37888657</v>
      </c>
      <c r="H417" s="28">
        <v>-648407</v>
      </c>
      <c r="I417" s="28">
        <v>51581133</v>
      </c>
      <c r="J417" s="25"/>
    </row>
    <row r="418" spans="1:10" s="16" customFormat="1" x14ac:dyDescent="0.2">
      <c r="A418" s="26" t="s">
        <v>961</v>
      </c>
      <c r="B418" s="30" t="s">
        <v>962</v>
      </c>
      <c r="C418" s="28">
        <v>9188049</v>
      </c>
      <c r="D418" s="28">
        <v>47725113</v>
      </c>
      <c r="E418" s="28">
        <v>38537064</v>
      </c>
      <c r="F418" s="28">
        <v>47076706</v>
      </c>
      <c r="G418" s="28">
        <v>37888657</v>
      </c>
      <c r="H418" s="28">
        <v>-648407</v>
      </c>
      <c r="I418" s="28">
        <v>51581133</v>
      </c>
      <c r="J418" s="25"/>
    </row>
    <row r="419" spans="1:10" s="16" customFormat="1" x14ac:dyDescent="0.2">
      <c r="A419" s="22" t="s">
        <v>979</v>
      </c>
      <c r="B419" s="29" t="s">
        <v>980</v>
      </c>
      <c r="C419" s="24">
        <v>9188049</v>
      </c>
      <c r="D419" s="24">
        <v>47772358</v>
      </c>
      <c r="E419" s="24">
        <v>38584309</v>
      </c>
      <c r="F419" s="24">
        <v>47107147</v>
      </c>
      <c r="G419" s="24">
        <v>37919098</v>
      </c>
      <c r="H419" s="24">
        <v>-665211</v>
      </c>
      <c r="I419" s="24">
        <v>51593109</v>
      </c>
      <c r="J419" s="25"/>
    </row>
    <row r="420" spans="1:10" s="16" customFormat="1" x14ac:dyDescent="0.2">
      <c r="A420" s="26" t="s">
        <v>981</v>
      </c>
      <c r="B420" s="30" t="s">
        <v>982</v>
      </c>
      <c r="C420" s="28">
        <v>8532091</v>
      </c>
      <c r="D420" s="28">
        <v>37768394</v>
      </c>
      <c r="E420" s="28">
        <v>29236303</v>
      </c>
      <c r="F420" s="28">
        <v>37103184</v>
      </c>
      <c r="G420" s="28">
        <v>28571093</v>
      </c>
      <c r="H420" s="28">
        <v>-665210</v>
      </c>
      <c r="I420" s="28">
        <v>1942247</v>
      </c>
      <c r="J420" s="25"/>
    </row>
    <row r="421" spans="1:10" s="16" customFormat="1" x14ac:dyDescent="0.2">
      <c r="A421" s="26" t="s">
        <v>983</v>
      </c>
      <c r="B421" s="30" t="s">
        <v>984</v>
      </c>
      <c r="C421" s="28">
        <v>1042461</v>
      </c>
      <c r="D421" s="28">
        <v>1232745</v>
      </c>
      <c r="E421" s="28">
        <v>190284</v>
      </c>
      <c r="F421" s="28">
        <v>1010432</v>
      </c>
      <c r="G421" s="28">
        <v>-32029</v>
      </c>
      <c r="H421" s="28">
        <v>-222313</v>
      </c>
      <c r="I421" s="28">
        <v>732507</v>
      </c>
      <c r="J421" s="25"/>
    </row>
    <row r="422" spans="1:10" s="16" customFormat="1" x14ac:dyDescent="0.2">
      <c r="A422" s="26" t="s">
        <v>985</v>
      </c>
      <c r="B422" s="30" t="s">
        <v>986</v>
      </c>
      <c r="C422" s="28">
        <v>128923</v>
      </c>
      <c r="D422" s="28">
        <v>166519</v>
      </c>
      <c r="E422" s="28">
        <v>37596</v>
      </c>
      <c r="F422" s="28">
        <v>98308</v>
      </c>
      <c r="G422" s="28">
        <v>-30615</v>
      </c>
      <c r="H422" s="28">
        <v>-68211</v>
      </c>
      <c r="I422" s="28">
        <v>85676</v>
      </c>
      <c r="J422" s="25"/>
    </row>
    <row r="423" spans="1:10" s="16" customFormat="1" x14ac:dyDescent="0.2">
      <c r="A423" s="26" t="s">
        <v>1053</v>
      </c>
      <c r="B423" s="30" t="s">
        <v>1054</v>
      </c>
      <c r="C423" s="28">
        <v>913538</v>
      </c>
      <c r="D423" s="28">
        <v>1066226</v>
      </c>
      <c r="E423" s="28">
        <v>152688</v>
      </c>
      <c r="F423" s="28">
        <v>912124</v>
      </c>
      <c r="G423" s="28">
        <v>-1414</v>
      </c>
      <c r="H423" s="28">
        <v>-154102</v>
      </c>
      <c r="I423" s="28">
        <v>646831</v>
      </c>
      <c r="J423" s="25"/>
    </row>
    <row r="424" spans="1:10" s="16" customFormat="1" ht="25.5" x14ac:dyDescent="0.2">
      <c r="A424" s="26" t="s">
        <v>1266</v>
      </c>
      <c r="B424" s="30" t="s">
        <v>3032</v>
      </c>
      <c r="C424" s="28">
        <v>117237</v>
      </c>
      <c r="D424" s="28">
        <v>194437</v>
      </c>
      <c r="E424" s="28">
        <v>77200</v>
      </c>
      <c r="F424" s="28">
        <v>194437</v>
      </c>
      <c r="G424" s="28">
        <v>77200</v>
      </c>
      <c r="H424" s="28">
        <v>0</v>
      </c>
      <c r="I424" s="28">
        <v>178237</v>
      </c>
      <c r="J424" s="25"/>
    </row>
    <row r="425" spans="1:10" s="16" customFormat="1" x14ac:dyDescent="0.2">
      <c r="A425" s="26" t="s">
        <v>1267</v>
      </c>
      <c r="B425" s="30" t="s">
        <v>1268</v>
      </c>
      <c r="C425" s="28">
        <v>117237</v>
      </c>
      <c r="D425" s="28">
        <v>194437</v>
      </c>
      <c r="E425" s="28">
        <v>77200</v>
      </c>
      <c r="F425" s="28">
        <v>194437</v>
      </c>
      <c r="G425" s="28">
        <v>77200</v>
      </c>
      <c r="H425" s="28">
        <v>0</v>
      </c>
      <c r="I425" s="28">
        <v>178237</v>
      </c>
      <c r="J425" s="25"/>
    </row>
    <row r="426" spans="1:10" s="16" customFormat="1" ht="25.5" x14ac:dyDescent="0.2">
      <c r="A426" s="26" t="s">
        <v>1475</v>
      </c>
      <c r="B426" s="30" t="s">
        <v>1476</v>
      </c>
      <c r="C426" s="28">
        <v>7372393</v>
      </c>
      <c r="D426" s="28">
        <v>36341212</v>
      </c>
      <c r="E426" s="28">
        <v>28968819</v>
      </c>
      <c r="F426" s="28">
        <v>35898315</v>
      </c>
      <c r="G426" s="28">
        <v>28525922</v>
      </c>
      <c r="H426" s="28">
        <v>-442897</v>
      </c>
      <c r="I426" s="28">
        <v>1031503</v>
      </c>
      <c r="J426" s="25"/>
    </row>
    <row r="427" spans="1:10" s="16" customFormat="1" ht="25.5" x14ac:dyDescent="0.2">
      <c r="A427" s="26" t="s">
        <v>1513</v>
      </c>
      <c r="B427" s="30" t="s">
        <v>1514</v>
      </c>
      <c r="C427" s="28">
        <v>7372393</v>
      </c>
      <c r="D427" s="28">
        <v>36341212</v>
      </c>
      <c r="E427" s="28">
        <v>28968819</v>
      </c>
      <c r="F427" s="28">
        <v>35898315</v>
      </c>
      <c r="G427" s="28">
        <v>28525922</v>
      </c>
      <c r="H427" s="28">
        <v>-442897</v>
      </c>
      <c r="I427" s="28">
        <v>1031503</v>
      </c>
      <c r="J427" s="25"/>
    </row>
    <row r="428" spans="1:10" s="16" customFormat="1" ht="25.5" x14ac:dyDescent="0.2">
      <c r="A428" s="26" t="s">
        <v>1519</v>
      </c>
      <c r="B428" s="30" t="s">
        <v>1520</v>
      </c>
      <c r="C428" s="28">
        <v>2250</v>
      </c>
      <c r="D428" s="28">
        <v>2250</v>
      </c>
      <c r="E428" s="28">
        <v>0</v>
      </c>
      <c r="F428" s="28">
        <v>2250</v>
      </c>
      <c r="G428" s="28">
        <v>0</v>
      </c>
      <c r="H428" s="28">
        <v>0</v>
      </c>
      <c r="I428" s="28">
        <v>2250</v>
      </c>
      <c r="J428" s="25"/>
    </row>
    <row r="429" spans="1:10" s="16" customFormat="1" ht="25.5" x14ac:dyDescent="0.2">
      <c r="A429" s="26" t="s">
        <v>1521</v>
      </c>
      <c r="B429" s="30" t="s">
        <v>1522</v>
      </c>
      <c r="C429" s="28">
        <v>0</v>
      </c>
      <c r="D429" s="28">
        <v>38330</v>
      </c>
      <c r="E429" s="28">
        <v>38330</v>
      </c>
      <c r="F429" s="28">
        <v>38330</v>
      </c>
      <c r="G429" s="28">
        <v>0</v>
      </c>
      <c r="H429" s="28">
        <v>0</v>
      </c>
      <c r="I429" s="28">
        <v>96670</v>
      </c>
      <c r="J429" s="25"/>
    </row>
    <row r="430" spans="1:10" s="16" customFormat="1" ht="25.5" x14ac:dyDescent="0.2">
      <c r="A430" s="26" t="s">
        <v>1523</v>
      </c>
      <c r="B430" s="30" t="s">
        <v>1524</v>
      </c>
      <c r="C430" s="28">
        <v>0</v>
      </c>
      <c r="D430" s="28">
        <v>38330</v>
      </c>
      <c r="E430" s="28">
        <v>38330</v>
      </c>
      <c r="F430" s="28">
        <v>38330</v>
      </c>
      <c r="G430" s="28">
        <v>0</v>
      </c>
      <c r="H430" s="28">
        <v>0</v>
      </c>
      <c r="I430" s="28">
        <v>96670</v>
      </c>
      <c r="J430" s="25"/>
    </row>
    <row r="431" spans="1:10" s="16" customFormat="1" ht="25.5" x14ac:dyDescent="0.2">
      <c r="A431" s="26" t="s">
        <v>1565</v>
      </c>
      <c r="B431" s="30" t="s">
        <v>1566</v>
      </c>
      <c r="C431" s="28">
        <v>7370143</v>
      </c>
      <c r="D431" s="28">
        <v>36300632</v>
      </c>
      <c r="E431" s="28">
        <v>28930489</v>
      </c>
      <c r="F431" s="28">
        <v>35857735</v>
      </c>
      <c r="G431" s="28">
        <v>28487592</v>
      </c>
      <c r="H431" s="28">
        <v>-442897</v>
      </c>
      <c r="I431" s="28">
        <v>932583</v>
      </c>
      <c r="J431" s="25"/>
    </row>
    <row r="432" spans="1:10" s="16" customFormat="1" ht="12.75" customHeight="1" x14ac:dyDescent="0.2">
      <c r="A432" s="26" t="s">
        <v>1567</v>
      </c>
      <c r="B432" s="30" t="s">
        <v>1568</v>
      </c>
      <c r="C432" s="28">
        <v>7298537</v>
      </c>
      <c r="D432" s="28">
        <v>36227754</v>
      </c>
      <c r="E432" s="28">
        <v>28929217</v>
      </c>
      <c r="F432" s="28">
        <v>35784857</v>
      </c>
      <c r="G432" s="28">
        <v>28486320</v>
      </c>
      <c r="H432" s="28">
        <v>-442897</v>
      </c>
      <c r="I432" s="28">
        <v>860977</v>
      </c>
      <c r="J432" s="25"/>
    </row>
    <row r="433" spans="1:10" s="16" customFormat="1" ht="38.25" x14ac:dyDescent="0.2">
      <c r="A433" s="26" t="s">
        <v>1569</v>
      </c>
      <c r="B433" s="30" t="s">
        <v>1570</v>
      </c>
      <c r="C433" s="28">
        <v>71606</v>
      </c>
      <c r="D433" s="28">
        <v>72878</v>
      </c>
      <c r="E433" s="28">
        <v>1272</v>
      </c>
      <c r="F433" s="28">
        <v>72878</v>
      </c>
      <c r="G433" s="28">
        <v>1272</v>
      </c>
      <c r="H433" s="28">
        <v>0</v>
      </c>
      <c r="I433" s="28">
        <v>71606</v>
      </c>
      <c r="J433" s="25"/>
    </row>
    <row r="434" spans="1:10" s="16" customFormat="1" x14ac:dyDescent="0.2">
      <c r="A434" s="26" t="s">
        <v>1599</v>
      </c>
      <c r="B434" s="30" t="s">
        <v>1600</v>
      </c>
      <c r="C434" s="28">
        <v>655958</v>
      </c>
      <c r="D434" s="28">
        <v>10003964</v>
      </c>
      <c r="E434" s="28">
        <v>9348006</v>
      </c>
      <c r="F434" s="28">
        <v>10003963</v>
      </c>
      <c r="G434" s="28">
        <v>9348005</v>
      </c>
      <c r="H434" s="28">
        <v>-1</v>
      </c>
      <c r="I434" s="28">
        <v>49650862</v>
      </c>
      <c r="J434" s="25"/>
    </row>
    <row r="435" spans="1:10" s="16" customFormat="1" x14ac:dyDescent="0.2">
      <c r="A435" s="26" t="s">
        <v>1601</v>
      </c>
      <c r="B435" s="30" t="s">
        <v>1602</v>
      </c>
      <c r="C435" s="28">
        <v>16875</v>
      </c>
      <c r="D435" s="28">
        <v>0</v>
      </c>
      <c r="E435" s="28">
        <v>-16875</v>
      </c>
      <c r="F435" s="28">
        <v>0</v>
      </c>
      <c r="G435" s="28">
        <v>-16875</v>
      </c>
      <c r="H435" s="28">
        <v>0</v>
      </c>
      <c r="I435" s="28">
        <v>251033</v>
      </c>
      <c r="J435" s="25"/>
    </row>
    <row r="436" spans="1:10" s="16" customFormat="1" x14ac:dyDescent="0.2">
      <c r="A436" s="26" t="s">
        <v>1670</v>
      </c>
      <c r="B436" s="30" t="s">
        <v>1671</v>
      </c>
      <c r="C436" s="28">
        <v>639083</v>
      </c>
      <c r="D436" s="28">
        <v>10003964</v>
      </c>
      <c r="E436" s="28">
        <v>9364881</v>
      </c>
      <c r="F436" s="28">
        <v>10003963</v>
      </c>
      <c r="G436" s="28">
        <v>9364880</v>
      </c>
      <c r="H436" s="28">
        <v>-1</v>
      </c>
      <c r="I436" s="28">
        <v>49399829</v>
      </c>
      <c r="J436" s="25"/>
    </row>
    <row r="437" spans="1:10" s="16" customFormat="1" x14ac:dyDescent="0.2">
      <c r="A437" s="26" t="s">
        <v>1672</v>
      </c>
      <c r="B437" s="30" t="s">
        <v>1671</v>
      </c>
      <c r="C437" s="28">
        <v>639083</v>
      </c>
      <c r="D437" s="28">
        <v>10003964</v>
      </c>
      <c r="E437" s="28">
        <v>9364881</v>
      </c>
      <c r="F437" s="28">
        <v>10003963</v>
      </c>
      <c r="G437" s="28">
        <v>9364880</v>
      </c>
      <c r="H437" s="28">
        <v>-1</v>
      </c>
      <c r="I437" s="28">
        <v>49399829</v>
      </c>
      <c r="J437" s="25"/>
    </row>
    <row r="438" spans="1:10" s="16" customFormat="1" ht="25.5" x14ac:dyDescent="0.2">
      <c r="A438" s="26" t="s">
        <v>1701</v>
      </c>
      <c r="B438" s="30" t="s">
        <v>1702</v>
      </c>
      <c r="C438" s="28">
        <v>639083</v>
      </c>
      <c r="D438" s="28">
        <v>10003964</v>
      </c>
      <c r="E438" s="28">
        <v>9364881</v>
      </c>
      <c r="F438" s="28">
        <v>10003963</v>
      </c>
      <c r="G438" s="28">
        <v>9364880</v>
      </c>
      <c r="H438" s="28">
        <v>-1</v>
      </c>
      <c r="I438" s="28">
        <v>49399829</v>
      </c>
      <c r="J438" s="25"/>
    </row>
    <row r="439" spans="1:10" s="16" customFormat="1" x14ac:dyDescent="0.2">
      <c r="A439" s="26" t="s">
        <v>1703</v>
      </c>
      <c r="B439" s="30" t="s">
        <v>1704</v>
      </c>
      <c r="C439" s="28">
        <v>639083</v>
      </c>
      <c r="D439" s="28">
        <v>10003964</v>
      </c>
      <c r="E439" s="28">
        <v>9364881</v>
      </c>
      <c r="F439" s="28">
        <v>10003963</v>
      </c>
      <c r="G439" s="28">
        <v>9364880</v>
      </c>
      <c r="H439" s="28">
        <v>-1</v>
      </c>
      <c r="I439" s="28">
        <v>49399829</v>
      </c>
      <c r="J439" s="25"/>
    </row>
    <row r="440" spans="1:10" s="16" customFormat="1" x14ac:dyDescent="0.2">
      <c r="A440" s="26" t="s">
        <v>2400</v>
      </c>
      <c r="B440" s="30" t="s">
        <v>2401</v>
      </c>
      <c r="C440" s="28">
        <v>0</v>
      </c>
      <c r="D440" s="28">
        <v>0</v>
      </c>
      <c r="E440" s="28">
        <v>0</v>
      </c>
      <c r="F440" s="28">
        <v>648407</v>
      </c>
      <c r="G440" s="28">
        <v>0</v>
      </c>
      <c r="H440" s="28">
        <v>0</v>
      </c>
      <c r="I440" s="28">
        <v>11305597</v>
      </c>
      <c r="J440" s="25"/>
    </row>
    <row r="441" spans="1:10" s="16" customFormat="1" ht="12" x14ac:dyDescent="0.2">
      <c r="A441" s="25"/>
      <c r="B441" s="25"/>
      <c r="C441" s="25"/>
      <c r="D441" s="25"/>
      <c r="E441" s="25"/>
      <c r="F441" s="25"/>
      <c r="G441" s="25"/>
      <c r="H441" s="25"/>
      <c r="I441" s="25"/>
      <c r="J441" s="25"/>
    </row>
    <row r="442" spans="1:10" s="16" customFormat="1" x14ac:dyDescent="0.2">
      <c r="A442" s="74" t="s">
        <v>2898</v>
      </c>
      <c r="B442" s="74"/>
      <c r="C442" s="74"/>
      <c r="D442" s="74"/>
      <c r="E442" s="74"/>
      <c r="F442" s="74"/>
      <c r="G442" s="74"/>
      <c r="H442" s="74"/>
      <c r="I442" s="74"/>
      <c r="J442" s="74"/>
    </row>
    <row r="443" spans="1:10" s="16" customFormat="1" x14ac:dyDescent="0.2">
      <c r="A443" s="22" t="s">
        <v>2897</v>
      </c>
      <c r="B443" s="25"/>
      <c r="C443" s="25"/>
      <c r="D443" s="25"/>
      <c r="E443" s="25"/>
      <c r="F443" s="25"/>
      <c r="G443" s="25"/>
      <c r="H443" s="25"/>
      <c r="I443" s="25"/>
      <c r="J443" s="25"/>
    </row>
    <row r="444" spans="1:10" s="16" customFormat="1" ht="12" x14ac:dyDescent="0.2">
      <c r="A444" s="25"/>
      <c r="B444" s="25"/>
      <c r="C444" s="25"/>
      <c r="D444" s="25"/>
      <c r="E444" s="25"/>
      <c r="F444" s="25"/>
      <c r="G444" s="25"/>
      <c r="H444" s="25"/>
      <c r="I444" s="25"/>
      <c r="J444" s="25"/>
    </row>
    <row r="445" spans="1:10" s="16" customFormat="1" x14ac:dyDescent="0.2">
      <c r="A445" s="22" t="s">
        <v>16</v>
      </c>
      <c r="B445" s="29" t="s">
        <v>2421</v>
      </c>
      <c r="C445" s="24">
        <v>2564022</v>
      </c>
      <c r="D445" s="24">
        <v>2174057</v>
      </c>
      <c r="E445" s="24">
        <v>-389965</v>
      </c>
      <c r="F445" s="24">
        <v>2150230</v>
      </c>
      <c r="G445" s="24">
        <v>-413792</v>
      </c>
      <c r="H445" s="24">
        <v>-23827</v>
      </c>
      <c r="I445" s="24">
        <v>2224507</v>
      </c>
      <c r="J445" s="25"/>
    </row>
    <row r="446" spans="1:10" s="16" customFormat="1" x14ac:dyDescent="0.2">
      <c r="A446" s="26" t="s">
        <v>958</v>
      </c>
      <c r="B446" s="30" t="s">
        <v>959</v>
      </c>
      <c r="C446" s="28">
        <v>2564022</v>
      </c>
      <c r="D446" s="28">
        <v>2174057</v>
      </c>
      <c r="E446" s="28">
        <v>-389965</v>
      </c>
      <c r="F446" s="28">
        <v>2150230</v>
      </c>
      <c r="G446" s="28">
        <v>-413792</v>
      </c>
      <c r="H446" s="28">
        <v>-23827</v>
      </c>
      <c r="I446" s="28">
        <v>2224507</v>
      </c>
      <c r="J446" s="25"/>
    </row>
    <row r="447" spans="1:10" s="16" customFormat="1" x14ac:dyDescent="0.2">
      <c r="A447" s="26" t="s">
        <v>960</v>
      </c>
      <c r="B447" s="30" t="s">
        <v>959</v>
      </c>
      <c r="C447" s="28">
        <v>2564022</v>
      </c>
      <c r="D447" s="28">
        <v>2174057</v>
      </c>
      <c r="E447" s="28">
        <v>-389965</v>
      </c>
      <c r="F447" s="28">
        <v>2150230</v>
      </c>
      <c r="G447" s="28">
        <v>-413792</v>
      </c>
      <c r="H447" s="28">
        <v>-23827</v>
      </c>
      <c r="I447" s="28">
        <v>2224507</v>
      </c>
      <c r="J447" s="25"/>
    </row>
    <row r="448" spans="1:10" s="16" customFormat="1" x14ac:dyDescent="0.2">
      <c r="A448" s="26" t="s">
        <v>961</v>
      </c>
      <c r="B448" s="30" t="s">
        <v>962</v>
      </c>
      <c r="C448" s="28">
        <v>2564022</v>
      </c>
      <c r="D448" s="28">
        <v>2174057</v>
      </c>
      <c r="E448" s="28">
        <v>-389965</v>
      </c>
      <c r="F448" s="28">
        <v>2150230</v>
      </c>
      <c r="G448" s="28">
        <v>-413792</v>
      </c>
      <c r="H448" s="28">
        <v>-23827</v>
      </c>
      <c r="I448" s="28">
        <v>2224507</v>
      </c>
      <c r="J448" s="25"/>
    </row>
    <row r="449" spans="1:10" s="16" customFormat="1" x14ac:dyDescent="0.2">
      <c r="A449" s="22" t="s">
        <v>979</v>
      </c>
      <c r="B449" s="29" t="s">
        <v>980</v>
      </c>
      <c r="C449" s="24">
        <v>2564022</v>
      </c>
      <c r="D449" s="24">
        <v>2174057</v>
      </c>
      <c r="E449" s="24">
        <v>-389965</v>
      </c>
      <c r="F449" s="24">
        <v>2150230</v>
      </c>
      <c r="G449" s="24">
        <v>-413792</v>
      </c>
      <c r="H449" s="24">
        <v>-23827</v>
      </c>
      <c r="I449" s="24">
        <v>2224507</v>
      </c>
      <c r="J449" s="25"/>
    </row>
    <row r="450" spans="1:10" s="16" customFormat="1" x14ac:dyDescent="0.2">
      <c r="A450" s="26" t="s">
        <v>981</v>
      </c>
      <c r="B450" s="30" t="s">
        <v>982</v>
      </c>
      <c r="C450" s="28">
        <v>2507061</v>
      </c>
      <c r="D450" s="28">
        <v>2117096</v>
      </c>
      <c r="E450" s="28">
        <v>-389965</v>
      </c>
      <c r="F450" s="28">
        <v>2117096</v>
      </c>
      <c r="G450" s="28">
        <v>-389965</v>
      </c>
      <c r="H450" s="28">
        <v>0</v>
      </c>
      <c r="I450" s="28">
        <v>2131750</v>
      </c>
      <c r="J450" s="25"/>
    </row>
    <row r="451" spans="1:10" s="16" customFormat="1" ht="25.5" x14ac:dyDescent="0.2">
      <c r="A451" s="26" t="s">
        <v>1475</v>
      </c>
      <c r="B451" s="30" t="s">
        <v>1476</v>
      </c>
      <c r="C451" s="28">
        <v>2507061</v>
      </c>
      <c r="D451" s="28">
        <v>2117096</v>
      </c>
      <c r="E451" s="28">
        <v>-389965</v>
      </c>
      <c r="F451" s="28">
        <v>2117096</v>
      </c>
      <c r="G451" s="28">
        <v>-389965</v>
      </c>
      <c r="H451" s="28">
        <v>0</v>
      </c>
      <c r="I451" s="28">
        <v>2131750</v>
      </c>
      <c r="J451" s="25"/>
    </row>
    <row r="452" spans="1:10" s="16" customFormat="1" ht="25.5" x14ac:dyDescent="0.2">
      <c r="A452" s="26" t="s">
        <v>1513</v>
      </c>
      <c r="B452" s="30" t="s">
        <v>1514</v>
      </c>
      <c r="C452" s="28">
        <v>2507061</v>
      </c>
      <c r="D452" s="28">
        <v>2117096</v>
      </c>
      <c r="E452" s="28">
        <v>-389965</v>
      </c>
      <c r="F452" s="28">
        <v>2117096</v>
      </c>
      <c r="G452" s="28">
        <v>-389965</v>
      </c>
      <c r="H452" s="28">
        <v>0</v>
      </c>
      <c r="I452" s="28">
        <v>2131750</v>
      </c>
      <c r="J452" s="25"/>
    </row>
    <row r="453" spans="1:10" s="16" customFormat="1" ht="25.5" x14ac:dyDescent="0.2">
      <c r="A453" s="26" t="s">
        <v>1565</v>
      </c>
      <c r="B453" s="30" t="s">
        <v>1566</v>
      </c>
      <c r="C453" s="28">
        <v>2507061</v>
      </c>
      <c r="D453" s="28">
        <v>2117096</v>
      </c>
      <c r="E453" s="28">
        <v>-389965</v>
      </c>
      <c r="F453" s="28">
        <v>2117096</v>
      </c>
      <c r="G453" s="28">
        <v>-389965</v>
      </c>
      <c r="H453" s="28">
        <v>0</v>
      </c>
      <c r="I453" s="28">
        <v>2131750</v>
      </c>
      <c r="J453" s="25"/>
    </row>
    <row r="454" spans="1:10" s="16" customFormat="1" ht="38.25" x14ac:dyDescent="0.2">
      <c r="A454" s="26" t="s">
        <v>1569</v>
      </c>
      <c r="B454" s="30" t="s">
        <v>1570</v>
      </c>
      <c r="C454" s="28">
        <v>2507061</v>
      </c>
      <c r="D454" s="28">
        <v>2117096</v>
      </c>
      <c r="E454" s="28">
        <v>-389965</v>
      </c>
      <c r="F454" s="28">
        <v>2117096</v>
      </c>
      <c r="G454" s="28">
        <v>-389965</v>
      </c>
      <c r="H454" s="28">
        <v>0</v>
      </c>
      <c r="I454" s="28">
        <v>2131750</v>
      </c>
      <c r="J454" s="25"/>
    </row>
    <row r="455" spans="1:10" s="16" customFormat="1" x14ac:dyDescent="0.2">
      <c r="A455" s="26" t="s">
        <v>1599</v>
      </c>
      <c r="B455" s="30" t="s">
        <v>1600</v>
      </c>
      <c r="C455" s="28">
        <v>56961</v>
      </c>
      <c r="D455" s="28">
        <v>56961</v>
      </c>
      <c r="E455" s="28">
        <v>0</v>
      </c>
      <c r="F455" s="28">
        <v>33134</v>
      </c>
      <c r="G455" s="28">
        <v>-23827</v>
      </c>
      <c r="H455" s="28">
        <v>-23827</v>
      </c>
      <c r="I455" s="28">
        <v>92757</v>
      </c>
      <c r="J455" s="25"/>
    </row>
    <row r="456" spans="1:10" s="16" customFormat="1" x14ac:dyDescent="0.2">
      <c r="A456" s="26" t="s">
        <v>1670</v>
      </c>
      <c r="B456" s="30" t="s">
        <v>1671</v>
      </c>
      <c r="C456" s="28">
        <v>56961</v>
      </c>
      <c r="D456" s="28">
        <v>56961</v>
      </c>
      <c r="E456" s="28">
        <v>0</v>
      </c>
      <c r="F456" s="28">
        <v>33134</v>
      </c>
      <c r="G456" s="28">
        <v>-23827</v>
      </c>
      <c r="H456" s="28">
        <v>-23827</v>
      </c>
      <c r="I456" s="28">
        <v>92757</v>
      </c>
      <c r="J456" s="25"/>
    </row>
    <row r="457" spans="1:10" s="16" customFormat="1" x14ac:dyDescent="0.2">
      <c r="A457" s="26" t="s">
        <v>1672</v>
      </c>
      <c r="B457" s="30" t="s">
        <v>1671</v>
      </c>
      <c r="C457" s="28">
        <v>56961</v>
      </c>
      <c r="D457" s="28">
        <v>56961</v>
      </c>
      <c r="E457" s="28">
        <v>0</v>
      </c>
      <c r="F457" s="28">
        <v>33134</v>
      </c>
      <c r="G457" s="28">
        <v>-23827</v>
      </c>
      <c r="H457" s="28">
        <v>-23827</v>
      </c>
      <c r="I457" s="28">
        <v>92757</v>
      </c>
      <c r="J457" s="25"/>
    </row>
    <row r="458" spans="1:10" s="16" customFormat="1" ht="25.5" x14ac:dyDescent="0.2">
      <c r="A458" s="26" t="s">
        <v>1701</v>
      </c>
      <c r="B458" s="30" t="s">
        <v>1702</v>
      </c>
      <c r="C458" s="28">
        <v>56961</v>
      </c>
      <c r="D458" s="28">
        <v>56961</v>
      </c>
      <c r="E458" s="28">
        <v>0</v>
      </c>
      <c r="F458" s="28">
        <v>33134</v>
      </c>
      <c r="G458" s="28">
        <v>-23827</v>
      </c>
      <c r="H458" s="28">
        <v>-23827</v>
      </c>
      <c r="I458" s="28">
        <v>92757</v>
      </c>
      <c r="J458" s="25"/>
    </row>
    <row r="459" spans="1:10" s="16" customFormat="1" ht="38.25" x14ac:dyDescent="0.2">
      <c r="A459" s="26" t="s">
        <v>1705</v>
      </c>
      <c r="B459" s="30" t="s">
        <v>1706</v>
      </c>
      <c r="C459" s="28">
        <v>56961</v>
      </c>
      <c r="D459" s="28">
        <v>56961</v>
      </c>
      <c r="E459" s="28">
        <v>0</v>
      </c>
      <c r="F459" s="28">
        <v>33134</v>
      </c>
      <c r="G459" s="28">
        <v>-23827</v>
      </c>
      <c r="H459" s="28">
        <v>-23827</v>
      </c>
      <c r="I459" s="28">
        <v>92757</v>
      </c>
      <c r="J459" s="25"/>
    </row>
    <row r="460" spans="1:10" s="16" customFormat="1" x14ac:dyDescent="0.2">
      <c r="A460" s="26" t="s">
        <v>2400</v>
      </c>
      <c r="B460" s="30" t="s">
        <v>2401</v>
      </c>
      <c r="C460" s="28">
        <v>0</v>
      </c>
      <c r="D460" s="28">
        <v>0</v>
      </c>
      <c r="E460" s="28">
        <v>0</v>
      </c>
      <c r="F460" s="28">
        <v>23827</v>
      </c>
      <c r="G460" s="28">
        <v>0</v>
      </c>
      <c r="H460" s="28">
        <v>0</v>
      </c>
      <c r="I460" s="28">
        <v>339549</v>
      </c>
      <c r="J460" s="25"/>
    </row>
    <row r="461" spans="1:10" s="16" customFormat="1" ht="12" x14ac:dyDescent="0.2">
      <c r="A461" s="25"/>
      <c r="B461" s="25"/>
      <c r="C461" s="25"/>
      <c r="D461" s="25"/>
      <c r="E461" s="25"/>
      <c r="F461" s="25"/>
      <c r="G461" s="25"/>
      <c r="H461" s="25"/>
      <c r="I461" s="25"/>
      <c r="J461" s="25"/>
    </row>
    <row r="462" spans="1:10" s="16" customFormat="1" x14ac:dyDescent="0.2">
      <c r="A462" s="74" t="s">
        <v>2899</v>
      </c>
      <c r="B462" s="74"/>
      <c r="C462" s="74"/>
      <c r="D462" s="74"/>
      <c r="E462" s="74"/>
      <c r="F462" s="74"/>
      <c r="G462" s="74"/>
      <c r="H462" s="74"/>
      <c r="I462" s="74"/>
      <c r="J462" s="74"/>
    </row>
    <row r="463" spans="1:10" s="16" customFormat="1" x14ac:dyDescent="0.2">
      <c r="A463" s="22" t="s">
        <v>2897</v>
      </c>
      <c r="B463" s="25"/>
      <c r="C463" s="25"/>
      <c r="D463" s="25"/>
      <c r="E463" s="25"/>
      <c r="F463" s="25"/>
      <c r="G463" s="25"/>
      <c r="H463" s="25"/>
      <c r="I463" s="25"/>
      <c r="J463" s="25"/>
    </row>
    <row r="464" spans="1:10" s="16" customFormat="1" ht="12" x14ac:dyDescent="0.2">
      <c r="A464" s="25"/>
      <c r="B464" s="25"/>
      <c r="C464" s="25"/>
      <c r="D464" s="25"/>
      <c r="E464" s="25"/>
      <c r="F464" s="25"/>
      <c r="G464" s="25"/>
      <c r="H464" s="25"/>
      <c r="I464" s="25"/>
      <c r="J464" s="25"/>
    </row>
    <row r="465" spans="1:10" s="16" customFormat="1" x14ac:dyDescent="0.2">
      <c r="A465" s="22" t="s">
        <v>16</v>
      </c>
      <c r="B465" s="29" t="s">
        <v>2421</v>
      </c>
      <c r="C465" s="24">
        <v>8438689</v>
      </c>
      <c r="D465" s="24">
        <v>13315937</v>
      </c>
      <c r="E465" s="24">
        <v>4877248</v>
      </c>
      <c r="F465" s="24">
        <v>13237529</v>
      </c>
      <c r="G465" s="24">
        <v>4798840</v>
      </c>
      <c r="H465" s="24">
        <v>-78408</v>
      </c>
      <c r="I465" s="24">
        <v>8172651</v>
      </c>
      <c r="J465" s="25"/>
    </row>
    <row r="466" spans="1:10" s="16" customFormat="1" ht="12.75" customHeight="1" x14ac:dyDescent="0.2">
      <c r="A466" s="26" t="s">
        <v>808</v>
      </c>
      <c r="B466" s="30" t="s">
        <v>809</v>
      </c>
      <c r="C466" s="28">
        <v>33295</v>
      </c>
      <c r="D466" s="28">
        <v>57795</v>
      </c>
      <c r="E466" s="28">
        <v>24500</v>
      </c>
      <c r="F466" s="28">
        <v>57462</v>
      </c>
      <c r="G466" s="28">
        <v>24167</v>
      </c>
      <c r="H466" s="28">
        <v>-333</v>
      </c>
      <c r="I466" s="28">
        <v>20100</v>
      </c>
      <c r="J466" s="25"/>
    </row>
    <row r="467" spans="1:10" s="16" customFormat="1" x14ac:dyDescent="0.2">
      <c r="A467" s="26" t="s">
        <v>832</v>
      </c>
      <c r="B467" s="30" t="s">
        <v>833</v>
      </c>
      <c r="C467" s="28">
        <v>33295</v>
      </c>
      <c r="D467" s="28">
        <v>57795</v>
      </c>
      <c r="E467" s="28">
        <v>24500</v>
      </c>
      <c r="F467" s="28">
        <v>57462</v>
      </c>
      <c r="G467" s="28">
        <v>24167</v>
      </c>
      <c r="H467" s="28">
        <v>-333</v>
      </c>
      <c r="I467" s="28">
        <v>20100</v>
      </c>
      <c r="J467" s="25"/>
    </row>
    <row r="468" spans="1:10" s="16" customFormat="1" ht="25.5" x14ac:dyDescent="0.2">
      <c r="A468" s="26" t="s">
        <v>838</v>
      </c>
      <c r="B468" s="30" t="s">
        <v>839</v>
      </c>
      <c r="C468" s="28">
        <v>33295</v>
      </c>
      <c r="D468" s="28">
        <v>57795</v>
      </c>
      <c r="E468" s="28">
        <v>24500</v>
      </c>
      <c r="F468" s="28">
        <v>57462</v>
      </c>
      <c r="G468" s="28">
        <v>24167</v>
      </c>
      <c r="H468" s="28">
        <v>-333</v>
      </c>
      <c r="I468" s="28">
        <v>20100</v>
      </c>
      <c r="J468" s="25"/>
    </row>
    <row r="469" spans="1:10" s="16" customFormat="1" ht="25.5" x14ac:dyDescent="0.2">
      <c r="A469" s="26" t="s">
        <v>840</v>
      </c>
      <c r="B469" s="30" t="s">
        <v>841</v>
      </c>
      <c r="C469" s="28">
        <v>33295</v>
      </c>
      <c r="D469" s="28">
        <v>57795</v>
      </c>
      <c r="E469" s="28">
        <v>24500</v>
      </c>
      <c r="F469" s="28">
        <v>57462</v>
      </c>
      <c r="G469" s="28">
        <v>24167</v>
      </c>
      <c r="H469" s="28">
        <v>-333</v>
      </c>
      <c r="I469" s="28">
        <v>20100</v>
      </c>
      <c r="J469" s="25"/>
    </row>
    <row r="470" spans="1:10" s="16" customFormat="1" x14ac:dyDescent="0.2">
      <c r="A470" s="26" t="s">
        <v>958</v>
      </c>
      <c r="B470" s="30" t="s">
        <v>959</v>
      </c>
      <c r="C470" s="28">
        <v>8405394</v>
      </c>
      <c r="D470" s="28">
        <v>13258142</v>
      </c>
      <c r="E470" s="28">
        <v>4852748</v>
      </c>
      <c r="F470" s="28">
        <v>13180067</v>
      </c>
      <c r="G470" s="28">
        <v>4774673</v>
      </c>
      <c r="H470" s="28">
        <v>-78075</v>
      </c>
      <c r="I470" s="28">
        <v>8152551</v>
      </c>
      <c r="J470" s="25"/>
    </row>
    <row r="471" spans="1:10" s="16" customFormat="1" x14ac:dyDescent="0.2">
      <c r="A471" s="26" t="s">
        <v>960</v>
      </c>
      <c r="B471" s="30" t="s">
        <v>959</v>
      </c>
      <c r="C471" s="28">
        <v>8405394</v>
      </c>
      <c r="D471" s="28">
        <v>13258142</v>
      </c>
      <c r="E471" s="28">
        <v>4852748</v>
      </c>
      <c r="F471" s="28">
        <v>13180067</v>
      </c>
      <c r="G471" s="28">
        <v>4774673</v>
      </c>
      <c r="H471" s="28">
        <v>-78075</v>
      </c>
      <c r="I471" s="28">
        <v>8152551</v>
      </c>
      <c r="J471" s="25"/>
    </row>
    <row r="472" spans="1:10" s="16" customFormat="1" x14ac:dyDescent="0.2">
      <c r="A472" s="26" t="s">
        <v>961</v>
      </c>
      <c r="B472" s="30" t="s">
        <v>962</v>
      </c>
      <c r="C472" s="28">
        <v>8405394</v>
      </c>
      <c r="D472" s="28">
        <v>13258142</v>
      </c>
      <c r="E472" s="28">
        <v>4852748</v>
      </c>
      <c r="F472" s="28">
        <v>13180067</v>
      </c>
      <c r="G472" s="28">
        <v>4774673</v>
      </c>
      <c r="H472" s="28">
        <v>-78075</v>
      </c>
      <c r="I472" s="28">
        <v>8152551</v>
      </c>
      <c r="J472" s="25"/>
    </row>
    <row r="473" spans="1:10" s="16" customFormat="1" x14ac:dyDescent="0.2">
      <c r="A473" s="22" t="s">
        <v>979</v>
      </c>
      <c r="B473" s="29" t="s">
        <v>980</v>
      </c>
      <c r="C473" s="24">
        <v>8438689</v>
      </c>
      <c r="D473" s="24">
        <v>13315937</v>
      </c>
      <c r="E473" s="24">
        <v>4877248</v>
      </c>
      <c r="F473" s="24">
        <v>13237529</v>
      </c>
      <c r="G473" s="24">
        <v>4798840</v>
      </c>
      <c r="H473" s="24">
        <v>-78408</v>
      </c>
      <c r="I473" s="24">
        <v>8172651</v>
      </c>
      <c r="J473" s="25"/>
    </row>
    <row r="474" spans="1:10" s="16" customFormat="1" x14ac:dyDescent="0.2">
      <c r="A474" s="26" t="s">
        <v>981</v>
      </c>
      <c r="B474" s="30" t="s">
        <v>982</v>
      </c>
      <c r="C474" s="28">
        <v>6032612</v>
      </c>
      <c r="D474" s="28">
        <v>7174380</v>
      </c>
      <c r="E474" s="28">
        <v>1141768</v>
      </c>
      <c r="F474" s="28">
        <v>7096305</v>
      </c>
      <c r="G474" s="28">
        <v>1063693</v>
      </c>
      <c r="H474" s="28">
        <v>-78075</v>
      </c>
      <c r="I474" s="28">
        <v>5836130</v>
      </c>
      <c r="J474" s="25"/>
    </row>
    <row r="475" spans="1:10" s="16" customFormat="1" x14ac:dyDescent="0.2">
      <c r="A475" s="26" t="s">
        <v>983</v>
      </c>
      <c r="B475" s="30" t="s">
        <v>984</v>
      </c>
      <c r="C475" s="28">
        <v>6029655</v>
      </c>
      <c r="D475" s="28">
        <v>7171376</v>
      </c>
      <c r="E475" s="28">
        <v>1141721</v>
      </c>
      <c r="F475" s="28">
        <v>7093302</v>
      </c>
      <c r="G475" s="28">
        <v>1063647</v>
      </c>
      <c r="H475" s="28">
        <v>-78074</v>
      </c>
      <c r="I475" s="28">
        <v>5833173</v>
      </c>
      <c r="J475" s="25"/>
    </row>
    <row r="476" spans="1:10" s="16" customFormat="1" x14ac:dyDescent="0.2">
      <c r="A476" s="26" t="s">
        <v>985</v>
      </c>
      <c r="B476" s="30" t="s">
        <v>986</v>
      </c>
      <c r="C476" s="28">
        <v>3273832</v>
      </c>
      <c r="D476" s="28">
        <v>3499702</v>
      </c>
      <c r="E476" s="28">
        <v>225870</v>
      </c>
      <c r="F476" s="28">
        <v>3424847</v>
      </c>
      <c r="G476" s="28">
        <v>151015</v>
      </c>
      <c r="H476" s="28">
        <v>-74855</v>
      </c>
      <c r="I476" s="28">
        <v>3007556</v>
      </c>
      <c r="J476" s="25"/>
    </row>
    <row r="477" spans="1:10" s="16" customFormat="1" x14ac:dyDescent="0.2">
      <c r="A477" s="26" t="s">
        <v>1053</v>
      </c>
      <c r="B477" s="30" t="s">
        <v>1054</v>
      </c>
      <c r="C477" s="28">
        <v>2755823</v>
      </c>
      <c r="D477" s="28">
        <v>3671674</v>
      </c>
      <c r="E477" s="28">
        <v>915851</v>
      </c>
      <c r="F477" s="28">
        <v>3668455</v>
      </c>
      <c r="G477" s="28">
        <v>912632</v>
      </c>
      <c r="H477" s="28">
        <v>-3219</v>
      </c>
      <c r="I477" s="28">
        <v>2825617</v>
      </c>
      <c r="J477" s="25"/>
    </row>
    <row r="478" spans="1:10" s="16" customFormat="1" ht="25.5" x14ac:dyDescent="0.2">
      <c r="A478" s="26" t="s">
        <v>1475</v>
      </c>
      <c r="B478" s="30" t="s">
        <v>1476</v>
      </c>
      <c r="C478" s="28">
        <v>2957</v>
      </c>
      <c r="D478" s="28">
        <v>3004</v>
      </c>
      <c r="E478" s="28">
        <v>47</v>
      </c>
      <c r="F478" s="28">
        <v>3003</v>
      </c>
      <c r="G478" s="28">
        <v>46</v>
      </c>
      <c r="H478" s="28">
        <v>-1</v>
      </c>
      <c r="I478" s="28">
        <v>2957</v>
      </c>
      <c r="J478" s="25"/>
    </row>
    <row r="479" spans="1:10" s="16" customFormat="1" ht="25.5" x14ac:dyDescent="0.2">
      <c r="A479" s="26" t="s">
        <v>1477</v>
      </c>
      <c r="B479" s="30" t="s">
        <v>1478</v>
      </c>
      <c r="C479" s="28">
        <v>0</v>
      </c>
      <c r="D479" s="28">
        <v>47</v>
      </c>
      <c r="E479" s="28">
        <v>47</v>
      </c>
      <c r="F479" s="28">
        <v>46</v>
      </c>
      <c r="G479" s="28">
        <v>0</v>
      </c>
      <c r="H479" s="28">
        <v>-1</v>
      </c>
      <c r="I479" s="28">
        <v>0</v>
      </c>
      <c r="J479" s="25"/>
    </row>
    <row r="480" spans="1:10" s="16" customFormat="1" x14ac:dyDescent="0.2">
      <c r="A480" s="26" t="s">
        <v>1499</v>
      </c>
      <c r="B480" s="30" t="s">
        <v>1500</v>
      </c>
      <c r="C480" s="28">
        <v>0</v>
      </c>
      <c r="D480" s="28">
        <v>47</v>
      </c>
      <c r="E480" s="28">
        <v>47</v>
      </c>
      <c r="F480" s="28">
        <v>46</v>
      </c>
      <c r="G480" s="28">
        <v>0</v>
      </c>
      <c r="H480" s="28">
        <v>-1</v>
      </c>
      <c r="I480" s="28">
        <v>0</v>
      </c>
      <c r="J480" s="25"/>
    </row>
    <row r="481" spans="1:10" s="16" customFormat="1" ht="25.5" x14ac:dyDescent="0.2">
      <c r="A481" s="26" t="s">
        <v>1513</v>
      </c>
      <c r="B481" s="30" t="s">
        <v>1514</v>
      </c>
      <c r="C481" s="28">
        <v>2957</v>
      </c>
      <c r="D481" s="28">
        <v>2957</v>
      </c>
      <c r="E481" s="28">
        <v>0</v>
      </c>
      <c r="F481" s="28">
        <v>2957</v>
      </c>
      <c r="G481" s="28">
        <v>0</v>
      </c>
      <c r="H481" s="28">
        <v>0</v>
      </c>
      <c r="I481" s="28">
        <v>2957</v>
      </c>
      <c r="J481" s="25"/>
    </row>
    <row r="482" spans="1:10" s="16" customFormat="1" ht="25.5" x14ac:dyDescent="0.2">
      <c r="A482" s="26" t="s">
        <v>1521</v>
      </c>
      <c r="B482" s="30" t="s">
        <v>1522</v>
      </c>
      <c r="C482" s="28">
        <v>2957</v>
      </c>
      <c r="D482" s="28">
        <v>2957</v>
      </c>
      <c r="E482" s="28">
        <v>0</v>
      </c>
      <c r="F482" s="28">
        <v>2957</v>
      </c>
      <c r="G482" s="28">
        <v>0</v>
      </c>
      <c r="H482" s="28">
        <v>0</v>
      </c>
      <c r="I482" s="28">
        <v>2957</v>
      </c>
      <c r="J482" s="25"/>
    </row>
    <row r="483" spans="1:10" s="16" customFormat="1" ht="25.5" x14ac:dyDescent="0.2">
      <c r="A483" s="26" t="s">
        <v>1523</v>
      </c>
      <c r="B483" s="30" t="s">
        <v>1524</v>
      </c>
      <c r="C483" s="28">
        <v>2957</v>
      </c>
      <c r="D483" s="28">
        <v>2957</v>
      </c>
      <c r="E483" s="28">
        <v>0</v>
      </c>
      <c r="F483" s="28">
        <v>2957</v>
      </c>
      <c r="G483" s="28">
        <v>0</v>
      </c>
      <c r="H483" s="28">
        <v>0</v>
      </c>
      <c r="I483" s="28">
        <v>2957</v>
      </c>
      <c r="J483" s="25"/>
    </row>
    <row r="484" spans="1:10" s="16" customFormat="1" x14ac:dyDescent="0.2">
      <c r="A484" s="26" t="s">
        <v>1599</v>
      </c>
      <c r="B484" s="30" t="s">
        <v>1600</v>
      </c>
      <c r="C484" s="28">
        <v>2406077</v>
      </c>
      <c r="D484" s="28">
        <v>6141557</v>
      </c>
      <c r="E484" s="28">
        <v>3735480</v>
      </c>
      <c r="F484" s="28">
        <v>6141224</v>
      </c>
      <c r="G484" s="28">
        <v>3735147</v>
      </c>
      <c r="H484" s="28">
        <v>-333</v>
      </c>
      <c r="I484" s="28">
        <v>2336521</v>
      </c>
      <c r="J484" s="25"/>
    </row>
    <row r="485" spans="1:10" s="16" customFormat="1" x14ac:dyDescent="0.2">
      <c r="A485" s="26" t="s">
        <v>1601</v>
      </c>
      <c r="B485" s="30" t="s">
        <v>1602</v>
      </c>
      <c r="C485" s="28">
        <v>2406077</v>
      </c>
      <c r="D485" s="28">
        <v>6141557</v>
      </c>
      <c r="E485" s="28">
        <v>3735480</v>
      </c>
      <c r="F485" s="28">
        <v>6141224</v>
      </c>
      <c r="G485" s="28">
        <v>3735147</v>
      </c>
      <c r="H485" s="28">
        <v>-333</v>
      </c>
      <c r="I485" s="28">
        <v>2336521</v>
      </c>
      <c r="J485" s="25"/>
    </row>
    <row r="486" spans="1:10" s="16" customFormat="1" ht="12.75" customHeight="1" x14ac:dyDescent="0.2">
      <c r="A486" s="26" t="s">
        <v>2400</v>
      </c>
      <c r="B486" s="30" t="s">
        <v>2401</v>
      </c>
      <c r="C486" s="28">
        <v>0</v>
      </c>
      <c r="D486" s="28">
        <v>0</v>
      </c>
      <c r="E486" s="28">
        <v>0</v>
      </c>
      <c r="F486" s="28">
        <v>78075</v>
      </c>
      <c r="G486" s="28">
        <v>0</v>
      </c>
      <c r="H486" s="28">
        <v>0</v>
      </c>
      <c r="I486" s="28">
        <v>0</v>
      </c>
      <c r="J486" s="25"/>
    </row>
    <row r="487" spans="1:10" s="16" customFormat="1" ht="12" x14ac:dyDescent="0.2">
      <c r="A487" s="25"/>
      <c r="B487" s="25"/>
      <c r="C487" s="25"/>
      <c r="D487" s="25"/>
      <c r="E487" s="25"/>
      <c r="F487" s="25"/>
      <c r="G487" s="25"/>
      <c r="H487" s="25"/>
      <c r="I487" s="25"/>
      <c r="J487" s="25"/>
    </row>
    <row r="488" spans="1:10" s="16" customFormat="1" x14ac:dyDescent="0.2">
      <c r="A488" s="74" t="s">
        <v>2900</v>
      </c>
      <c r="B488" s="74"/>
      <c r="C488" s="74"/>
      <c r="D488" s="74"/>
      <c r="E488" s="74"/>
      <c r="F488" s="74"/>
      <c r="G488" s="74"/>
      <c r="H488" s="74"/>
      <c r="I488" s="74"/>
      <c r="J488" s="74"/>
    </row>
    <row r="489" spans="1:10" s="16" customFormat="1" x14ac:dyDescent="0.2">
      <c r="A489" s="22" t="s">
        <v>2880</v>
      </c>
      <c r="B489" s="25"/>
      <c r="C489" s="25"/>
      <c r="D489" s="25"/>
      <c r="E489" s="25"/>
      <c r="F489" s="25"/>
      <c r="G489" s="25"/>
      <c r="H489" s="25"/>
      <c r="I489" s="25"/>
      <c r="J489" s="25"/>
    </row>
    <row r="490" spans="1:10" s="16" customFormat="1" ht="12" x14ac:dyDescent="0.2">
      <c r="A490" s="25"/>
      <c r="B490" s="25"/>
      <c r="C490" s="25"/>
      <c r="D490" s="25"/>
      <c r="E490" s="25"/>
      <c r="F490" s="25"/>
      <c r="G490" s="25"/>
      <c r="H490" s="25"/>
      <c r="I490" s="25"/>
      <c r="J490" s="25"/>
    </row>
    <row r="491" spans="1:10" s="16" customFormat="1" x14ac:dyDescent="0.2">
      <c r="A491" s="22" t="s">
        <v>16</v>
      </c>
      <c r="B491" s="29" t="s">
        <v>2421</v>
      </c>
      <c r="C491" s="24">
        <v>398465</v>
      </c>
      <c r="D491" s="24">
        <v>411329</v>
      </c>
      <c r="E491" s="24">
        <v>12864</v>
      </c>
      <c r="F491" s="24">
        <v>315126</v>
      </c>
      <c r="G491" s="24">
        <v>-83339</v>
      </c>
      <c r="H491" s="24">
        <v>-96203</v>
      </c>
      <c r="I491" s="24">
        <v>16091286</v>
      </c>
      <c r="J491" s="25"/>
    </row>
    <row r="492" spans="1:10" s="16" customFormat="1" x14ac:dyDescent="0.2">
      <c r="A492" s="26" t="s">
        <v>808</v>
      </c>
      <c r="B492" s="30" t="s">
        <v>809</v>
      </c>
      <c r="C492" s="28">
        <v>398465</v>
      </c>
      <c r="D492" s="28">
        <v>411329</v>
      </c>
      <c r="E492" s="28">
        <v>12864</v>
      </c>
      <c r="F492" s="28">
        <v>315126</v>
      </c>
      <c r="G492" s="28">
        <v>-83339</v>
      </c>
      <c r="H492" s="28">
        <v>-96203</v>
      </c>
      <c r="I492" s="28">
        <v>0</v>
      </c>
      <c r="J492" s="25"/>
    </row>
    <row r="493" spans="1:10" s="16" customFormat="1" x14ac:dyDescent="0.2">
      <c r="A493" s="26" t="s">
        <v>832</v>
      </c>
      <c r="B493" s="30" t="s">
        <v>833</v>
      </c>
      <c r="C493" s="28">
        <v>398465</v>
      </c>
      <c r="D493" s="28">
        <v>411329</v>
      </c>
      <c r="E493" s="28">
        <v>12864</v>
      </c>
      <c r="F493" s="28">
        <v>315126</v>
      </c>
      <c r="G493" s="28">
        <v>-83339</v>
      </c>
      <c r="H493" s="28">
        <v>-96203</v>
      </c>
      <c r="I493" s="28">
        <v>0</v>
      </c>
      <c r="J493" s="25"/>
    </row>
    <row r="494" spans="1:10" s="16" customFormat="1" ht="25.5" x14ac:dyDescent="0.2">
      <c r="A494" s="26" t="s">
        <v>838</v>
      </c>
      <c r="B494" s="30" t="s">
        <v>839</v>
      </c>
      <c r="C494" s="28">
        <v>398465</v>
      </c>
      <c r="D494" s="28">
        <v>411329</v>
      </c>
      <c r="E494" s="28">
        <v>12864</v>
      </c>
      <c r="F494" s="28">
        <v>315126</v>
      </c>
      <c r="G494" s="28">
        <v>-83339</v>
      </c>
      <c r="H494" s="28">
        <v>-96203</v>
      </c>
      <c r="I494" s="28">
        <v>0</v>
      </c>
      <c r="J494" s="25"/>
    </row>
    <row r="495" spans="1:10" s="16" customFormat="1" ht="25.5" x14ac:dyDescent="0.2">
      <c r="A495" s="26" t="s">
        <v>840</v>
      </c>
      <c r="B495" s="30" t="s">
        <v>841</v>
      </c>
      <c r="C495" s="28">
        <v>398465</v>
      </c>
      <c r="D495" s="28">
        <v>411329</v>
      </c>
      <c r="E495" s="28">
        <v>12864</v>
      </c>
      <c r="F495" s="28">
        <v>315126</v>
      </c>
      <c r="G495" s="28">
        <v>-83339</v>
      </c>
      <c r="H495" s="28">
        <v>-96203</v>
      </c>
      <c r="I495" s="28">
        <v>0</v>
      </c>
      <c r="J495" s="25"/>
    </row>
    <row r="496" spans="1:10" s="16" customFormat="1" x14ac:dyDescent="0.2">
      <c r="A496" s="26" t="s">
        <v>958</v>
      </c>
      <c r="B496" s="30" t="s">
        <v>959</v>
      </c>
      <c r="C496" s="28">
        <v>0</v>
      </c>
      <c r="D496" s="28">
        <v>0</v>
      </c>
      <c r="E496" s="28">
        <v>0</v>
      </c>
      <c r="F496" s="28">
        <v>0</v>
      </c>
      <c r="G496" s="28">
        <v>0</v>
      </c>
      <c r="H496" s="28">
        <v>0</v>
      </c>
      <c r="I496" s="28">
        <v>16091286</v>
      </c>
      <c r="J496" s="25"/>
    </row>
    <row r="497" spans="1:10" s="16" customFormat="1" x14ac:dyDescent="0.2">
      <c r="A497" s="26" t="s">
        <v>960</v>
      </c>
      <c r="B497" s="30" t="s">
        <v>959</v>
      </c>
      <c r="C497" s="28">
        <v>0</v>
      </c>
      <c r="D497" s="28">
        <v>0</v>
      </c>
      <c r="E497" s="28">
        <v>0</v>
      </c>
      <c r="F497" s="28">
        <v>0</v>
      </c>
      <c r="G497" s="28">
        <v>0</v>
      </c>
      <c r="H497" s="28">
        <v>0</v>
      </c>
      <c r="I497" s="28">
        <v>16091286</v>
      </c>
      <c r="J497" s="25"/>
    </row>
    <row r="498" spans="1:10" s="16" customFormat="1" x14ac:dyDescent="0.2">
      <c r="A498" s="26" t="s">
        <v>961</v>
      </c>
      <c r="B498" s="30" t="s">
        <v>962</v>
      </c>
      <c r="C498" s="28">
        <v>0</v>
      </c>
      <c r="D498" s="28">
        <v>0</v>
      </c>
      <c r="E498" s="28">
        <v>0</v>
      </c>
      <c r="F498" s="28">
        <v>0</v>
      </c>
      <c r="G498" s="28">
        <v>0</v>
      </c>
      <c r="H498" s="28">
        <v>0</v>
      </c>
      <c r="I498" s="28">
        <v>16091286</v>
      </c>
      <c r="J498" s="25"/>
    </row>
    <row r="499" spans="1:10" s="16" customFormat="1" x14ac:dyDescent="0.2">
      <c r="A499" s="22" t="s">
        <v>979</v>
      </c>
      <c r="B499" s="29" t="s">
        <v>980</v>
      </c>
      <c r="C499" s="24">
        <v>398465</v>
      </c>
      <c r="D499" s="24">
        <v>411329</v>
      </c>
      <c r="E499" s="24">
        <v>12864</v>
      </c>
      <c r="F499" s="24">
        <v>315126</v>
      </c>
      <c r="G499" s="24">
        <v>-83339</v>
      </c>
      <c r="H499" s="24">
        <v>-96203</v>
      </c>
      <c r="I499" s="24">
        <v>16091286</v>
      </c>
      <c r="J499" s="25"/>
    </row>
    <row r="500" spans="1:10" s="16" customFormat="1" x14ac:dyDescent="0.2">
      <c r="A500" s="26" t="s">
        <v>981</v>
      </c>
      <c r="B500" s="30" t="s">
        <v>982</v>
      </c>
      <c r="C500" s="28">
        <v>390600</v>
      </c>
      <c r="D500" s="28">
        <v>403464</v>
      </c>
      <c r="E500" s="28">
        <v>12864</v>
      </c>
      <c r="F500" s="28">
        <v>309076</v>
      </c>
      <c r="G500" s="28">
        <v>-81524</v>
      </c>
      <c r="H500" s="28">
        <v>-94388</v>
      </c>
      <c r="I500" s="28">
        <v>14213055</v>
      </c>
      <c r="J500" s="25"/>
    </row>
    <row r="501" spans="1:10" s="16" customFormat="1" x14ac:dyDescent="0.2">
      <c r="A501" s="26" t="s">
        <v>983</v>
      </c>
      <c r="B501" s="30" t="s">
        <v>984</v>
      </c>
      <c r="C501" s="28">
        <v>390600</v>
      </c>
      <c r="D501" s="28">
        <v>403464</v>
      </c>
      <c r="E501" s="28">
        <v>12864</v>
      </c>
      <c r="F501" s="28">
        <v>309076</v>
      </c>
      <c r="G501" s="28">
        <v>-81524</v>
      </c>
      <c r="H501" s="28">
        <v>-94388</v>
      </c>
      <c r="I501" s="28">
        <v>490845</v>
      </c>
      <c r="J501" s="25"/>
    </row>
    <row r="502" spans="1:10" s="16" customFormat="1" x14ac:dyDescent="0.2">
      <c r="A502" s="26" t="s">
        <v>985</v>
      </c>
      <c r="B502" s="30" t="s">
        <v>986</v>
      </c>
      <c r="C502" s="28">
        <v>273543</v>
      </c>
      <c r="D502" s="28">
        <v>286407</v>
      </c>
      <c r="E502" s="28">
        <v>12864</v>
      </c>
      <c r="F502" s="28">
        <v>277475</v>
      </c>
      <c r="G502" s="28">
        <v>3932</v>
      </c>
      <c r="H502" s="28">
        <v>-8932</v>
      </c>
      <c r="I502" s="28">
        <v>409181</v>
      </c>
      <c r="J502" s="25"/>
    </row>
    <row r="503" spans="1:10" s="16" customFormat="1" x14ac:dyDescent="0.2">
      <c r="A503" s="26" t="s">
        <v>1053</v>
      </c>
      <c r="B503" s="30" t="s">
        <v>1054</v>
      </c>
      <c r="C503" s="28">
        <v>117057</v>
      </c>
      <c r="D503" s="28">
        <v>117057</v>
      </c>
      <c r="E503" s="28">
        <v>0</v>
      </c>
      <c r="F503" s="28">
        <v>31601</v>
      </c>
      <c r="G503" s="28">
        <v>-85456</v>
      </c>
      <c r="H503" s="28">
        <v>-85456</v>
      </c>
      <c r="I503" s="28">
        <v>81664</v>
      </c>
      <c r="J503" s="25"/>
    </row>
    <row r="504" spans="1:10" s="16" customFormat="1" ht="25.5" x14ac:dyDescent="0.2">
      <c r="A504" s="26" t="s">
        <v>1266</v>
      </c>
      <c r="B504" s="30" t="s">
        <v>3032</v>
      </c>
      <c r="C504" s="28">
        <v>0</v>
      </c>
      <c r="D504" s="28">
        <v>0</v>
      </c>
      <c r="E504" s="28">
        <v>0</v>
      </c>
      <c r="F504" s="28">
        <v>0</v>
      </c>
      <c r="G504" s="28">
        <v>0</v>
      </c>
      <c r="H504" s="28">
        <v>0</v>
      </c>
      <c r="I504" s="28">
        <v>13639210</v>
      </c>
      <c r="J504" s="25"/>
    </row>
    <row r="505" spans="1:10" s="16" customFormat="1" x14ac:dyDescent="0.2">
      <c r="A505" s="26" t="s">
        <v>1267</v>
      </c>
      <c r="B505" s="30" t="s">
        <v>1268</v>
      </c>
      <c r="C505" s="28">
        <v>0</v>
      </c>
      <c r="D505" s="28">
        <v>0</v>
      </c>
      <c r="E505" s="28">
        <v>0</v>
      </c>
      <c r="F505" s="28">
        <v>0</v>
      </c>
      <c r="G505" s="28">
        <v>0</v>
      </c>
      <c r="H505" s="28">
        <v>0</v>
      </c>
      <c r="I505" s="28">
        <v>13639210</v>
      </c>
      <c r="J505" s="25"/>
    </row>
    <row r="506" spans="1:10" s="16" customFormat="1" ht="25.5" x14ac:dyDescent="0.2">
      <c r="A506" s="26" t="s">
        <v>1475</v>
      </c>
      <c r="B506" s="30" t="s">
        <v>1476</v>
      </c>
      <c r="C506" s="28">
        <v>0</v>
      </c>
      <c r="D506" s="28">
        <v>0</v>
      </c>
      <c r="E506" s="28">
        <v>0</v>
      </c>
      <c r="F506" s="28">
        <v>0</v>
      </c>
      <c r="G506" s="28">
        <v>0</v>
      </c>
      <c r="H506" s="28">
        <v>0</v>
      </c>
      <c r="I506" s="28">
        <v>83000</v>
      </c>
      <c r="J506" s="25"/>
    </row>
    <row r="507" spans="1:10" s="16" customFormat="1" ht="25.5" x14ac:dyDescent="0.2">
      <c r="A507" s="26" t="s">
        <v>1513</v>
      </c>
      <c r="B507" s="30" t="s">
        <v>1514</v>
      </c>
      <c r="C507" s="28">
        <v>0</v>
      </c>
      <c r="D507" s="28">
        <v>0</v>
      </c>
      <c r="E507" s="28">
        <v>0</v>
      </c>
      <c r="F507" s="28">
        <v>0</v>
      </c>
      <c r="G507" s="28">
        <v>0</v>
      </c>
      <c r="H507" s="28">
        <v>0</v>
      </c>
      <c r="I507" s="28">
        <v>83000</v>
      </c>
      <c r="J507" s="25"/>
    </row>
    <row r="508" spans="1:10" s="16" customFormat="1" ht="25.5" x14ac:dyDescent="0.2">
      <c r="A508" s="26" t="s">
        <v>1565</v>
      </c>
      <c r="B508" s="30" t="s">
        <v>1566</v>
      </c>
      <c r="C508" s="28">
        <v>0</v>
      </c>
      <c r="D508" s="28">
        <v>0</v>
      </c>
      <c r="E508" s="28">
        <v>0</v>
      </c>
      <c r="F508" s="28">
        <v>0</v>
      </c>
      <c r="G508" s="28">
        <v>0</v>
      </c>
      <c r="H508" s="28">
        <v>0</v>
      </c>
      <c r="I508" s="28">
        <v>83000</v>
      </c>
      <c r="J508" s="25"/>
    </row>
    <row r="509" spans="1:10" s="16" customFormat="1" ht="12.75" customHeight="1" x14ac:dyDescent="0.2">
      <c r="A509" s="26" t="s">
        <v>1569</v>
      </c>
      <c r="B509" s="30" t="s">
        <v>1570</v>
      </c>
      <c r="C509" s="28">
        <v>0</v>
      </c>
      <c r="D509" s="28">
        <v>0</v>
      </c>
      <c r="E509" s="28">
        <v>0</v>
      </c>
      <c r="F509" s="28">
        <v>0</v>
      </c>
      <c r="G509" s="28">
        <v>0</v>
      </c>
      <c r="H509" s="28">
        <v>0</v>
      </c>
      <c r="I509" s="28">
        <v>83000</v>
      </c>
      <c r="J509" s="25"/>
    </row>
    <row r="510" spans="1:10" s="16" customFormat="1" x14ac:dyDescent="0.2">
      <c r="A510" s="26" t="s">
        <v>1599</v>
      </c>
      <c r="B510" s="30" t="s">
        <v>1600</v>
      </c>
      <c r="C510" s="28">
        <v>7865</v>
      </c>
      <c r="D510" s="28">
        <v>7865</v>
      </c>
      <c r="E510" s="28">
        <v>0</v>
      </c>
      <c r="F510" s="28">
        <v>6050</v>
      </c>
      <c r="G510" s="28">
        <v>-1815</v>
      </c>
      <c r="H510" s="28">
        <v>-1815</v>
      </c>
      <c r="I510" s="28">
        <v>1878231</v>
      </c>
      <c r="J510" s="25"/>
    </row>
    <row r="511" spans="1:10" s="16" customFormat="1" x14ac:dyDescent="0.2">
      <c r="A511" s="26" t="s">
        <v>1601</v>
      </c>
      <c r="B511" s="30" t="s">
        <v>1602</v>
      </c>
      <c r="C511" s="28">
        <v>7865</v>
      </c>
      <c r="D511" s="28">
        <v>7865</v>
      </c>
      <c r="E511" s="28">
        <v>0</v>
      </c>
      <c r="F511" s="28">
        <v>6050</v>
      </c>
      <c r="G511" s="28">
        <v>-1815</v>
      </c>
      <c r="H511" s="28">
        <v>-1815</v>
      </c>
      <c r="I511" s="28">
        <v>0</v>
      </c>
      <c r="J511" s="25"/>
    </row>
    <row r="512" spans="1:10" s="16" customFormat="1" x14ac:dyDescent="0.2">
      <c r="A512" s="26" t="s">
        <v>1670</v>
      </c>
      <c r="B512" s="30" t="s">
        <v>1671</v>
      </c>
      <c r="C512" s="28">
        <v>0</v>
      </c>
      <c r="D512" s="28">
        <v>0</v>
      </c>
      <c r="E512" s="28">
        <v>0</v>
      </c>
      <c r="F512" s="28">
        <v>0</v>
      </c>
      <c r="G512" s="28">
        <v>0</v>
      </c>
      <c r="H512" s="28">
        <v>0</v>
      </c>
      <c r="I512" s="28">
        <v>1878231</v>
      </c>
      <c r="J512" s="25"/>
    </row>
    <row r="513" spans="1:10" s="16" customFormat="1" x14ac:dyDescent="0.2">
      <c r="A513" s="26" t="s">
        <v>1672</v>
      </c>
      <c r="B513" s="30" t="s">
        <v>1671</v>
      </c>
      <c r="C513" s="28">
        <v>0</v>
      </c>
      <c r="D513" s="28">
        <v>0</v>
      </c>
      <c r="E513" s="28">
        <v>0</v>
      </c>
      <c r="F513" s="28">
        <v>0</v>
      </c>
      <c r="G513" s="28">
        <v>0</v>
      </c>
      <c r="H513" s="28">
        <v>0</v>
      </c>
      <c r="I513" s="28">
        <v>1878231</v>
      </c>
      <c r="J513" s="25"/>
    </row>
    <row r="514" spans="1:10" s="16" customFormat="1" ht="25.5" x14ac:dyDescent="0.2">
      <c r="A514" s="26" t="s">
        <v>1701</v>
      </c>
      <c r="B514" s="30" t="s">
        <v>1702</v>
      </c>
      <c r="C514" s="28">
        <v>0</v>
      </c>
      <c r="D514" s="28">
        <v>0</v>
      </c>
      <c r="E514" s="28">
        <v>0</v>
      </c>
      <c r="F514" s="28">
        <v>0</v>
      </c>
      <c r="G514" s="28">
        <v>0</v>
      </c>
      <c r="H514" s="28">
        <v>0</v>
      </c>
      <c r="I514" s="28">
        <v>1878231</v>
      </c>
      <c r="J514" s="25"/>
    </row>
    <row r="515" spans="1:10" s="16" customFormat="1" x14ac:dyDescent="0.2">
      <c r="A515" s="26" t="s">
        <v>1703</v>
      </c>
      <c r="B515" s="30" t="s">
        <v>1704</v>
      </c>
      <c r="C515" s="28">
        <v>0</v>
      </c>
      <c r="D515" s="28">
        <v>0</v>
      </c>
      <c r="E515" s="28">
        <v>0</v>
      </c>
      <c r="F515" s="28">
        <v>0</v>
      </c>
      <c r="G515" s="28">
        <v>0</v>
      </c>
      <c r="H515" s="28">
        <v>0</v>
      </c>
      <c r="I515" s="28">
        <v>1683100</v>
      </c>
      <c r="J515" s="25"/>
    </row>
    <row r="516" spans="1:10" s="16" customFormat="1" ht="38.25" x14ac:dyDescent="0.2">
      <c r="A516" s="26" t="s">
        <v>1705</v>
      </c>
      <c r="B516" s="30" t="s">
        <v>1706</v>
      </c>
      <c r="C516" s="28">
        <v>0</v>
      </c>
      <c r="D516" s="28">
        <v>0</v>
      </c>
      <c r="E516" s="28">
        <v>0</v>
      </c>
      <c r="F516" s="28">
        <v>0</v>
      </c>
      <c r="G516" s="28">
        <v>0</v>
      </c>
      <c r="H516" s="28">
        <v>0</v>
      </c>
      <c r="I516" s="28">
        <v>195131</v>
      </c>
      <c r="J516" s="25"/>
    </row>
    <row r="517" spans="1:10" s="16" customFormat="1" x14ac:dyDescent="0.2">
      <c r="A517" s="26" t="s">
        <v>2400</v>
      </c>
      <c r="B517" s="30" t="s">
        <v>2401</v>
      </c>
      <c r="C517" s="28">
        <v>0</v>
      </c>
      <c r="D517" s="28">
        <v>0</v>
      </c>
      <c r="E517" s="28">
        <v>0</v>
      </c>
      <c r="F517" s="28">
        <v>0</v>
      </c>
      <c r="G517" s="28">
        <v>0</v>
      </c>
      <c r="H517" s="28">
        <v>0</v>
      </c>
      <c r="I517" s="28">
        <v>285216</v>
      </c>
      <c r="J517" s="25"/>
    </row>
    <row r="518" spans="1:10" s="16" customFormat="1" ht="12" x14ac:dyDescent="0.2">
      <c r="A518" s="25"/>
      <c r="B518" s="25"/>
      <c r="C518" s="25"/>
      <c r="D518" s="25"/>
      <c r="E518" s="25"/>
      <c r="F518" s="25"/>
      <c r="G518" s="25"/>
      <c r="H518" s="25"/>
      <c r="I518" s="25"/>
      <c r="J518" s="25"/>
    </row>
    <row r="519" spans="1:10" s="16" customFormat="1" x14ac:dyDescent="0.2">
      <c r="A519" s="74" t="s">
        <v>2901</v>
      </c>
      <c r="B519" s="74"/>
      <c r="C519" s="74"/>
      <c r="D519" s="74"/>
      <c r="E519" s="74"/>
      <c r="F519" s="74"/>
      <c r="G519" s="74"/>
      <c r="H519" s="74"/>
      <c r="I519" s="74"/>
      <c r="J519" s="74"/>
    </row>
    <row r="520" spans="1:10" s="16" customFormat="1" x14ac:dyDescent="0.2">
      <c r="A520" s="22" t="s">
        <v>2880</v>
      </c>
      <c r="B520" s="25"/>
      <c r="C520" s="25"/>
      <c r="D520" s="25"/>
      <c r="E520" s="25"/>
      <c r="F520" s="25"/>
      <c r="G520" s="25"/>
      <c r="H520" s="25"/>
      <c r="I520" s="25"/>
      <c r="J520" s="25"/>
    </row>
    <row r="521" spans="1:10" s="16" customFormat="1" ht="12" x14ac:dyDescent="0.2">
      <c r="A521" s="25"/>
      <c r="B521" s="25"/>
      <c r="C521" s="25"/>
      <c r="D521" s="25"/>
      <c r="E521" s="25"/>
      <c r="F521" s="25"/>
      <c r="G521" s="25"/>
      <c r="H521" s="25"/>
      <c r="I521" s="25"/>
      <c r="J521" s="25"/>
    </row>
    <row r="522" spans="1:10" s="16" customFormat="1" x14ac:dyDescent="0.2">
      <c r="A522" s="22" t="s">
        <v>16</v>
      </c>
      <c r="B522" s="29" t="s">
        <v>2421</v>
      </c>
      <c r="C522" s="24">
        <v>398465</v>
      </c>
      <c r="D522" s="24">
        <v>411329</v>
      </c>
      <c r="E522" s="24">
        <v>12864</v>
      </c>
      <c r="F522" s="24">
        <v>315126</v>
      </c>
      <c r="G522" s="24">
        <v>-83339</v>
      </c>
      <c r="H522" s="24">
        <v>-96203</v>
      </c>
      <c r="I522" s="24">
        <v>1084339</v>
      </c>
      <c r="J522" s="25"/>
    </row>
    <row r="523" spans="1:10" s="16" customFormat="1" x14ac:dyDescent="0.2">
      <c r="A523" s="26" t="s">
        <v>808</v>
      </c>
      <c r="B523" s="30" t="s">
        <v>809</v>
      </c>
      <c r="C523" s="28">
        <v>398465</v>
      </c>
      <c r="D523" s="28">
        <v>411329</v>
      </c>
      <c r="E523" s="28">
        <v>12864</v>
      </c>
      <c r="F523" s="28">
        <v>315126</v>
      </c>
      <c r="G523" s="28">
        <v>-83339</v>
      </c>
      <c r="H523" s="28">
        <v>-96203</v>
      </c>
      <c r="I523" s="28">
        <v>0</v>
      </c>
      <c r="J523" s="25"/>
    </row>
    <row r="524" spans="1:10" s="16" customFormat="1" x14ac:dyDescent="0.2">
      <c r="A524" s="26" t="s">
        <v>832</v>
      </c>
      <c r="B524" s="30" t="s">
        <v>833</v>
      </c>
      <c r="C524" s="28">
        <v>398465</v>
      </c>
      <c r="D524" s="28">
        <v>411329</v>
      </c>
      <c r="E524" s="28">
        <v>12864</v>
      </c>
      <c r="F524" s="28">
        <v>315126</v>
      </c>
      <c r="G524" s="28">
        <v>-83339</v>
      </c>
      <c r="H524" s="28">
        <v>-96203</v>
      </c>
      <c r="I524" s="28">
        <v>0</v>
      </c>
      <c r="J524" s="25"/>
    </row>
    <row r="525" spans="1:10" s="16" customFormat="1" ht="25.5" x14ac:dyDescent="0.2">
      <c r="A525" s="26" t="s">
        <v>838</v>
      </c>
      <c r="B525" s="30" t="s">
        <v>839</v>
      </c>
      <c r="C525" s="28">
        <v>398465</v>
      </c>
      <c r="D525" s="28">
        <v>411329</v>
      </c>
      <c r="E525" s="28">
        <v>12864</v>
      </c>
      <c r="F525" s="28">
        <v>315126</v>
      </c>
      <c r="G525" s="28">
        <v>-83339</v>
      </c>
      <c r="H525" s="28">
        <v>-96203</v>
      </c>
      <c r="I525" s="28">
        <v>0</v>
      </c>
      <c r="J525" s="25"/>
    </row>
    <row r="526" spans="1:10" s="16" customFormat="1" ht="25.5" x14ac:dyDescent="0.2">
      <c r="A526" s="26" t="s">
        <v>840</v>
      </c>
      <c r="B526" s="30" t="s">
        <v>841</v>
      </c>
      <c r="C526" s="28">
        <v>398465</v>
      </c>
      <c r="D526" s="28">
        <v>411329</v>
      </c>
      <c r="E526" s="28">
        <v>12864</v>
      </c>
      <c r="F526" s="28">
        <v>315126</v>
      </c>
      <c r="G526" s="28">
        <v>-83339</v>
      </c>
      <c r="H526" s="28">
        <v>-96203</v>
      </c>
      <c r="I526" s="28">
        <v>0</v>
      </c>
      <c r="J526" s="25"/>
    </row>
    <row r="527" spans="1:10" s="16" customFormat="1" x14ac:dyDescent="0.2">
      <c r="A527" s="26" t="s">
        <v>958</v>
      </c>
      <c r="B527" s="30" t="s">
        <v>959</v>
      </c>
      <c r="C527" s="28">
        <v>0</v>
      </c>
      <c r="D527" s="28">
        <v>0</v>
      </c>
      <c r="E527" s="28">
        <v>0</v>
      </c>
      <c r="F527" s="28">
        <v>0</v>
      </c>
      <c r="G527" s="28">
        <v>0</v>
      </c>
      <c r="H527" s="28">
        <v>0</v>
      </c>
      <c r="I527" s="28">
        <v>1084339</v>
      </c>
      <c r="J527" s="25"/>
    </row>
    <row r="528" spans="1:10" s="16" customFormat="1" x14ac:dyDescent="0.2">
      <c r="A528" s="26" t="s">
        <v>960</v>
      </c>
      <c r="B528" s="30" t="s">
        <v>959</v>
      </c>
      <c r="C528" s="28">
        <v>0</v>
      </c>
      <c r="D528" s="28">
        <v>0</v>
      </c>
      <c r="E528" s="28">
        <v>0</v>
      </c>
      <c r="F528" s="28">
        <v>0</v>
      </c>
      <c r="G528" s="28">
        <v>0</v>
      </c>
      <c r="H528" s="28">
        <v>0</v>
      </c>
      <c r="I528" s="28">
        <v>1084339</v>
      </c>
      <c r="J528" s="25"/>
    </row>
    <row r="529" spans="1:10" s="16" customFormat="1" x14ac:dyDescent="0.2">
      <c r="A529" s="26" t="s">
        <v>961</v>
      </c>
      <c r="B529" s="30" t="s">
        <v>962</v>
      </c>
      <c r="C529" s="28">
        <v>0</v>
      </c>
      <c r="D529" s="28">
        <v>0</v>
      </c>
      <c r="E529" s="28">
        <v>0</v>
      </c>
      <c r="F529" s="28">
        <v>0</v>
      </c>
      <c r="G529" s="28">
        <v>0</v>
      </c>
      <c r="H529" s="28">
        <v>0</v>
      </c>
      <c r="I529" s="28">
        <v>1084339</v>
      </c>
      <c r="J529" s="25"/>
    </row>
    <row r="530" spans="1:10" s="16" customFormat="1" x14ac:dyDescent="0.2">
      <c r="A530" s="22" t="s">
        <v>979</v>
      </c>
      <c r="B530" s="29" t="s">
        <v>980</v>
      </c>
      <c r="C530" s="24">
        <v>398465</v>
      </c>
      <c r="D530" s="24">
        <v>411329</v>
      </c>
      <c r="E530" s="24">
        <v>12864</v>
      </c>
      <c r="F530" s="24">
        <v>315126</v>
      </c>
      <c r="G530" s="24">
        <v>-83339</v>
      </c>
      <c r="H530" s="24">
        <v>-96203</v>
      </c>
      <c r="I530" s="24">
        <v>1084339</v>
      </c>
      <c r="J530" s="25"/>
    </row>
    <row r="531" spans="1:10" s="16" customFormat="1" x14ac:dyDescent="0.2">
      <c r="A531" s="26" t="s">
        <v>981</v>
      </c>
      <c r="B531" s="30" t="s">
        <v>982</v>
      </c>
      <c r="C531" s="28">
        <v>390600</v>
      </c>
      <c r="D531" s="28">
        <v>403464</v>
      </c>
      <c r="E531" s="28">
        <v>12864</v>
      </c>
      <c r="F531" s="28">
        <v>309076</v>
      </c>
      <c r="G531" s="28">
        <v>-81524</v>
      </c>
      <c r="H531" s="28">
        <v>-94388</v>
      </c>
      <c r="I531" s="28">
        <v>1084339</v>
      </c>
      <c r="J531" s="25"/>
    </row>
    <row r="532" spans="1:10" s="16" customFormat="1" x14ac:dyDescent="0.2">
      <c r="A532" s="26" t="s">
        <v>983</v>
      </c>
      <c r="B532" s="30" t="s">
        <v>984</v>
      </c>
      <c r="C532" s="28">
        <v>390600</v>
      </c>
      <c r="D532" s="28">
        <v>403464</v>
      </c>
      <c r="E532" s="28">
        <v>12864</v>
      </c>
      <c r="F532" s="28">
        <v>309076</v>
      </c>
      <c r="G532" s="28">
        <v>-81524</v>
      </c>
      <c r="H532" s="28">
        <v>-94388</v>
      </c>
      <c r="I532" s="28">
        <v>490845</v>
      </c>
      <c r="J532" s="25"/>
    </row>
    <row r="533" spans="1:10" s="16" customFormat="1" x14ac:dyDescent="0.2">
      <c r="A533" s="26" t="s">
        <v>985</v>
      </c>
      <c r="B533" s="30" t="s">
        <v>986</v>
      </c>
      <c r="C533" s="28">
        <v>273543</v>
      </c>
      <c r="D533" s="28">
        <v>286407</v>
      </c>
      <c r="E533" s="28">
        <v>12864</v>
      </c>
      <c r="F533" s="28">
        <v>277475</v>
      </c>
      <c r="G533" s="28">
        <v>3932</v>
      </c>
      <c r="H533" s="28">
        <v>-8932</v>
      </c>
      <c r="I533" s="28">
        <v>409181</v>
      </c>
      <c r="J533" s="25"/>
    </row>
    <row r="534" spans="1:10" s="16" customFormat="1" x14ac:dyDescent="0.2">
      <c r="A534" s="26" t="s">
        <v>1053</v>
      </c>
      <c r="B534" s="30" t="s">
        <v>1054</v>
      </c>
      <c r="C534" s="28">
        <v>117057</v>
      </c>
      <c r="D534" s="28">
        <v>117057</v>
      </c>
      <c r="E534" s="28">
        <v>0</v>
      </c>
      <c r="F534" s="28">
        <v>31601</v>
      </c>
      <c r="G534" s="28">
        <v>-85456</v>
      </c>
      <c r="H534" s="28">
        <v>-85456</v>
      </c>
      <c r="I534" s="28">
        <v>81664</v>
      </c>
      <c r="J534" s="25"/>
    </row>
    <row r="535" spans="1:10" s="16" customFormat="1" ht="12.75" customHeight="1" x14ac:dyDescent="0.2">
      <c r="A535" s="26" t="s">
        <v>1266</v>
      </c>
      <c r="B535" s="30" t="s">
        <v>3032</v>
      </c>
      <c r="C535" s="28">
        <v>0</v>
      </c>
      <c r="D535" s="28">
        <v>0</v>
      </c>
      <c r="E535" s="28">
        <v>0</v>
      </c>
      <c r="F535" s="28">
        <v>0</v>
      </c>
      <c r="G535" s="28">
        <v>0</v>
      </c>
      <c r="H535" s="28">
        <v>0</v>
      </c>
      <c r="I535" s="28">
        <v>510494</v>
      </c>
      <c r="J535" s="25"/>
    </row>
    <row r="536" spans="1:10" s="16" customFormat="1" x14ac:dyDescent="0.2">
      <c r="A536" s="26" t="s">
        <v>1267</v>
      </c>
      <c r="B536" s="30" t="s">
        <v>1268</v>
      </c>
      <c r="C536" s="28">
        <v>0</v>
      </c>
      <c r="D536" s="28">
        <v>0</v>
      </c>
      <c r="E536" s="28">
        <v>0</v>
      </c>
      <c r="F536" s="28">
        <v>0</v>
      </c>
      <c r="G536" s="28">
        <v>0</v>
      </c>
      <c r="H536" s="28">
        <v>0</v>
      </c>
      <c r="I536" s="28">
        <v>510494</v>
      </c>
      <c r="J536" s="25"/>
    </row>
    <row r="537" spans="1:10" s="16" customFormat="1" ht="25.5" x14ac:dyDescent="0.2">
      <c r="A537" s="26" t="s">
        <v>1475</v>
      </c>
      <c r="B537" s="30" t="s">
        <v>1476</v>
      </c>
      <c r="C537" s="28">
        <v>0</v>
      </c>
      <c r="D537" s="28">
        <v>0</v>
      </c>
      <c r="E537" s="28">
        <v>0</v>
      </c>
      <c r="F537" s="28">
        <v>0</v>
      </c>
      <c r="G537" s="28">
        <v>0</v>
      </c>
      <c r="H537" s="28">
        <v>0</v>
      </c>
      <c r="I537" s="28">
        <v>83000</v>
      </c>
      <c r="J537" s="25"/>
    </row>
    <row r="538" spans="1:10" s="16" customFormat="1" ht="25.5" x14ac:dyDescent="0.2">
      <c r="A538" s="26" t="s">
        <v>1513</v>
      </c>
      <c r="B538" s="30" t="s">
        <v>1514</v>
      </c>
      <c r="C538" s="28">
        <v>0</v>
      </c>
      <c r="D538" s="28">
        <v>0</v>
      </c>
      <c r="E538" s="28">
        <v>0</v>
      </c>
      <c r="F538" s="28">
        <v>0</v>
      </c>
      <c r="G538" s="28">
        <v>0</v>
      </c>
      <c r="H538" s="28">
        <v>0</v>
      </c>
      <c r="I538" s="28">
        <v>83000</v>
      </c>
      <c r="J538" s="25"/>
    </row>
    <row r="539" spans="1:10" s="16" customFormat="1" ht="25.5" x14ac:dyDescent="0.2">
      <c r="A539" s="26" t="s">
        <v>1565</v>
      </c>
      <c r="B539" s="30" t="s">
        <v>1566</v>
      </c>
      <c r="C539" s="28">
        <v>0</v>
      </c>
      <c r="D539" s="28">
        <v>0</v>
      </c>
      <c r="E539" s="28">
        <v>0</v>
      </c>
      <c r="F539" s="28">
        <v>0</v>
      </c>
      <c r="G539" s="28">
        <v>0</v>
      </c>
      <c r="H539" s="28">
        <v>0</v>
      </c>
      <c r="I539" s="28">
        <v>83000</v>
      </c>
      <c r="J539" s="25"/>
    </row>
    <row r="540" spans="1:10" s="16" customFormat="1" ht="38.25" x14ac:dyDescent="0.2">
      <c r="A540" s="26" t="s">
        <v>1569</v>
      </c>
      <c r="B540" s="30" t="s">
        <v>1570</v>
      </c>
      <c r="C540" s="28">
        <v>0</v>
      </c>
      <c r="D540" s="28">
        <v>0</v>
      </c>
      <c r="E540" s="28">
        <v>0</v>
      </c>
      <c r="F540" s="28">
        <v>0</v>
      </c>
      <c r="G540" s="28">
        <v>0</v>
      </c>
      <c r="H540" s="28">
        <v>0</v>
      </c>
      <c r="I540" s="28">
        <v>83000</v>
      </c>
      <c r="J540" s="25"/>
    </row>
    <row r="541" spans="1:10" s="16" customFormat="1" x14ac:dyDescent="0.2">
      <c r="A541" s="26" t="s">
        <v>1599</v>
      </c>
      <c r="B541" s="30" t="s">
        <v>1600</v>
      </c>
      <c r="C541" s="28">
        <v>7865</v>
      </c>
      <c r="D541" s="28">
        <v>7865</v>
      </c>
      <c r="E541" s="28">
        <v>0</v>
      </c>
      <c r="F541" s="28">
        <v>6050</v>
      </c>
      <c r="G541" s="28">
        <v>-1815</v>
      </c>
      <c r="H541" s="28">
        <v>-1815</v>
      </c>
      <c r="I541" s="28">
        <v>0</v>
      </c>
      <c r="J541" s="25"/>
    </row>
    <row r="542" spans="1:10" s="16" customFormat="1" x14ac:dyDescent="0.2">
      <c r="A542" s="26" t="s">
        <v>1601</v>
      </c>
      <c r="B542" s="30" t="s">
        <v>1602</v>
      </c>
      <c r="C542" s="28">
        <v>7865</v>
      </c>
      <c r="D542" s="28">
        <v>7865</v>
      </c>
      <c r="E542" s="28">
        <v>0</v>
      </c>
      <c r="F542" s="28">
        <v>6050</v>
      </c>
      <c r="G542" s="28">
        <v>-1815</v>
      </c>
      <c r="H542" s="28">
        <v>-1815</v>
      </c>
      <c r="I542" s="28">
        <v>0</v>
      </c>
      <c r="J542" s="25"/>
    </row>
    <row r="543" spans="1:10" s="16" customFormat="1" x14ac:dyDescent="0.2">
      <c r="A543" s="26" t="s">
        <v>2400</v>
      </c>
      <c r="B543" s="30" t="s">
        <v>2401</v>
      </c>
      <c r="C543" s="28">
        <v>0</v>
      </c>
      <c r="D543" s="28">
        <v>0</v>
      </c>
      <c r="E543" s="28">
        <v>0</v>
      </c>
      <c r="F543" s="28">
        <v>0</v>
      </c>
      <c r="G543" s="28">
        <v>0</v>
      </c>
      <c r="H543" s="28">
        <v>0</v>
      </c>
      <c r="I543" s="28">
        <v>83082</v>
      </c>
      <c r="J543" s="25"/>
    </row>
    <row r="544" spans="1:10" s="16" customFormat="1" ht="12" x14ac:dyDescent="0.2">
      <c r="A544" s="25"/>
      <c r="B544" s="25"/>
      <c r="C544" s="25"/>
      <c r="D544" s="25"/>
      <c r="E544" s="25"/>
      <c r="F544" s="25"/>
      <c r="G544" s="25"/>
      <c r="H544" s="25"/>
      <c r="I544" s="25"/>
      <c r="J544" s="25"/>
    </row>
    <row r="545" spans="1:10" s="16" customFormat="1" x14ac:dyDescent="0.2">
      <c r="A545" s="74" t="s">
        <v>2902</v>
      </c>
      <c r="B545" s="74"/>
      <c r="C545" s="74"/>
      <c r="D545" s="74"/>
      <c r="E545" s="74"/>
      <c r="F545" s="74"/>
      <c r="G545" s="74"/>
      <c r="H545" s="74"/>
      <c r="I545" s="74"/>
      <c r="J545" s="74"/>
    </row>
    <row r="546" spans="1:10" s="16" customFormat="1" x14ac:dyDescent="0.2">
      <c r="A546" s="22" t="s">
        <v>2880</v>
      </c>
      <c r="B546" s="25"/>
      <c r="C546" s="25"/>
      <c r="D546" s="25"/>
      <c r="E546" s="25"/>
      <c r="F546" s="25"/>
      <c r="G546" s="25"/>
      <c r="H546" s="25"/>
      <c r="I546" s="25"/>
      <c r="J546" s="25"/>
    </row>
    <row r="547" spans="1:10" s="16" customFormat="1" ht="12" x14ac:dyDescent="0.2">
      <c r="A547" s="25"/>
      <c r="B547" s="25"/>
      <c r="C547" s="25"/>
      <c r="D547" s="25"/>
      <c r="E547" s="25"/>
      <c r="F547" s="25"/>
      <c r="G547" s="25"/>
      <c r="H547" s="25"/>
      <c r="I547" s="25"/>
      <c r="J547" s="25"/>
    </row>
    <row r="548" spans="1:10" s="16" customFormat="1" x14ac:dyDescent="0.2">
      <c r="A548" s="22" t="s">
        <v>16</v>
      </c>
      <c r="B548" s="29" t="s">
        <v>2421</v>
      </c>
      <c r="C548" s="24">
        <v>0</v>
      </c>
      <c r="D548" s="24">
        <v>0</v>
      </c>
      <c r="E548" s="24">
        <v>0</v>
      </c>
      <c r="F548" s="24">
        <v>0</v>
      </c>
      <c r="G548" s="24">
        <v>0</v>
      </c>
      <c r="H548" s="24">
        <v>0</v>
      </c>
      <c r="I548" s="24">
        <v>15006947</v>
      </c>
      <c r="J548" s="25"/>
    </row>
    <row r="549" spans="1:10" s="16" customFormat="1" x14ac:dyDescent="0.2">
      <c r="A549" s="26" t="s">
        <v>958</v>
      </c>
      <c r="B549" s="30" t="s">
        <v>959</v>
      </c>
      <c r="C549" s="28">
        <v>0</v>
      </c>
      <c r="D549" s="28">
        <v>0</v>
      </c>
      <c r="E549" s="28">
        <v>0</v>
      </c>
      <c r="F549" s="28">
        <v>0</v>
      </c>
      <c r="G549" s="28">
        <v>0</v>
      </c>
      <c r="H549" s="28">
        <v>0</v>
      </c>
      <c r="I549" s="28">
        <v>15006947</v>
      </c>
      <c r="J549" s="25"/>
    </row>
    <row r="550" spans="1:10" s="16" customFormat="1" x14ac:dyDescent="0.2">
      <c r="A550" s="26" t="s">
        <v>960</v>
      </c>
      <c r="B550" s="30" t="s">
        <v>959</v>
      </c>
      <c r="C550" s="28">
        <v>0</v>
      </c>
      <c r="D550" s="28">
        <v>0</v>
      </c>
      <c r="E550" s="28">
        <v>0</v>
      </c>
      <c r="F550" s="28">
        <v>0</v>
      </c>
      <c r="G550" s="28">
        <v>0</v>
      </c>
      <c r="H550" s="28">
        <v>0</v>
      </c>
      <c r="I550" s="28">
        <v>15006947</v>
      </c>
      <c r="J550" s="25"/>
    </row>
    <row r="551" spans="1:10" s="16" customFormat="1" x14ac:dyDescent="0.2">
      <c r="A551" s="26" t="s">
        <v>961</v>
      </c>
      <c r="B551" s="30" t="s">
        <v>962</v>
      </c>
      <c r="C551" s="28">
        <v>0</v>
      </c>
      <c r="D551" s="28">
        <v>0</v>
      </c>
      <c r="E551" s="28">
        <v>0</v>
      </c>
      <c r="F551" s="28">
        <v>0</v>
      </c>
      <c r="G551" s="28">
        <v>0</v>
      </c>
      <c r="H551" s="28">
        <v>0</v>
      </c>
      <c r="I551" s="28">
        <v>15006947</v>
      </c>
      <c r="J551" s="25"/>
    </row>
    <row r="552" spans="1:10" s="16" customFormat="1" x14ac:dyDescent="0.2">
      <c r="A552" s="22" t="s">
        <v>979</v>
      </c>
      <c r="B552" s="29" t="s">
        <v>980</v>
      </c>
      <c r="C552" s="24">
        <v>0</v>
      </c>
      <c r="D552" s="24">
        <v>0</v>
      </c>
      <c r="E552" s="24">
        <v>0</v>
      </c>
      <c r="F552" s="24">
        <v>0</v>
      </c>
      <c r="G552" s="24">
        <v>0</v>
      </c>
      <c r="H552" s="24">
        <v>0</v>
      </c>
      <c r="I552" s="24">
        <v>15006947</v>
      </c>
      <c r="J552" s="25"/>
    </row>
    <row r="553" spans="1:10" s="16" customFormat="1" x14ac:dyDescent="0.2">
      <c r="A553" s="26" t="s">
        <v>981</v>
      </c>
      <c r="B553" s="30" t="s">
        <v>982</v>
      </c>
      <c r="C553" s="28">
        <v>0</v>
      </c>
      <c r="D553" s="28">
        <v>0</v>
      </c>
      <c r="E553" s="28">
        <v>0</v>
      </c>
      <c r="F553" s="28">
        <v>0</v>
      </c>
      <c r="G553" s="28">
        <v>0</v>
      </c>
      <c r="H553" s="28">
        <v>0</v>
      </c>
      <c r="I553" s="28">
        <v>13128716</v>
      </c>
      <c r="J553" s="25"/>
    </row>
    <row r="554" spans="1:10" s="16" customFormat="1" ht="25.5" x14ac:dyDescent="0.2">
      <c r="A554" s="26" t="s">
        <v>1266</v>
      </c>
      <c r="B554" s="30" t="s">
        <v>3032</v>
      </c>
      <c r="C554" s="28">
        <v>0</v>
      </c>
      <c r="D554" s="28">
        <v>0</v>
      </c>
      <c r="E554" s="28">
        <v>0</v>
      </c>
      <c r="F554" s="28">
        <v>0</v>
      </c>
      <c r="G554" s="28">
        <v>0</v>
      </c>
      <c r="H554" s="28">
        <v>0</v>
      </c>
      <c r="I554" s="28">
        <v>13128716</v>
      </c>
      <c r="J554" s="25"/>
    </row>
    <row r="555" spans="1:10" s="16" customFormat="1" ht="12.75" customHeight="1" x14ac:dyDescent="0.2">
      <c r="A555" s="26" t="s">
        <v>1267</v>
      </c>
      <c r="B555" s="30" t="s">
        <v>1268</v>
      </c>
      <c r="C555" s="28">
        <v>0</v>
      </c>
      <c r="D555" s="28">
        <v>0</v>
      </c>
      <c r="E555" s="28">
        <v>0</v>
      </c>
      <c r="F555" s="28">
        <v>0</v>
      </c>
      <c r="G555" s="28">
        <v>0</v>
      </c>
      <c r="H555" s="28">
        <v>0</v>
      </c>
      <c r="I555" s="28">
        <v>13128716</v>
      </c>
      <c r="J555" s="25"/>
    </row>
    <row r="556" spans="1:10" s="16" customFormat="1" x14ac:dyDescent="0.2">
      <c r="A556" s="26" t="s">
        <v>1599</v>
      </c>
      <c r="B556" s="30" t="s">
        <v>1600</v>
      </c>
      <c r="C556" s="28">
        <v>0</v>
      </c>
      <c r="D556" s="28">
        <v>0</v>
      </c>
      <c r="E556" s="28">
        <v>0</v>
      </c>
      <c r="F556" s="28">
        <v>0</v>
      </c>
      <c r="G556" s="28">
        <v>0</v>
      </c>
      <c r="H556" s="28">
        <v>0</v>
      </c>
      <c r="I556" s="28">
        <v>1878231</v>
      </c>
      <c r="J556" s="25"/>
    </row>
    <row r="557" spans="1:10" s="16" customFormat="1" x14ac:dyDescent="0.2">
      <c r="A557" s="26" t="s">
        <v>1670</v>
      </c>
      <c r="B557" s="30" t="s">
        <v>1671</v>
      </c>
      <c r="C557" s="28">
        <v>0</v>
      </c>
      <c r="D557" s="28">
        <v>0</v>
      </c>
      <c r="E557" s="28">
        <v>0</v>
      </c>
      <c r="F557" s="28">
        <v>0</v>
      </c>
      <c r="G557" s="28">
        <v>0</v>
      </c>
      <c r="H557" s="28">
        <v>0</v>
      </c>
      <c r="I557" s="28">
        <v>1878231</v>
      </c>
      <c r="J557" s="25"/>
    </row>
    <row r="558" spans="1:10" s="16" customFormat="1" x14ac:dyDescent="0.2">
      <c r="A558" s="26" t="s">
        <v>1672</v>
      </c>
      <c r="B558" s="30" t="s">
        <v>1671</v>
      </c>
      <c r="C558" s="28">
        <v>0</v>
      </c>
      <c r="D558" s="28">
        <v>0</v>
      </c>
      <c r="E558" s="28">
        <v>0</v>
      </c>
      <c r="F558" s="28">
        <v>0</v>
      </c>
      <c r="G558" s="28">
        <v>0</v>
      </c>
      <c r="H558" s="28">
        <v>0</v>
      </c>
      <c r="I558" s="28">
        <v>1878231</v>
      </c>
      <c r="J558" s="25"/>
    </row>
    <row r="559" spans="1:10" s="16" customFormat="1" ht="25.5" x14ac:dyDescent="0.2">
      <c r="A559" s="26" t="s">
        <v>1701</v>
      </c>
      <c r="B559" s="30" t="s">
        <v>1702</v>
      </c>
      <c r="C559" s="28">
        <v>0</v>
      </c>
      <c r="D559" s="28">
        <v>0</v>
      </c>
      <c r="E559" s="28">
        <v>0</v>
      </c>
      <c r="F559" s="28">
        <v>0</v>
      </c>
      <c r="G559" s="28">
        <v>0</v>
      </c>
      <c r="H559" s="28">
        <v>0</v>
      </c>
      <c r="I559" s="28">
        <v>1878231</v>
      </c>
      <c r="J559" s="25"/>
    </row>
    <row r="560" spans="1:10" s="16" customFormat="1" x14ac:dyDescent="0.2">
      <c r="A560" s="26" t="s">
        <v>1703</v>
      </c>
      <c r="B560" s="30" t="s">
        <v>1704</v>
      </c>
      <c r="C560" s="28">
        <v>0</v>
      </c>
      <c r="D560" s="28">
        <v>0</v>
      </c>
      <c r="E560" s="28">
        <v>0</v>
      </c>
      <c r="F560" s="28">
        <v>0</v>
      </c>
      <c r="G560" s="28">
        <v>0</v>
      </c>
      <c r="H560" s="28">
        <v>0</v>
      </c>
      <c r="I560" s="28">
        <v>1683100</v>
      </c>
      <c r="J560" s="25"/>
    </row>
    <row r="561" spans="1:10" s="16" customFormat="1" ht="38.25" x14ac:dyDescent="0.2">
      <c r="A561" s="26" t="s">
        <v>1705</v>
      </c>
      <c r="B561" s="30" t="s">
        <v>1706</v>
      </c>
      <c r="C561" s="28">
        <v>0</v>
      </c>
      <c r="D561" s="28">
        <v>0</v>
      </c>
      <c r="E561" s="28">
        <v>0</v>
      </c>
      <c r="F561" s="28">
        <v>0</v>
      </c>
      <c r="G561" s="28">
        <v>0</v>
      </c>
      <c r="H561" s="28">
        <v>0</v>
      </c>
      <c r="I561" s="28">
        <v>195131</v>
      </c>
      <c r="J561" s="25"/>
    </row>
    <row r="562" spans="1:10" s="16" customFormat="1" x14ac:dyDescent="0.2">
      <c r="A562" s="26" t="s">
        <v>2400</v>
      </c>
      <c r="B562" s="30" t="s">
        <v>2401</v>
      </c>
      <c r="C562" s="28">
        <v>0</v>
      </c>
      <c r="D562" s="28">
        <v>0</v>
      </c>
      <c r="E562" s="28">
        <v>0</v>
      </c>
      <c r="F562" s="28">
        <v>0</v>
      </c>
      <c r="G562" s="28">
        <v>0</v>
      </c>
      <c r="H562" s="28">
        <v>0</v>
      </c>
      <c r="I562" s="28">
        <v>202134</v>
      </c>
      <c r="J562" s="25"/>
    </row>
    <row r="563" spans="1:10" s="16" customFormat="1" ht="12" x14ac:dyDescent="0.2">
      <c r="A563" s="25"/>
      <c r="B563" s="25"/>
      <c r="C563" s="25"/>
      <c r="D563" s="25"/>
      <c r="E563" s="25"/>
      <c r="F563" s="25"/>
      <c r="G563" s="25"/>
      <c r="H563" s="25"/>
      <c r="I563" s="25"/>
      <c r="J563" s="25"/>
    </row>
    <row r="564" spans="1:10" s="16" customFormat="1" x14ac:dyDescent="0.2">
      <c r="A564" s="74" t="s">
        <v>2695</v>
      </c>
      <c r="B564" s="74"/>
      <c r="C564" s="74"/>
      <c r="D564" s="74"/>
      <c r="E564" s="74"/>
      <c r="F564" s="74"/>
      <c r="G564" s="74"/>
      <c r="H564" s="74"/>
      <c r="I564" s="74"/>
      <c r="J564" s="74"/>
    </row>
    <row r="565" spans="1:10" s="16" customFormat="1" x14ac:dyDescent="0.2">
      <c r="A565" s="22" t="s">
        <v>2880</v>
      </c>
      <c r="B565" s="25"/>
      <c r="C565" s="25"/>
      <c r="D565" s="25"/>
      <c r="E565" s="25"/>
      <c r="F565" s="25"/>
      <c r="G565" s="25"/>
      <c r="H565" s="25"/>
      <c r="I565" s="25"/>
      <c r="J565" s="25"/>
    </row>
    <row r="566" spans="1:10" s="16" customFormat="1" ht="12" x14ac:dyDescent="0.2">
      <c r="A566" s="25"/>
      <c r="B566" s="25"/>
      <c r="C566" s="25"/>
      <c r="D566" s="25"/>
      <c r="E566" s="25"/>
      <c r="F566" s="25"/>
      <c r="G566" s="25"/>
      <c r="H566" s="25"/>
      <c r="I566" s="25"/>
      <c r="J566" s="25"/>
    </row>
    <row r="567" spans="1:10" s="16" customFormat="1" x14ac:dyDescent="0.2">
      <c r="A567" s="22" t="s">
        <v>16</v>
      </c>
      <c r="B567" s="29" t="s">
        <v>2421</v>
      </c>
      <c r="C567" s="24">
        <v>2685011</v>
      </c>
      <c r="D567" s="24">
        <v>3919876</v>
      </c>
      <c r="E567" s="24">
        <v>1234865</v>
      </c>
      <c r="F567" s="24">
        <v>3783475</v>
      </c>
      <c r="G567" s="24">
        <v>1098464</v>
      </c>
      <c r="H567" s="24">
        <v>-136401</v>
      </c>
      <c r="I567" s="24">
        <v>2470659</v>
      </c>
      <c r="J567" s="25"/>
    </row>
    <row r="568" spans="1:10" s="16" customFormat="1" x14ac:dyDescent="0.2">
      <c r="A568" s="26" t="s">
        <v>958</v>
      </c>
      <c r="B568" s="30" t="s">
        <v>959</v>
      </c>
      <c r="C568" s="28">
        <v>2685011</v>
      </c>
      <c r="D568" s="28">
        <v>3919876</v>
      </c>
      <c r="E568" s="28">
        <v>1234865</v>
      </c>
      <c r="F568" s="28">
        <v>3783475</v>
      </c>
      <c r="G568" s="28">
        <v>1098464</v>
      </c>
      <c r="H568" s="28">
        <v>-136401</v>
      </c>
      <c r="I568" s="28">
        <v>2470659</v>
      </c>
      <c r="J568" s="25"/>
    </row>
    <row r="569" spans="1:10" s="16" customFormat="1" x14ac:dyDescent="0.2">
      <c r="A569" s="26" t="s">
        <v>960</v>
      </c>
      <c r="B569" s="30" t="s">
        <v>959</v>
      </c>
      <c r="C569" s="28">
        <v>2685011</v>
      </c>
      <c r="D569" s="28">
        <v>3919876</v>
      </c>
      <c r="E569" s="28">
        <v>1234865</v>
      </c>
      <c r="F569" s="28">
        <v>3783475</v>
      </c>
      <c r="G569" s="28">
        <v>1098464</v>
      </c>
      <c r="H569" s="28">
        <v>-136401</v>
      </c>
      <c r="I569" s="28">
        <v>2470659</v>
      </c>
      <c r="J569" s="25"/>
    </row>
    <row r="570" spans="1:10" s="16" customFormat="1" x14ac:dyDescent="0.2">
      <c r="A570" s="26" t="s">
        <v>961</v>
      </c>
      <c r="B570" s="30" t="s">
        <v>962</v>
      </c>
      <c r="C570" s="28">
        <v>2685011</v>
      </c>
      <c r="D570" s="28">
        <v>3919876</v>
      </c>
      <c r="E570" s="28">
        <v>1234865</v>
      </c>
      <c r="F570" s="28">
        <v>3783475</v>
      </c>
      <c r="G570" s="28">
        <v>1098464</v>
      </c>
      <c r="H570" s="28">
        <v>-136401</v>
      </c>
      <c r="I570" s="28">
        <v>2470659</v>
      </c>
      <c r="J570" s="25"/>
    </row>
    <row r="571" spans="1:10" s="16" customFormat="1" x14ac:dyDescent="0.2">
      <c r="A571" s="22" t="s">
        <v>979</v>
      </c>
      <c r="B571" s="29" t="s">
        <v>980</v>
      </c>
      <c r="C571" s="24">
        <v>2685011</v>
      </c>
      <c r="D571" s="24">
        <v>3919876</v>
      </c>
      <c r="E571" s="24">
        <v>1234865</v>
      </c>
      <c r="F571" s="24">
        <v>3783475</v>
      </c>
      <c r="G571" s="24">
        <v>1098464</v>
      </c>
      <c r="H571" s="24">
        <v>-136401</v>
      </c>
      <c r="I571" s="24">
        <v>2470659</v>
      </c>
      <c r="J571" s="25"/>
    </row>
    <row r="572" spans="1:10" s="16" customFormat="1" x14ac:dyDescent="0.2">
      <c r="A572" s="26" t="s">
        <v>981</v>
      </c>
      <c r="B572" s="30" t="s">
        <v>982</v>
      </c>
      <c r="C572" s="28">
        <v>2082683</v>
      </c>
      <c r="D572" s="28">
        <v>3376109</v>
      </c>
      <c r="E572" s="28">
        <v>1293426</v>
      </c>
      <c r="F572" s="28">
        <v>3240847</v>
      </c>
      <c r="G572" s="28">
        <v>1158164</v>
      </c>
      <c r="H572" s="28">
        <v>-135262</v>
      </c>
      <c r="I572" s="28">
        <v>1992771</v>
      </c>
      <c r="J572" s="25"/>
    </row>
    <row r="573" spans="1:10" s="16" customFormat="1" x14ac:dyDescent="0.2">
      <c r="A573" s="26" t="s">
        <v>983</v>
      </c>
      <c r="B573" s="30" t="s">
        <v>984</v>
      </c>
      <c r="C573" s="28">
        <v>1408335</v>
      </c>
      <c r="D573" s="28">
        <v>2246263</v>
      </c>
      <c r="E573" s="28">
        <v>837928</v>
      </c>
      <c r="F573" s="28">
        <v>2111960</v>
      </c>
      <c r="G573" s="28">
        <v>703625</v>
      </c>
      <c r="H573" s="28">
        <v>-134303</v>
      </c>
      <c r="I573" s="28">
        <v>1434140</v>
      </c>
      <c r="J573" s="25"/>
    </row>
    <row r="574" spans="1:10" s="16" customFormat="1" ht="12.75" customHeight="1" x14ac:dyDescent="0.2">
      <c r="A574" s="26" t="s">
        <v>985</v>
      </c>
      <c r="B574" s="30" t="s">
        <v>986</v>
      </c>
      <c r="C574" s="28">
        <v>271100</v>
      </c>
      <c r="D574" s="28">
        <v>353455</v>
      </c>
      <c r="E574" s="28">
        <v>82355</v>
      </c>
      <c r="F574" s="28">
        <v>344601</v>
      </c>
      <c r="G574" s="28">
        <v>73501</v>
      </c>
      <c r="H574" s="28">
        <v>-8854</v>
      </c>
      <c r="I574" s="28">
        <v>292456</v>
      </c>
      <c r="J574" s="25"/>
    </row>
    <row r="575" spans="1:10" s="16" customFormat="1" x14ac:dyDescent="0.2">
      <c r="A575" s="26" t="s">
        <v>1053</v>
      </c>
      <c r="B575" s="30" t="s">
        <v>1054</v>
      </c>
      <c r="C575" s="28">
        <v>1137235</v>
      </c>
      <c r="D575" s="28">
        <v>1892808</v>
      </c>
      <c r="E575" s="28">
        <v>755573</v>
      </c>
      <c r="F575" s="28">
        <v>1767359</v>
      </c>
      <c r="G575" s="28">
        <v>630124</v>
      </c>
      <c r="H575" s="28">
        <v>-125449</v>
      </c>
      <c r="I575" s="28">
        <v>1141684</v>
      </c>
      <c r="J575" s="25"/>
    </row>
    <row r="576" spans="1:10" s="16" customFormat="1" ht="25.5" x14ac:dyDescent="0.2">
      <c r="A576" s="26" t="s">
        <v>1266</v>
      </c>
      <c r="B576" s="30" t="s">
        <v>3032</v>
      </c>
      <c r="C576" s="28">
        <v>674348</v>
      </c>
      <c r="D576" s="28">
        <v>1129846</v>
      </c>
      <c r="E576" s="28">
        <v>455498</v>
      </c>
      <c r="F576" s="28">
        <v>1128887</v>
      </c>
      <c r="G576" s="28">
        <v>454539</v>
      </c>
      <c r="H576" s="28">
        <v>-959</v>
      </c>
      <c r="I576" s="28">
        <v>558631</v>
      </c>
      <c r="J576" s="25"/>
    </row>
    <row r="577" spans="1:10" s="16" customFormat="1" x14ac:dyDescent="0.2">
      <c r="A577" s="26" t="s">
        <v>1267</v>
      </c>
      <c r="B577" s="30" t="s">
        <v>1268</v>
      </c>
      <c r="C577" s="28">
        <v>674348</v>
      </c>
      <c r="D577" s="28">
        <v>1129846</v>
      </c>
      <c r="E577" s="28">
        <v>455498</v>
      </c>
      <c r="F577" s="28">
        <v>1128887</v>
      </c>
      <c r="G577" s="28">
        <v>454539</v>
      </c>
      <c r="H577" s="28">
        <v>-959</v>
      </c>
      <c r="I577" s="28">
        <v>558631</v>
      </c>
      <c r="J577" s="25"/>
    </row>
    <row r="578" spans="1:10" s="16" customFormat="1" x14ac:dyDescent="0.2">
      <c r="A578" s="26" t="s">
        <v>1599</v>
      </c>
      <c r="B578" s="30" t="s">
        <v>1600</v>
      </c>
      <c r="C578" s="28">
        <v>602328</v>
      </c>
      <c r="D578" s="28">
        <v>543767</v>
      </c>
      <c r="E578" s="28">
        <v>-58561</v>
      </c>
      <c r="F578" s="28">
        <v>542628</v>
      </c>
      <c r="G578" s="28">
        <v>-59700</v>
      </c>
      <c r="H578" s="28">
        <v>-1139</v>
      </c>
      <c r="I578" s="28">
        <v>477888</v>
      </c>
      <c r="J578" s="25"/>
    </row>
    <row r="579" spans="1:10" s="16" customFormat="1" x14ac:dyDescent="0.2">
      <c r="A579" s="26" t="s">
        <v>1601</v>
      </c>
      <c r="B579" s="30" t="s">
        <v>1602</v>
      </c>
      <c r="C579" s="28">
        <v>59387</v>
      </c>
      <c r="D579" s="28">
        <v>37327</v>
      </c>
      <c r="E579" s="28">
        <v>-22060</v>
      </c>
      <c r="F579" s="28">
        <v>37285</v>
      </c>
      <c r="G579" s="28">
        <v>-22102</v>
      </c>
      <c r="H579" s="28">
        <v>-42</v>
      </c>
      <c r="I579" s="28">
        <v>128220</v>
      </c>
      <c r="J579" s="25"/>
    </row>
    <row r="580" spans="1:10" s="16" customFormat="1" x14ac:dyDescent="0.2">
      <c r="A580" s="26" t="s">
        <v>1670</v>
      </c>
      <c r="B580" s="30" t="s">
        <v>1671</v>
      </c>
      <c r="C580" s="28">
        <v>542941</v>
      </c>
      <c r="D580" s="28">
        <v>506440</v>
      </c>
      <c r="E580" s="28">
        <v>-36501</v>
      </c>
      <c r="F580" s="28">
        <v>505343</v>
      </c>
      <c r="G580" s="28">
        <v>-37598</v>
      </c>
      <c r="H580" s="28">
        <v>-1097</v>
      </c>
      <c r="I580" s="28">
        <v>349668</v>
      </c>
      <c r="J580" s="25"/>
    </row>
    <row r="581" spans="1:10" s="16" customFormat="1" x14ac:dyDescent="0.2">
      <c r="A581" s="26" t="s">
        <v>1672</v>
      </c>
      <c r="B581" s="30" t="s">
        <v>1671</v>
      </c>
      <c r="C581" s="28">
        <v>542941</v>
      </c>
      <c r="D581" s="28">
        <v>506440</v>
      </c>
      <c r="E581" s="28">
        <v>-36501</v>
      </c>
      <c r="F581" s="28">
        <v>505343</v>
      </c>
      <c r="G581" s="28">
        <v>-37598</v>
      </c>
      <c r="H581" s="28">
        <v>-1097</v>
      </c>
      <c r="I581" s="28">
        <v>349668</v>
      </c>
      <c r="J581" s="25"/>
    </row>
    <row r="582" spans="1:10" s="16" customFormat="1" ht="51" x14ac:dyDescent="0.2">
      <c r="A582" s="26" t="s">
        <v>1691</v>
      </c>
      <c r="B582" s="30" t="s">
        <v>1692</v>
      </c>
      <c r="C582" s="28">
        <v>542941</v>
      </c>
      <c r="D582" s="28">
        <v>506440</v>
      </c>
      <c r="E582" s="28">
        <v>-36501</v>
      </c>
      <c r="F582" s="28">
        <v>505343</v>
      </c>
      <c r="G582" s="28">
        <v>-37598</v>
      </c>
      <c r="H582" s="28">
        <v>-1097</v>
      </c>
      <c r="I582" s="28">
        <v>349668</v>
      </c>
      <c r="J582" s="25"/>
    </row>
    <row r="583" spans="1:10" s="16" customFormat="1" ht="63.75" x14ac:dyDescent="0.2">
      <c r="A583" s="26" t="s">
        <v>1695</v>
      </c>
      <c r="B583" s="32" t="s">
        <v>1696</v>
      </c>
      <c r="C583" s="28">
        <v>542941</v>
      </c>
      <c r="D583" s="28">
        <v>506440</v>
      </c>
      <c r="E583" s="28">
        <v>-36501</v>
      </c>
      <c r="F583" s="28">
        <v>505343</v>
      </c>
      <c r="G583" s="28">
        <v>-37598</v>
      </c>
      <c r="H583" s="28">
        <v>-1097</v>
      </c>
      <c r="I583" s="28">
        <v>349668</v>
      </c>
      <c r="J583" s="25"/>
    </row>
    <row r="584" spans="1:10" s="16" customFormat="1" x14ac:dyDescent="0.2">
      <c r="A584" s="26" t="s">
        <v>2400</v>
      </c>
      <c r="B584" s="30" t="s">
        <v>2401</v>
      </c>
      <c r="C584" s="28">
        <v>0</v>
      </c>
      <c r="D584" s="28">
        <v>0</v>
      </c>
      <c r="E584" s="28">
        <v>0</v>
      </c>
      <c r="F584" s="28">
        <v>136401</v>
      </c>
      <c r="G584" s="28">
        <v>0</v>
      </c>
      <c r="H584" s="28">
        <v>0</v>
      </c>
      <c r="I584" s="28">
        <v>241499</v>
      </c>
      <c r="J584" s="25"/>
    </row>
    <row r="585" spans="1:10" s="16" customFormat="1" ht="12" x14ac:dyDescent="0.2">
      <c r="A585" s="25"/>
      <c r="B585" s="25"/>
      <c r="C585" s="25"/>
      <c r="D585" s="25"/>
      <c r="E585" s="25"/>
      <c r="F585" s="25"/>
      <c r="G585" s="25"/>
      <c r="H585" s="25"/>
      <c r="I585" s="25"/>
      <c r="J585" s="25"/>
    </row>
    <row r="586" spans="1:10" s="16" customFormat="1" x14ac:dyDescent="0.2">
      <c r="A586" s="74" t="s">
        <v>2903</v>
      </c>
      <c r="B586" s="74"/>
      <c r="C586" s="74"/>
      <c r="D586" s="74"/>
      <c r="E586" s="74"/>
      <c r="F586" s="74"/>
      <c r="G586" s="74"/>
      <c r="H586" s="74"/>
      <c r="I586" s="74"/>
      <c r="J586" s="74"/>
    </row>
    <row r="587" spans="1:10" s="16" customFormat="1" x14ac:dyDescent="0.2">
      <c r="A587" s="22" t="s">
        <v>2880</v>
      </c>
      <c r="B587" s="25"/>
      <c r="C587" s="25"/>
      <c r="D587" s="25"/>
      <c r="E587" s="25"/>
      <c r="F587" s="25"/>
      <c r="G587" s="25"/>
      <c r="H587" s="25"/>
      <c r="I587" s="25"/>
      <c r="J587" s="25"/>
    </row>
    <row r="588" spans="1:10" s="16" customFormat="1" ht="12" x14ac:dyDescent="0.2">
      <c r="A588" s="25"/>
      <c r="B588" s="25"/>
      <c r="C588" s="25"/>
      <c r="D588" s="25"/>
      <c r="E588" s="25"/>
      <c r="F588" s="25"/>
      <c r="G588" s="25"/>
      <c r="H588" s="25"/>
      <c r="I588" s="25"/>
      <c r="J588" s="25"/>
    </row>
    <row r="589" spans="1:10" s="16" customFormat="1" x14ac:dyDescent="0.2">
      <c r="A589" s="22" t="s">
        <v>16</v>
      </c>
      <c r="B589" s="29" t="s">
        <v>2421</v>
      </c>
      <c r="C589" s="24">
        <v>2685011</v>
      </c>
      <c r="D589" s="24">
        <v>3919876</v>
      </c>
      <c r="E589" s="24">
        <v>1234865</v>
      </c>
      <c r="F589" s="24">
        <v>3783475</v>
      </c>
      <c r="G589" s="24">
        <v>1098464</v>
      </c>
      <c r="H589" s="24">
        <v>-136401</v>
      </c>
      <c r="I589" s="24">
        <v>2470659</v>
      </c>
      <c r="J589" s="25"/>
    </row>
    <row r="590" spans="1:10" s="16" customFormat="1" x14ac:dyDescent="0.2">
      <c r="A590" s="26" t="s">
        <v>958</v>
      </c>
      <c r="B590" s="30" t="s">
        <v>959</v>
      </c>
      <c r="C590" s="28">
        <v>2685011</v>
      </c>
      <c r="D590" s="28">
        <v>3919876</v>
      </c>
      <c r="E590" s="28">
        <v>1234865</v>
      </c>
      <c r="F590" s="28">
        <v>3783475</v>
      </c>
      <c r="G590" s="28">
        <v>1098464</v>
      </c>
      <c r="H590" s="28">
        <v>-136401</v>
      </c>
      <c r="I590" s="28">
        <v>2470659</v>
      </c>
      <c r="J590" s="25"/>
    </row>
    <row r="591" spans="1:10" s="16" customFormat="1" x14ac:dyDescent="0.2">
      <c r="A591" s="26" t="s">
        <v>960</v>
      </c>
      <c r="B591" s="30" t="s">
        <v>959</v>
      </c>
      <c r="C591" s="28">
        <v>2685011</v>
      </c>
      <c r="D591" s="28">
        <v>3919876</v>
      </c>
      <c r="E591" s="28">
        <v>1234865</v>
      </c>
      <c r="F591" s="28">
        <v>3783475</v>
      </c>
      <c r="G591" s="28">
        <v>1098464</v>
      </c>
      <c r="H591" s="28">
        <v>-136401</v>
      </c>
      <c r="I591" s="28">
        <v>2470659</v>
      </c>
      <c r="J591" s="25"/>
    </row>
    <row r="592" spans="1:10" s="16" customFormat="1" x14ac:dyDescent="0.2">
      <c r="A592" s="26" t="s">
        <v>961</v>
      </c>
      <c r="B592" s="30" t="s">
        <v>962</v>
      </c>
      <c r="C592" s="28">
        <v>2685011</v>
      </c>
      <c r="D592" s="28">
        <v>3919876</v>
      </c>
      <c r="E592" s="28">
        <v>1234865</v>
      </c>
      <c r="F592" s="28">
        <v>3783475</v>
      </c>
      <c r="G592" s="28">
        <v>1098464</v>
      </c>
      <c r="H592" s="28">
        <v>-136401</v>
      </c>
      <c r="I592" s="28">
        <v>2470659</v>
      </c>
      <c r="J592" s="25"/>
    </row>
    <row r="593" spans="1:10" s="16" customFormat="1" x14ac:dyDescent="0.2">
      <c r="A593" s="22" t="s">
        <v>979</v>
      </c>
      <c r="B593" s="29" t="s">
        <v>980</v>
      </c>
      <c r="C593" s="24">
        <v>2685011</v>
      </c>
      <c r="D593" s="24">
        <v>3919876</v>
      </c>
      <c r="E593" s="24">
        <v>1234865</v>
      </c>
      <c r="F593" s="24">
        <v>3783475</v>
      </c>
      <c r="G593" s="24">
        <v>1098464</v>
      </c>
      <c r="H593" s="24">
        <v>-136401</v>
      </c>
      <c r="I593" s="24">
        <v>2470659</v>
      </c>
      <c r="J593" s="25"/>
    </row>
    <row r="594" spans="1:10" s="16" customFormat="1" x14ac:dyDescent="0.2">
      <c r="A594" s="26" t="s">
        <v>981</v>
      </c>
      <c r="B594" s="30" t="s">
        <v>982</v>
      </c>
      <c r="C594" s="28">
        <v>2082683</v>
      </c>
      <c r="D594" s="28">
        <v>3376109</v>
      </c>
      <c r="E594" s="28">
        <v>1293426</v>
      </c>
      <c r="F594" s="28">
        <v>3240847</v>
      </c>
      <c r="G594" s="28">
        <v>1158164</v>
      </c>
      <c r="H594" s="28">
        <v>-135262</v>
      </c>
      <c r="I594" s="28">
        <v>1992771</v>
      </c>
      <c r="J594" s="25"/>
    </row>
    <row r="595" spans="1:10" s="16" customFormat="1" x14ac:dyDescent="0.2">
      <c r="A595" s="26" t="s">
        <v>983</v>
      </c>
      <c r="B595" s="30" t="s">
        <v>984</v>
      </c>
      <c r="C595" s="28">
        <v>1408335</v>
      </c>
      <c r="D595" s="28">
        <v>2246263</v>
      </c>
      <c r="E595" s="28">
        <v>837928</v>
      </c>
      <c r="F595" s="28">
        <v>2111960</v>
      </c>
      <c r="G595" s="28">
        <v>703625</v>
      </c>
      <c r="H595" s="28">
        <v>-134303</v>
      </c>
      <c r="I595" s="28">
        <v>1434140</v>
      </c>
      <c r="J595" s="25"/>
    </row>
    <row r="596" spans="1:10" s="16" customFormat="1" x14ac:dyDescent="0.2">
      <c r="A596" s="26" t="s">
        <v>985</v>
      </c>
      <c r="B596" s="30" t="s">
        <v>986</v>
      </c>
      <c r="C596" s="28">
        <v>271100</v>
      </c>
      <c r="D596" s="28">
        <v>353455</v>
      </c>
      <c r="E596" s="28">
        <v>82355</v>
      </c>
      <c r="F596" s="28">
        <v>344601</v>
      </c>
      <c r="G596" s="28">
        <v>73501</v>
      </c>
      <c r="H596" s="28">
        <v>-8854</v>
      </c>
      <c r="I596" s="28">
        <v>292456</v>
      </c>
      <c r="J596" s="25"/>
    </row>
    <row r="597" spans="1:10" s="16" customFormat="1" x14ac:dyDescent="0.2">
      <c r="A597" s="26" t="s">
        <v>1053</v>
      </c>
      <c r="B597" s="30" t="s">
        <v>1054</v>
      </c>
      <c r="C597" s="28">
        <v>1137235</v>
      </c>
      <c r="D597" s="28">
        <v>1892808</v>
      </c>
      <c r="E597" s="28">
        <v>755573</v>
      </c>
      <c r="F597" s="28">
        <v>1767359</v>
      </c>
      <c r="G597" s="28">
        <v>630124</v>
      </c>
      <c r="H597" s="28">
        <v>-125449</v>
      </c>
      <c r="I597" s="28">
        <v>1141684</v>
      </c>
      <c r="J597" s="25"/>
    </row>
    <row r="598" spans="1:10" s="16" customFormat="1" ht="25.5" x14ac:dyDescent="0.2">
      <c r="A598" s="26" t="s">
        <v>1266</v>
      </c>
      <c r="B598" s="30" t="s">
        <v>3032</v>
      </c>
      <c r="C598" s="28">
        <v>674348</v>
      </c>
      <c r="D598" s="28">
        <v>1129846</v>
      </c>
      <c r="E598" s="28">
        <v>455498</v>
      </c>
      <c r="F598" s="28">
        <v>1128887</v>
      </c>
      <c r="G598" s="28">
        <v>454539</v>
      </c>
      <c r="H598" s="28">
        <v>-959</v>
      </c>
      <c r="I598" s="28">
        <v>558631</v>
      </c>
      <c r="J598" s="25"/>
    </row>
    <row r="599" spans="1:10" s="16" customFormat="1" x14ac:dyDescent="0.2">
      <c r="A599" s="26" t="s">
        <v>1267</v>
      </c>
      <c r="B599" s="30" t="s">
        <v>1268</v>
      </c>
      <c r="C599" s="28">
        <v>674348</v>
      </c>
      <c r="D599" s="28">
        <v>1129846</v>
      </c>
      <c r="E599" s="28">
        <v>455498</v>
      </c>
      <c r="F599" s="28">
        <v>1128887</v>
      </c>
      <c r="G599" s="28">
        <v>454539</v>
      </c>
      <c r="H599" s="28">
        <v>-959</v>
      </c>
      <c r="I599" s="28">
        <v>558631</v>
      </c>
      <c r="J599" s="25"/>
    </row>
    <row r="600" spans="1:10" s="16" customFormat="1" x14ac:dyDescent="0.2">
      <c r="A600" s="26" t="s">
        <v>1599</v>
      </c>
      <c r="B600" s="30" t="s">
        <v>1600</v>
      </c>
      <c r="C600" s="28">
        <v>602328</v>
      </c>
      <c r="D600" s="28">
        <v>543767</v>
      </c>
      <c r="E600" s="28">
        <v>-58561</v>
      </c>
      <c r="F600" s="28">
        <v>542628</v>
      </c>
      <c r="G600" s="28">
        <v>-59700</v>
      </c>
      <c r="H600" s="28">
        <v>-1139</v>
      </c>
      <c r="I600" s="28">
        <v>477888</v>
      </c>
      <c r="J600" s="25"/>
    </row>
    <row r="601" spans="1:10" s="16" customFormat="1" ht="12.75" customHeight="1" x14ac:dyDescent="0.2">
      <c r="A601" s="26" t="s">
        <v>1601</v>
      </c>
      <c r="B601" s="30" t="s">
        <v>1602</v>
      </c>
      <c r="C601" s="28">
        <v>59387</v>
      </c>
      <c r="D601" s="28">
        <v>37327</v>
      </c>
      <c r="E601" s="28">
        <v>-22060</v>
      </c>
      <c r="F601" s="28">
        <v>37285</v>
      </c>
      <c r="G601" s="28">
        <v>-22102</v>
      </c>
      <c r="H601" s="28">
        <v>-42</v>
      </c>
      <c r="I601" s="28">
        <v>128220</v>
      </c>
      <c r="J601" s="25"/>
    </row>
    <row r="602" spans="1:10" s="16" customFormat="1" x14ac:dyDescent="0.2">
      <c r="A602" s="26" t="s">
        <v>1670</v>
      </c>
      <c r="B602" s="30" t="s">
        <v>1671</v>
      </c>
      <c r="C602" s="28">
        <v>542941</v>
      </c>
      <c r="D602" s="28">
        <v>506440</v>
      </c>
      <c r="E602" s="28">
        <v>-36501</v>
      </c>
      <c r="F602" s="28">
        <v>505343</v>
      </c>
      <c r="G602" s="28">
        <v>-37598</v>
      </c>
      <c r="H602" s="28">
        <v>-1097</v>
      </c>
      <c r="I602" s="28">
        <v>349668</v>
      </c>
      <c r="J602" s="25"/>
    </row>
    <row r="603" spans="1:10" s="16" customFormat="1" x14ac:dyDescent="0.2">
      <c r="A603" s="26" t="s">
        <v>1672</v>
      </c>
      <c r="B603" s="30" t="s">
        <v>1671</v>
      </c>
      <c r="C603" s="28">
        <v>542941</v>
      </c>
      <c r="D603" s="28">
        <v>506440</v>
      </c>
      <c r="E603" s="28">
        <v>-36501</v>
      </c>
      <c r="F603" s="28">
        <v>505343</v>
      </c>
      <c r="G603" s="28">
        <v>-37598</v>
      </c>
      <c r="H603" s="28">
        <v>-1097</v>
      </c>
      <c r="I603" s="28">
        <v>349668</v>
      </c>
      <c r="J603" s="25"/>
    </row>
    <row r="604" spans="1:10" s="16" customFormat="1" ht="51" x14ac:dyDescent="0.2">
      <c r="A604" s="26" t="s">
        <v>1691</v>
      </c>
      <c r="B604" s="30" t="s">
        <v>1692</v>
      </c>
      <c r="C604" s="28">
        <v>542941</v>
      </c>
      <c r="D604" s="28">
        <v>506440</v>
      </c>
      <c r="E604" s="28">
        <v>-36501</v>
      </c>
      <c r="F604" s="28">
        <v>505343</v>
      </c>
      <c r="G604" s="28">
        <v>-37598</v>
      </c>
      <c r="H604" s="28">
        <v>-1097</v>
      </c>
      <c r="I604" s="28">
        <v>349668</v>
      </c>
      <c r="J604" s="25"/>
    </row>
    <row r="605" spans="1:10" s="16" customFormat="1" ht="63.75" x14ac:dyDescent="0.2">
      <c r="A605" s="26" t="s">
        <v>1695</v>
      </c>
      <c r="B605" s="32" t="s">
        <v>1696</v>
      </c>
      <c r="C605" s="28">
        <v>542941</v>
      </c>
      <c r="D605" s="28">
        <v>506440</v>
      </c>
      <c r="E605" s="28">
        <v>-36501</v>
      </c>
      <c r="F605" s="28">
        <v>505343</v>
      </c>
      <c r="G605" s="28">
        <v>-37598</v>
      </c>
      <c r="H605" s="28">
        <v>-1097</v>
      </c>
      <c r="I605" s="28">
        <v>349668</v>
      </c>
      <c r="J605" s="25"/>
    </row>
    <row r="606" spans="1:10" s="16" customFormat="1" x14ac:dyDescent="0.2">
      <c r="A606" s="26" t="s">
        <v>2400</v>
      </c>
      <c r="B606" s="30" t="s">
        <v>2401</v>
      </c>
      <c r="C606" s="28">
        <v>0</v>
      </c>
      <c r="D606" s="28">
        <v>0</v>
      </c>
      <c r="E606" s="28">
        <v>0</v>
      </c>
      <c r="F606" s="28">
        <v>136401</v>
      </c>
      <c r="G606" s="28">
        <v>0</v>
      </c>
      <c r="H606" s="28">
        <v>0</v>
      </c>
      <c r="I606" s="28">
        <v>241499</v>
      </c>
      <c r="J606" s="25"/>
    </row>
    <row r="607" spans="1:10" s="16" customFormat="1" ht="12" x14ac:dyDescent="0.2">
      <c r="A607" s="25"/>
      <c r="B607" s="25"/>
      <c r="C607" s="25"/>
      <c r="D607" s="25"/>
      <c r="E607" s="25"/>
      <c r="F607" s="25"/>
      <c r="G607" s="25"/>
      <c r="H607" s="25"/>
      <c r="I607" s="25"/>
      <c r="J607" s="25"/>
    </row>
    <row r="608" spans="1:10" s="16" customFormat="1" x14ac:dyDescent="0.2">
      <c r="A608" s="74" t="s">
        <v>2450</v>
      </c>
      <c r="B608" s="74"/>
      <c r="C608" s="74"/>
      <c r="D608" s="74"/>
      <c r="E608" s="74"/>
      <c r="F608" s="74"/>
      <c r="G608" s="74"/>
      <c r="H608" s="74"/>
      <c r="I608" s="74"/>
      <c r="J608" s="74"/>
    </row>
    <row r="609" spans="1:10" s="16" customFormat="1" x14ac:dyDescent="0.2">
      <c r="A609" s="22" t="s">
        <v>2438</v>
      </c>
      <c r="B609" s="25"/>
      <c r="C609" s="25"/>
      <c r="D609" s="25"/>
      <c r="E609" s="25"/>
      <c r="F609" s="25"/>
      <c r="G609" s="25"/>
      <c r="H609" s="25"/>
      <c r="I609" s="25"/>
      <c r="J609" s="25"/>
    </row>
    <row r="610" spans="1:10" s="16" customFormat="1" ht="12" x14ac:dyDescent="0.2">
      <c r="A610" s="25"/>
      <c r="B610" s="25"/>
      <c r="C610" s="25"/>
      <c r="D610" s="25"/>
      <c r="E610" s="25"/>
      <c r="F610" s="25"/>
      <c r="G610" s="25"/>
      <c r="H610" s="25"/>
      <c r="I610" s="25"/>
      <c r="J610" s="25"/>
    </row>
    <row r="611" spans="1:10" s="16" customFormat="1" x14ac:dyDescent="0.2">
      <c r="A611" s="22" t="s">
        <v>16</v>
      </c>
      <c r="B611" s="29" t="s">
        <v>2421</v>
      </c>
      <c r="C611" s="24">
        <v>3917846</v>
      </c>
      <c r="D611" s="24">
        <v>9594865</v>
      </c>
      <c r="E611" s="24">
        <v>5677019</v>
      </c>
      <c r="F611" s="24">
        <v>9156981</v>
      </c>
      <c r="G611" s="24">
        <v>5239135</v>
      </c>
      <c r="H611" s="24">
        <v>-437884</v>
      </c>
      <c r="I611" s="24">
        <v>4829678</v>
      </c>
      <c r="J611" s="25"/>
    </row>
    <row r="612" spans="1:10" s="16" customFormat="1" x14ac:dyDescent="0.2">
      <c r="A612" s="26" t="s">
        <v>808</v>
      </c>
      <c r="B612" s="30" t="s">
        <v>809</v>
      </c>
      <c r="C612" s="28">
        <v>18035</v>
      </c>
      <c r="D612" s="28">
        <v>18035</v>
      </c>
      <c r="E612" s="28">
        <v>0</v>
      </c>
      <c r="F612" s="28">
        <v>15333</v>
      </c>
      <c r="G612" s="28">
        <v>-2702</v>
      </c>
      <c r="H612" s="28">
        <v>-2702</v>
      </c>
      <c r="I612" s="28">
        <v>0</v>
      </c>
      <c r="J612" s="25"/>
    </row>
    <row r="613" spans="1:10" s="16" customFormat="1" x14ac:dyDescent="0.2">
      <c r="A613" s="26" t="s">
        <v>832</v>
      </c>
      <c r="B613" s="30" t="s">
        <v>833</v>
      </c>
      <c r="C613" s="28">
        <v>18035</v>
      </c>
      <c r="D613" s="28">
        <v>18035</v>
      </c>
      <c r="E613" s="28">
        <v>0</v>
      </c>
      <c r="F613" s="28">
        <v>15333</v>
      </c>
      <c r="G613" s="28">
        <v>-2702</v>
      </c>
      <c r="H613" s="28">
        <v>-2702</v>
      </c>
      <c r="I613" s="28">
        <v>0</v>
      </c>
      <c r="J613" s="25"/>
    </row>
    <row r="614" spans="1:10" s="16" customFormat="1" ht="25.5" x14ac:dyDescent="0.2">
      <c r="A614" s="26" t="s">
        <v>838</v>
      </c>
      <c r="B614" s="30" t="s">
        <v>839</v>
      </c>
      <c r="C614" s="28">
        <v>18035</v>
      </c>
      <c r="D614" s="28">
        <v>18035</v>
      </c>
      <c r="E614" s="28">
        <v>0</v>
      </c>
      <c r="F614" s="28">
        <v>15333</v>
      </c>
      <c r="G614" s="28">
        <v>-2702</v>
      </c>
      <c r="H614" s="28">
        <v>-2702</v>
      </c>
      <c r="I614" s="28">
        <v>0</v>
      </c>
      <c r="J614" s="25"/>
    </row>
    <row r="615" spans="1:10" s="16" customFormat="1" ht="25.5" x14ac:dyDescent="0.2">
      <c r="A615" s="26" t="s">
        <v>840</v>
      </c>
      <c r="B615" s="30" t="s">
        <v>841</v>
      </c>
      <c r="C615" s="28">
        <v>18035</v>
      </c>
      <c r="D615" s="28">
        <v>18035</v>
      </c>
      <c r="E615" s="28">
        <v>0</v>
      </c>
      <c r="F615" s="28">
        <v>15333</v>
      </c>
      <c r="G615" s="28">
        <v>-2702</v>
      </c>
      <c r="H615" s="28">
        <v>-2702</v>
      </c>
      <c r="I615" s="28">
        <v>0</v>
      </c>
      <c r="J615" s="25"/>
    </row>
    <row r="616" spans="1:10" s="16" customFormat="1" x14ac:dyDescent="0.2">
      <c r="A616" s="26" t="s">
        <v>958</v>
      </c>
      <c r="B616" s="30" t="s">
        <v>959</v>
      </c>
      <c r="C616" s="28">
        <v>3899811</v>
      </c>
      <c r="D616" s="28">
        <v>9576830</v>
      </c>
      <c r="E616" s="28">
        <v>5677019</v>
      </c>
      <c r="F616" s="28">
        <v>9141648</v>
      </c>
      <c r="G616" s="28">
        <v>5241837</v>
      </c>
      <c r="H616" s="28">
        <v>-435182</v>
      </c>
      <c r="I616" s="28">
        <v>4829678</v>
      </c>
      <c r="J616" s="25"/>
    </row>
    <row r="617" spans="1:10" s="16" customFormat="1" x14ac:dyDescent="0.2">
      <c r="A617" s="26" t="s">
        <v>960</v>
      </c>
      <c r="B617" s="30" t="s">
        <v>959</v>
      </c>
      <c r="C617" s="28">
        <v>3899811</v>
      </c>
      <c r="D617" s="28">
        <v>9576830</v>
      </c>
      <c r="E617" s="28">
        <v>5677019</v>
      </c>
      <c r="F617" s="28">
        <v>9141648</v>
      </c>
      <c r="G617" s="28">
        <v>5241837</v>
      </c>
      <c r="H617" s="28">
        <v>-435182</v>
      </c>
      <c r="I617" s="28">
        <v>4829678</v>
      </c>
      <c r="J617" s="25"/>
    </row>
    <row r="618" spans="1:10" s="16" customFormat="1" x14ac:dyDescent="0.2">
      <c r="A618" s="26" t="s">
        <v>961</v>
      </c>
      <c r="B618" s="30" t="s">
        <v>962</v>
      </c>
      <c r="C618" s="28">
        <v>3899811</v>
      </c>
      <c r="D618" s="28">
        <v>9576830</v>
      </c>
      <c r="E618" s="28">
        <v>5677019</v>
      </c>
      <c r="F618" s="28">
        <v>9141648</v>
      </c>
      <c r="G618" s="28">
        <v>5241837</v>
      </c>
      <c r="H618" s="28">
        <v>-435182</v>
      </c>
      <c r="I618" s="28">
        <v>4829678</v>
      </c>
      <c r="J618" s="25"/>
    </row>
    <row r="619" spans="1:10" s="16" customFormat="1" x14ac:dyDescent="0.2">
      <c r="A619" s="22" t="s">
        <v>979</v>
      </c>
      <c r="B619" s="29" t="s">
        <v>980</v>
      </c>
      <c r="C619" s="24">
        <v>3917846</v>
      </c>
      <c r="D619" s="24">
        <v>9594865</v>
      </c>
      <c r="E619" s="24">
        <v>5677019</v>
      </c>
      <c r="F619" s="24">
        <v>9156981</v>
      </c>
      <c r="G619" s="24">
        <v>5239135</v>
      </c>
      <c r="H619" s="24">
        <v>-437884</v>
      </c>
      <c r="I619" s="24">
        <v>4829678</v>
      </c>
      <c r="J619" s="25"/>
    </row>
    <row r="620" spans="1:10" s="16" customFormat="1" x14ac:dyDescent="0.2">
      <c r="A620" s="26" t="s">
        <v>981</v>
      </c>
      <c r="B620" s="30" t="s">
        <v>982</v>
      </c>
      <c r="C620" s="28">
        <v>1713857</v>
      </c>
      <c r="D620" s="28">
        <v>4840409</v>
      </c>
      <c r="E620" s="28">
        <v>3126552</v>
      </c>
      <c r="F620" s="28">
        <v>4522861</v>
      </c>
      <c r="G620" s="28">
        <v>2809004</v>
      </c>
      <c r="H620" s="28">
        <v>-317548</v>
      </c>
      <c r="I620" s="28">
        <v>2573867</v>
      </c>
      <c r="J620" s="25"/>
    </row>
    <row r="621" spans="1:10" s="16" customFormat="1" x14ac:dyDescent="0.2">
      <c r="A621" s="26" t="s">
        <v>983</v>
      </c>
      <c r="B621" s="30" t="s">
        <v>984</v>
      </c>
      <c r="C621" s="28">
        <v>1633725</v>
      </c>
      <c r="D621" s="28">
        <v>2326434</v>
      </c>
      <c r="E621" s="28">
        <v>692709</v>
      </c>
      <c r="F621" s="28">
        <v>2051669</v>
      </c>
      <c r="G621" s="28">
        <v>417944</v>
      </c>
      <c r="H621" s="28">
        <v>-274765</v>
      </c>
      <c r="I621" s="28">
        <v>2380660</v>
      </c>
      <c r="J621" s="25"/>
    </row>
    <row r="622" spans="1:10" s="16" customFormat="1" x14ac:dyDescent="0.2">
      <c r="A622" s="26" t="s">
        <v>985</v>
      </c>
      <c r="B622" s="30" t="s">
        <v>986</v>
      </c>
      <c r="C622" s="28">
        <v>951988</v>
      </c>
      <c r="D622" s="28">
        <v>1520067</v>
      </c>
      <c r="E622" s="28">
        <v>568079</v>
      </c>
      <c r="F622" s="28">
        <v>1458345</v>
      </c>
      <c r="G622" s="28">
        <v>506357</v>
      </c>
      <c r="H622" s="28">
        <v>-61722</v>
      </c>
      <c r="I622" s="28">
        <v>1429233</v>
      </c>
      <c r="J622" s="25"/>
    </row>
    <row r="623" spans="1:10" s="16" customFormat="1" x14ac:dyDescent="0.2">
      <c r="A623" s="26" t="s">
        <v>1053</v>
      </c>
      <c r="B623" s="30" t="s">
        <v>1054</v>
      </c>
      <c r="C623" s="28">
        <v>681737</v>
      </c>
      <c r="D623" s="28">
        <v>806367</v>
      </c>
      <c r="E623" s="28">
        <v>124630</v>
      </c>
      <c r="F623" s="28">
        <v>593324</v>
      </c>
      <c r="G623" s="28">
        <v>-88413</v>
      </c>
      <c r="H623" s="28">
        <v>-213043</v>
      </c>
      <c r="I623" s="28">
        <v>951427</v>
      </c>
      <c r="J623" s="25"/>
    </row>
    <row r="624" spans="1:10" s="16" customFormat="1" ht="25.5" x14ac:dyDescent="0.2">
      <c r="A624" s="26" t="s">
        <v>1266</v>
      </c>
      <c r="B624" s="30" t="s">
        <v>3032</v>
      </c>
      <c r="C624" s="28">
        <v>0</v>
      </c>
      <c r="D624" s="28">
        <v>887492</v>
      </c>
      <c r="E624" s="28">
        <v>887492</v>
      </c>
      <c r="F624" s="28">
        <v>886884</v>
      </c>
      <c r="G624" s="28">
        <v>0</v>
      </c>
      <c r="H624" s="28">
        <v>-608</v>
      </c>
      <c r="I624" s="28">
        <v>20328</v>
      </c>
      <c r="J624" s="25"/>
    </row>
    <row r="625" spans="1:10" s="16" customFormat="1" x14ac:dyDescent="0.2">
      <c r="A625" s="26" t="s">
        <v>1267</v>
      </c>
      <c r="B625" s="30" t="s">
        <v>1268</v>
      </c>
      <c r="C625" s="28">
        <v>0</v>
      </c>
      <c r="D625" s="28">
        <v>887492</v>
      </c>
      <c r="E625" s="28">
        <v>887492</v>
      </c>
      <c r="F625" s="28">
        <v>886884</v>
      </c>
      <c r="G625" s="28">
        <v>0</v>
      </c>
      <c r="H625" s="28">
        <v>-608</v>
      </c>
      <c r="I625" s="28">
        <v>20328</v>
      </c>
      <c r="J625" s="25"/>
    </row>
    <row r="626" spans="1:10" s="16" customFormat="1" ht="25.5" x14ac:dyDescent="0.2">
      <c r="A626" s="26" t="s">
        <v>1475</v>
      </c>
      <c r="B626" s="30" t="s">
        <v>1476</v>
      </c>
      <c r="C626" s="28">
        <v>80132</v>
      </c>
      <c r="D626" s="28">
        <v>1626483</v>
      </c>
      <c r="E626" s="28">
        <v>1546351</v>
      </c>
      <c r="F626" s="28">
        <v>1584308</v>
      </c>
      <c r="G626" s="28">
        <v>1504176</v>
      </c>
      <c r="H626" s="28">
        <v>-42175</v>
      </c>
      <c r="I626" s="28">
        <v>172879</v>
      </c>
      <c r="J626" s="25"/>
    </row>
    <row r="627" spans="1:10" s="16" customFormat="1" ht="25.5" x14ac:dyDescent="0.2">
      <c r="A627" s="26" t="s">
        <v>1513</v>
      </c>
      <c r="B627" s="30" t="s">
        <v>1514</v>
      </c>
      <c r="C627" s="28">
        <v>80132</v>
      </c>
      <c r="D627" s="28">
        <v>1626483</v>
      </c>
      <c r="E627" s="28">
        <v>1546351</v>
      </c>
      <c r="F627" s="28">
        <v>1584308</v>
      </c>
      <c r="G627" s="28">
        <v>1504176</v>
      </c>
      <c r="H627" s="28">
        <v>-42175</v>
      </c>
      <c r="I627" s="28">
        <v>172879</v>
      </c>
      <c r="J627" s="25"/>
    </row>
    <row r="628" spans="1:10" s="16" customFormat="1" ht="12.75" customHeight="1" x14ac:dyDescent="0.2">
      <c r="A628" s="26" t="s">
        <v>1521</v>
      </c>
      <c r="B628" s="30" t="s">
        <v>1522</v>
      </c>
      <c r="C628" s="28">
        <v>53212</v>
      </c>
      <c r="D628" s="28">
        <v>1457653</v>
      </c>
      <c r="E628" s="28">
        <v>1404441</v>
      </c>
      <c r="F628" s="28">
        <v>1457127</v>
      </c>
      <c r="G628" s="28">
        <v>1403915</v>
      </c>
      <c r="H628" s="28">
        <v>-526</v>
      </c>
      <c r="I628" s="28">
        <v>159419</v>
      </c>
      <c r="J628" s="25"/>
    </row>
    <row r="629" spans="1:10" s="16" customFormat="1" ht="25.5" x14ac:dyDescent="0.2">
      <c r="A629" s="26" t="s">
        <v>1523</v>
      </c>
      <c r="B629" s="30" t="s">
        <v>1524</v>
      </c>
      <c r="C629" s="28">
        <v>53212</v>
      </c>
      <c r="D629" s="28">
        <v>1457653</v>
      </c>
      <c r="E629" s="28">
        <v>1404441</v>
      </c>
      <c r="F629" s="28">
        <v>1457127</v>
      </c>
      <c r="G629" s="28">
        <v>1403915</v>
      </c>
      <c r="H629" s="28">
        <v>-526</v>
      </c>
      <c r="I629" s="28">
        <v>159419</v>
      </c>
      <c r="J629" s="25"/>
    </row>
    <row r="630" spans="1:10" s="16" customFormat="1" ht="51" x14ac:dyDescent="0.2">
      <c r="A630" s="26" t="s">
        <v>1555</v>
      </c>
      <c r="B630" s="30" t="s">
        <v>1556</v>
      </c>
      <c r="C630" s="28">
        <v>26920</v>
      </c>
      <c r="D630" s="28">
        <v>168830</v>
      </c>
      <c r="E630" s="28">
        <v>141910</v>
      </c>
      <c r="F630" s="28">
        <v>127181</v>
      </c>
      <c r="G630" s="28">
        <v>100261</v>
      </c>
      <c r="H630" s="28">
        <v>-41649</v>
      </c>
      <c r="I630" s="28">
        <v>13460</v>
      </c>
      <c r="J630" s="25"/>
    </row>
    <row r="631" spans="1:10" s="16" customFormat="1" ht="38.25" x14ac:dyDescent="0.2">
      <c r="A631" s="26" t="s">
        <v>1557</v>
      </c>
      <c r="B631" s="30" t="s">
        <v>1558</v>
      </c>
      <c r="C631" s="28">
        <v>26920</v>
      </c>
      <c r="D631" s="28">
        <v>168830</v>
      </c>
      <c r="E631" s="28">
        <v>141910</v>
      </c>
      <c r="F631" s="28">
        <v>127181</v>
      </c>
      <c r="G631" s="28">
        <v>100261</v>
      </c>
      <c r="H631" s="28">
        <v>-41649</v>
      </c>
      <c r="I631" s="28">
        <v>13460</v>
      </c>
      <c r="J631" s="25"/>
    </row>
    <row r="632" spans="1:10" s="16" customFormat="1" x14ac:dyDescent="0.2">
      <c r="A632" s="26" t="s">
        <v>1599</v>
      </c>
      <c r="B632" s="30" t="s">
        <v>1600</v>
      </c>
      <c r="C632" s="28">
        <v>2203989</v>
      </c>
      <c r="D632" s="28">
        <v>4754456</v>
      </c>
      <c r="E632" s="28">
        <v>2550467</v>
      </c>
      <c r="F632" s="28">
        <v>4634120</v>
      </c>
      <c r="G632" s="28">
        <v>2430131</v>
      </c>
      <c r="H632" s="28">
        <v>-120336</v>
      </c>
      <c r="I632" s="28">
        <v>2255811</v>
      </c>
      <c r="J632" s="25"/>
    </row>
    <row r="633" spans="1:10" s="16" customFormat="1" x14ac:dyDescent="0.2">
      <c r="A633" s="26" t="s">
        <v>1601</v>
      </c>
      <c r="B633" s="30" t="s">
        <v>1602</v>
      </c>
      <c r="C633" s="28">
        <v>2131989</v>
      </c>
      <c r="D633" s="28">
        <v>4464166</v>
      </c>
      <c r="E633" s="28">
        <v>2332177</v>
      </c>
      <c r="F633" s="28">
        <v>4424371</v>
      </c>
      <c r="G633" s="28">
        <v>2292382</v>
      </c>
      <c r="H633" s="28">
        <v>-39795</v>
      </c>
      <c r="I633" s="28">
        <v>2255811</v>
      </c>
      <c r="J633" s="25"/>
    </row>
    <row r="634" spans="1:10" s="16" customFormat="1" x14ac:dyDescent="0.2">
      <c r="A634" s="26" t="s">
        <v>1670</v>
      </c>
      <c r="B634" s="30" t="s">
        <v>1671</v>
      </c>
      <c r="C634" s="28">
        <v>72000</v>
      </c>
      <c r="D634" s="28">
        <v>290290</v>
      </c>
      <c r="E634" s="28">
        <v>218290</v>
      </c>
      <c r="F634" s="28">
        <v>209749</v>
      </c>
      <c r="G634" s="28">
        <v>137749</v>
      </c>
      <c r="H634" s="28">
        <v>-80541</v>
      </c>
      <c r="I634" s="28">
        <v>0</v>
      </c>
      <c r="J634" s="25"/>
    </row>
    <row r="635" spans="1:10" s="16" customFormat="1" x14ac:dyDescent="0.2">
      <c r="A635" s="26" t="s">
        <v>1672</v>
      </c>
      <c r="B635" s="30" t="s">
        <v>1671</v>
      </c>
      <c r="C635" s="28">
        <v>72000</v>
      </c>
      <c r="D635" s="28">
        <v>290290</v>
      </c>
      <c r="E635" s="28">
        <v>218290</v>
      </c>
      <c r="F635" s="28">
        <v>209749</v>
      </c>
      <c r="G635" s="28">
        <v>137749</v>
      </c>
      <c r="H635" s="28">
        <v>-80541</v>
      </c>
      <c r="I635" s="28">
        <v>0</v>
      </c>
      <c r="J635" s="25"/>
    </row>
    <row r="636" spans="1:10" s="16" customFormat="1" ht="51" x14ac:dyDescent="0.2">
      <c r="A636" s="26" t="s">
        <v>1691</v>
      </c>
      <c r="B636" s="30" t="s">
        <v>1692</v>
      </c>
      <c r="C636" s="28">
        <v>72000</v>
      </c>
      <c r="D636" s="28">
        <v>290290</v>
      </c>
      <c r="E636" s="28">
        <v>218290</v>
      </c>
      <c r="F636" s="28">
        <v>209749</v>
      </c>
      <c r="G636" s="28">
        <v>137749</v>
      </c>
      <c r="H636" s="28">
        <v>-80541</v>
      </c>
      <c r="I636" s="28">
        <v>0</v>
      </c>
      <c r="J636" s="25"/>
    </row>
    <row r="637" spans="1:10" s="16" customFormat="1" ht="38.25" x14ac:dyDescent="0.2">
      <c r="A637" s="26" t="s">
        <v>1693</v>
      </c>
      <c r="B637" s="30" t="s">
        <v>1694</v>
      </c>
      <c r="C637" s="28">
        <v>72000</v>
      </c>
      <c r="D637" s="28">
        <v>290290</v>
      </c>
      <c r="E637" s="28">
        <v>218290</v>
      </c>
      <c r="F637" s="28">
        <v>209749</v>
      </c>
      <c r="G637" s="28">
        <v>137749</v>
      </c>
      <c r="H637" s="28">
        <v>-80541</v>
      </c>
      <c r="I637" s="28">
        <v>0</v>
      </c>
      <c r="J637" s="25"/>
    </row>
    <row r="638" spans="1:10" s="16" customFormat="1" x14ac:dyDescent="0.2">
      <c r="A638" s="26" t="s">
        <v>2400</v>
      </c>
      <c r="B638" s="30" t="s">
        <v>2401</v>
      </c>
      <c r="C638" s="28">
        <v>0</v>
      </c>
      <c r="D638" s="28">
        <v>0</v>
      </c>
      <c r="E638" s="28">
        <v>0</v>
      </c>
      <c r="F638" s="28">
        <v>435182</v>
      </c>
      <c r="G638" s="28">
        <v>0</v>
      </c>
      <c r="H638" s="28">
        <v>0</v>
      </c>
      <c r="I638" s="28">
        <v>1467147</v>
      </c>
      <c r="J638" s="25"/>
    </row>
    <row r="639" spans="1:10" s="16" customFormat="1" ht="12" x14ac:dyDescent="0.2">
      <c r="A639" s="25"/>
      <c r="B639" s="25"/>
      <c r="C639" s="25"/>
      <c r="D639" s="25"/>
      <c r="E639" s="25"/>
      <c r="F639" s="25"/>
      <c r="G639" s="25"/>
      <c r="H639" s="25"/>
      <c r="I639" s="25"/>
      <c r="J639" s="25"/>
    </row>
    <row r="640" spans="1:10" s="16" customFormat="1" x14ac:dyDescent="0.2">
      <c r="A640" s="74" t="s">
        <v>2658</v>
      </c>
      <c r="B640" s="74"/>
      <c r="C640" s="74"/>
      <c r="D640" s="74"/>
      <c r="E640" s="74"/>
      <c r="F640" s="74"/>
      <c r="G640" s="74"/>
      <c r="H640" s="74"/>
      <c r="I640" s="74"/>
      <c r="J640" s="74"/>
    </row>
    <row r="641" spans="1:10" s="16" customFormat="1" x14ac:dyDescent="0.2">
      <c r="A641" s="22" t="s">
        <v>2904</v>
      </c>
      <c r="B641" s="25"/>
      <c r="C641" s="25"/>
      <c r="D641" s="25"/>
      <c r="E641" s="25"/>
      <c r="F641" s="25"/>
      <c r="G641" s="25"/>
      <c r="H641" s="25"/>
      <c r="I641" s="25"/>
      <c r="J641" s="25"/>
    </row>
    <row r="642" spans="1:10" s="16" customFormat="1" ht="12" x14ac:dyDescent="0.2">
      <c r="A642" s="25"/>
      <c r="B642" s="25"/>
      <c r="C642" s="25"/>
      <c r="D642" s="25"/>
      <c r="E642" s="25"/>
      <c r="F642" s="25"/>
      <c r="G642" s="25"/>
      <c r="H642" s="25"/>
      <c r="I642" s="25"/>
      <c r="J642" s="25"/>
    </row>
    <row r="643" spans="1:10" s="16" customFormat="1" x14ac:dyDescent="0.2">
      <c r="A643" s="22" t="s">
        <v>16</v>
      </c>
      <c r="B643" s="29" t="s">
        <v>2421</v>
      </c>
      <c r="C643" s="24">
        <v>3468528</v>
      </c>
      <c r="D643" s="24">
        <v>8795113</v>
      </c>
      <c r="E643" s="24">
        <v>5326585</v>
      </c>
      <c r="F643" s="24">
        <v>8400432</v>
      </c>
      <c r="G643" s="24">
        <v>4931904</v>
      </c>
      <c r="H643" s="24">
        <v>-394681</v>
      </c>
      <c r="I643" s="24">
        <v>4126910</v>
      </c>
      <c r="J643" s="25"/>
    </row>
    <row r="644" spans="1:10" s="16" customFormat="1" x14ac:dyDescent="0.2">
      <c r="A644" s="26" t="s">
        <v>808</v>
      </c>
      <c r="B644" s="30" t="s">
        <v>809</v>
      </c>
      <c r="C644" s="28">
        <v>18035</v>
      </c>
      <c r="D644" s="28">
        <v>18035</v>
      </c>
      <c r="E644" s="28">
        <v>0</v>
      </c>
      <c r="F644" s="28">
        <v>15333</v>
      </c>
      <c r="G644" s="28">
        <v>-2702</v>
      </c>
      <c r="H644" s="28">
        <v>-2702</v>
      </c>
      <c r="I644" s="28">
        <v>0</v>
      </c>
      <c r="J644" s="25"/>
    </row>
    <row r="645" spans="1:10" s="16" customFormat="1" x14ac:dyDescent="0.2">
      <c r="A645" s="26" t="s">
        <v>832</v>
      </c>
      <c r="B645" s="30" t="s">
        <v>833</v>
      </c>
      <c r="C645" s="28">
        <v>18035</v>
      </c>
      <c r="D645" s="28">
        <v>18035</v>
      </c>
      <c r="E645" s="28">
        <v>0</v>
      </c>
      <c r="F645" s="28">
        <v>15333</v>
      </c>
      <c r="G645" s="28">
        <v>-2702</v>
      </c>
      <c r="H645" s="28">
        <v>-2702</v>
      </c>
      <c r="I645" s="28">
        <v>0</v>
      </c>
      <c r="J645" s="25"/>
    </row>
    <row r="646" spans="1:10" s="16" customFormat="1" ht="25.5" x14ac:dyDescent="0.2">
      <c r="A646" s="26" t="s">
        <v>838</v>
      </c>
      <c r="B646" s="30" t="s">
        <v>839</v>
      </c>
      <c r="C646" s="28">
        <v>18035</v>
      </c>
      <c r="D646" s="28">
        <v>18035</v>
      </c>
      <c r="E646" s="28">
        <v>0</v>
      </c>
      <c r="F646" s="28">
        <v>15333</v>
      </c>
      <c r="G646" s="28">
        <v>-2702</v>
      </c>
      <c r="H646" s="28">
        <v>-2702</v>
      </c>
      <c r="I646" s="28">
        <v>0</v>
      </c>
      <c r="J646" s="25"/>
    </row>
    <row r="647" spans="1:10" s="16" customFormat="1" ht="25.5" x14ac:dyDescent="0.2">
      <c r="A647" s="26" t="s">
        <v>840</v>
      </c>
      <c r="B647" s="30" t="s">
        <v>841</v>
      </c>
      <c r="C647" s="28">
        <v>18035</v>
      </c>
      <c r="D647" s="28">
        <v>18035</v>
      </c>
      <c r="E647" s="28">
        <v>0</v>
      </c>
      <c r="F647" s="28">
        <v>15333</v>
      </c>
      <c r="G647" s="28">
        <v>-2702</v>
      </c>
      <c r="H647" s="28">
        <v>-2702</v>
      </c>
      <c r="I647" s="28">
        <v>0</v>
      </c>
      <c r="J647" s="25"/>
    </row>
    <row r="648" spans="1:10" s="16" customFormat="1" x14ac:dyDescent="0.2">
      <c r="A648" s="26" t="s">
        <v>958</v>
      </c>
      <c r="B648" s="30" t="s">
        <v>959</v>
      </c>
      <c r="C648" s="28">
        <v>3450493</v>
      </c>
      <c r="D648" s="28">
        <v>8777078</v>
      </c>
      <c r="E648" s="28">
        <v>5326585</v>
      </c>
      <c r="F648" s="28">
        <v>8385099</v>
      </c>
      <c r="G648" s="28">
        <v>4934606</v>
      </c>
      <c r="H648" s="28">
        <v>-391979</v>
      </c>
      <c r="I648" s="28">
        <v>4126910</v>
      </c>
      <c r="J648" s="25"/>
    </row>
    <row r="649" spans="1:10" s="16" customFormat="1" x14ac:dyDescent="0.2">
      <c r="A649" s="26" t="s">
        <v>960</v>
      </c>
      <c r="B649" s="30" t="s">
        <v>959</v>
      </c>
      <c r="C649" s="28">
        <v>3450493</v>
      </c>
      <c r="D649" s="28">
        <v>8777078</v>
      </c>
      <c r="E649" s="28">
        <v>5326585</v>
      </c>
      <c r="F649" s="28">
        <v>8385099</v>
      </c>
      <c r="G649" s="28">
        <v>4934606</v>
      </c>
      <c r="H649" s="28">
        <v>-391979</v>
      </c>
      <c r="I649" s="28">
        <v>4126910</v>
      </c>
      <c r="J649" s="25"/>
    </row>
    <row r="650" spans="1:10" s="16" customFormat="1" x14ac:dyDescent="0.2">
      <c r="A650" s="26" t="s">
        <v>961</v>
      </c>
      <c r="B650" s="30" t="s">
        <v>962</v>
      </c>
      <c r="C650" s="28">
        <v>3450493</v>
      </c>
      <c r="D650" s="28">
        <v>8777078</v>
      </c>
      <c r="E650" s="28">
        <v>5326585</v>
      </c>
      <c r="F650" s="28">
        <v>8385099</v>
      </c>
      <c r="G650" s="28">
        <v>4934606</v>
      </c>
      <c r="H650" s="28">
        <v>-391979</v>
      </c>
      <c r="I650" s="28">
        <v>4126910</v>
      </c>
      <c r="J650" s="25"/>
    </row>
    <row r="651" spans="1:10" s="16" customFormat="1" x14ac:dyDescent="0.2">
      <c r="A651" s="22" t="s">
        <v>979</v>
      </c>
      <c r="B651" s="29" t="s">
        <v>980</v>
      </c>
      <c r="C651" s="24">
        <v>3468528</v>
      </c>
      <c r="D651" s="24">
        <v>8795113</v>
      </c>
      <c r="E651" s="24">
        <v>5326585</v>
      </c>
      <c r="F651" s="24">
        <v>8400432</v>
      </c>
      <c r="G651" s="24">
        <v>4931904</v>
      </c>
      <c r="H651" s="24">
        <v>-394681</v>
      </c>
      <c r="I651" s="24">
        <v>4126910</v>
      </c>
      <c r="J651" s="25"/>
    </row>
    <row r="652" spans="1:10" s="16" customFormat="1" x14ac:dyDescent="0.2">
      <c r="A652" s="26" t="s">
        <v>981</v>
      </c>
      <c r="B652" s="30" t="s">
        <v>982</v>
      </c>
      <c r="C652" s="28">
        <v>1264539</v>
      </c>
      <c r="D652" s="28">
        <v>4071840</v>
      </c>
      <c r="E652" s="28">
        <v>2807301</v>
      </c>
      <c r="F652" s="28">
        <v>3795890</v>
      </c>
      <c r="G652" s="28">
        <v>2531351</v>
      </c>
      <c r="H652" s="28">
        <v>-275950</v>
      </c>
      <c r="I652" s="28">
        <v>1876763</v>
      </c>
      <c r="J652" s="25"/>
    </row>
    <row r="653" spans="1:10" s="16" customFormat="1" x14ac:dyDescent="0.2">
      <c r="A653" s="26" t="s">
        <v>983</v>
      </c>
      <c r="B653" s="30" t="s">
        <v>984</v>
      </c>
      <c r="C653" s="28">
        <v>1184407</v>
      </c>
      <c r="D653" s="28">
        <v>1557865</v>
      </c>
      <c r="E653" s="28">
        <v>373458</v>
      </c>
      <c r="F653" s="28">
        <v>1324698</v>
      </c>
      <c r="G653" s="28">
        <v>140291</v>
      </c>
      <c r="H653" s="28">
        <v>-233167</v>
      </c>
      <c r="I653" s="28">
        <v>1683556</v>
      </c>
      <c r="J653" s="25"/>
    </row>
    <row r="654" spans="1:10" s="16" customFormat="1" x14ac:dyDescent="0.2">
      <c r="A654" s="26" t="s">
        <v>985</v>
      </c>
      <c r="B654" s="30" t="s">
        <v>986</v>
      </c>
      <c r="C654" s="28">
        <v>572204</v>
      </c>
      <c r="D654" s="28">
        <v>871529</v>
      </c>
      <c r="E654" s="28">
        <v>299325</v>
      </c>
      <c r="F654" s="28">
        <v>814297</v>
      </c>
      <c r="G654" s="28">
        <v>242093</v>
      </c>
      <c r="H654" s="28">
        <v>-57232</v>
      </c>
      <c r="I654" s="28">
        <v>775595</v>
      </c>
      <c r="J654" s="25"/>
    </row>
    <row r="655" spans="1:10" s="16" customFormat="1" x14ac:dyDescent="0.2">
      <c r="A655" s="26" t="s">
        <v>1053</v>
      </c>
      <c r="B655" s="30" t="s">
        <v>1054</v>
      </c>
      <c r="C655" s="28">
        <v>612203</v>
      </c>
      <c r="D655" s="28">
        <v>686336</v>
      </c>
      <c r="E655" s="28">
        <v>74133</v>
      </c>
      <c r="F655" s="28">
        <v>510401</v>
      </c>
      <c r="G655" s="28">
        <v>-101802</v>
      </c>
      <c r="H655" s="28">
        <v>-175935</v>
      </c>
      <c r="I655" s="28">
        <v>907961</v>
      </c>
      <c r="J655" s="25"/>
    </row>
    <row r="656" spans="1:10" s="16" customFormat="1" ht="12.75" customHeight="1" x14ac:dyDescent="0.2">
      <c r="A656" s="26" t="s">
        <v>1266</v>
      </c>
      <c r="B656" s="30" t="s">
        <v>3032</v>
      </c>
      <c r="C656" s="28">
        <v>0</v>
      </c>
      <c r="D656" s="28">
        <v>887492</v>
      </c>
      <c r="E656" s="28">
        <v>887492</v>
      </c>
      <c r="F656" s="28">
        <v>886884</v>
      </c>
      <c r="G656" s="28">
        <v>0</v>
      </c>
      <c r="H656" s="28">
        <v>-608</v>
      </c>
      <c r="I656" s="28">
        <v>20328</v>
      </c>
      <c r="J656" s="25"/>
    </row>
    <row r="657" spans="1:10" s="16" customFormat="1" x14ac:dyDescent="0.2">
      <c r="A657" s="26" t="s">
        <v>1267</v>
      </c>
      <c r="B657" s="30" t="s">
        <v>1268</v>
      </c>
      <c r="C657" s="28">
        <v>0</v>
      </c>
      <c r="D657" s="28">
        <v>887492</v>
      </c>
      <c r="E657" s="28">
        <v>887492</v>
      </c>
      <c r="F657" s="28">
        <v>886884</v>
      </c>
      <c r="G657" s="28">
        <v>0</v>
      </c>
      <c r="H657" s="28">
        <v>-608</v>
      </c>
      <c r="I657" s="28">
        <v>20328</v>
      </c>
      <c r="J657" s="25"/>
    </row>
    <row r="658" spans="1:10" s="16" customFormat="1" ht="25.5" x14ac:dyDescent="0.2">
      <c r="A658" s="26" t="s">
        <v>1475</v>
      </c>
      <c r="B658" s="30" t="s">
        <v>1476</v>
      </c>
      <c r="C658" s="28">
        <v>80132</v>
      </c>
      <c r="D658" s="28">
        <v>1626483</v>
      </c>
      <c r="E658" s="28">
        <v>1546351</v>
      </c>
      <c r="F658" s="28">
        <v>1584308</v>
      </c>
      <c r="G658" s="28">
        <v>1504176</v>
      </c>
      <c r="H658" s="28">
        <v>-42175</v>
      </c>
      <c r="I658" s="28">
        <v>172879</v>
      </c>
      <c r="J658" s="25"/>
    </row>
    <row r="659" spans="1:10" s="16" customFormat="1" ht="25.5" x14ac:dyDescent="0.2">
      <c r="A659" s="26" t="s">
        <v>1513</v>
      </c>
      <c r="B659" s="30" t="s">
        <v>1514</v>
      </c>
      <c r="C659" s="28">
        <v>80132</v>
      </c>
      <c r="D659" s="28">
        <v>1626483</v>
      </c>
      <c r="E659" s="28">
        <v>1546351</v>
      </c>
      <c r="F659" s="28">
        <v>1584308</v>
      </c>
      <c r="G659" s="28">
        <v>1504176</v>
      </c>
      <c r="H659" s="28">
        <v>-42175</v>
      </c>
      <c r="I659" s="28">
        <v>172879</v>
      </c>
      <c r="J659" s="25"/>
    </row>
    <row r="660" spans="1:10" s="16" customFormat="1" ht="25.5" x14ac:dyDescent="0.2">
      <c r="A660" s="26" t="s">
        <v>1521</v>
      </c>
      <c r="B660" s="30" t="s">
        <v>1522</v>
      </c>
      <c r="C660" s="28">
        <v>53212</v>
      </c>
      <c r="D660" s="28">
        <v>1457653</v>
      </c>
      <c r="E660" s="28">
        <v>1404441</v>
      </c>
      <c r="F660" s="28">
        <v>1457127</v>
      </c>
      <c r="G660" s="28">
        <v>1403915</v>
      </c>
      <c r="H660" s="28">
        <v>-526</v>
      </c>
      <c r="I660" s="28">
        <v>159419</v>
      </c>
      <c r="J660" s="25"/>
    </row>
    <row r="661" spans="1:10" s="16" customFormat="1" ht="25.5" x14ac:dyDescent="0.2">
      <c r="A661" s="26" t="s">
        <v>1523</v>
      </c>
      <c r="B661" s="30" t="s">
        <v>1524</v>
      </c>
      <c r="C661" s="28">
        <v>53212</v>
      </c>
      <c r="D661" s="28">
        <v>1457653</v>
      </c>
      <c r="E661" s="28">
        <v>1404441</v>
      </c>
      <c r="F661" s="28">
        <v>1457127</v>
      </c>
      <c r="G661" s="28">
        <v>1403915</v>
      </c>
      <c r="H661" s="28">
        <v>-526</v>
      </c>
      <c r="I661" s="28">
        <v>159419</v>
      </c>
      <c r="J661" s="25"/>
    </row>
    <row r="662" spans="1:10" s="16" customFormat="1" ht="51" x14ac:dyDescent="0.2">
      <c r="A662" s="26" t="s">
        <v>1555</v>
      </c>
      <c r="B662" s="30" t="s">
        <v>1556</v>
      </c>
      <c r="C662" s="28">
        <v>26920</v>
      </c>
      <c r="D662" s="28">
        <v>168830</v>
      </c>
      <c r="E662" s="28">
        <v>141910</v>
      </c>
      <c r="F662" s="28">
        <v>127181</v>
      </c>
      <c r="G662" s="28">
        <v>100261</v>
      </c>
      <c r="H662" s="28">
        <v>-41649</v>
      </c>
      <c r="I662" s="28">
        <v>13460</v>
      </c>
      <c r="J662" s="25"/>
    </row>
    <row r="663" spans="1:10" s="16" customFormat="1" ht="38.25" x14ac:dyDescent="0.2">
      <c r="A663" s="26" t="s">
        <v>1557</v>
      </c>
      <c r="B663" s="30" t="s">
        <v>1558</v>
      </c>
      <c r="C663" s="28">
        <v>26920</v>
      </c>
      <c r="D663" s="28">
        <v>168830</v>
      </c>
      <c r="E663" s="28">
        <v>141910</v>
      </c>
      <c r="F663" s="28">
        <v>127181</v>
      </c>
      <c r="G663" s="28">
        <v>100261</v>
      </c>
      <c r="H663" s="28">
        <v>-41649</v>
      </c>
      <c r="I663" s="28">
        <v>13460</v>
      </c>
      <c r="J663" s="25"/>
    </row>
    <row r="664" spans="1:10" s="16" customFormat="1" x14ac:dyDescent="0.2">
      <c r="A664" s="26" t="s">
        <v>1599</v>
      </c>
      <c r="B664" s="30" t="s">
        <v>1600</v>
      </c>
      <c r="C664" s="28">
        <v>2203989</v>
      </c>
      <c r="D664" s="28">
        <v>4723273</v>
      </c>
      <c r="E664" s="28">
        <v>2519284</v>
      </c>
      <c r="F664" s="28">
        <v>4604542</v>
      </c>
      <c r="G664" s="28">
        <v>2400553</v>
      </c>
      <c r="H664" s="28">
        <v>-118731</v>
      </c>
      <c r="I664" s="28">
        <v>2250147</v>
      </c>
      <c r="J664" s="25"/>
    </row>
    <row r="665" spans="1:10" s="16" customFormat="1" x14ac:dyDescent="0.2">
      <c r="A665" s="26" t="s">
        <v>1601</v>
      </c>
      <c r="B665" s="30" t="s">
        <v>1602</v>
      </c>
      <c r="C665" s="28">
        <v>2131989</v>
      </c>
      <c r="D665" s="28">
        <v>4432983</v>
      </c>
      <c r="E665" s="28">
        <v>2300994</v>
      </c>
      <c r="F665" s="28">
        <v>4394793</v>
      </c>
      <c r="G665" s="28">
        <v>2262804</v>
      </c>
      <c r="H665" s="28">
        <v>-38190</v>
      </c>
      <c r="I665" s="28">
        <v>2250147</v>
      </c>
      <c r="J665" s="25"/>
    </row>
    <row r="666" spans="1:10" s="16" customFormat="1" x14ac:dyDescent="0.2">
      <c r="A666" s="26" t="s">
        <v>1670</v>
      </c>
      <c r="B666" s="30" t="s">
        <v>1671</v>
      </c>
      <c r="C666" s="28">
        <v>72000</v>
      </c>
      <c r="D666" s="28">
        <v>290290</v>
      </c>
      <c r="E666" s="28">
        <v>218290</v>
      </c>
      <c r="F666" s="28">
        <v>209749</v>
      </c>
      <c r="G666" s="28">
        <v>137749</v>
      </c>
      <c r="H666" s="28">
        <v>-80541</v>
      </c>
      <c r="I666" s="28">
        <v>0</v>
      </c>
      <c r="J666" s="25"/>
    </row>
    <row r="667" spans="1:10" s="16" customFormat="1" x14ac:dyDescent="0.2">
      <c r="A667" s="26" t="s">
        <v>1672</v>
      </c>
      <c r="B667" s="30" t="s">
        <v>1671</v>
      </c>
      <c r="C667" s="28">
        <v>72000</v>
      </c>
      <c r="D667" s="28">
        <v>290290</v>
      </c>
      <c r="E667" s="28">
        <v>218290</v>
      </c>
      <c r="F667" s="28">
        <v>209749</v>
      </c>
      <c r="G667" s="28">
        <v>137749</v>
      </c>
      <c r="H667" s="28">
        <v>-80541</v>
      </c>
      <c r="I667" s="28">
        <v>0</v>
      </c>
      <c r="J667" s="25"/>
    </row>
    <row r="668" spans="1:10" s="16" customFormat="1" ht="51" x14ac:dyDescent="0.2">
      <c r="A668" s="26" t="s">
        <v>1691</v>
      </c>
      <c r="B668" s="30" t="s">
        <v>1692</v>
      </c>
      <c r="C668" s="28">
        <v>72000</v>
      </c>
      <c r="D668" s="28">
        <v>290290</v>
      </c>
      <c r="E668" s="28">
        <v>218290</v>
      </c>
      <c r="F668" s="28">
        <v>209749</v>
      </c>
      <c r="G668" s="28">
        <v>137749</v>
      </c>
      <c r="H668" s="28">
        <v>-80541</v>
      </c>
      <c r="I668" s="28">
        <v>0</v>
      </c>
      <c r="J668" s="25"/>
    </row>
    <row r="669" spans="1:10" s="16" customFormat="1" ht="38.25" x14ac:dyDescent="0.2">
      <c r="A669" s="26" t="s">
        <v>1693</v>
      </c>
      <c r="B669" s="30" t="s">
        <v>1694</v>
      </c>
      <c r="C669" s="28">
        <v>72000</v>
      </c>
      <c r="D669" s="28">
        <v>290290</v>
      </c>
      <c r="E669" s="28">
        <v>218290</v>
      </c>
      <c r="F669" s="28">
        <v>209749</v>
      </c>
      <c r="G669" s="28">
        <v>137749</v>
      </c>
      <c r="H669" s="28">
        <v>-80541</v>
      </c>
      <c r="I669" s="28">
        <v>0</v>
      </c>
      <c r="J669" s="25"/>
    </row>
    <row r="670" spans="1:10" s="16" customFormat="1" x14ac:dyDescent="0.2">
      <c r="A670" s="26" t="s">
        <v>2400</v>
      </c>
      <c r="B670" s="30" t="s">
        <v>2401</v>
      </c>
      <c r="C670" s="28">
        <v>0</v>
      </c>
      <c r="D670" s="28">
        <v>0</v>
      </c>
      <c r="E670" s="28">
        <v>0</v>
      </c>
      <c r="F670" s="28">
        <v>391979</v>
      </c>
      <c r="G670" s="28">
        <v>0</v>
      </c>
      <c r="H670" s="28">
        <v>0</v>
      </c>
      <c r="I670" s="28">
        <v>1386931</v>
      </c>
      <c r="J670" s="25"/>
    </row>
    <row r="671" spans="1:10" s="16" customFormat="1" ht="12" x14ac:dyDescent="0.2">
      <c r="A671" s="25"/>
      <c r="B671" s="25"/>
      <c r="C671" s="25"/>
      <c r="D671" s="25"/>
      <c r="E671" s="25"/>
      <c r="F671" s="25"/>
      <c r="G671" s="25"/>
      <c r="H671" s="25"/>
      <c r="I671" s="25"/>
      <c r="J671" s="25"/>
    </row>
    <row r="672" spans="1:10" s="16" customFormat="1" x14ac:dyDescent="0.2">
      <c r="A672" s="74" t="s">
        <v>3045</v>
      </c>
      <c r="B672" s="74"/>
      <c r="C672" s="74"/>
      <c r="D672" s="74"/>
      <c r="E672" s="74"/>
      <c r="F672" s="74"/>
      <c r="G672" s="74"/>
      <c r="H672" s="74"/>
      <c r="I672" s="74"/>
      <c r="J672" s="74"/>
    </row>
    <row r="673" spans="1:10" s="16" customFormat="1" x14ac:dyDescent="0.2">
      <c r="A673" s="22" t="s">
        <v>2904</v>
      </c>
      <c r="B673" s="25"/>
      <c r="C673" s="25"/>
      <c r="D673" s="25"/>
      <c r="E673" s="25"/>
      <c r="F673" s="25"/>
      <c r="G673" s="25"/>
      <c r="H673" s="25"/>
      <c r="I673" s="25"/>
      <c r="J673" s="25"/>
    </row>
    <row r="674" spans="1:10" s="16" customFormat="1" ht="12" x14ac:dyDescent="0.2">
      <c r="A674" s="25"/>
      <c r="B674" s="25"/>
      <c r="C674" s="25"/>
      <c r="D674" s="25"/>
      <c r="E674" s="25"/>
      <c r="F674" s="25"/>
      <c r="G674" s="25"/>
      <c r="H674" s="25"/>
      <c r="I674" s="25"/>
      <c r="J674" s="25"/>
    </row>
    <row r="675" spans="1:10" s="16" customFormat="1" x14ac:dyDescent="0.2">
      <c r="A675" s="22" t="s">
        <v>16</v>
      </c>
      <c r="B675" s="29" t="s">
        <v>2421</v>
      </c>
      <c r="C675" s="24">
        <v>0</v>
      </c>
      <c r="D675" s="24">
        <v>29842</v>
      </c>
      <c r="E675" s="24">
        <v>29842</v>
      </c>
      <c r="F675" s="24">
        <v>22541</v>
      </c>
      <c r="G675" s="24">
        <v>22541</v>
      </c>
      <c r="H675" s="24">
        <v>-7301</v>
      </c>
      <c r="I675" s="24">
        <v>0</v>
      </c>
      <c r="J675" s="25"/>
    </row>
    <row r="676" spans="1:10" s="16" customFormat="1" x14ac:dyDescent="0.2">
      <c r="A676" s="26" t="s">
        <v>958</v>
      </c>
      <c r="B676" s="30" t="s">
        <v>959</v>
      </c>
      <c r="C676" s="28">
        <v>0</v>
      </c>
      <c r="D676" s="28">
        <v>29842</v>
      </c>
      <c r="E676" s="28">
        <v>29842</v>
      </c>
      <c r="F676" s="28">
        <v>22541</v>
      </c>
      <c r="G676" s="28">
        <v>0</v>
      </c>
      <c r="H676" s="28">
        <v>-7301</v>
      </c>
      <c r="I676" s="28">
        <v>0</v>
      </c>
      <c r="J676" s="25"/>
    </row>
    <row r="677" spans="1:10" s="16" customFormat="1" x14ac:dyDescent="0.2">
      <c r="A677" s="26" t="s">
        <v>960</v>
      </c>
      <c r="B677" s="30" t="s">
        <v>959</v>
      </c>
      <c r="C677" s="28">
        <v>0</v>
      </c>
      <c r="D677" s="28">
        <v>29842</v>
      </c>
      <c r="E677" s="28">
        <v>29842</v>
      </c>
      <c r="F677" s="28">
        <v>22541</v>
      </c>
      <c r="G677" s="28">
        <v>0</v>
      </c>
      <c r="H677" s="28">
        <v>-7301</v>
      </c>
      <c r="I677" s="28">
        <v>0</v>
      </c>
      <c r="J677" s="25"/>
    </row>
    <row r="678" spans="1:10" s="16" customFormat="1" x14ac:dyDescent="0.2">
      <c r="A678" s="26" t="s">
        <v>961</v>
      </c>
      <c r="B678" s="30" t="s">
        <v>962</v>
      </c>
      <c r="C678" s="28">
        <v>0</v>
      </c>
      <c r="D678" s="28">
        <v>29842</v>
      </c>
      <c r="E678" s="28">
        <v>29842</v>
      </c>
      <c r="F678" s="28">
        <v>22541</v>
      </c>
      <c r="G678" s="28">
        <v>0</v>
      </c>
      <c r="H678" s="28">
        <v>-7301</v>
      </c>
      <c r="I678" s="28">
        <v>0</v>
      </c>
      <c r="J678" s="25"/>
    </row>
    <row r="679" spans="1:10" s="16" customFormat="1" x14ac:dyDescent="0.2">
      <c r="A679" s="22" t="s">
        <v>979</v>
      </c>
      <c r="B679" s="29" t="s">
        <v>980</v>
      </c>
      <c r="C679" s="24">
        <v>0</v>
      </c>
      <c r="D679" s="24">
        <v>29842</v>
      </c>
      <c r="E679" s="24">
        <v>29842</v>
      </c>
      <c r="F679" s="24">
        <v>22541</v>
      </c>
      <c r="G679" s="24">
        <v>22541</v>
      </c>
      <c r="H679" s="24">
        <v>-7301</v>
      </c>
      <c r="I679" s="24">
        <v>0</v>
      </c>
      <c r="J679" s="25"/>
    </row>
    <row r="680" spans="1:10" s="16" customFormat="1" x14ac:dyDescent="0.2">
      <c r="A680" s="26" t="s">
        <v>981</v>
      </c>
      <c r="B680" s="30" t="s">
        <v>982</v>
      </c>
      <c r="C680" s="28">
        <v>0</v>
      </c>
      <c r="D680" s="28">
        <v>29842</v>
      </c>
      <c r="E680" s="28">
        <v>29842</v>
      </c>
      <c r="F680" s="28">
        <v>22541</v>
      </c>
      <c r="G680" s="28">
        <v>0</v>
      </c>
      <c r="H680" s="28">
        <v>-7301</v>
      </c>
      <c r="I680" s="28">
        <v>0</v>
      </c>
      <c r="J680" s="25"/>
    </row>
    <row r="681" spans="1:10" s="16" customFormat="1" x14ac:dyDescent="0.2">
      <c r="A681" s="26" t="s">
        <v>983</v>
      </c>
      <c r="B681" s="30" t="s">
        <v>984</v>
      </c>
      <c r="C681" s="28">
        <v>0</v>
      </c>
      <c r="D681" s="28">
        <v>29842</v>
      </c>
      <c r="E681" s="28">
        <v>29842</v>
      </c>
      <c r="F681" s="28">
        <v>22541</v>
      </c>
      <c r="G681" s="28">
        <v>0</v>
      </c>
      <c r="H681" s="28">
        <v>-7301</v>
      </c>
      <c r="I681" s="28">
        <v>0</v>
      </c>
      <c r="J681" s="25"/>
    </row>
    <row r="682" spans="1:10" s="16" customFormat="1" x14ac:dyDescent="0.2">
      <c r="A682" s="26" t="s">
        <v>1053</v>
      </c>
      <c r="B682" s="30" t="s">
        <v>1054</v>
      </c>
      <c r="C682" s="28">
        <v>0</v>
      </c>
      <c r="D682" s="28">
        <v>29842</v>
      </c>
      <c r="E682" s="28">
        <v>29842</v>
      </c>
      <c r="F682" s="28">
        <v>22541</v>
      </c>
      <c r="G682" s="28">
        <v>0</v>
      </c>
      <c r="H682" s="28">
        <v>-7301</v>
      </c>
      <c r="I682" s="28">
        <v>0</v>
      </c>
      <c r="J682" s="25"/>
    </row>
    <row r="683" spans="1:10" s="16" customFormat="1" x14ac:dyDescent="0.2">
      <c r="A683" s="26" t="s">
        <v>2400</v>
      </c>
      <c r="B683" s="30" t="s">
        <v>2401</v>
      </c>
      <c r="C683" s="28">
        <v>0</v>
      </c>
      <c r="D683" s="28">
        <v>0</v>
      </c>
      <c r="E683" s="28">
        <v>0</v>
      </c>
      <c r="F683" s="28">
        <v>7301</v>
      </c>
      <c r="G683" s="28">
        <v>0</v>
      </c>
      <c r="H683" s="28">
        <v>0</v>
      </c>
      <c r="I683" s="28">
        <v>0</v>
      </c>
      <c r="J683" s="25"/>
    </row>
    <row r="684" spans="1:10" s="16" customFormat="1" ht="12.75" customHeight="1" x14ac:dyDescent="0.2">
      <c r="A684" s="25"/>
      <c r="B684" s="25"/>
      <c r="C684" s="25"/>
      <c r="D684" s="25"/>
      <c r="E684" s="25"/>
      <c r="F684" s="25"/>
      <c r="G684" s="25"/>
      <c r="H684" s="25"/>
      <c r="I684" s="25"/>
      <c r="J684" s="25"/>
    </row>
    <row r="685" spans="1:10" s="16" customFormat="1" x14ac:dyDescent="0.2">
      <c r="A685" s="74" t="s">
        <v>2542</v>
      </c>
      <c r="B685" s="74"/>
      <c r="C685" s="74"/>
      <c r="D685" s="74"/>
      <c r="E685" s="74"/>
      <c r="F685" s="74"/>
      <c r="G685" s="74"/>
      <c r="H685" s="74"/>
      <c r="I685" s="74"/>
      <c r="J685" s="74"/>
    </row>
    <row r="686" spans="1:10" s="16" customFormat="1" x14ac:dyDescent="0.2">
      <c r="A686" s="22" t="s">
        <v>2880</v>
      </c>
      <c r="B686" s="25"/>
      <c r="C686" s="25"/>
      <c r="D686" s="25"/>
      <c r="E686" s="25"/>
      <c r="F686" s="25"/>
      <c r="G686" s="25"/>
      <c r="H686" s="25"/>
      <c r="I686" s="25"/>
      <c r="J686" s="25"/>
    </row>
    <row r="687" spans="1:10" s="16" customFormat="1" ht="12" x14ac:dyDescent="0.2">
      <c r="A687" s="25"/>
      <c r="B687" s="25"/>
      <c r="C687" s="25"/>
      <c r="D687" s="25"/>
      <c r="E687" s="25"/>
      <c r="F687" s="25"/>
      <c r="G687" s="25"/>
      <c r="H687" s="25"/>
      <c r="I687" s="25"/>
      <c r="J687" s="25"/>
    </row>
    <row r="688" spans="1:10" s="16" customFormat="1" x14ac:dyDescent="0.2">
      <c r="A688" s="22" t="s">
        <v>16</v>
      </c>
      <c r="B688" s="29" t="s">
        <v>2421</v>
      </c>
      <c r="C688" s="24">
        <v>449318</v>
      </c>
      <c r="D688" s="24">
        <v>769910</v>
      </c>
      <c r="E688" s="24">
        <v>320592</v>
      </c>
      <c r="F688" s="24">
        <v>734008</v>
      </c>
      <c r="G688" s="24">
        <v>284690</v>
      </c>
      <c r="H688" s="24">
        <v>-35902</v>
      </c>
      <c r="I688" s="24">
        <v>702768</v>
      </c>
      <c r="J688" s="25"/>
    </row>
    <row r="689" spans="1:10" s="16" customFormat="1" x14ac:dyDescent="0.2">
      <c r="A689" s="26" t="s">
        <v>958</v>
      </c>
      <c r="B689" s="30" t="s">
        <v>959</v>
      </c>
      <c r="C689" s="28">
        <v>449318</v>
      </c>
      <c r="D689" s="28">
        <v>769910</v>
      </c>
      <c r="E689" s="28">
        <v>320592</v>
      </c>
      <c r="F689" s="28">
        <v>734008</v>
      </c>
      <c r="G689" s="28">
        <v>284690</v>
      </c>
      <c r="H689" s="28">
        <v>-35902</v>
      </c>
      <c r="I689" s="28">
        <v>702768</v>
      </c>
      <c r="J689" s="25"/>
    </row>
    <row r="690" spans="1:10" s="16" customFormat="1" x14ac:dyDescent="0.2">
      <c r="A690" s="26" t="s">
        <v>960</v>
      </c>
      <c r="B690" s="30" t="s">
        <v>959</v>
      </c>
      <c r="C690" s="28">
        <v>449318</v>
      </c>
      <c r="D690" s="28">
        <v>769910</v>
      </c>
      <c r="E690" s="28">
        <v>320592</v>
      </c>
      <c r="F690" s="28">
        <v>734008</v>
      </c>
      <c r="G690" s="28">
        <v>284690</v>
      </c>
      <c r="H690" s="28">
        <v>-35902</v>
      </c>
      <c r="I690" s="28">
        <v>702768</v>
      </c>
      <c r="J690" s="25"/>
    </row>
    <row r="691" spans="1:10" s="16" customFormat="1" x14ac:dyDescent="0.2">
      <c r="A691" s="26" t="s">
        <v>961</v>
      </c>
      <c r="B691" s="30" t="s">
        <v>962</v>
      </c>
      <c r="C691" s="28">
        <v>449318</v>
      </c>
      <c r="D691" s="28">
        <v>769910</v>
      </c>
      <c r="E691" s="28">
        <v>320592</v>
      </c>
      <c r="F691" s="28">
        <v>734008</v>
      </c>
      <c r="G691" s="28">
        <v>284690</v>
      </c>
      <c r="H691" s="28">
        <v>-35902</v>
      </c>
      <c r="I691" s="28">
        <v>702768</v>
      </c>
      <c r="J691" s="25"/>
    </row>
    <row r="692" spans="1:10" s="16" customFormat="1" x14ac:dyDescent="0.2">
      <c r="A692" s="22" t="s">
        <v>979</v>
      </c>
      <c r="B692" s="29" t="s">
        <v>980</v>
      </c>
      <c r="C692" s="24">
        <v>449318</v>
      </c>
      <c r="D692" s="24">
        <v>769910</v>
      </c>
      <c r="E692" s="24">
        <v>320592</v>
      </c>
      <c r="F692" s="24">
        <v>734008</v>
      </c>
      <c r="G692" s="24">
        <v>284690</v>
      </c>
      <c r="H692" s="24">
        <v>-35902</v>
      </c>
      <c r="I692" s="24">
        <v>702768</v>
      </c>
      <c r="J692" s="25"/>
    </row>
    <row r="693" spans="1:10" s="16" customFormat="1" x14ac:dyDescent="0.2">
      <c r="A693" s="26" t="s">
        <v>981</v>
      </c>
      <c r="B693" s="30" t="s">
        <v>982</v>
      </c>
      <c r="C693" s="28">
        <v>449318</v>
      </c>
      <c r="D693" s="28">
        <v>738727</v>
      </c>
      <c r="E693" s="28">
        <v>289409</v>
      </c>
      <c r="F693" s="28">
        <v>704430</v>
      </c>
      <c r="G693" s="28">
        <v>255112</v>
      </c>
      <c r="H693" s="28">
        <v>-34297</v>
      </c>
      <c r="I693" s="28">
        <v>697104</v>
      </c>
      <c r="J693" s="25"/>
    </row>
    <row r="694" spans="1:10" s="16" customFormat="1" x14ac:dyDescent="0.2">
      <c r="A694" s="26" t="s">
        <v>983</v>
      </c>
      <c r="B694" s="30" t="s">
        <v>984</v>
      </c>
      <c r="C694" s="28">
        <v>449318</v>
      </c>
      <c r="D694" s="28">
        <v>738727</v>
      </c>
      <c r="E694" s="28">
        <v>289409</v>
      </c>
      <c r="F694" s="28">
        <v>704430</v>
      </c>
      <c r="G694" s="28">
        <v>255112</v>
      </c>
      <c r="H694" s="28">
        <v>-34297</v>
      </c>
      <c r="I694" s="28">
        <v>697104</v>
      </c>
      <c r="J694" s="25"/>
    </row>
    <row r="695" spans="1:10" s="16" customFormat="1" x14ac:dyDescent="0.2">
      <c r="A695" s="26" t="s">
        <v>985</v>
      </c>
      <c r="B695" s="30" t="s">
        <v>986</v>
      </c>
      <c r="C695" s="28">
        <v>379784</v>
      </c>
      <c r="D695" s="28">
        <v>648538</v>
      </c>
      <c r="E695" s="28">
        <v>268754</v>
      </c>
      <c r="F695" s="28">
        <v>644048</v>
      </c>
      <c r="G695" s="28">
        <v>264264</v>
      </c>
      <c r="H695" s="28">
        <v>-4490</v>
      </c>
      <c r="I695" s="28">
        <v>653638</v>
      </c>
      <c r="J695" s="25"/>
    </row>
    <row r="696" spans="1:10" s="16" customFormat="1" x14ac:dyDescent="0.2">
      <c r="A696" s="26" t="s">
        <v>1053</v>
      </c>
      <c r="B696" s="30" t="s">
        <v>1054</v>
      </c>
      <c r="C696" s="28">
        <v>69534</v>
      </c>
      <c r="D696" s="28">
        <v>90189</v>
      </c>
      <c r="E696" s="28">
        <v>20655</v>
      </c>
      <c r="F696" s="28">
        <v>60382</v>
      </c>
      <c r="G696" s="28">
        <v>-9152</v>
      </c>
      <c r="H696" s="28">
        <v>-29807</v>
      </c>
      <c r="I696" s="28">
        <v>43466</v>
      </c>
      <c r="J696" s="25"/>
    </row>
    <row r="697" spans="1:10" s="16" customFormat="1" x14ac:dyDescent="0.2">
      <c r="A697" s="26" t="s">
        <v>1599</v>
      </c>
      <c r="B697" s="30" t="s">
        <v>1600</v>
      </c>
      <c r="C697" s="28">
        <v>0</v>
      </c>
      <c r="D697" s="28">
        <v>31183</v>
      </c>
      <c r="E697" s="28">
        <v>31183</v>
      </c>
      <c r="F697" s="28">
        <v>29578</v>
      </c>
      <c r="G697" s="28">
        <v>0</v>
      </c>
      <c r="H697" s="28">
        <v>-1605</v>
      </c>
      <c r="I697" s="28">
        <v>5664</v>
      </c>
      <c r="J697" s="25"/>
    </row>
    <row r="698" spans="1:10" s="16" customFormat="1" x14ac:dyDescent="0.2">
      <c r="A698" s="26" t="s">
        <v>1601</v>
      </c>
      <c r="B698" s="30" t="s">
        <v>1602</v>
      </c>
      <c r="C698" s="28">
        <v>0</v>
      </c>
      <c r="D698" s="28">
        <v>31183</v>
      </c>
      <c r="E698" s="28">
        <v>31183</v>
      </c>
      <c r="F698" s="28">
        <v>29578</v>
      </c>
      <c r="G698" s="28">
        <v>0</v>
      </c>
      <c r="H698" s="28">
        <v>-1605</v>
      </c>
      <c r="I698" s="28">
        <v>5664</v>
      </c>
      <c r="J698" s="25"/>
    </row>
    <row r="699" spans="1:10" s="16" customFormat="1" x14ac:dyDescent="0.2">
      <c r="A699" s="26" t="s">
        <v>2400</v>
      </c>
      <c r="B699" s="30" t="s">
        <v>2401</v>
      </c>
      <c r="C699" s="28">
        <v>0</v>
      </c>
      <c r="D699" s="28">
        <v>0</v>
      </c>
      <c r="E699" s="28">
        <v>0</v>
      </c>
      <c r="F699" s="28">
        <v>35902</v>
      </c>
      <c r="G699" s="28">
        <v>0</v>
      </c>
      <c r="H699" s="28">
        <v>0</v>
      </c>
      <c r="I699" s="28">
        <v>80216</v>
      </c>
      <c r="J699" s="25"/>
    </row>
    <row r="700" spans="1:10" s="16" customFormat="1" ht="12.75" customHeight="1" x14ac:dyDescent="0.2">
      <c r="A700" s="25"/>
      <c r="B700" s="25"/>
      <c r="C700" s="25"/>
      <c r="D700" s="25"/>
      <c r="E700" s="25"/>
      <c r="F700" s="25"/>
      <c r="G700" s="25"/>
      <c r="H700" s="25"/>
      <c r="I700" s="25"/>
      <c r="J700" s="25"/>
    </row>
    <row r="701" spans="1:10" s="16" customFormat="1" x14ac:dyDescent="0.2">
      <c r="A701" s="74" t="s">
        <v>2543</v>
      </c>
      <c r="B701" s="74"/>
      <c r="C701" s="74"/>
      <c r="D701" s="74"/>
      <c r="E701" s="74"/>
      <c r="F701" s="74"/>
      <c r="G701" s="74"/>
      <c r="H701" s="74"/>
      <c r="I701" s="74"/>
      <c r="J701" s="74"/>
    </row>
    <row r="702" spans="1:10" s="16" customFormat="1" x14ac:dyDescent="0.2">
      <c r="A702" s="22" t="s">
        <v>2438</v>
      </c>
      <c r="B702" s="25"/>
      <c r="C702" s="25"/>
      <c r="D702" s="25"/>
      <c r="E702" s="25"/>
      <c r="F702" s="25"/>
      <c r="G702" s="25"/>
      <c r="H702" s="25"/>
      <c r="I702" s="25"/>
      <c r="J702" s="25"/>
    </row>
    <row r="703" spans="1:10" s="16" customFormat="1" ht="12" x14ac:dyDescent="0.2">
      <c r="A703" s="25"/>
      <c r="B703" s="25"/>
      <c r="C703" s="25"/>
      <c r="D703" s="25"/>
      <c r="E703" s="25"/>
      <c r="F703" s="25"/>
      <c r="G703" s="25"/>
      <c r="H703" s="25"/>
      <c r="I703" s="25"/>
      <c r="J703" s="25"/>
    </row>
    <row r="704" spans="1:10" s="16" customFormat="1" x14ac:dyDescent="0.2">
      <c r="A704" s="22" t="s">
        <v>16</v>
      </c>
      <c r="B704" s="29" t="s">
        <v>2421</v>
      </c>
      <c r="C704" s="24">
        <v>13522470</v>
      </c>
      <c r="D704" s="24">
        <v>17616324</v>
      </c>
      <c r="E704" s="24">
        <v>4093854</v>
      </c>
      <c r="F704" s="24">
        <v>17611196</v>
      </c>
      <c r="G704" s="24">
        <v>4088726</v>
      </c>
      <c r="H704" s="24">
        <v>-5128</v>
      </c>
      <c r="I704" s="24">
        <v>10744934</v>
      </c>
      <c r="J704" s="25"/>
    </row>
    <row r="705" spans="1:10" s="16" customFormat="1" x14ac:dyDescent="0.2">
      <c r="A705" s="26" t="s">
        <v>958</v>
      </c>
      <c r="B705" s="30" t="s">
        <v>959</v>
      </c>
      <c r="C705" s="28">
        <v>13522470</v>
      </c>
      <c r="D705" s="28">
        <v>17616324</v>
      </c>
      <c r="E705" s="28">
        <v>4093854</v>
      </c>
      <c r="F705" s="28">
        <v>17611196</v>
      </c>
      <c r="G705" s="28">
        <v>4088726</v>
      </c>
      <c r="H705" s="28">
        <v>-5128</v>
      </c>
      <c r="I705" s="28">
        <v>10744934</v>
      </c>
      <c r="J705" s="25"/>
    </row>
    <row r="706" spans="1:10" s="16" customFormat="1" x14ac:dyDescent="0.2">
      <c r="A706" s="26" t="s">
        <v>960</v>
      </c>
      <c r="B706" s="30" t="s">
        <v>959</v>
      </c>
      <c r="C706" s="28">
        <v>13522470</v>
      </c>
      <c r="D706" s="28">
        <v>17616324</v>
      </c>
      <c r="E706" s="28">
        <v>4093854</v>
      </c>
      <c r="F706" s="28">
        <v>17611196</v>
      </c>
      <c r="G706" s="28">
        <v>4088726</v>
      </c>
      <c r="H706" s="28">
        <v>-5128</v>
      </c>
      <c r="I706" s="28">
        <v>10744934</v>
      </c>
      <c r="J706" s="25"/>
    </row>
    <row r="707" spans="1:10" s="16" customFormat="1" x14ac:dyDescent="0.2">
      <c r="A707" s="26" t="s">
        <v>961</v>
      </c>
      <c r="B707" s="30" t="s">
        <v>962</v>
      </c>
      <c r="C707" s="28">
        <v>13522470</v>
      </c>
      <c r="D707" s="28">
        <v>17616324</v>
      </c>
      <c r="E707" s="28">
        <v>4093854</v>
      </c>
      <c r="F707" s="28">
        <v>17611196</v>
      </c>
      <c r="G707" s="28">
        <v>4088726</v>
      </c>
      <c r="H707" s="28">
        <v>-5128</v>
      </c>
      <c r="I707" s="28">
        <v>10744934</v>
      </c>
      <c r="J707" s="25"/>
    </row>
    <row r="708" spans="1:10" s="16" customFormat="1" x14ac:dyDescent="0.2">
      <c r="A708" s="22" t="s">
        <v>979</v>
      </c>
      <c r="B708" s="29" t="s">
        <v>980</v>
      </c>
      <c r="C708" s="24">
        <v>13522470</v>
      </c>
      <c r="D708" s="24">
        <v>17616324</v>
      </c>
      <c r="E708" s="24">
        <v>4093854</v>
      </c>
      <c r="F708" s="24">
        <v>17611196</v>
      </c>
      <c r="G708" s="24">
        <v>4088726</v>
      </c>
      <c r="H708" s="24">
        <v>-5128</v>
      </c>
      <c r="I708" s="24">
        <v>10744934</v>
      </c>
      <c r="J708" s="25"/>
    </row>
    <row r="709" spans="1:10" s="16" customFormat="1" x14ac:dyDescent="0.2">
      <c r="A709" s="26" t="s">
        <v>981</v>
      </c>
      <c r="B709" s="30" t="s">
        <v>982</v>
      </c>
      <c r="C709" s="28">
        <v>13522470</v>
      </c>
      <c r="D709" s="28">
        <v>17615032</v>
      </c>
      <c r="E709" s="28">
        <v>4092562</v>
      </c>
      <c r="F709" s="28">
        <v>17609904</v>
      </c>
      <c r="G709" s="28">
        <v>4087434</v>
      </c>
      <c r="H709" s="28">
        <v>-5128</v>
      </c>
      <c r="I709" s="28">
        <v>10687542</v>
      </c>
      <c r="J709" s="25"/>
    </row>
    <row r="710" spans="1:10" s="16" customFormat="1" x14ac:dyDescent="0.2">
      <c r="A710" s="26" t="s">
        <v>983</v>
      </c>
      <c r="B710" s="30" t="s">
        <v>984</v>
      </c>
      <c r="C710" s="28">
        <v>81136</v>
      </c>
      <c r="D710" s="28">
        <v>81136</v>
      </c>
      <c r="E710" s="28">
        <v>0</v>
      </c>
      <c r="F710" s="28">
        <v>76008</v>
      </c>
      <c r="G710" s="28">
        <v>-5128</v>
      </c>
      <c r="H710" s="28">
        <v>-5128</v>
      </c>
      <c r="I710" s="28">
        <v>225728</v>
      </c>
      <c r="J710" s="25"/>
    </row>
    <row r="711" spans="1:10" s="16" customFormat="1" x14ac:dyDescent="0.2">
      <c r="A711" s="26" t="s">
        <v>985</v>
      </c>
      <c r="B711" s="30" t="s">
        <v>986</v>
      </c>
      <c r="C711" s="28">
        <v>60230</v>
      </c>
      <c r="D711" s="28">
        <v>60230</v>
      </c>
      <c r="E711" s="28">
        <v>0</v>
      </c>
      <c r="F711" s="28">
        <v>59043</v>
      </c>
      <c r="G711" s="28">
        <v>-1187</v>
      </c>
      <c r="H711" s="28">
        <v>-1187</v>
      </c>
      <c r="I711" s="28">
        <v>182084</v>
      </c>
      <c r="J711" s="25"/>
    </row>
    <row r="712" spans="1:10" s="16" customFormat="1" x14ac:dyDescent="0.2">
      <c r="A712" s="26" t="s">
        <v>1053</v>
      </c>
      <c r="B712" s="30" t="s">
        <v>1054</v>
      </c>
      <c r="C712" s="28">
        <v>20906</v>
      </c>
      <c r="D712" s="28">
        <v>20906</v>
      </c>
      <c r="E712" s="28">
        <v>0</v>
      </c>
      <c r="F712" s="28">
        <v>16965</v>
      </c>
      <c r="G712" s="28">
        <v>-3941</v>
      </c>
      <c r="H712" s="28">
        <v>-3941</v>
      </c>
      <c r="I712" s="28">
        <v>43644</v>
      </c>
      <c r="J712" s="25"/>
    </row>
    <row r="713" spans="1:10" s="16" customFormat="1" ht="25.5" x14ac:dyDescent="0.2">
      <c r="A713" s="26" t="s">
        <v>1475</v>
      </c>
      <c r="B713" s="30" t="s">
        <v>1476</v>
      </c>
      <c r="C713" s="28">
        <v>13441334</v>
      </c>
      <c r="D713" s="28">
        <v>17533896</v>
      </c>
      <c r="E713" s="28">
        <v>4092562</v>
      </c>
      <c r="F713" s="28">
        <v>17533896</v>
      </c>
      <c r="G713" s="28">
        <v>4092562</v>
      </c>
      <c r="H713" s="28">
        <v>0</v>
      </c>
      <c r="I713" s="28">
        <v>10461814</v>
      </c>
      <c r="J713" s="25"/>
    </row>
    <row r="714" spans="1:10" s="16" customFormat="1" ht="25.5" x14ac:dyDescent="0.2">
      <c r="A714" s="26" t="s">
        <v>1513</v>
      </c>
      <c r="B714" s="30" t="s">
        <v>1514</v>
      </c>
      <c r="C714" s="28">
        <v>13441334</v>
      </c>
      <c r="D714" s="28">
        <v>17533896</v>
      </c>
      <c r="E714" s="28">
        <v>4092562</v>
      </c>
      <c r="F714" s="28">
        <v>17533896</v>
      </c>
      <c r="G714" s="28">
        <v>4092562</v>
      </c>
      <c r="H714" s="28">
        <v>0</v>
      </c>
      <c r="I714" s="28">
        <v>10461814</v>
      </c>
      <c r="J714" s="25"/>
    </row>
    <row r="715" spans="1:10" s="16" customFormat="1" ht="51" x14ac:dyDescent="0.2">
      <c r="A715" s="26" t="s">
        <v>1555</v>
      </c>
      <c r="B715" s="30" t="s">
        <v>1556</v>
      </c>
      <c r="C715" s="28">
        <v>13441334</v>
      </c>
      <c r="D715" s="28">
        <v>17533896</v>
      </c>
      <c r="E715" s="28">
        <v>4092562</v>
      </c>
      <c r="F715" s="28">
        <v>17533896</v>
      </c>
      <c r="G715" s="28">
        <v>4092562</v>
      </c>
      <c r="H715" s="28">
        <v>0</v>
      </c>
      <c r="I715" s="28">
        <v>10461814</v>
      </c>
      <c r="J715" s="25"/>
    </row>
    <row r="716" spans="1:10" s="16" customFormat="1" ht="63.75" x14ac:dyDescent="0.2">
      <c r="A716" s="26" t="s">
        <v>1559</v>
      </c>
      <c r="B716" s="32" t="s">
        <v>1560</v>
      </c>
      <c r="C716" s="28">
        <v>13441334</v>
      </c>
      <c r="D716" s="28">
        <v>17533896</v>
      </c>
      <c r="E716" s="28">
        <v>4092562</v>
      </c>
      <c r="F716" s="28">
        <v>17533896</v>
      </c>
      <c r="G716" s="28">
        <v>4092562</v>
      </c>
      <c r="H716" s="28">
        <v>0</v>
      </c>
      <c r="I716" s="28">
        <v>10461814</v>
      </c>
      <c r="J716" s="25"/>
    </row>
    <row r="717" spans="1:10" s="16" customFormat="1" x14ac:dyDescent="0.2">
      <c r="A717" s="26" t="s">
        <v>1599</v>
      </c>
      <c r="B717" s="30" t="s">
        <v>1600</v>
      </c>
      <c r="C717" s="28">
        <v>0</v>
      </c>
      <c r="D717" s="28">
        <v>1292</v>
      </c>
      <c r="E717" s="28">
        <v>1292</v>
      </c>
      <c r="F717" s="28">
        <v>1292</v>
      </c>
      <c r="G717" s="28">
        <v>0</v>
      </c>
      <c r="H717" s="28">
        <v>0</v>
      </c>
      <c r="I717" s="28">
        <v>57392</v>
      </c>
      <c r="J717" s="25"/>
    </row>
    <row r="718" spans="1:10" s="16" customFormat="1" x14ac:dyDescent="0.2">
      <c r="A718" s="26" t="s">
        <v>1601</v>
      </c>
      <c r="B718" s="30" t="s">
        <v>1602</v>
      </c>
      <c r="C718" s="28">
        <v>0</v>
      </c>
      <c r="D718" s="28">
        <v>0</v>
      </c>
      <c r="E718" s="28">
        <v>0</v>
      </c>
      <c r="F718" s="28">
        <v>0</v>
      </c>
      <c r="G718" s="28">
        <v>0</v>
      </c>
      <c r="H718" s="28">
        <v>0</v>
      </c>
      <c r="I718" s="28">
        <v>8887</v>
      </c>
      <c r="J718" s="25"/>
    </row>
    <row r="719" spans="1:10" s="16" customFormat="1" x14ac:dyDescent="0.2">
      <c r="A719" s="26" t="s">
        <v>1670</v>
      </c>
      <c r="B719" s="30" t="s">
        <v>1671</v>
      </c>
      <c r="C719" s="28">
        <v>0</v>
      </c>
      <c r="D719" s="28">
        <v>1292</v>
      </c>
      <c r="E719" s="28">
        <v>1292</v>
      </c>
      <c r="F719" s="28">
        <v>1292</v>
      </c>
      <c r="G719" s="28">
        <v>0</v>
      </c>
      <c r="H719" s="28">
        <v>0</v>
      </c>
      <c r="I719" s="28">
        <v>48505</v>
      </c>
      <c r="J719" s="25"/>
    </row>
    <row r="720" spans="1:10" s="16" customFormat="1" x14ac:dyDescent="0.2">
      <c r="A720" s="26" t="s">
        <v>1672</v>
      </c>
      <c r="B720" s="30" t="s">
        <v>1671</v>
      </c>
      <c r="C720" s="28">
        <v>0</v>
      </c>
      <c r="D720" s="28">
        <v>1292</v>
      </c>
      <c r="E720" s="28">
        <v>1292</v>
      </c>
      <c r="F720" s="28">
        <v>1292</v>
      </c>
      <c r="G720" s="28">
        <v>0</v>
      </c>
      <c r="H720" s="28">
        <v>0</v>
      </c>
      <c r="I720" s="28">
        <v>48505</v>
      </c>
      <c r="J720" s="25"/>
    </row>
    <row r="721" spans="1:10" s="16" customFormat="1" ht="51" x14ac:dyDescent="0.2">
      <c r="A721" s="26" t="s">
        <v>1691</v>
      </c>
      <c r="B721" s="30" t="s">
        <v>1692</v>
      </c>
      <c r="C721" s="28">
        <v>0</v>
      </c>
      <c r="D721" s="28">
        <v>1292</v>
      </c>
      <c r="E721" s="28">
        <v>1292</v>
      </c>
      <c r="F721" s="28">
        <v>1292</v>
      </c>
      <c r="G721" s="28">
        <v>0</v>
      </c>
      <c r="H721" s="28">
        <v>0</v>
      </c>
      <c r="I721" s="28">
        <v>48505</v>
      </c>
      <c r="J721" s="25"/>
    </row>
    <row r="722" spans="1:10" s="16" customFormat="1" ht="63.75" x14ac:dyDescent="0.2">
      <c r="A722" s="26" t="s">
        <v>1695</v>
      </c>
      <c r="B722" s="32" t="s">
        <v>1696</v>
      </c>
      <c r="C722" s="28">
        <v>0</v>
      </c>
      <c r="D722" s="28">
        <v>1292</v>
      </c>
      <c r="E722" s="28">
        <v>1292</v>
      </c>
      <c r="F722" s="28">
        <v>1292</v>
      </c>
      <c r="G722" s="28">
        <v>0</v>
      </c>
      <c r="H722" s="28">
        <v>0</v>
      </c>
      <c r="I722" s="28">
        <v>48505</v>
      </c>
      <c r="J722" s="25"/>
    </row>
    <row r="723" spans="1:10" s="16" customFormat="1" x14ac:dyDescent="0.2">
      <c r="A723" s="26" t="s">
        <v>2400</v>
      </c>
      <c r="B723" s="30" t="s">
        <v>2401</v>
      </c>
      <c r="C723" s="28">
        <v>0</v>
      </c>
      <c r="D723" s="28">
        <v>0</v>
      </c>
      <c r="E723" s="28">
        <v>0</v>
      </c>
      <c r="F723" s="28">
        <v>5128</v>
      </c>
      <c r="G723" s="28">
        <v>0</v>
      </c>
      <c r="H723" s="28">
        <v>0</v>
      </c>
      <c r="I723" s="28">
        <v>41506</v>
      </c>
      <c r="J723" s="25"/>
    </row>
    <row r="724" spans="1:10" s="16" customFormat="1" ht="12.75" customHeight="1" x14ac:dyDescent="0.2">
      <c r="A724" s="25"/>
      <c r="B724" s="25"/>
      <c r="C724" s="25"/>
      <c r="D724" s="25"/>
      <c r="E724" s="25"/>
      <c r="F724" s="25"/>
      <c r="G724" s="25"/>
      <c r="H724" s="25"/>
      <c r="I724" s="25"/>
      <c r="J724" s="25"/>
    </row>
    <row r="725" spans="1:10" s="16" customFormat="1" x14ac:dyDescent="0.2">
      <c r="A725" s="74" t="s">
        <v>2659</v>
      </c>
      <c r="B725" s="74"/>
      <c r="C725" s="74"/>
      <c r="D725" s="74"/>
      <c r="E725" s="74"/>
      <c r="F725" s="74"/>
      <c r="G725" s="74"/>
      <c r="H725" s="74"/>
      <c r="I725" s="74"/>
      <c r="J725" s="74"/>
    </row>
    <row r="726" spans="1:10" s="16" customFormat="1" x14ac:dyDescent="0.2">
      <c r="A726" s="22" t="s">
        <v>2820</v>
      </c>
      <c r="B726" s="25"/>
      <c r="C726" s="25"/>
      <c r="D726" s="25"/>
      <c r="E726" s="25"/>
      <c r="F726" s="25"/>
      <c r="G726" s="25"/>
      <c r="H726" s="25"/>
      <c r="I726" s="25"/>
      <c r="J726" s="25"/>
    </row>
    <row r="727" spans="1:10" s="16" customFormat="1" ht="12" x14ac:dyDescent="0.2">
      <c r="A727" s="25"/>
      <c r="B727" s="25"/>
      <c r="C727" s="25"/>
      <c r="D727" s="25"/>
      <c r="E727" s="25"/>
      <c r="F727" s="25"/>
      <c r="G727" s="25"/>
      <c r="H727" s="25"/>
      <c r="I727" s="25"/>
      <c r="J727" s="25"/>
    </row>
    <row r="728" spans="1:10" s="16" customFormat="1" x14ac:dyDescent="0.2">
      <c r="A728" s="22" t="s">
        <v>16</v>
      </c>
      <c r="B728" s="29" t="s">
        <v>2421</v>
      </c>
      <c r="C728" s="24">
        <v>13441334</v>
      </c>
      <c r="D728" s="24">
        <v>17535188</v>
      </c>
      <c r="E728" s="24">
        <v>4093854</v>
      </c>
      <c r="F728" s="24">
        <v>17535188</v>
      </c>
      <c r="G728" s="24">
        <v>4093854</v>
      </c>
      <c r="H728" s="24">
        <v>0</v>
      </c>
      <c r="I728" s="24">
        <v>10510319</v>
      </c>
      <c r="J728" s="25"/>
    </row>
    <row r="729" spans="1:10" s="16" customFormat="1" x14ac:dyDescent="0.2">
      <c r="A729" s="26" t="s">
        <v>958</v>
      </c>
      <c r="B729" s="30" t="s">
        <v>959</v>
      </c>
      <c r="C729" s="28">
        <v>13441334</v>
      </c>
      <c r="D729" s="28">
        <v>17535188</v>
      </c>
      <c r="E729" s="28">
        <v>4093854</v>
      </c>
      <c r="F729" s="28">
        <v>17535188</v>
      </c>
      <c r="G729" s="28">
        <v>4093854</v>
      </c>
      <c r="H729" s="28">
        <v>0</v>
      </c>
      <c r="I729" s="28">
        <v>10510319</v>
      </c>
      <c r="J729" s="25"/>
    </row>
    <row r="730" spans="1:10" s="16" customFormat="1" x14ac:dyDescent="0.2">
      <c r="A730" s="26" t="s">
        <v>960</v>
      </c>
      <c r="B730" s="30" t="s">
        <v>959</v>
      </c>
      <c r="C730" s="28">
        <v>13441334</v>
      </c>
      <c r="D730" s="28">
        <v>17535188</v>
      </c>
      <c r="E730" s="28">
        <v>4093854</v>
      </c>
      <c r="F730" s="28">
        <v>17535188</v>
      </c>
      <c r="G730" s="28">
        <v>4093854</v>
      </c>
      <c r="H730" s="28">
        <v>0</v>
      </c>
      <c r="I730" s="28">
        <v>10510319</v>
      </c>
      <c r="J730" s="25"/>
    </row>
    <row r="731" spans="1:10" s="16" customFormat="1" x14ac:dyDescent="0.2">
      <c r="A731" s="26" t="s">
        <v>961</v>
      </c>
      <c r="B731" s="30" t="s">
        <v>962</v>
      </c>
      <c r="C731" s="28">
        <v>13441334</v>
      </c>
      <c r="D731" s="28">
        <v>17535188</v>
      </c>
      <c r="E731" s="28">
        <v>4093854</v>
      </c>
      <c r="F731" s="28">
        <v>17535188</v>
      </c>
      <c r="G731" s="28">
        <v>4093854</v>
      </c>
      <c r="H731" s="28">
        <v>0</v>
      </c>
      <c r="I731" s="28">
        <v>10510319</v>
      </c>
      <c r="J731" s="25"/>
    </row>
    <row r="732" spans="1:10" s="16" customFormat="1" x14ac:dyDescent="0.2">
      <c r="A732" s="22" t="s">
        <v>979</v>
      </c>
      <c r="B732" s="29" t="s">
        <v>980</v>
      </c>
      <c r="C732" s="24">
        <v>13441334</v>
      </c>
      <c r="D732" s="24">
        <v>17535188</v>
      </c>
      <c r="E732" s="24">
        <v>4093854</v>
      </c>
      <c r="F732" s="24">
        <v>17535188</v>
      </c>
      <c r="G732" s="24">
        <v>4093854</v>
      </c>
      <c r="H732" s="24">
        <v>0</v>
      </c>
      <c r="I732" s="24">
        <v>10510319</v>
      </c>
      <c r="J732" s="25"/>
    </row>
    <row r="733" spans="1:10" s="16" customFormat="1" x14ac:dyDescent="0.2">
      <c r="A733" s="26" t="s">
        <v>981</v>
      </c>
      <c r="B733" s="30" t="s">
        <v>982</v>
      </c>
      <c r="C733" s="28">
        <v>13441334</v>
      </c>
      <c r="D733" s="28">
        <v>17533896</v>
      </c>
      <c r="E733" s="28">
        <v>4092562</v>
      </c>
      <c r="F733" s="28">
        <v>17533896</v>
      </c>
      <c r="G733" s="28">
        <v>4092562</v>
      </c>
      <c r="H733" s="28">
        <v>0</v>
      </c>
      <c r="I733" s="28">
        <v>10461814</v>
      </c>
      <c r="J733" s="25"/>
    </row>
    <row r="734" spans="1:10" s="16" customFormat="1" ht="25.5" x14ac:dyDescent="0.2">
      <c r="A734" s="26" t="s">
        <v>1475</v>
      </c>
      <c r="B734" s="30" t="s">
        <v>1476</v>
      </c>
      <c r="C734" s="28">
        <v>13441334</v>
      </c>
      <c r="D734" s="28">
        <v>17533896</v>
      </c>
      <c r="E734" s="28">
        <v>4092562</v>
      </c>
      <c r="F734" s="28">
        <v>17533896</v>
      </c>
      <c r="G734" s="28">
        <v>4092562</v>
      </c>
      <c r="H734" s="28">
        <v>0</v>
      </c>
      <c r="I734" s="28">
        <v>10461814</v>
      </c>
      <c r="J734" s="25"/>
    </row>
    <row r="735" spans="1:10" s="16" customFormat="1" ht="25.5" x14ac:dyDescent="0.2">
      <c r="A735" s="26" t="s">
        <v>1513</v>
      </c>
      <c r="B735" s="30" t="s">
        <v>1514</v>
      </c>
      <c r="C735" s="28">
        <v>13441334</v>
      </c>
      <c r="D735" s="28">
        <v>17533896</v>
      </c>
      <c r="E735" s="28">
        <v>4092562</v>
      </c>
      <c r="F735" s="28">
        <v>17533896</v>
      </c>
      <c r="G735" s="28">
        <v>4092562</v>
      </c>
      <c r="H735" s="28">
        <v>0</v>
      </c>
      <c r="I735" s="28">
        <v>10461814</v>
      </c>
      <c r="J735" s="25"/>
    </row>
    <row r="736" spans="1:10" s="16" customFormat="1" ht="51" x14ac:dyDescent="0.2">
      <c r="A736" s="26" t="s">
        <v>1555</v>
      </c>
      <c r="B736" s="30" t="s">
        <v>1556</v>
      </c>
      <c r="C736" s="28">
        <v>13441334</v>
      </c>
      <c r="D736" s="28">
        <v>17533896</v>
      </c>
      <c r="E736" s="28">
        <v>4092562</v>
      </c>
      <c r="F736" s="28">
        <v>17533896</v>
      </c>
      <c r="G736" s="28">
        <v>4092562</v>
      </c>
      <c r="H736" s="28">
        <v>0</v>
      </c>
      <c r="I736" s="28">
        <v>10461814</v>
      </c>
      <c r="J736" s="25"/>
    </row>
    <row r="737" spans="1:10" s="16" customFormat="1" ht="63.75" x14ac:dyDescent="0.2">
      <c r="A737" s="26" t="s">
        <v>1559</v>
      </c>
      <c r="B737" s="32" t="s">
        <v>1560</v>
      </c>
      <c r="C737" s="28">
        <v>13441334</v>
      </c>
      <c r="D737" s="28">
        <v>17533896</v>
      </c>
      <c r="E737" s="28">
        <v>4092562</v>
      </c>
      <c r="F737" s="28">
        <v>17533896</v>
      </c>
      <c r="G737" s="28">
        <v>4092562</v>
      </c>
      <c r="H737" s="28">
        <v>0</v>
      </c>
      <c r="I737" s="28">
        <v>10461814</v>
      </c>
      <c r="J737" s="25"/>
    </row>
    <row r="738" spans="1:10" s="16" customFormat="1" x14ac:dyDescent="0.2">
      <c r="A738" s="26" t="s">
        <v>1599</v>
      </c>
      <c r="B738" s="30" t="s">
        <v>1600</v>
      </c>
      <c r="C738" s="28">
        <v>0</v>
      </c>
      <c r="D738" s="28">
        <v>1292</v>
      </c>
      <c r="E738" s="28">
        <v>1292</v>
      </c>
      <c r="F738" s="28">
        <v>1292</v>
      </c>
      <c r="G738" s="28">
        <v>0</v>
      </c>
      <c r="H738" s="28">
        <v>0</v>
      </c>
      <c r="I738" s="28">
        <v>48505</v>
      </c>
      <c r="J738" s="25"/>
    </row>
    <row r="739" spans="1:10" s="16" customFormat="1" x14ac:dyDescent="0.2">
      <c r="A739" s="26" t="s">
        <v>1670</v>
      </c>
      <c r="B739" s="30" t="s">
        <v>1671</v>
      </c>
      <c r="C739" s="28">
        <v>0</v>
      </c>
      <c r="D739" s="28">
        <v>1292</v>
      </c>
      <c r="E739" s="28">
        <v>1292</v>
      </c>
      <c r="F739" s="28">
        <v>1292</v>
      </c>
      <c r="G739" s="28">
        <v>0</v>
      </c>
      <c r="H739" s="28">
        <v>0</v>
      </c>
      <c r="I739" s="28">
        <v>48505</v>
      </c>
      <c r="J739" s="25"/>
    </row>
    <row r="740" spans="1:10" s="16" customFormat="1" x14ac:dyDescent="0.2">
      <c r="A740" s="26" t="s">
        <v>1672</v>
      </c>
      <c r="B740" s="30" t="s">
        <v>1671</v>
      </c>
      <c r="C740" s="28">
        <v>0</v>
      </c>
      <c r="D740" s="28">
        <v>1292</v>
      </c>
      <c r="E740" s="28">
        <v>1292</v>
      </c>
      <c r="F740" s="28">
        <v>1292</v>
      </c>
      <c r="G740" s="28">
        <v>0</v>
      </c>
      <c r="H740" s="28">
        <v>0</v>
      </c>
      <c r="I740" s="28">
        <v>48505</v>
      </c>
      <c r="J740" s="25"/>
    </row>
    <row r="741" spans="1:10" s="16" customFormat="1" ht="51" x14ac:dyDescent="0.2">
      <c r="A741" s="26" t="s">
        <v>1691</v>
      </c>
      <c r="B741" s="30" t="s">
        <v>1692</v>
      </c>
      <c r="C741" s="28">
        <v>0</v>
      </c>
      <c r="D741" s="28">
        <v>1292</v>
      </c>
      <c r="E741" s="28">
        <v>1292</v>
      </c>
      <c r="F741" s="28">
        <v>1292</v>
      </c>
      <c r="G741" s="28">
        <v>0</v>
      </c>
      <c r="H741" s="28">
        <v>0</v>
      </c>
      <c r="I741" s="28">
        <v>48505</v>
      </c>
      <c r="J741" s="25"/>
    </row>
    <row r="742" spans="1:10" s="16" customFormat="1" ht="63.75" x14ac:dyDescent="0.2">
      <c r="A742" s="26" t="s">
        <v>1695</v>
      </c>
      <c r="B742" s="32" t="s">
        <v>1696</v>
      </c>
      <c r="C742" s="28">
        <v>0</v>
      </c>
      <c r="D742" s="28">
        <v>1292</v>
      </c>
      <c r="E742" s="28">
        <v>1292</v>
      </c>
      <c r="F742" s="28">
        <v>1292</v>
      </c>
      <c r="G742" s="28">
        <v>0</v>
      </c>
      <c r="H742" s="28">
        <v>0</v>
      </c>
      <c r="I742" s="28">
        <v>48505</v>
      </c>
      <c r="J742" s="25"/>
    </row>
    <row r="743" spans="1:10" s="16" customFormat="1" ht="12" x14ac:dyDescent="0.2">
      <c r="A743" s="25"/>
      <c r="B743" s="25"/>
      <c r="C743" s="25"/>
      <c r="D743" s="25"/>
      <c r="E743" s="25"/>
      <c r="F743" s="25"/>
      <c r="G743" s="25"/>
      <c r="H743" s="25"/>
      <c r="I743" s="25"/>
      <c r="J743" s="25"/>
    </row>
    <row r="744" spans="1:10" s="16" customFormat="1" x14ac:dyDescent="0.2">
      <c r="A744" s="74" t="s">
        <v>2546</v>
      </c>
      <c r="B744" s="74"/>
      <c r="C744" s="74"/>
      <c r="D744" s="74"/>
      <c r="E744" s="74"/>
      <c r="F744" s="74"/>
      <c r="G744" s="74"/>
      <c r="H744" s="74"/>
      <c r="I744" s="74"/>
      <c r="J744" s="74"/>
    </row>
    <row r="745" spans="1:10" s="16" customFormat="1" x14ac:dyDescent="0.2">
      <c r="A745" s="22" t="s">
        <v>2880</v>
      </c>
      <c r="B745" s="25"/>
      <c r="C745" s="25"/>
      <c r="D745" s="25"/>
      <c r="E745" s="25"/>
      <c r="F745" s="25"/>
      <c r="G745" s="25"/>
      <c r="H745" s="25"/>
      <c r="I745" s="25"/>
      <c r="J745" s="25"/>
    </row>
    <row r="746" spans="1:10" s="16" customFormat="1" ht="12" x14ac:dyDescent="0.2">
      <c r="A746" s="25"/>
      <c r="B746" s="25"/>
      <c r="C746" s="25"/>
      <c r="D746" s="25"/>
      <c r="E746" s="25"/>
      <c r="F746" s="25"/>
      <c r="G746" s="25"/>
      <c r="H746" s="25"/>
      <c r="I746" s="25"/>
      <c r="J746" s="25"/>
    </row>
    <row r="747" spans="1:10" s="16" customFormat="1" ht="12.75" customHeight="1" x14ac:dyDescent="0.2">
      <c r="A747" s="22" t="s">
        <v>16</v>
      </c>
      <c r="B747" s="29" t="s">
        <v>2421</v>
      </c>
      <c r="C747" s="24">
        <v>81136</v>
      </c>
      <c r="D747" s="24">
        <v>81136</v>
      </c>
      <c r="E747" s="24">
        <v>0</v>
      </c>
      <c r="F747" s="24">
        <v>76008</v>
      </c>
      <c r="G747" s="24">
        <v>-5128</v>
      </c>
      <c r="H747" s="24">
        <v>-5128</v>
      </c>
      <c r="I747" s="24">
        <v>234615</v>
      </c>
      <c r="J747" s="25"/>
    </row>
    <row r="748" spans="1:10" s="16" customFormat="1" x14ac:dyDescent="0.2">
      <c r="A748" s="26" t="s">
        <v>958</v>
      </c>
      <c r="B748" s="30" t="s">
        <v>959</v>
      </c>
      <c r="C748" s="28">
        <v>81136</v>
      </c>
      <c r="D748" s="28">
        <v>81136</v>
      </c>
      <c r="E748" s="28">
        <v>0</v>
      </c>
      <c r="F748" s="28">
        <v>76008</v>
      </c>
      <c r="G748" s="28">
        <v>-5128</v>
      </c>
      <c r="H748" s="28">
        <v>-5128</v>
      </c>
      <c r="I748" s="28">
        <v>234615</v>
      </c>
      <c r="J748" s="25"/>
    </row>
    <row r="749" spans="1:10" s="16" customFormat="1" x14ac:dyDescent="0.2">
      <c r="A749" s="26" t="s">
        <v>960</v>
      </c>
      <c r="B749" s="30" t="s">
        <v>959</v>
      </c>
      <c r="C749" s="28">
        <v>81136</v>
      </c>
      <c r="D749" s="28">
        <v>81136</v>
      </c>
      <c r="E749" s="28">
        <v>0</v>
      </c>
      <c r="F749" s="28">
        <v>76008</v>
      </c>
      <c r="G749" s="28">
        <v>-5128</v>
      </c>
      <c r="H749" s="28">
        <v>-5128</v>
      </c>
      <c r="I749" s="28">
        <v>234615</v>
      </c>
      <c r="J749" s="25"/>
    </row>
    <row r="750" spans="1:10" s="16" customFormat="1" x14ac:dyDescent="0.2">
      <c r="A750" s="26" t="s">
        <v>961</v>
      </c>
      <c r="B750" s="30" t="s">
        <v>962</v>
      </c>
      <c r="C750" s="28">
        <v>81136</v>
      </c>
      <c r="D750" s="28">
        <v>81136</v>
      </c>
      <c r="E750" s="28">
        <v>0</v>
      </c>
      <c r="F750" s="28">
        <v>76008</v>
      </c>
      <c r="G750" s="28">
        <v>-5128</v>
      </c>
      <c r="H750" s="28">
        <v>-5128</v>
      </c>
      <c r="I750" s="28">
        <v>234615</v>
      </c>
      <c r="J750" s="25"/>
    </row>
    <row r="751" spans="1:10" s="16" customFormat="1" x14ac:dyDescent="0.2">
      <c r="A751" s="22" t="s">
        <v>979</v>
      </c>
      <c r="B751" s="29" t="s">
        <v>980</v>
      </c>
      <c r="C751" s="24">
        <v>81136</v>
      </c>
      <c r="D751" s="24">
        <v>81136</v>
      </c>
      <c r="E751" s="24">
        <v>0</v>
      </c>
      <c r="F751" s="24">
        <v>76008</v>
      </c>
      <c r="G751" s="24">
        <v>-5128</v>
      </c>
      <c r="H751" s="24">
        <v>-5128</v>
      </c>
      <c r="I751" s="24">
        <v>234615</v>
      </c>
      <c r="J751" s="25"/>
    </row>
    <row r="752" spans="1:10" s="16" customFormat="1" x14ac:dyDescent="0.2">
      <c r="A752" s="26" t="s">
        <v>981</v>
      </c>
      <c r="B752" s="30" t="s">
        <v>982</v>
      </c>
      <c r="C752" s="28">
        <v>81136</v>
      </c>
      <c r="D752" s="28">
        <v>81136</v>
      </c>
      <c r="E752" s="28">
        <v>0</v>
      </c>
      <c r="F752" s="28">
        <v>76008</v>
      </c>
      <c r="G752" s="28">
        <v>-5128</v>
      </c>
      <c r="H752" s="28">
        <v>-5128</v>
      </c>
      <c r="I752" s="28">
        <v>225728</v>
      </c>
      <c r="J752" s="25"/>
    </row>
    <row r="753" spans="1:10" s="16" customFormat="1" x14ac:dyDescent="0.2">
      <c r="A753" s="26" t="s">
        <v>983</v>
      </c>
      <c r="B753" s="30" t="s">
        <v>984</v>
      </c>
      <c r="C753" s="28">
        <v>81136</v>
      </c>
      <c r="D753" s="28">
        <v>81136</v>
      </c>
      <c r="E753" s="28">
        <v>0</v>
      </c>
      <c r="F753" s="28">
        <v>76008</v>
      </c>
      <c r="G753" s="28">
        <v>-5128</v>
      </c>
      <c r="H753" s="28">
        <v>-5128</v>
      </c>
      <c r="I753" s="28">
        <v>225728</v>
      </c>
      <c r="J753" s="25"/>
    </row>
    <row r="754" spans="1:10" s="16" customFormat="1" x14ac:dyDescent="0.2">
      <c r="A754" s="26" t="s">
        <v>985</v>
      </c>
      <c r="B754" s="30" t="s">
        <v>986</v>
      </c>
      <c r="C754" s="28">
        <v>60230</v>
      </c>
      <c r="D754" s="28">
        <v>60230</v>
      </c>
      <c r="E754" s="28">
        <v>0</v>
      </c>
      <c r="F754" s="28">
        <v>59043</v>
      </c>
      <c r="G754" s="28">
        <v>-1187</v>
      </c>
      <c r="H754" s="28">
        <v>-1187</v>
      </c>
      <c r="I754" s="28">
        <v>182084</v>
      </c>
      <c r="J754" s="25"/>
    </row>
    <row r="755" spans="1:10" s="16" customFormat="1" x14ac:dyDescent="0.2">
      <c r="A755" s="26" t="s">
        <v>1053</v>
      </c>
      <c r="B755" s="30" t="s">
        <v>1054</v>
      </c>
      <c r="C755" s="28">
        <v>20906</v>
      </c>
      <c r="D755" s="28">
        <v>20906</v>
      </c>
      <c r="E755" s="28">
        <v>0</v>
      </c>
      <c r="F755" s="28">
        <v>16965</v>
      </c>
      <c r="G755" s="28">
        <v>-3941</v>
      </c>
      <c r="H755" s="28">
        <v>-3941</v>
      </c>
      <c r="I755" s="28">
        <v>43644</v>
      </c>
      <c r="J755" s="25"/>
    </row>
    <row r="756" spans="1:10" s="16" customFormat="1" x14ac:dyDescent="0.2">
      <c r="A756" s="26" t="s">
        <v>1599</v>
      </c>
      <c r="B756" s="30" t="s">
        <v>1600</v>
      </c>
      <c r="C756" s="28">
        <v>0</v>
      </c>
      <c r="D756" s="28">
        <v>0</v>
      </c>
      <c r="E756" s="28">
        <v>0</v>
      </c>
      <c r="F756" s="28">
        <v>0</v>
      </c>
      <c r="G756" s="28">
        <v>0</v>
      </c>
      <c r="H756" s="28">
        <v>0</v>
      </c>
      <c r="I756" s="28">
        <v>8887</v>
      </c>
      <c r="J756" s="25"/>
    </row>
    <row r="757" spans="1:10" s="16" customFormat="1" x14ac:dyDescent="0.2">
      <c r="A757" s="26" t="s">
        <v>1601</v>
      </c>
      <c r="B757" s="30" t="s">
        <v>1602</v>
      </c>
      <c r="C757" s="28">
        <v>0</v>
      </c>
      <c r="D757" s="28">
        <v>0</v>
      </c>
      <c r="E757" s="28">
        <v>0</v>
      </c>
      <c r="F757" s="28">
        <v>0</v>
      </c>
      <c r="G757" s="28">
        <v>0</v>
      </c>
      <c r="H757" s="28">
        <v>0</v>
      </c>
      <c r="I757" s="28">
        <v>8887</v>
      </c>
      <c r="J757" s="25"/>
    </row>
    <row r="758" spans="1:10" s="16" customFormat="1" x14ac:dyDescent="0.2">
      <c r="A758" s="26" t="s">
        <v>2400</v>
      </c>
      <c r="B758" s="30" t="s">
        <v>2401</v>
      </c>
      <c r="C758" s="28">
        <v>0</v>
      </c>
      <c r="D758" s="28">
        <v>0</v>
      </c>
      <c r="E758" s="28">
        <v>0</v>
      </c>
      <c r="F758" s="28">
        <v>5128</v>
      </c>
      <c r="G758" s="28">
        <v>0</v>
      </c>
      <c r="H758" s="28">
        <v>0</v>
      </c>
      <c r="I758" s="28">
        <v>41506</v>
      </c>
      <c r="J758" s="25"/>
    </row>
    <row r="759" spans="1:10" s="16" customFormat="1" ht="12" x14ac:dyDescent="0.2">
      <c r="A759" s="25"/>
      <c r="B759" s="25"/>
      <c r="C759" s="25"/>
      <c r="D759" s="25"/>
      <c r="E759" s="25"/>
      <c r="F759" s="25"/>
      <c r="G759" s="25"/>
      <c r="H759" s="25"/>
      <c r="I759" s="25"/>
      <c r="J759" s="25"/>
    </row>
    <row r="760" spans="1:10" s="16" customFormat="1" x14ac:dyDescent="0.2">
      <c r="A760" s="74" t="s">
        <v>2547</v>
      </c>
      <c r="B760" s="74"/>
      <c r="C760" s="74"/>
      <c r="D760" s="74"/>
      <c r="E760" s="74"/>
      <c r="F760" s="74"/>
      <c r="G760" s="74"/>
      <c r="H760" s="74"/>
      <c r="I760" s="74"/>
      <c r="J760" s="74"/>
    </row>
    <row r="761" spans="1:10" s="16" customFormat="1" x14ac:dyDescent="0.2">
      <c r="A761" s="22" t="s">
        <v>2438</v>
      </c>
      <c r="B761" s="25"/>
      <c r="C761" s="25"/>
      <c r="D761" s="25"/>
      <c r="E761" s="25"/>
      <c r="F761" s="25"/>
      <c r="G761" s="25"/>
      <c r="H761" s="25"/>
      <c r="I761" s="25"/>
      <c r="J761" s="25"/>
    </row>
    <row r="762" spans="1:10" s="16" customFormat="1" ht="12" x14ac:dyDescent="0.2">
      <c r="A762" s="25"/>
      <c r="B762" s="25"/>
      <c r="C762" s="25"/>
      <c r="D762" s="25"/>
      <c r="E762" s="25"/>
      <c r="F762" s="25"/>
      <c r="G762" s="25"/>
      <c r="H762" s="25"/>
      <c r="I762" s="25"/>
      <c r="J762" s="25"/>
    </row>
    <row r="763" spans="1:10" s="16" customFormat="1" ht="12.75" customHeight="1" x14ac:dyDescent="0.2">
      <c r="A763" s="22" t="s">
        <v>16</v>
      </c>
      <c r="B763" s="29" t="s">
        <v>2421</v>
      </c>
      <c r="C763" s="24">
        <v>0</v>
      </c>
      <c r="D763" s="24">
        <v>66734</v>
      </c>
      <c r="E763" s="24">
        <v>66734</v>
      </c>
      <c r="F763" s="24">
        <v>66730</v>
      </c>
      <c r="G763" s="24">
        <v>66730</v>
      </c>
      <c r="H763" s="24">
        <v>-4</v>
      </c>
      <c r="I763" s="24">
        <v>35232</v>
      </c>
      <c r="J763" s="25"/>
    </row>
    <row r="764" spans="1:10" s="16" customFormat="1" x14ac:dyDescent="0.2">
      <c r="A764" s="26" t="s">
        <v>808</v>
      </c>
      <c r="B764" s="30" t="s">
        <v>809</v>
      </c>
      <c r="C764" s="28">
        <v>0</v>
      </c>
      <c r="D764" s="28">
        <v>66734</v>
      </c>
      <c r="E764" s="28">
        <v>66734</v>
      </c>
      <c r="F764" s="28">
        <v>66730</v>
      </c>
      <c r="G764" s="28">
        <v>0</v>
      </c>
      <c r="H764" s="28">
        <v>-4</v>
      </c>
      <c r="I764" s="28">
        <v>35232</v>
      </c>
      <c r="J764" s="25"/>
    </row>
    <row r="765" spans="1:10" s="16" customFormat="1" x14ac:dyDescent="0.2">
      <c r="A765" s="26" t="s">
        <v>832</v>
      </c>
      <c r="B765" s="30" t="s">
        <v>833</v>
      </c>
      <c r="C765" s="28">
        <v>0</v>
      </c>
      <c r="D765" s="28">
        <v>66734</v>
      </c>
      <c r="E765" s="28">
        <v>66734</v>
      </c>
      <c r="F765" s="28">
        <v>66730</v>
      </c>
      <c r="G765" s="28">
        <v>0</v>
      </c>
      <c r="H765" s="28">
        <v>-4</v>
      </c>
      <c r="I765" s="28">
        <v>35232</v>
      </c>
      <c r="J765" s="25"/>
    </row>
    <row r="766" spans="1:10" s="16" customFormat="1" ht="25.5" x14ac:dyDescent="0.2">
      <c r="A766" s="26" t="s">
        <v>838</v>
      </c>
      <c r="B766" s="30" t="s">
        <v>839</v>
      </c>
      <c r="C766" s="28">
        <v>0</v>
      </c>
      <c r="D766" s="28">
        <v>66734</v>
      </c>
      <c r="E766" s="28">
        <v>66734</v>
      </c>
      <c r="F766" s="28">
        <v>66730</v>
      </c>
      <c r="G766" s="28">
        <v>0</v>
      </c>
      <c r="H766" s="28">
        <v>-4</v>
      </c>
      <c r="I766" s="28">
        <v>35232</v>
      </c>
      <c r="J766" s="25"/>
    </row>
    <row r="767" spans="1:10" s="16" customFormat="1" ht="25.5" x14ac:dyDescent="0.2">
      <c r="A767" s="26" t="s">
        <v>840</v>
      </c>
      <c r="B767" s="30" t="s">
        <v>841</v>
      </c>
      <c r="C767" s="28">
        <v>0</v>
      </c>
      <c r="D767" s="28">
        <v>66734</v>
      </c>
      <c r="E767" s="28">
        <v>66734</v>
      </c>
      <c r="F767" s="28">
        <v>66730</v>
      </c>
      <c r="G767" s="28">
        <v>0</v>
      </c>
      <c r="H767" s="28">
        <v>-4</v>
      </c>
      <c r="I767" s="28">
        <v>35232</v>
      </c>
      <c r="J767" s="25"/>
    </row>
    <row r="768" spans="1:10" s="16" customFormat="1" x14ac:dyDescent="0.2">
      <c r="A768" s="22" t="s">
        <v>979</v>
      </c>
      <c r="B768" s="29" t="s">
        <v>980</v>
      </c>
      <c r="C768" s="24">
        <v>0</v>
      </c>
      <c r="D768" s="24">
        <v>66734</v>
      </c>
      <c r="E768" s="24">
        <v>66734</v>
      </c>
      <c r="F768" s="24">
        <v>66730</v>
      </c>
      <c r="G768" s="24">
        <v>66730</v>
      </c>
      <c r="H768" s="24">
        <v>-4</v>
      </c>
      <c r="I768" s="24">
        <v>35232</v>
      </c>
      <c r="J768" s="25"/>
    </row>
    <row r="769" spans="1:10" s="16" customFormat="1" x14ac:dyDescent="0.2">
      <c r="A769" s="26" t="s">
        <v>981</v>
      </c>
      <c r="B769" s="30" t="s">
        <v>982</v>
      </c>
      <c r="C769" s="28">
        <v>0</v>
      </c>
      <c r="D769" s="28">
        <v>66734</v>
      </c>
      <c r="E769" s="28">
        <v>66734</v>
      </c>
      <c r="F769" s="28">
        <v>66730</v>
      </c>
      <c r="G769" s="28">
        <v>0</v>
      </c>
      <c r="H769" s="28">
        <v>-4</v>
      </c>
      <c r="I769" s="28">
        <v>35232</v>
      </c>
      <c r="J769" s="25"/>
    </row>
    <row r="770" spans="1:10" s="16" customFormat="1" x14ac:dyDescent="0.2">
      <c r="A770" s="26" t="s">
        <v>983</v>
      </c>
      <c r="B770" s="30" t="s">
        <v>984</v>
      </c>
      <c r="C770" s="28">
        <v>0</v>
      </c>
      <c r="D770" s="28">
        <v>66734</v>
      </c>
      <c r="E770" s="28">
        <v>66734</v>
      </c>
      <c r="F770" s="28">
        <v>66730</v>
      </c>
      <c r="G770" s="28">
        <v>0</v>
      </c>
      <c r="H770" s="28">
        <v>-4</v>
      </c>
      <c r="I770" s="28">
        <v>35232</v>
      </c>
      <c r="J770" s="25"/>
    </row>
    <row r="771" spans="1:10" s="16" customFormat="1" x14ac:dyDescent="0.2">
      <c r="A771" s="26" t="s">
        <v>1053</v>
      </c>
      <c r="B771" s="30" t="s">
        <v>1054</v>
      </c>
      <c r="C771" s="28">
        <v>0</v>
      </c>
      <c r="D771" s="28">
        <v>66734</v>
      </c>
      <c r="E771" s="28">
        <v>66734</v>
      </c>
      <c r="F771" s="28">
        <v>66730</v>
      </c>
      <c r="G771" s="28">
        <v>0</v>
      </c>
      <c r="H771" s="28">
        <v>-4</v>
      </c>
      <c r="I771" s="28">
        <v>35232</v>
      </c>
      <c r="J771" s="25"/>
    </row>
    <row r="772" spans="1:10" s="16" customFormat="1" ht="12" x14ac:dyDescent="0.2">
      <c r="A772" s="25"/>
      <c r="B772" s="25"/>
      <c r="C772" s="25"/>
      <c r="D772" s="25"/>
      <c r="E772" s="25"/>
      <c r="F772" s="25"/>
      <c r="G772" s="25"/>
      <c r="H772" s="25"/>
      <c r="I772" s="25"/>
      <c r="J772" s="25"/>
    </row>
    <row r="773" spans="1:10" s="16" customFormat="1" x14ac:dyDescent="0.2">
      <c r="A773" s="74" t="s">
        <v>2548</v>
      </c>
      <c r="B773" s="74"/>
      <c r="C773" s="74"/>
      <c r="D773" s="74"/>
      <c r="E773" s="74"/>
      <c r="F773" s="74"/>
      <c r="G773" s="74"/>
      <c r="H773" s="74"/>
      <c r="I773" s="74"/>
      <c r="J773" s="74"/>
    </row>
    <row r="774" spans="1:10" s="16" customFormat="1" x14ac:dyDescent="0.2">
      <c r="A774" s="22" t="s">
        <v>2880</v>
      </c>
      <c r="B774" s="25"/>
      <c r="C774" s="25"/>
      <c r="D774" s="25"/>
      <c r="E774" s="25"/>
      <c r="F774" s="25"/>
      <c r="G774" s="25"/>
      <c r="H774" s="25"/>
      <c r="I774" s="25"/>
      <c r="J774" s="25"/>
    </row>
    <row r="775" spans="1:10" s="16" customFormat="1" ht="12" x14ac:dyDescent="0.2">
      <c r="A775" s="25"/>
      <c r="B775" s="25"/>
      <c r="C775" s="25"/>
      <c r="D775" s="25"/>
      <c r="E775" s="25"/>
      <c r="F775" s="25"/>
      <c r="G775" s="25"/>
      <c r="H775" s="25"/>
      <c r="I775" s="25"/>
      <c r="J775" s="25"/>
    </row>
    <row r="776" spans="1:10" s="16" customFormat="1" ht="12.75" customHeight="1" x14ac:dyDescent="0.2">
      <c r="A776" s="22" t="s">
        <v>16</v>
      </c>
      <c r="B776" s="29" t="s">
        <v>2421</v>
      </c>
      <c r="C776" s="24">
        <v>0</v>
      </c>
      <c r="D776" s="24">
        <v>0</v>
      </c>
      <c r="E776" s="24">
        <v>0</v>
      </c>
      <c r="F776" s="24">
        <v>0</v>
      </c>
      <c r="G776" s="24">
        <v>0</v>
      </c>
      <c r="H776" s="24">
        <v>0</v>
      </c>
      <c r="I776" s="24">
        <v>35232</v>
      </c>
      <c r="J776" s="25"/>
    </row>
    <row r="777" spans="1:10" s="16" customFormat="1" x14ac:dyDescent="0.2">
      <c r="A777" s="26" t="s">
        <v>808</v>
      </c>
      <c r="B777" s="30" t="s">
        <v>809</v>
      </c>
      <c r="C777" s="28">
        <v>0</v>
      </c>
      <c r="D777" s="28">
        <v>0</v>
      </c>
      <c r="E777" s="28">
        <v>0</v>
      </c>
      <c r="F777" s="28">
        <v>0</v>
      </c>
      <c r="G777" s="28">
        <v>0</v>
      </c>
      <c r="H777" s="28">
        <v>0</v>
      </c>
      <c r="I777" s="28">
        <v>35232</v>
      </c>
      <c r="J777" s="25"/>
    </row>
    <row r="778" spans="1:10" s="16" customFormat="1" x14ac:dyDescent="0.2">
      <c r="A778" s="26" t="s">
        <v>832</v>
      </c>
      <c r="B778" s="30" t="s">
        <v>833</v>
      </c>
      <c r="C778" s="28">
        <v>0</v>
      </c>
      <c r="D778" s="28">
        <v>0</v>
      </c>
      <c r="E778" s="28">
        <v>0</v>
      </c>
      <c r="F778" s="28">
        <v>0</v>
      </c>
      <c r="G778" s="28">
        <v>0</v>
      </c>
      <c r="H778" s="28">
        <v>0</v>
      </c>
      <c r="I778" s="28">
        <v>35232</v>
      </c>
      <c r="J778" s="25"/>
    </row>
    <row r="779" spans="1:10" s="16" customFormat="1" ht="25.5" x14ac:dyDescent="0.2">
      <c r="A779" s="26" t="s">
        <v>838</v>
      </c>
      <c r="B779" s="30" t="s">
        <v>839</v>
      </c>
      <c r="C779" s="28">
        <v>0</v>
      </c>
      <c r="D779" s="28">
        <v>0</v>
      </c>
      <c r="E779" s="28">
        <v>0</v>
      </c>
      <c r="F779" s="28">
        <v>0</v>
      </c>
      <c r="G779" s="28">
        <v>0</v>
      </c>
      <c r="H779" s="28">
        <v>0</v>
      </c>
      <c r="I779" s="28">
        <v>35232</v>
      </c>
      <c r="J779" s="25"/>
    </row>
    <row r="780" spans="1:10" s="16" customFormat="1" ht="25.5" x14ac:dyDescent="0.2">
      <c r="A780" s="26" t="s">
        <v>840</v>
      </c>
      <c r="B780" s="30" t="s">
        <v>841</v>
      </c>
      <c r="C780" s="28">
        <v>0</v>
      </c>
      <c r="D780" s="28">
        <v>0</v>
      </c>
      <c r="E780" s="28">
        <v>0</v>
      </c>
      <c r="F780" s="28">
        <v>0</v>
      </c>
      <c r="G780" s="28">
        <v>0</v>
      </c>
      <c r="H780" s="28">
        <v>0</v>
      </c>
      <c r="I780" s="28">
        <v>35232</v>
      </c>
      <c r="J780" s="25"/>
    </row>
    <row r="781" spans="1:10" s="16" customFormat="1" x14ac:dyDescent="0.2">
      <c r="A781" s="22" t="s">
        <v>979</v>
      </c>
      <c r="B781" s="29" t="s">
        <v>980</v>
      </c>
      <c r="C781" s="24">
        <v>0</v>
      </c>
      <c r="D781" s="24">
        <v>0</v>
      </c>
      <c r="E781" s="24">
        <v>0</v>
      </c>
      <c r="F781" s="24">
        <v>0</v>
      </c>
      <c r="G781" s="24">
        <v>0</v>
      </c>
      <c r="H781" s="24">
        <v>0</v>
      </c>
      <c r="I781" s="24">
        <v>35232</v>
      </c>
      <c r="J781" s="25"/>
    </row>
    <row r="782" spans="1:10" s="16" customFormat="1" x14ac:dyDescent="0.2">
      <c r="A782" s="26" t="s">
        <v>981</v>
      </c>
      <c r="B782" s="30" t="s">
        <v>982</v>
      </c>
      <c r="C782" s="28">
        <v>0</v>
      </c>
      <c r="D782" s="28">
        <v>0</v>
      </c>
      <c r="E782" s="28">
        <v>0</v>
      </c>
      <c r="F782" s="28">
        <v>0</v>
      </c>
      <c r="G782" s="28">
        <v>0</v>
      </c>
      <c r="H782" s="28">
        <v>0</v>
      </c>
      <c r="I782" s="28">
        <v>35232</v>
      </c>
      <c r="J782" s="25"/>
    </row>
    <row r="783" spans="1:10" s="16" customFormat="1" x14ac:dyDescent="0.2">
      <c r="A783" s="26" t="s">
        <v>983</v>
      </c>
      <c r="B783" s="30" t="s">
        <v>984</v>
      </c>
      <c r="C783" s="28">
        <v>0</v>
      </c>
      <c r="D783" s="28">
        <v>0</v>
      </c>
      <c r="E783" s="28">
        <v>0</v>
      </c>
      <c r="F783" s="28">
        <v>0</v>
      </c>
      <c r="G783" s="28">
        <v>0</v>
      </c>
      <c r="H783" s="28">
        <v>0</v>
      </c>
      <c r="I783" s="28">
        <v>35232</v>
      </c>
      <c r="J783" s="25"/>
    </row>
    <row r="784" spans="1:10" s="16" customFormat="1" x14ac:dyDescent="0.2">
      <c r="A784" s="26" t="s">
        <v>1053</v>
      </c>
      <c r="B784" s="30" t="s">
        <v>1054</v>
      </c>
      <c r="C784" s="28">
        <v>0</v>
      </c>
      <c r="D784" s="28">
        <v>0</v>
      </c>
      <c r="E784" s="28">
        <v>0</v>
      </c>
      <c r="F784" s="28">
        <v>0</v>
      </c>
      <c r="G784" s="28">
        <v>0</v>
      </c>
      <c r="H784" s="28">
        <v>0</v>
      </c>
      <c r="I784" s="28">
        <v>35232</v>
      </c>
      <c r="J784" s="25"/>
    </row>
    <row r="785" spans="1:10" s="16" customFormat="1" ht="12" x14ac:dyDescent="0.2">
      <c r="A785" s="25"/>
      <c r="B785" s="25"/>
      <c r="C785" s="25"/>
      <c r="D785" s="25"/>
      <c r="E785" s="25"/>
      <c r="F785" s="25"/>
      <c r="G785" s="25"/>
      <c r="H785" s="25"/>
      <c r="I785" s="25"/>
      <c r="J785" s="25"/>
    </row>
    <row r="786" spans="1:10" s="16" customFormat="1" x14ac:dyDescent="0.2">
      <c r="A786" s="74" t="s">
        <v>3035</v>
      </c>
      <c r="B786" s="74"/>
      <c r="C786" s="74"/>
      <c r="D786" s="74"/>
      <c r="E786" s="74"/>
      <c r="F786" s="74"/>
      <c r="G786" s="74"/>
      <c r="H786" s="74"/>
      <c r="I786" s="74"/>
      <c r="J786" s="74"/>
    </row>
    <row r="787" spans="1:10" s="16" customFormat="1" x14ac:dyDescent="0.2">
      <c r="A787" s="22" t="s">
        <v>2880</v>
      </c>
      <c r="B787" s="25"/>
      <c r="C787" s="25"/>
      <c r="D787" s="25"/>
      <c r="E787" s="25"/>
      <c r="F787" s="25"/>
      <c r="G787" s="25"/>
      <c r="H787" s="25"/>
      <c r="I787" s="25"/>
      <c r="J787" s="25"/>
    </row>
    <row r="788" spans="1:10" s="16" customFormat="1" ht="12" x14ac:dyDescent="0.2">
      <c r="A788" s="25"/>
      <c r="B788" s="25"/>
      <c r="C788" s="25"/>
      <c r="D788" s="25"/>
      <c r="E788" s="25"/>
      <c r="F788" s="25"/>
      <c r="G788" s="25"/>
      <c r="H788" s="25"/>
      <c r="I788" s="25"/>
      <c r="J788" s="25"/>
    </row>
    <row r="789" spans="1:10" s="16" customFormat="1" ht="12.75" customHeight="1" x14ac:dyDescent="0.2">
      <c r="A789" s="22" t="s">
        <v>16</v>
      </c>
      <c r="B789" s="29" t="s">
        <v>2421</v>
      </c>
      <c r="C789" s="24">
        <v>0</v>
      </c>
      <c r="D789" s="24">
        <v>66734</v>
      </c>
      <c r="E789" s="24">
        <v>66734</v>
      </c>
      <c r="F789" s="24">
        <v>66730</v>
      </c>
      <c r="G789" s="24">
        <v>66730</v>
      </c>
      <c r="H789" s="24">
        <v>-4</v>
      </c>
      <c r="I789" s="24">
        <v>0</v>
      </c>
      <c r="J789" s="25"/>
    </row>
    <row r="790" spans="1:10" s="16" customFormat="1" x14ac:dyDescent="0.2">
      <c r="A790" s="26" t="s">
        <v>808</v>
      </c>
      <c r="B790" s="30" t="s">
        <v>809</v>
      </c>
      <c r="C790" s="28">
        <v>0</v>
      </c>
      <c r="D790" s="28">
        <v>66734</v>
      </c>
      <c r="E790" s="28">
        <v>66734</v>
      </c>
      <c r="F790" s="28">
        <v>66730</v>
      </c>
      <c r="G790" s="28">
        <v>0</v>
      </c>
      <c r="H790" s="28">
        <v>-4</v>
      </c>
      <c r="I790" s="28">
        <v>0</v>
      </c>
      <c r="J790" s="25"/>
    </row>
    <row r="791" spans="1:10" s="16" customFormat="1" x14ac:dyDescent="0.2">
      <c r="A791" s="26" t="s">
        <v>832</v>
      </c>
      <c r="B791" s="30" t="s">
        <v>833</v>
      </c>
      <c r="C791" s="28">
        <v>0</v>
      </c>
      <c r="D791" s="28">
        <v>66734</v>
      </c>
      <c r="E791" s="28">
        <v>66734</v>
      </c>
      <c r="F791" s="28">
        <v>66730</v>
      </c>
      <c r="G791" s="28">
        <v>0</v>
      </c>
      <c r="H791" s="28">
        <v>-4</v>
      </c>
      <c r="I791" s="28">
        <v>0</v>
      </c>
      <c r="J791" s="25"/>
    </row>
    <row r="792" spans="1:10" s="16" customFormat="1" ht="25.5" x14ac:dyDescent="0.2">
      <c r="A792" s="26" t="s">
        <v>838</v>
      </c>
      <c r="B792" s="30" t="s">
        <v>839</v>
      </c>
      <c r="C792" s="28">
        <v>0</v>
      </c>
      <c r="D792" s="28">
        <v>66734</v>
      </c>
      <c r="E792" s="28">
        <v>66734</v>
      </c>
      <c r="F792" s="28">
        <v>66730</v>
      </c>
      <c r="G792" s="28">
        <v>0</v>
      </c>
      <c r="H792" s="28">
        <v>-4</v>
      </c>
      <c r="I792" s="28">
        <v>0</v>
      </c>
      <c r="J792" s="25"/>
    </row>
    <row r="793" spans="1:10" s="16" customFormat="1" ht="25.5" x14ac:dyDescent="0.2">
      <c r="A793" s="26" t="s">
        <v>840</v>
      </c>
      <c r="B793" s="30" t="s">
        <v>841</v>
      </c>
      <c r="C793" s="28">
        <v>0</v>
      </c>
      <c r="D793" s="28">
        <v>66734</v>
      </c>
      <c r="E793" s="28">
        <v>66734</v>
      </c>
      <c r="F793" s="28">
        <v>66730</v>
      </c>
      <c r="G793" s="28">
        <v>0</v>
      </c>
      <c r="H793" s="28">
        <v>-4</v>
      </c>
      <c r="I793" s="28">
        <v>0</v>
      </c>
      <c r="J793" s="25"/>
    </row>
    <row r="794" spans="1:10" s="16" customFormat="1" x14ac:dyDescent="0.2">
      <c r="A794" s="22" t="s">
        <v>979</v>
      </c>
      <c r="B794" s="29" t="s">
        <v>980</v>
      </c>
      <c r="C794" s="24">
        <v>0</v>
      </c>
      <c r="D794" s="24">
        <v>66734</v>
      </c>
      <c r="E794" s="24">
        <v>66734</v>
      </c>
      <c r="F794" s="24">
        <v>66730</v>
      </c>
      <c r="G794" s="24">
        <v>66730</v>
      </c>
      <c r="H794" s="24">
        <v>-4</v>
      </c>
      <c r="I794" s="24">
        <v>0</v>
      </c>
      <c r="J794" s="25"/>
    </row>
    <row r="795" spans="1:10" s="16" customFormat="1" x14ac:dyDescent="0.2">
      <c r="A795" s="26" t="s">
        <v>981</v>
      </c>
      <c r="B795" s="30" t="s">
        <v>982</v>
      </c>
      <c r="C795" s="28">
        <v>0</v>
      </c>
      <c r="D795" s="28">
        <v>66734</v>
      </c>
      <c r="E795" s="28">
        <v>66734</v>
      </c>
      <c r="F795" s="28">
        <v>66730</v>
      </c>
      <c r="G795" s="28">
        <v>0</v>
      </c>
      <c r="H795" s="28">
        <v>-4</v>
      </c>
      <c r="I795" s="28">
        <v>0</v>
      </c>
      <c r="J795" s="25"/>
    </row>
    <row r="796" spans="1:10" s="16" customFormat="1" x14ac:dyDescent="0.2">
      <c r="A796" s="26" t="s">
        <v>983</v>
      </c>
      <c r="B796" s="30" t="s">
        <v>984</v>
      </c>
      <c r="C796" s="28">
        <v>0</v>
      </c>
      <c r="D796" s="28">
        <v>66734</v>
      </c>
      <c r="E796" s="28">
        <v>66734</v>
      </c>
      <c r="F796" s="28">
        <v>66730</v>
      </c>
      <c r="G796" s="28">
        <v>0</v>
      </c>
      <c r="H796" s="28">
        <v>-4</v>
      </c>
      <c r="I796" s="28">
        <v>0</v>
      </c>
      <c r="J796" s="25"/>
    </row>
    <row r="797" spans="1:10" s="16" customFormat="1" x14ac:dyDescent="0.2">
      <c r="A797" s="26" t="s">
        <v>1053</v>
      </c>
      <c r="B797" s="30" t="s">
        <v>1054</v>
      </c>
      <c r="C797" s="28">
        <v>0</v>
      </c>
      <c r="D797" s="28">
        <v>66734</v>
      </c>
      <c r="E797" s="28">
        <v>66734</v>
      </c>
      <c r="F797" s="28">
        <v>66730</v>
      </c>
      <c r="G797" s="28">
        <v>0</v>
      </c>
      <c r="H797" s="28">
        <v>-4</v>
      </c>
      <c r="I797" s="28">
        <v>0</v>
      </c>
      <c r="J797" s="25"/>
    </row>
    <row r="798" spans="1:10" s="16" customFormat="1" ht="12" x14ac:dyDescent="0.2">
      <c r="A798" s="25"/>
      <c r="B798" s="25"/>
      <c r="C798" s="25"/>
      <c r="D798" s="25"/>
      <c r="E798" s="25"/>
      <c r="F798" s="25"/>
      <c r="G798" s="25"/>
      <c r="H798" s="25"/>
      <c r="I798" s="25"/>
      <c r="J798" s="25"/>
    </row>
    <row r="799" spans="1:10" s="16" customFormat="1" x14ac:dyDescent="0.2">
      <c r="A799" s="74" t="s">
        <v>2741</v>
      </c>
      <c r="B799" s="74"/>
      <c r="C799" s="74"/>
      <c r="D799" s="74"/>
      <c r="E799" s="74"/>
      <c r="F799" s="74"/>
      <c r="G799" s="74"/>
      <c r="H799" s="74"/>
      <c r="I799" s="74"/>
      <c r="J799" s="74"/>
    </row>
    <row r="800" spans="1:10" s="16" customFormat="1" x14ac:dyDescent="0.2">
      <c r="A800" s="22" t="s">
        <v>2438</v>
      </c>
      <c r="B800" s="25"/>
      <c r="C800" s="25"/>
      <c r="D800" s="25"/>
      <c r="E800" s="25"/>
      <c r="F800" s="25"/>
      <c r="G800" s="25"/>
      <c r="H800" s="25"/>
      <c r="I800" s="25"/>
      <c r="J800" s="25"/>
    </row>
    <row r="801" spans="1:10" s="16" customFormat="1" ht="12" x14ac:dyDescent="0.2">
      <c r="A801" s="25"/>
      <c r="B801" s="25"/>
      <c r="C801" s="25"/>
      <c r="D801" s="25"/>
      <c r="E801" s="25"/>
      <c r="F801" s="25"/>
      <c r="G801" s="25"/>
      <c r="H801" s="25"/>
      <c r="I801" s="25"/>
      <c r="J801" s="25"/>
    </row>
    <row r="802" spans="1:10" s="16" customFormat="1" ht="12.75" customHeight="1" x14ac:dyDescent="0.2">
      <c r="A802" s="22" t="s">
        <v>16</v>
      </c>
      <c r="B802" s="29" t="s">
        <v>2421</v>
      </c>
      <c r="C802" s="24">
        <v>0</v>
      </c>
      <c r="D802" s="24">
        <v>36483</v>
      </c>
      <c r="E802" s="24">
        <v>36483</v>
      </c>
      <c r="F802" s="24">
        <v>36482</v>
      </c>
      <c r="G802" s="24">
        <v>36482</v>
      </c>
      <c r="H802" s="24">
        <v>-1</v>
      </c>
      <c r="I802" s="24">
        <v>53311</v>
      </c>
      <c r="J802" s="25"/>
    </row>
    <row r="803" spans="1:10" s="16" customFormat="1" x14ac:dyDescent="0.2">
      <c r="A803" s="26" t="s">
        <v>808</v>
      </c>
      <c r="B803" s="30" t="s">
        <v>809</v>
      </c>
      <c r="C803" s="28">
        <v>0</v>
      </c>
      <c r="D803" s="28">
        <v>36483</v>
      </c>
      <c r="E803" s="28">
        <v>36483</v>
      </c>
      <c r="F803" s="28">
        <v>36482</v>
      </c>
      <c r="G803" s="28">
        <v>0</v>
      </c>
      <c r="H803" s="28">
        <v>-1</v>
      </c>
      <c r="I803" s="28">
        <v>53311</v>
      </c>
      <c r="J803" s="25"/>
    </row>
    <row r="804" spans="1:10" s="16" customFormat="1" x14ac:dyDescent="0.2">
      <c r="A804" s="26" t="s">
        <v>832</v>
      </c>
      <c r="B804" s="30" t="s">
        <v>833</v>
      </c>
      <c r="C804" s="28">
        <v>0</v>
      </c>
      <c r="D804" s="28">
        <v>36483</v>
      </c>
      <c r="E804" s="28">
        <v>36483</v>
      </c>
      <c r="F804" s="28">
        <v>36482</v>
      </c>
      <c r="G804" s="28">
        <v>0</v>
      </c>
      <c r="H804" s="28">
        <v>-1</v>
      </c>
      <c r="I804" s="28">
        <v>53311</v>
      </c>
      <c r="J804" s="25"/>
    </row>
    <row r="805" spans="1:10" s="16" customFormat="1" ht="25.5" x14ac:dyDescent="0.2">
      <c r="A805" s="26" t="s">
        <v>838</v>
      </c>
      <c r="B805" s="30" t="s">
        <v>839</v>
      </c>
      <c r="C805" s="28">
        <v>0</v>
      </c>
      <c r="D805" s="28">
        <v>36483</v>
      </c>
      <c r="E805" s="28">
        <v>36483</v>
      </c>
      <c r="F805" s="28">
        <v>36482</v>
      </c>
      <c r="G805" s="28">
        <v>0</v>
      </c>
      <c r="H805" s="28">
        <v>-1</v>
      </c>
      <c r="I805" s="28">
        <v>53311</v>
      </c>
      <c r="J805" s="25"/>
    </row>
    <row r="806" spans="1:10" s="16" customFormat="1" ht="25.5" x14ac:dyDescent="0.2">
      <c r="A806" s="26" t="s">
        <v>840</v>
      </c>
      <c r="B806" s="30" t="s">
        <v>841</v>
      </c>
      <c r="C806" s="28">
        <v>0</v>
      </c>
      <c r="D806" s="28">
        <v>36483</v>
      </c>
      <c r="E806" s="28">
        <v>36483</v>
      </c>
      <c r="F806" s="28">
        <v>36482</v>
      </c>
      <c r="G806" s="28">
        <v>0</v>
      </c>
      <c r="H806" s="28">
        <v>-1</v>
      </c>
      <c r="I806" s="28">
        <v>53311</v>
      </c>
      <c r="J806" s="25"/>
    </row>
    <row r="807" spans="1:10" s="16" customFormat="1" x14ac:dyDescent="0.2">
      <c r="A807" s="22" t="s">
        <v>979</v>
      </c>
      <c r="B807" s="29" t="s">
        <v>980</v>
      </c>
      <c r="C807" s="24">
        <v>0</v>
      </c>
      <c r="D807" s="24">
        <v>36483</v>
      </c>
      <c r="E807" s="24">
        <v>36483</v>
      </c>
      <c r="F807" s="24">
        <v>36482</v>
      </c>
      <c r="G807" s="24">
        <v>36482</v>
      </c>
      <c r="H807" s="24">
        <v>-1</v>
      </c>
      <c r="I807" s="24">
        <v>53311</v>
      </c>
      <c r="J807" s="25"/>
    </row>
    <row r="808" spans="1:10" s="16" customFormat="1" x14ac:dyDescent="0.2">
      <c r="A808" s="26" t="s">
        <v>981</v>
      </c>
      <c r="B808" s="30" t="s">
        <v>982</v>
      </c>
      <c r="C808" s="28">
        <v>0</v>
      </c>
      <c r="D808" s="28">
        <v>32883</v>
      </c>
      <c r="E808" s="28">
        <v>32883</v>
      </c>
      <c r="F808" s="28">
        <v>32882</v>
      </c>
      <c r="G808" s="28">
        <v>0</v>
      </c>
      <c r="H808" s="28">
        <v>-1</v>
      </c>
      <c r="I808" s="28">
        <v>53311</v>
      </c>
      <c r="J808" s="25"/>
    </row>
    <row r="809" spans="1:10" s="16" customFormat="1" x14ac:dyDescent="0.2">
      <c r="A809" s="26" t="s">
        <v>983</v>
      </c>
      <c r="B809" s="30" t="s">
        <v>984</v>
      </c>
      <c r="C809" s="28">
        <v>0</v>
      </c>
      <c r="D809" s="28">
        <v>32883</v>
      </c>
      <c r="E809" s="28">
        <v>32883</v>
      </c>
      <c r="F809" s="28">
        <v>32882</v>
      </c>
      <c r="G809" s="28">
        <v>0</v>
      </c>
      <c r="H809" s="28">
        <v>-1</v>
      </c>
      <c r="I809" s="28">
        <v>53311</v>
      </c>
      <c r="J809" s="25"/>
    </row>
    <row r="810" spans="1:10" s="16" customFormat="1" x14ac:dyDescent="0.2">
      <c r="A810" s="26" t="s">
        <v>1053</v>
      </c>
      <c r="B810" s="30" t="s">
        <v>1054</v>
      </c>
      <c r="C810" s="28">
        <v>0</v>
      </c>
      <c r="D810" s="28">
        <v>32883</v>
      </c>
      <c r="E810" s="28">
        <v>32883</v>
      </c>
      <c r="F810" s="28">
        <v>32882</v>
      </c>
      <c r="G810" s="28">
        <v>0</v>
      </c>
      <c r="H810" s="28">
        <v>-1</v>
      </c>
      <c r="I810" s="28">
        <v>53311</v>
      </c>
      <c r="J810" s="25"/>
    </row>
    <row r="811" spans="1:10" s="16" customFormat="1" x14ac:dyDescent="0.2">
      <c r="A811" s="26" t="s">
        <v>1599</v>
      </c>
      <c r="B811" s="30" t="s">
        <v>1600</v>
      </c>
      <c r="C811" s="28">
        <v>0</v>
      </c>
      <c r="D811" s="28">
        <v>3600</v>
      </c>
      <c r="E811" s="28">
        <v>3600</v>
      </c>
      <c r="F811" s="28">
        <v>3600</v>
      </c>
      <c r="G811" s="28">
        <v>0</v>
      </c>
      <c r="H811" s="28">
        <v>0</v>
      </c>
      <c r="I811" s="28">
        <v>0</v>
      </c>
      <c r="J811" s="25"/>
    </row>
    <row r="812" spans="1:10" s="16" customFormat="1" x14ac:dyDescent="0.2">
      <c r="A812" s="26" t="s">
        <v>1601</v>
      </c>
      <c r="B812" s="30" t="s">
        <v>1602</v>
      </c>
      <c r="C812" s="28">
        <v>0</v>
      </c>
      <c r="D812" s="28">
        <v>3600</v>
      </c>
      <c r="E812" s="28">
        <v>3600</v>
      </c>
      <c r="F812" s="28">
        <v>3600</v>
      </c>
      <c r="G812" s="28">
        <v>0</v>
      </c>
      <c r="H812" s="28">
        <v>0</v>
      </c>
      <c r="I812" s="28">
        <v>0</v>
      </c>
      <c r="J812" s="25"/>
    </row>
    <row r="813" spans="1:10" s="16" customFormat="1" ht="12" x14ac:dyDescent="0.2">
      <c r="A813" s="25"/>
      <c r="B813" s="25"/>
      <c r="C813" s="25"/>
      <c r="D813" s="25"/>
      <c r="E813" s="25"/>
      <c r="F813" s="25"/>
      <c r="G813" s="25"/>
      <c r="H813" s="25"/>
      <c r="I813" s="25"/>
      <c r="J813" s="25"/>
    </row>
    <row r="814" spans="1:10" s="16" customFormat="1" x14ac:dyDescent="0.2">
      <c r="A814" s="74" t="s">
        <v>2905</v>
      </c>
      <c r="B814" s="74"/>
      <c r="C814" s="74"/>
      <c r="D814" s="74"/>
      <c r="E814" s="74"/>
      <c r="F814" s="74"/>
      <c r="G814" s="74"/>
      <c r="H814" s="74"/>
      <c r="I814" s="74"/>
      <c r="J814" s="74"/>
    </row>
    <row r="815" spans="1:10" s="16" customFormat="1" ht="12.75" customHeight="1" x14ac:dyDescent="0.2">
      <c r="A815" s="22" t="s">
        <v>2880</v>
      </c>
      <c r="B815" s="25"/>
      <c r="C815" s="25"/>
      <c r="D815" s="25"/>
      <c r="E815" s="25"/>
      <c r="F815" s="25"/>
      <c r="G815" s="25"/>
      <c r="H815" s="25"/>
      <c r="I815" s="25"/>
      <c r="J815" s="25"/>
    </row>
    <row r="816" spans="1:10" s="16" customFormat="1" ht="12" x14ac:dyDescent="0.2">
      <c r="A816" s="25"/>
      <c r="B816" s="25"/>
      <c r="C816" s="25"/>
      <c r="D816" s="25"/>
      <c r="E816" s="25"/>
      <c r="F816" s="25"/>
      <c r="G816" s="25"/>
      <c r="H816" s="25"/>
      <c r="I816" s="25"/>
      <c r="J816" s="25"/>
    </row>
    <row r="817" spans="1:10" s="16" customFormat="1" x14ac:dyDescent="0.2">
      <c r="A817" s="22" t="s">
        <v>16</v>
      </c>
      <c r="B817" s="29" t="s">
        <v>2421</v>
      </c>
      <c r="C817" s="24">
        <v>0</v>
      </c>
      <c r="D817" s="24">
        <v>36483</v>
      </c>
      <c r="E817" s="24">
        <v>36483</v>
      </c>
      <c r="F817" s="24">
        <v>36482</v>
      </c>
      <c r="G817" s="24">
        <v>36482</v>
      </c>
      <c r="H817" s="24">
        <v>-1</v>
      </c>
      <c r="I817" s="24">
        <v>53311</v>
      </c>
      <c r="J817" s="25"/>
    </row>
    <row r="818" spans="1:10" s="16" customFormat="1" x14ac:dyDescent="0.2">
      <c r="A818" s="26" t="s">
        <v>808</v>
      </c>
      <c r="B818" s="30" t="s">
        <v>809</v>
      </c>
      <c r="C818" s="28">
        <v>0</v>
      </c>
      <c r="D818" s="28">
        <v>36483</v>
      </c>
      <c r="E818" s="28">
        <v>36483</v>
      </c>
      <c r="F818" s="28">
        <v>36482</v>
      </c>
      <c r="G818" s="28">
        <v>0</v>
      </c>
      <c r="H818" s="28">
        <v>-1</v>
      </c>
      <c r="I818" s="28">
        <v>53311</v>
      </c>
      <c r="J818" s="25"/>
    </row>
    <row r="819" spans="1:10" s="16" customFormat="1" x14ac:dyDescent="0.2">
      <c r="A819" s="26" t="s">
        <v>832</v>
      </c>
      <c r="B819" s="30" t="s">
        <v>833</v>
      </c>
      <c r="C819" s="28">
        <v>0</v>
      </c>
      <c r="D819" s="28">
        <v>36483</v>
      </c>
      <c r="E819" s="28">
        <v>36483</v>
      </c>
      <c r="F819" s="28">
        <v>36482</v>
      </c>
      <c r="G819" s="28">
        <v>0</v>
      </c>
      <c r="H819" s="28">
        <v>-1</v>
      </c>
      <c r="I819" s="28">
        <v>53311</v>
      </c>
      <c r="J819" s="25"/>
    </row>
    <row r="820" spans="1:10" s="16" customFormat="1" ht="25.5" x14ac:dyDescent="0.2">
      <c r="A820" s="26" t="s">
        <v>838</v>
      </c>
      <c r="B820" s="30" t="s">
        <v>839</v>
      </c>
      <c r="C820" s="28">
        <v>0</v>
      </c>
      <c r="D820" s="28">
        <v>36483</v>
      </c>
      <c r="E820" s="28">
        <v>36483</v>
      </c>
      <c r="F820" s="28">
        <v>36482</v>
      </c>
      <c r="G820" s="28">
        <v>0</v>
      </c>
      <c r="H820" s="28">
        <v>-1</v>
      </c>
      <c r="I820" s="28">
        <v>53311</v>
      </c>
      <c r="J820" s="25"/>
    </row>
    <row r="821" spans="1:10" s="16" customFormat="1" ht="25.5" x14ac:dyDescent="0.2">
      <c r="A821" s="26" t="s">
        <v>840</v>
      </c>
      <c r="B821" s="30" t="s">
        <v>841</v>
      </c>
      <c r="C821" s="28">
        <v>0</v>
      </c>
      <c r="D821" s="28">
        <v>36483</v>
      </c>
      <c r="E821" s="28">
        <v>36483</v>
      </c>
      <c r="F821" s="28">
        <v>36482</v>
      </c>
      <c r="G821" s="28">
        <v>0</v>
      </c>
      <c r="H821" s="28">
        <v>-1</v>
      </c>
      <c r="I821" s="28">
        <v>53311</v>
      </c>
      <c r="J821" s="25"/>
    </row>
    <row r="822" spans="1:10" s="16" customFormat="1" x14ac:dyDescent="0.2">
      <c r="A822" s="22" t="s">
        <v>979</v>
      </c>
      <c r="B822" s="29" t="s">
        <v>980</v>
      </c>
      <c r="C822" s="24">
        <v>0</v>
      </c>
      <c r="D822" s="24">
        <v>36483</v>
      </c>
      <c r="E822" s="24">
        <v>36483</v>
      </c>
      <c r="F822" s="24">
        <v>36482</v>
      </c>
      <c r="G822" s="24">
        <v>36482</v>
      </c>
      <c r="H822" s="24">
        <v>-1</v>
      </c>
      <c r="I822" s="24">
        <v>53311</v>
      </c>
      <c r="J822" s="25"/>
    </row>
    <row r="823" spans="1:10" s="16" customFormat="1" x14ac:dyDescent="0.2">
      <c r="A823" s="26" t="s">
        <v>981</v>
      </c>
      <c r="B823" s="30" t="s">
        <v>982</v>
      </c>
      <c r="C823" s="28">
        <v>0</v>
      </c>
      <c r="D823" s="28">
        <v>32883</v>
      </c>
      <c r="E823" s="28">
        <v>32883</v>
      </c>
      <c r="F823" s="28">
        <v>32882</v>
      </c>
      <c r="G823" s="28">
        <v>0</v>
      </c>
      <c r="H823" s="28">
        <v>-1</v>
      </c>
      <c r="I823" s="28">
        <v>53311</v>
      </c>
      <c r="J823" s="25"/>
    </row>
    <row r="824" spans="1:10" s="16" customFormat="1" x14ac:dyDescent="0.2">
      <c r="A824" s="26" t="s">
        <v>983</v>
      </c>
      <c r="B824" s="30" t="s">
        <v>984</v>
      </c>
      <c r="C824" s="28">
        <v>0</v>
      </c>
      <c r="D824" s="28">
        <v>32883</v>
      </c>
      <c r="E824" s="28">
        <v>32883</v>
      </c>
      <c r="F824" s="28">
        <v>32882</v>
      </c>
      <c r="G824" s="28">
        <v>0</v>
      </c>
      <c r="H824" s="28">
        <v>-1</v>
      </c>
      <c r="I824" s="28">
        <v>53311</v>
      </c>
      <c r="J824" s="25"/>
    </row>
    <row r="825" spans="1:10" s="16" customFormat="1" x14ac:dyDescent="0.2">
      <c r="A825" s="26" t="s">
        <v>1053</v>
      </c>
      <c r="B825" s="30" t="s">
        <v>1054</v>
      </c>
      <c r="C825" s="28">
        <v>0</v>
      </c>
      <c r="D825" s="28">
        <v>32883</v>
      </c>
      <c r="E825" s="28">
        <v>32883</v>
      </c>
      <c r="F825" s="28">
        <v>32882</v>
      </c>
      <c r="G825" s="28">
        <v>0</v>
      </c>
      <c r="H825" s="28">
        <v>-1</v>
      </c>
      <c r="I825" s="28">
        <v>53311</v>
      </c>
      <c r="J825" s="25"/>
    </row>
    <row r="826" spans="1:10" s="16" customFormat="1" x14ac:dyDescent="0.2">
      <c r="A826" s="26" t="s">
        <v>1599</v>
      </c>
      <c r="B826" s="30" t="s">
        <v>1600</v>
      </c>
      <c r="C826" s="28">
        <v>0</v>
      </c>
      <c r="D826" s="28">
        <v>3600</v>
      </c>
      <c r="E826" s="28">
        <v>3600</v>
      </c>
      <c r="F826" s="28">
        <v>3600</v>
      </c>
      <c r="G826" s="28">
        <v>0</v>
      </c>
      <c r="H826" s="28">
        <v>0</v>
      </c>
      <c r="I826" s="28">
        <v>0</v>
      </c>
      <c r="J826" s="25"/>
    </row>
    <row r="827" spans="1:10" s="16" customFormat="1" x14ac:dyDescent="0.2">
      <c r="A827" s="26" t="s">
        <v>1601</v>
      </c>
      <c r="B827" s="30" t="s">
        <v>1602</v>
      </c>
      <c r="C827" s="28">
        <v>0</v>
      </c>
      <c r="D827" s="28">
        <v>3600</v>
      </c>
      <c r="E827" s="28">
        <v>3600</v>
      </c>
      <c r="F827" s="28">
        <v>3600</v>
      </c>
      <c r="G827" s="28">
        <v>0</v>
      </c>
      <c r="H827" s="28">
        <v>0</v>
      </c>
      <c r="I827" s="28">
        <v>0</v>
      </c>
      <c r="J827" s="25"/>
    </row>
    <row r="828" spans="1:10" s="16" customFormat="1" ht="12" x14ac:dyDescent="0.2">
      <c r="A828" s="25"/>
      <c r="B828" s="25"/>
      <c r="C828" s="25"/>
      <c r="D828" s="25"/>
      <c r="E828" s="25"/>
      <c r="F828" s="25"/>
      <c r="G828" s="25"/>
      <c r="H828" s="25"/>
      <c r="I828" s="25"/>
      <c r="J828" s="25"/>
    </row>
    <row r="829" spans="1:10" s="16" customFormat="1" x14ac:dyDescent="0.2">
      <c r="A829" s="74" t="s">
        <v>2906</v>
      </c>
      <c r="B829" s="74"/>
      <c r="C829" s="74"/>
      <c r="D829" s="74"/>
      <c r="E829" s="74"/>
      <c r="F829" s="74"/>
      <c r="G829" s="74"/>
      <c r="H829" s="74"/>
      <c r="I829" s="74"/>
      <c r="J829" s="74"/>
    </row>
    <row r="830" spans="1:10" s="16" customFormat="1" x14ac:dyDescent="0.2">
      <c r="A830" s="22" t="s">
        <v>2880</v>
      </c>
      <c r="B830" s="25"/>
      <c r="C830" s="25"/>
      <c r="D830" s="25"/>
      <c r="E830" s="25"/>
      <c r="F830" s="25"/>
      <c r="G830" s="25"/>
      <c r="H830" s="25"/>
      <c r="I830" s="25"/>
      <c r="J830" s="25"/>
    </row>
    <row r="831" spans="1:10" s="16" customFormat="1" ht="12" x14ac:dyDescent="0.2">
      <c r="A831" s="25"/>
      <c r="B831" s="25"/>
      <c r="C831" s="25"/>
      <c r="D831" s="25"/>
      <c r="E831" s="25"/>
      <c r="F831" s="25"/>
      <c r="G831" s="25"/>
      <c r="H831" s="25"/>
      <c r="I831" s="25"/>
      <c r="J831" s="25"/>
    </row>
    <row r="832" spans="1:10" s="16" customFormat="1" x14ac:dyDescent="0.2">
      <c r="A832" s="22" t="s">
        <v>16</v>
      </c>
      <c r="B832" s="29" t="s">
        <v>2421</v>
      </c>
      <c r="C832" s="24">
        <v>283487</v>
      </c>
      <c r="D832" s="24">
        <v>593998</v>
      </c>
      <c r="E832" s="24">
        <v>310511</v>
      </c>
      <c r="F832" s="24">
        <v>488789</v>
      </c>
      <c r="G832" s="24">
        <v>205302</v>
      </c>
      <c r="H832" s="24">
        <v>-105209</v>
      </c>
      <c r="I832" s="24">
        <v>544787</v>
      </c>
      <c r="J832" s="25"/>
    </row>
    <row r="833" spans="1:10" s="16" customFormat="1" ht="12.75" customHeight="1" x14ac:dyDescent="0.2">
      <c r="A833" s="26" t="s">
        <v>741</v>
      </c>
      <c r="B833" s="30" t="s">
        <v>742</v>
      </c>
      <c r="C833" s="28">
        <v>57950</v>
      </c>
      <c r="D833" s="28">
        <v>57950</v>
      </c>
      <c r="E833" s="28">
        <v>0</v>
      </c>
      <c r="F833" s="28">
        <v>0</v>
      </c>
      <c r="G833" s="28">
        <v>-57950</v>
      </c>
      <c r="H833" s="28">
        <v>-57950</v>
      </c>
      <c r="I833" s="28">
        <v>0</v>
      </c>
      <c r="J833" s="25"/>
    </row>
    <row r="834" spans="1:10" s="16" customFormat="1" x14ac:dyDescent="0.2">
      <c r="A834" s="26" t="s">
        <v>786</v>
      </c>
      <c r="B834" s="30" t="s">
        <v>787</v>
      </c>
      <c r="C834" s="28">
        <v>57950</v>
      </c>
      <c r="D834" s="28">
        <v>57950</v>
      </c>
      <c r="E834" s="28">
        <v>0</v>
      </c>
      <c r="F834" s="28">
        <v>0</v>
      </c>
      <c r="G834" s="28">
        <v>-57950</v>
      </c>
      <c r="H834" s="28">
        <v>-57950</v>
      </c>
      <c r="I834" s="28">
        <v>0</v>
      </c>
      <c r="J834" s="25"/>
    </row>
    <row r="835" spans="1:10" s="16" customFormat="1" x14ac:dyDescent="0.2">
      <c r="A835" s="26" t="s">
        <v>788</v>
      </c>
      <c r="B835" s="30" t="s">
        <v>789</v>
      </c>
      <c r="C835" s="28">
        <v>57950</v>
      </c>
      <c r="D835" s="28">
        <v>57950</v>
      </c>
      <c r="E835" s="28">
        <v>0</v>
      </c>
      <c r="F835" s="28">
        <v>0</v>
      </c>
      <c r="G835" s="28">
        <v>-57950</v>
      </c>
      <c r="H835" s="28">
        <v>-57950</v>
      </c>
      <c r="I835" s="28">
        <v>0</v>
      </c>
      <c r="J835" s="25"/>
    </row>
    <row r="836" spans="1:10" s="16" customFormat="1" x14ac:dyDescent="0.2">
      <c r="A836" s="26" t="s">
        <v>958</v>
      </c>
      <c r="B836" s="30" t="s">
        <v>959</v>
      </c>
      <c r="C836" s="28">
        <v>225537</v>
      </c>
      <c r="D836" s="28">
        <v>536048</v>
      </c>
      <c r="E836" s="28">
        <v>310511</v>
      </c>
      <c r="F836" s="28">
        <v>488789</v>
      </c>
      <c r="G836" s="28">
        <v>263252</v>
      </c>
      <c r="H836" s="28">
        <v>-47259</v>
      </c>
      <c r="I836" s="28">
        <v>544787</v>
      </c>
      <c r="J836" s="25"/>
    </row>
    <row r="837" spans="1:10" s="16" customFormat="1" x14ac:dyDescent="0.2">
      <c r="A837" s="26" t="s">
        <v>960</v>
      </c>
      <c r="B837" s="30" t="s">
        <v>959</v>
      </c>
      <c r="C837" s="28">
        <v>225537</v>
      </c>
      <c r="D837" s="28">
        <v>536048</v>
      </c>
      <c r="E837" s="28">
        <v>310511</v>
      </c>
      <c r="F837" s="28">
        <v>488789</v>
      </c>
      <c r="G837" s="28">
        <v>263252</v>
      </c>
      <c r="H837" s="28">
        <v>-47259</v>
      </c>
      <c r="I837" s="28">
        <v>544787</v>
      </c>
      <c r="J837" s="25"/>
    </row>
    <row r="838" spans="1:10" s="16" customFormat="1" x14ac:dyDescent="0.2">
      <c r="A838" s="26" t="s">
        <v>961</v>
      </c>
      <c r="B838" s="30" t="s">
        <v>962</v>
      </c>
      <c r="C838" s="28">
        <v>225537</v>
      </c>
      <c r="D838" s="28">
        <v>536048</v>
      </c>
      <c r="E838" s="28">
        <v>310511</v>
      </c>
      <c r="F838" s="28">
        <v>488789</v>
      </c>
      <c r="G838" s="28">
        <v>263252</v>
      </c>
      <c r="H838" s="28">
        <v>-47259</v>
      </c>
      <c r="I838" s="28">
        <v>544787</v>
      </c>
      <c r="J838" s="25"/>
    </row>
    <row r="839" spans="1:10" s="16" customFormat="1" x14ac:dyDescent="0.2">
      <c r="A839" s="22" t="s">
        <v>979</v>
      </c>
      <c r="B839" s="29" t="s">
        <v>980</v>
      </c>
      <c r="C839" s="24">
        <v>283487</v>
      </c>
      <c r="D839" s="24">
        <v>593998</v>
      </c>
      <c r="E839" s="24">
        <v>310511</v>
      </c>
      <c r="F839" s="24">
        <v>543292</v>
      </c>
      <c r="G839" s="24">
        <v>259805</v>
      </c>
      <c r="H839" s="24">
        <v>-50706</v>
      </c>
      <c r="I839" s="24">
        <v>544787</v>
      </c>
      <c r="J839" s="25"/>
    </row>
    <row r="840" spans="1:10" s="16" customFormat="1" x14ac:dyDescent="0.2">
      <c r="A840" s="26" t="s">
        <v>981</v>
      </c>
      <c r="B840" s="30" t="s">
        <v>982</v>
      </c>
      <c r="C840" s="28">
        <v>246072</v>
      </c>
      <c r="D840" s="28">
        <v>332411</v>
      </c>
      <c r="E840" s="28">
        <v>86339</v>
      </c>
      <c r="F840" s="28">
        <v>317039</v>
      </c>
      <c r="G840" s="28">
        <v>70967</v>
      </c>
      <c r="H840" s="28">
        <v>-15372</v>
      </c>
      <c r="I840" s="28">
        <v>433143</v>
      </c>
      <c r="J840" s="25"/>
    </row>
    <row r="841" spans="1:10" s="16" customFormat="1" x14ac:dyDescent="0.2">
      <c r="A841" s="26" t="s">
        <v>983</v>
      </c>
      <c r="B841" s="30" t="s">
        <v>984</v>
      </c>
      <c r="C841" s="28">
        <v>246072</v>
      </c>
      <c r="D841" s="28">
        <v>332411</v>
      </c>
      <c r="E841" s="28">
        <v>86339</v>
      </c>
      <c r="F841" s="28">
        <v>317039</v>
      </c>
      <c r="G841" s="28">
        <v>70967</v>
      </c>
      <c r="H841" s="28">
        <v>-15372</v>
      </c>
      <c r="I841" s="28">
        <v>433143</v>
      </c>
      <c r="J841" s="25"/>
    </row>
    <row r="842" spans="1:10" s="16" customFormat="1" x14ac:dyDescent="0.2">
      <c r="A842" s="26" t="s">
        <v>985</v>
      </c>
      <c r="B842" s="30" t="s">
        <v>986</v>
      </c>
      <c r="C842" s="28">
        <v>156383</v>
      </c>
      <c r="D842" s="28">
        <v>209038</v>
      </c>
      <c r="E842" s="28">
        <v>52655</v>
      </c>
      <c r="F842" s="28">
        <v>197168</v>
      </c>
      <c r="G842" s="28">
        <v>40785</v>
      </c>
      <c r="H842" s="28">
        <v>-11870</v>
      </c>
      <c r="I842" s="28">
        <v>75403</v>
      </c>
      <c r="J842" s="25"/>
    </row>
    <row r="843" spans="1:10" s="16" customFormat="1" x14ac:dyDescent="0.2">
      <c r="A843" s="26" t="s">
        <v>1053</v>
      </c>
      <c r="B843" s="30" t="s">
        <v>1054</v>
      </c>
      <c r="C843" s="28">
        <v>89689</v>
      </c>
      <c r="D843" s="28">
        <v>123373</v>
      </c>
      <c r="E843" s="28">
        <v>33684</v>
      </c>
      <c r="F843" s="28">
        <v>119871</v>
      </c>
      <c r="G843" s="28">
        <v>30182</v>
      </c>
      <c r="H843" s="28">
        <v>-3502</v>
      </c>
      <c r="I843" s="28">
        <v>357740</v>
      </c>
      <c r="J843" s="25"/>
    </row>
    <row r="844" spans="1:10" s="16" customFormat="1" x14ac:dyDescent="0.2">
      <c r="A844" s="26" t="s">
        <v>1599</v>
      </c>
      <c r="B844" s="30" t="s">
        <v>1600</v>
      </c>
      <c r="C844" s="28">
        <v>37415</v>
      </c>
      <c r="D844" s="28">
        <v>261587</v>
      </c>
      <c r="E844" s="28">
        <v>224172</v>
      </c>
      <c r="F844" s="28">
        <v>226253</v>
      </c>
      <c r="G844" s="28">
        <v>188838</v>
      </c>
      <c r="H844" s="28">
        <v>-35334</v>
      </c>
      <c r="I844" s="28">
        <v>111644</v>
      </c>
      <c r="J844" s="25"/>
    </row>
    <row r="845" spans="1:10" s="16" customFormat="1" x14ac:dyDescent="0.2">
      <c r="A845" s="26" t="s">
        <v>1601</v>
      </c>
      <c r="B845" s="30" t="s">
        <v>1602</v>
      </c>
      <c r="C845" s="28">
        <v>37415</v>
      </c>
      <c r="D845" s="28">
        <v>261587</v>
      </c>
      <c r="E845" s="28">
        <v>224172</v>
      </c>
      <c r="F845" s="28">
        <v>226253</v>
      </c>
      <c r="G845" s="28">
        <v>188838</v>
      </c>
      <c r="H845" s="28">
        <v>-35334</v>
      </c>
      <c r="I845" s="28">
        <v>111644</v>
      </c>
      <c r="J845" s="25"/>
    </row>
    <row r="846" spans="1:10" s="16" customFormat="1" x14ac:dyDescent="0.2">
      <c r="A846" s="22" t="s">
        <v>1749</v>
      </c>
      <c r="B846" s="29" t="s">
        <v>2422</v>
      </c>
      <c r="C846" s="24">
        <v>0</v>
      </c>
      <c r="D846" s="24">
        <v>0</v>
      </c>
      <c r="E846" s="24">
        <v>0</v>
      </c>
      <c r="F846" s="24">
        <v>-54503</v>
      </c>
      <c r="G846" s="24">
        <v>-54503</v>
      </c>
      <c r="H846" s="24">
        <v>-54503</v>
      </c>
      <c r="I846" s="24">
        <v>0</v>
      </c>
      <c r="J846" s="25"/>
    </row>
    <row r="847" spans="1:10" s="16" customFormat="1" x14ac:dyDescent="0.2">
      <c r="A847" s="22" t="s">
        <v>1750</v>
      </c>
      <c r="B847" s="29" t="s">
        <v>2423</v>
      </c>
      <c r="C847" s="24">
        <v>0</v>
      </c>
      <c r="D847" s="24">
        <v>0</v>
      </c>
      <c r="E847" s="24">
        <v>0</v>
      </c>
      <c r="F847" s="24">
        <v>54503</v>
      </c>
      <c r="G847" s="24">
        <v>54503</v>
      </c>
      <c r="H847" s="24">
        <v>54503</v>
      </c>
      <c r="I847" s="24">
        <v>0</v>
      </c>
      <c r="J847" s="25"/>
    </row>
    <row r="848" spans="1:10" s="16" customFormat="1" x14ac:dyDescent="0.2">
      <c r="A848" s="26" t="s">
        <v>1752</v>
      </c>
      <c r="B848" s="30" t="s">
        <v>1753</v>
      </c>
      <c r="C848" s="28">
        <v>0</v>
      </c>
      <c r="D848" s="28">
        <v>0</v>
      </c>
      <c r="E848" s="28">
        <v>0</v>
      </c>
      <c r="F848" s="28">
        <v>54503</v>
      </c>
      <c r="G848" s="28">
        <v>0</v>
      </c>
      <c r="H848" s="28">
        <v>0</v>
      </c>
      <c r="I848" s="28">
        <v>0</v>
      </c>
      <c r="J848" s="25"/>
    </row>
    <row r="849" spans="1:10" s="16" customFormat="1" x14ac:dyDescent="0.2">
      <c r="A849" s="26" t="s">
        <v>1790</v>
      </c>
      <c r="B849" s="30" t="s">
        <v>1791</v>
      </c>
      <c r="C849" s="28">
        <v>0</v>
      </c>
      <c r="D849" s="28">
        <v>0</v>
      </c>
      <c r="E849" s="28">
        <v>0</v>
      </c>
      <c r="F849" s="28">
        <v>54503</v>
      </c>
      <c r="G849" s="28">
        <v>0</v>
      </c>
      <c r="H849" s="28">
        <v>0</v>
      </c>
      <c r="I849" s="28">
        <v>0</v>
      </c>
      <c r="J849" s="25"/>
    </row>
    <row r="850" spans="1:10" s="16" customFormat="1" ht="25.5" x14ac:dyDescent="0.2">
      <c r="A850" s="26" t="s">
        <v>1752</v>
      </c>
      <c r="B850" s="30" t="s">
        <v>2379</v>
      </c>
      <c r="C850" s="28">
        <v>0</v>
      </c>
      <c r="D850" s="28">
        <v>0</v>
      </c>
      <c r="E850" s="28">
        <v>0</v>
      </c>
      <c r="F850" s="28">
        <v>54503</v>
      </c>
      <c r="G850" s="28">
        <v>0</v>
      </c>
      <c r="H850" s="28">
        <v>0</v>
      </c>
      <c r="I850" s="28">
        <v>-59394</v>
      </c>
      <c r="J850" s="25"/>
    </row>
    <row r="851" spans="1:10" s="16" customFormat="1" ht="12.75" customHeight="1" x14ac:dyDescent="0.2">
      <c r="A851" s="26" t="s">
        <v>2388</v>
      </c>
      <c r="B851" s="30" t="s">
        <v>2389</v>
      </c>
      <c r="C851" s="28">
        <v>0</v>
      </c>
      <c r="D851" s="28">
        <v>0</v>
      </c>
      <c r="E851" s="28">
        <v>0</v>
      </c>
      <c r="F851" s="28">
        <v>54503</v>
      </c>
      <c r="G851" s="28">
        <v>0</v>
      </c>
      <c r="H851" s="28">
        <v>0</v>
      </c>
      <c r="I851" s="28">
        <v>-59394</v>
      </c>
      <c r="J851" s="25"/>
    </row>
    <row r="852" spans="1:10" s="16" customFormat="1" x14ac:dyDescent="0.2">
      <c r="A852" s="26" t="s">
        <v>2400</v>
      </c>
      <c r="B852" s="30" t="s">
        <v>2401</v>
      </c>
      <c r="C852" s="28">
        <v>0</v>
      </c>
      <c r="D852" s="28">
        <v>0</v>
      </c>
      <c r="E852" s="28">
        <v>0</v>
      </c>
      <c r="F852" s="28">
        <v>47259</v>
      </c>
      <c r="G852" s="28">
        <v>0</v>
      </c>
      <c r="H852" s="28">
        <v>0</v>
      </c>
      <c r="I852" s="28">
        <v>121479</v>
      </c>
      <c r="J852" s="25"/>
    </row>
    <row r="853" spans="1:10" s="16" customFormat="1" ht="12" x14ac:dyDescent="0.2">
      <c r="A853" s="25"/>
      <c r="B853" s="25"/>
      <c r="C853" s="25"/>
      <c r="D853" s="25"/>
      <c r="E853" s="25"/>
      <c r="F853" s="25"/>
      <c r="G853" s="25"/>
      <c r="H853" s="25"/>
      <c r="I853" s="25"/>
      <c r="J853" s="25"/>
    </row>
    <row r="854" spans="1:10" s="16" customFormat="1" x14ac:dyDescent="0.2">
      <c r="A854" s="74" t="s">
        <v>2907</v>
      </c>
      <c r="B854" s="74"/>
      <c r="C854" s="74"/>
      <c r="D854" s="74"/>
      <c r="E854" s="74"/>
      <c r="F854" s="74"/>
      <c r="G854" s="74"/>
      <c r="H854" s="74"/>
      <c r="I854" s="74"/>
      <c r="J854" s="74"/>
    </row>
    <row r="855" spans="1:10" s="16" customFormat="1" x14ac:dyDescent="0.2">
      <c r="A855" s="22" t="s">
        <v>2880</v>
      </c>
      <c r="B855" s="25"/>
      <c r="C855" s="25"/>
      <c r="D855" s="25"/>
      <c r="E855" s="25"/>
      <c r="F855" s="25"/>
      <c r="G855" s="25"/>
      <c r="H855" s="25"/>
      <c r="I855" s="25"/>
      <c r="J855" s="25"/>
    </row>
    <row r="856" spans="1:10" s="16" customFormat="1" ht="12" x14ac:dyDescent="0.2">
      <c r="A856" s="25"/>
      <c r="B856" s="25"/>
      <c r="C856" s="25"/>
      <c r="D856" s="25"/>
      <c r="E856" s="25"/>
      <c r="F856" s="25"/>
      <c r="G856" s="25"/>
      <c r="H856" s="25"/>
      <c r="I856" s="25"/>
      <c r="J856" s="25"/>
    </row>
    <row r="857" spans="1:10" s="16" customFormat="1" x14ac:dyDescent="0.2">
      <c r="A857" s="22" t="s">
        <v>16</v>
      </c>
      <c r="B857" s="29" t="s">
        <v>2421</v>
      </c>
      <c r="C857" s="24">
        <v>225537</v>
      </c>
      <c r="D857" s="24">
        <v>193403</v>
      </c>
      <c r="E857" s="24">
        <v>-32134</v>
      </c>
      <c r="F857" s="24">
        <v>193399</v>
      </c>
      <c r="G857" s="24">
        <v>-32138</v>
      </c>
      <c r="H857" s="24">
        <v>-4</v>
      </c>
      <c r="I857" s="24">
        <v>544787</v>
      </c>
      <c r="J857" s="25"/>
    </row>
    <row r="858" spans="1:10" s="16" customFormat="1" x14ac:dyDescent="0.2">
      <c r="A858" s="26" t="s">
        <v>958</v>
      </c>
      <c r="B858" s="30" t="s">
        <v>959</v>
      </c>
      <c r="C858" s="28">
        <v>225537</v>
      </c>
      <c r="D858" s="28">
        <v>193403</v>
      </c>
      <c r="E858" s="28">
        <v>-32134</v>
      </c>
      <c r="F858" s="28">
        <v>193399</v>
      </c>
      <c r="G858" s="28">
        <v>-32138</v>
      </c>
      <c r="H858" s="28">
        <v>-4</v>
      </c>
      <c r="I858" s="28">
        <v>544787</v>
      </c>
      <c r="J858" s="25"/>
    </row>
    <row r="859" spans="1:10" s="16" customFormat="1" x14ac:dyDescent="0.2">
      <c r="A859" s="26" t="s">
        <v>960</v>
      </c>
      <c r="B859" s="30" t="s">
        <v>959</v>
      </c>
      <c r="C859" s="28">
        <v>225537</v>
      </c>
      <c r="D859" s="28">
        <v>193403</v>
      </c>
      <c r="E859" s="28">
        <v>-32134</v>
      </c>
      <c r="F859" s="28">
        <v>193399</v>
      </c>
      <c r="G859" s="28">
        <v>-32138</v>
      </c>
      <c r="H859" s="28">
        <v>-4</v>
      </c>
      <c r="I859" s="28">
        <v>544787</v>
      </c>
      <c r="J859" s="25"/>
    </row>
    <row r="860" spans="1:10" s="16" customFormat="1" x14ac:dyDescent="0.2">
      <c r="A860" s="26" t="s">
        <v>961</v>
      </c>
      <c r="B860" s="30" t="s">
        <v>962</v>
      </c>
      <c r="C860" s="28">
        <v>225537</v>
      </c>
      <c r="D860" s="28">
        <v>193403</v>
      </c>
      <c r="E860" s="28">
        <v>-32134</v>
      </c>
      <c r="F860" s="28">
        <v>193399</v>
      </c>
      <c r="G860" s="28">
        <v>-32138</v>
      </c>
      <c r="H860" s="28">
        <v>-4</v>
      </c>
      <c r="I860" s="28">
        <v>544787</v>
      </c>
      <c r="J860" s="25"/>
    </row>
    <row r="861" spans="1:10" s="16" customFormat="1" x14ac:dyDescent="0.2">
      <c r="A861" s="22" t="s">
        <v>979</v>
      </c>
      <c r="B861" s="29" t="s">
        <v>980</v>
      </c>
      <c r="C861" s="24">
        <v>225537</v>
      </c>
      <c r="D861" s="24">
        <v>193403</v>
      </c>
      <c r="E861" s="24">
        <v>-32134</v>
      </c>
      <c r="F861" s="24">
        <v>193399</v>
      </c>
      <c r="G861" s="24">
        <v>-32138</v>
      </c>
      <c r="H861" s="24">
        <v>-4</v>
      </c>
      <c r="I861" s="24">
        <v>544787</v>
      </c>
      <c r="J861" s="25"/>
    </row>
    <row r="862" spans="1:10" s="16" customFormat="1" x14ac:dyDescent="0.2">
      <c r="A862" s="26" t="s">
        <v>981</v>
      </c>
      <c r="B862" s="30" t="s">
        <v>982</v>
      </c>
      <c r="C862" s="28">
        <v>188122</v>
      </c>
      <c r="D862" s="28">
        <v>153720</v>
      </c>
      <c r="E862" s="28">
        <v>-34402</v>
      </c>
      <c r="F862" s="28">
        <v>153716</v>
      </c>
      <c r="G862" s="28">
        <v>-34406</v>
      </c>
      <c r="H862" s="28">
        <v>-4</v>
      </c>
      <c r="I862" s="28">
        <v>433143</v>
      </c>
      <c r="J862" s="25"/>
    </row>
    <row r="863" spans="1:10" s="16" customFormat="1" x14ac:dyDescent="0.2">
      <c r="A863" s="26" t="s">
        <v>983</v>
      </c>
      <c r="B863" s="30" t="s">
        <v>984</v>
      </c>
      <c r="C863" s="28">
        <v>188122</v>
      </c>
      <c r="D863" s="28">
        <v>153720</v>
      </c>
      <c r="E863" s="28">
        <v>-34402</v>
      </c>
      <c r="F863" s="28">
        <v>153716</v>
      </c>
      <c r="G863" s="28">
        <v>-34406</v>
      </c>
      <c r="H863" s="28">
        <v>-4</v>
      </c>
      <c r="I863" s="28">
        <v>433143</v>
      </c>
      <c r="J863" s="25"/>
    </row>
    <row r="864" spans="1:10" s="16" customFormat="1" x14ac:dyDescent="0.2">
      <c r="A864" s="26" t="s">
        <v>985</v>
      </c>
      <c r="B864" s="30" t="s">
        <v>986</v>
      </c>
      <c r="C864" s="28">
        <v>118490</v>
      </c>
      <c r="D864" s="28">
        <v>86423</v>
      </c>
      <c r="E864" s="28">
        <v>-32067</v>
      </c>
      <c r="F864" s="28">
        <v>86422</v>
      </c>
      <c r="G864" s="28">
        <v>-32068</v>
      </c>
      <c r="H864" s="28">
        <v>-1</v>
      </c>
      <c r="I864" s="28">
        <v>75403</v>
      </c>
      <c r="J864" s="25"/>
    </row>
    <row r="865" spans="1:10" s="16" customFormat="1" x14ac:dyDescent="0.2">
      <c r="A865" s="26" t="s">
        <v>1053</v>
      </c>
      <c r="B865" s="30" t="s">
        <v>1054</v>
      </c>
      <c r="C865" s="28">
        <v>69632</v>
      </c>
      <c r="D865" s="28">
        <v>67297</v>
      </c>
      <c r="E865" s="28">
        <v>-2335</v>
      </c>
      <c r="F865" s="28">
        <v>67294</v>
      </c>
      <c r="G865" s="28">
        <v>-2338</v>
      </c>
      <c r="H865" s="28">
        <v>-3</v>
      </c>
      <c r="I865" s="28">
        <v>357740</v>
      </c>
      <c r="J865" s="25"/>
    </row>
    <row r="866" spans="1:10" s="16" customFormat="1" x14ac:dyDescent="0.2">
      <c r="A866" s="26" t="s">
        <v>1599</v>
      </c>
      <c r="B866" s="30" t="s">
        <v>1600</v>
      </c>
      <c r="C866" s="28">
        <v>37415</v>
      </c>
      <c r="D866" s="28">
        <v>39683</v>
      </c>
      <c r="E866" s="28">
        <v>2268</v>
      </c>
      <c r="F866" s="28">
        <v>39683</v>
      </c>
      <c r="G866" s="28">
        <v>2268</v>
      </c>
      <c r="H866" s="28">
        <v>0</v>
      </c>
      <c r="I866" s="28">
        <v>111644</v>
      </c>
      <c r="J866" s="25"/>
    </row>
    <row r="867" spans="1:10" s="16" customFormat="1" x14ac:dyDescent="0.2">
      <c r="A867" s="26" t="s">
        <v>1601</v>
      </c>
      <c r="B867" s="30" t="s">
        <v>1602</v>
      </c>
      <c r="C867" s="28">
        <v>37415</v>
      </c>
      <c r="D867" s="28">
        <v>39683</v>
      </c>
      <c r="E867" s="28">
        <v>2268</v>
      </c>
      <c r="F867" s="28">
        <v>39683</v>
      </c>
      <c r="G867" s="28">
        <v>2268</v>
      </c>
      <c r="H867" s="28">
        <v>0</v>
      </c>
      <c r="I867" s="28">
        <v>111644</v>
      </c>
      <c r="J867" s="25"/>
    </row>
    <row r="868" spans="1:10" s="16" customFormat="1" ht="25.5" x14ac:dyDescent="0.2">
      <c r="A868" s="26" t="s">
        <v>1752</v>
      </c>
      <c r="B868" s="30" t="s">
        <v>2379</v>
      </c>
      <c r="C868" s="28">
        <v>0</v>
      </c>
      <c r="D868" s="28">
        <v>0</v>
      </c>
      <c r="E868" s="28">
        <v>0</v>
      </c>
      <c r="F868" s="28">
        <v>0</v>
      </c>
      <c r="G868" s="28">
        <v>0</v>
      </c>
      <c r="H868" s="28">
        <v>0</v>
      </c>
      <c r="I868" s="28">
        <v>-59394</v>
      </c>
      <c r="J868" s="25"/>
    </row>
    <row r="869" spans="1:10" s="16" customFormat="1" ht="25.5" x14ac:dyDescent="0.2">
      <c r="A869" s="26" t="s">
        <v>2388</v>
      </c>
      <c r="B869" s="30" t="s">
        <v>2389</v>
      </c>
      <c r="C869" s="28">
        <v>0</v>
      </c>
      <c r="D869" s="28">
        <v>0</v>
      </c>
      <c r="E869" s="28">
        <v>0</v>
      </c>
      <c r="F869" s="28">
        <v>0</v>
      </c>
      <c r="G869" s="28">
        <v>0</v>
      </c>
      <c r="H869" s="28">
        <v>0</v>
      </c>
      <c r="I869" s="28">
        <v>-59394</v>
      </c>
      <c r="J869" s="25"/>
    </row>
    <row r="870" spans="1:10" s="16" customFormat="1" x14ac:dyDescent="0.2">
      <c r="A870" s="26" t="s">
        <v>2400</v>
      </c>
      <c r="B870" s="30" t="s">
        <v>2401</v>
      </c>
      <c r="C870" s="28">
        <v>0</v>
      </c>
      <c r="D870" s="28">
        <v>0</v>
      </c>
      <c r="E870" s="28">
        <v>0</v>
      </c>
      <c r="F870" s="28">
        <v>4</v>
      </c>
      <c r="G870" s="28">
        <v>0</v>
      </c>
      <c r="H870" s="28">
        <v>0</v>
      </c>
      <c r="I870" s="28">
        <v>121479</v>
      </c>
      <c r="J870" s="25"/>
    </row>
    <row r="871" spans="1:10" s="16" customFormat="1" ht="12" x14ac:dyDescent="0.2">
      <c r="A871" s="25"/>
      <c r="B871" s="25"/>
      <c r="C871" s="25"/>
      <c r="D871" s="25"/>
      <c r="E871" s="25"/>
      <c r="F871" s="25"/>
      <c r="G871" s="25"/>
      <c r="H871" s="25"/>
      <c r="I871" s="25"/>
      <c r="J871" s="25"/>
    </row>
    <row r="872" spans="1:10" s="16" customFormat="1" x14ac:dyDescent="0.2">
      <c r="A872" s="74" t="s">
        <v>3046</v>
      </c>
      <c r="B872" s="74"/>
      <c r="C872" s="74"/>
      <c r="D872" s="74"/>
      <c r="E872" s="74"/>
      <c r="F872" s="74"/>
      <c r="G872" s="74"/>
      <c r="H872" s="74"/>
      <c r="I872" s="74"/>
      <c r="J872" s="74"/>
    </row>
    <row r="873" spans="1:10" s="16" customFormat="1" x14ac:dyDescent="0.2">
      <c r="A873" s="22" t="s">
        <v>2880</v>
      </c>
      <c r="B873" s="25"/>
      <c r="C873" s="25"/>
      <c r="D873" s="25"/>
      <c r="E873" s="25"/>
      <c r="F873" s="25"/>
      <c r="G873" s="25"/>
      <c r="H873" s="25"/>
      <c r="I873" s="25"/>
      <c r="J873" s="25"/>
    </row>
    <row r="874" spans="1:10" s="16" customFormat="1" ht="12" x14ac:dyDescent="0.2">
      <c r="A874" s="25"/>
      <c r="B874" s="25"/>
      <c r="C874" s="25"/>
      <c r="D874" s="25"/>
      <c r="E874" s="25"/>
      <c r="F874" s="25"/>
      <c r="G874" s="25"/>
      <c r="H874" s="25"/>
      <c r="I874" s="25"/>
      <c r="J874" s="25"/>
    </row>
    <row r="875" spans="1:10" s="16" customFormat="1" x14ac:dyDescent="0.2">
      <c r="A875" s="22" t="s">
        <v>16</v>
      </c>
      <c r="B875" s="29" t="s">
        <v>2421</v>
      </c>
      <c r="C875" s="24">
        <v>57950</v>
      </c>
      <c r="D875" s="24">
        <v>400595</v>
      </c>
      <c r="E875" s="24">
        <v>342645</v>
      </c>
      <c r="F875" s="24">
        <v>295390</v>
      </c>
      <c r="G875" s="24">
        <v>237440</v>
      </c>
      <c r="H875" s="24">
        <v>-105205</v>
      </c>
      <c r="I875" s="24">
        <v>0</v>
      </c>
      <c r="J875" s="25"/>
    </row>
    <row r="876" spans="1:10" s="16" customFormat="1" x14ac:dyDescent="0.2">
      <c r="A876" s="26" t="s">
        <v>741</v>
      </c>
      <c r="B876" s="30" t="s">
        <v>742</v>
      </c>
      <c r="C876" s="28">
        <v>57950</v>
      </c>
      <c r="D876" s="28">
        <v>57950</v>
      </c>
      <c r="E876" s="28">
        <v>0</v>
      </c>
      <c r="F876" s="28">
        <v>0</v>
      </c>
      <c r="G876" s="28">
        <v>-57950</v>
      </c>
      <c r="H876" s="28">
        <v>-57950</v>
      </c>
      <c r="I876" s="28">
        <v>0</v>
      </c>
      <c r="J876" s="25"/>
    </row>
    <row r="877" spans="1:10" s="16" customFormat="1" x14ac:dyDescent="0.2">
      <c r="A877" s="26" t="s">
        <v>786</v>
      </c>
      <c r="B877" s="30" t="s">
        <v>787</v>
      </c>
      <c r="C877" s="28">
        <v>57950</v>
      </c>
      <c r="D877" s="28">
        <v>57950</v>
      </c>
      <c r="E877" s="28">
        <v>0</v>
      </c>
      <c r="F877" s="28">
        <v>0</v>
      </c>
      <c r="G877" s="28">
        <v>-57950</v>
      </c>
      <c r="H877" s="28">
        <v>-57950</v>
      </c>
      <c r="I877" s="28">
        <v>0</v>
      </c>
      <c r="J877" s="25"/>
    </row>
    <row r="878" spans="1:10" s="16" customFormat="1" x14ac:dyDescent="0.2">
      <c r="A878" s="26" t="s">
        <v>788</v>
      </c>
      <c r="B878" s="30" t="s">
        <v>789</v>
      </c>
      <c r="C878" s="28">
        <v>57950</v>
      </c>
      <c r="D878" s="28">
        <v>57950</v>
      </c>
      <c r="E878" s="28">
        <v>0</v>
      </c>
      <c r="F878" s="28">
        <v>0</v>
      </c>
      <c r="G878" s="28">
        <v>-57950</v>
      </c>
      <c r="H878" s="28">
        <v>-57950</v>
      </c>
      <c r="I878" s="28">
        <v>0</v>
      </c>
      <c r="J878" s="25"/>
    </row>
    <row r="879" spans="1:10" s="16" customFormat="1" x14ac:dyDescent="0.2">
      <c r="A879" s="26" t="s">
        <v>958</v>
      </c>
      <c r="B879" s="30" t="s">
        <v>959</v>
      </c>
      <c r="C879" s="28">
        <v>0</v>
      </c>
      <c r="D879" s="28">
        <v>342645</v>
      </c>
      <c r="E879" s="28">
        <v>342645</v>
      </c>
      <c r="F879" s="28">
        <v>295390</v>
      </c>
      <c r="G879" s="28">
        <v>0</v>
      </c>
      <c r="H879" s="28">
        <v>-47255</v>
      </c>
      <c r="I879" s="28">
        <v>0</v>
      </c>
      <c r="J879" s="25"/>
    </row>
    <row r="880" spans="1:10" s="16" customFormat="1" x14ac:dyDescent="0.2">
      <c r="A880" s="26" t="s">
        <v>960</v>
      </c>
      <c r="B880" s="30" t="s">
        <v>959</v>
      </c>
      <c r="C880" s="28">
        <v>0</v>
      </c>
      <c r="D880" s="28">
        <v>342645</v>
      </c>
      <c r="E880" s="28">
        <v>342645</v>
      </c>
      <c r="F880" s="28">
        <v>295390</v>
      </c>
      <c r="G880" s="28">
        <v>0</v>
      </c>
      <c r="H880" s="28">
        <v>-47255</v>
      </c>
      <c r="I880" s="28">
        <v>0</v>
      </c>
      <c r="J880" s="25"/>
    </row>
    <row r="881" spans="1:10" s="16" customFormat="1" x14ac:dyDescent="0.2">
      <c r="A881" s="26" t="s">
        <v>961</v>
      </c>
      <c r="B881" s="30" t="s">
        <v>962</v>
      </c>
      <c r="C881" s="28">
        <v>0</v>
      </c>
      <c r="D881" s="28">
        <v>342645</v>
      </c>
      <c r="E881" s="28">
        <v>342645</v>
      </c>
      <c r="F881" s="28">
        <v>295390</v>
      </c>
      <c r="G881" s="28">
        <v>0</v>
      </c>
      <c r="H881" s="28">
        <v>-47255</v>
      </c>
      <c r="I881" s="28">
        <v>0</v>
      </c>
      <c r="J881" s="25"/>
    </row>
    <row r="882" spans="1:10" s="16" customFormat="1" x14ac:dyDescent="0.2">
      <c r="A882" s="22" t="s">
        <v>979</v>
      </c>
      <c r="B882" s="29" t="s">
        <v>980</v>
      </c>
      <c r="C882" s="24">
        <v>57950</v>
      </c>
      <c r="D882" s="24">
        <v>400595</v>
      </c>
      <c r="E882" s="24">
        <v>342645</v>
      </c>
      <c r="F882" s="24">
        <v>349893</v>
      </c>
      <c r="G882" s="24">
        <v>291943</v>
      </c>
      <c r="H882" s="24">
        <v>-50702</v>
      </c>
      <c r="I882" s="24">
        <v>0</v>
      </c>
      <c r="J882" s="25"/>
    </row>
    <row r="883" spans="1:10" s="16" customFormat="1" x14ac:dyDescent="0.2">
      <c r="A883" s="26" t="s">
        <v>981</v>
      </c>
      <c r="B883" s="30" t="s">
        <v>982</v>
      </c>
      <c r="C883" s="28">
        <v>57950</v>
      </c>
      <c r="D883" s="28">
        <v>178691</v>
      </c>
      <c r="E883" s="28">
        <v>120741</v>
      </c>
      <c r="F883" s="28">
        <v>163323</v>
      </c>
      <c r="G883" s="28">
        <v>105373</v>
      </c>
      <c r="H883" s="28">
        <v>-15368</v>
      </c>
      <c r="I883" s="28">
        <v>0</v>
      </c>
      <c r="J883" s="25"/>
    </row>
    <row r="884" spans="1:10" s="16" customFormat="1" x14ac:dyDescent="0.2">
      <c r="A884" s="26" t="s">
        <v>983</v>
      </c>
      <c r="B884" s="30" t="s">
        <v>984</v>
      </c>
      <c r="C884" s="28">
        <v>57950</v>
      </c>
      <c r="D884" s="28">
        <v>178691</v>
      </c>
      <c r="E884" s="28">
        <v>120741</v>
      </c>
      <c r="F884" s="28">
        <v>163323</v>
      </c>
      <c r="G884" s="28">
        <v>105373</v>
      </c>
      <c r="H884" s="28">
        <v>-15368</v>
      </c>
      <c r="I884" s="28">
        <v>0</v>
      </c>
      <c r="J884" s="25"/>
    </row>
    <row r="885" spans="1:10" s="16" customFormat="1" x14ac:dyDescent="0.2">
      <c r="A885" s="26" t="s">
        <v>985</v>
      </c>
      <c r="B885" s="30" t="s">
        <v>986</v>
      </c>
      <c r="C885" s="28">
        <v>37893</v>
      </c>
      <c r="D885" s="28">
        <v>122615</v>
      </c>
      <c r="E885" s="28">
        <v>84722</v>
      </c>
      <c r="F885" s="28">
        <v>110746</v>
      </c>
      <c r="G885" s="28">
        <v>72853</v>
      </c>
      <c r="H885" s="28">
        <v>-11869</v>
      </c>
      <c r="I885" s="28">
        <v>0</v>
      </c>
      <c r="J885" s="25"/>
    </row>
    <row r="886" spans="1:10" s="16" customFormat="1" x14ac:dyDescent="0.2">
      <c r="A886" s="26" t="s">
        <v>1053</v>
      </c>
      <c r="B886" s="30" t="s">
        <v>1054</v>
      </c>
      <c r="C886" s="28">
        <v>20057</v>
      </c>
      <c r="D886" s="28">
        <v>56076</v>
      </c>
      <c r="E886" s="28">
        <v>36019</v>
      </c>
      <c r="F886" s="28">
        <v>52577</v>
      </c>
      <c r="G886" s="28">
        <v>32520</v>
      </c>
      <c r="H886" s="28">
        <v>-3499</v>
      </c>
      <c r="I886" s="28">
        <v>0</v>
      </c>
      <c r="J886" s="25"/>
    </row>
    <row r="887" spans="1:10" s="16" customFormat="1" x14ac:dyDescent="0.2">
      <c r="A887" s="26" t="s">
        <v>1599</v>
      </c>
      <c r="B887" s="30" t="s">
        <v>1600</v>
      </c>
      <c r="C887" s="28">
        <v>0</v>
      </c>
      <c r="D887" s="28">
        <v>221904</v>
      </c>
      <c r="E887" s="28">
        <v>221904</v>
      </c>
      <c r="F887" s="28">
        <v>186570</v>
      </c>
      <c r="G887" s="28">
        <v>0</v>
      </c>
      <c r="H887" s="28">
        <v>-35334</v>
      </c>
      <c r="I887" s="28">
        <v>0</v>
      </c>
      <c r="J887" s="25"/>
    </row>
    <row r="888" spans="1:10" s="16" customFormat="1" x14ac:dyDescent="0.2">
      <c r="A888" s="26" t="s">
        <v>1601</v>
      </c>
      <c r="B888" s="30" t="s">
        <v>1602</v>
      </c>
      <c r="C888" s="28">
        <v>0</v>
      </c>
      <c r="D888" s="28">
        <v>221904</v>
      </c>
      <c r="E888" s="28">
        <v>221904</v>
      </c>
      <c r="F888" s="28">
        <v>186570</v>
      </c>
      <c r="G888" s="28">
        <v>0</v>
      </c>
      <c r="H888" s="28">
        <v>-35334</v>
      </c>
      <c r="I888" s="28">
        <v>0</v>
      </c>
      <c r="J888" s="25"/>
    </row>
    <row r="889" spans="1:10" s="16" customFormat="1" x14ac:dyDescent="0.2">
      <c r="A889" s="22" t="s">
        <v>1749</v>
      </c>
      <c r="B889" s="29" t="s">
        <v>2422</v>
      </c>
      <c r="C889" s="24">
        <v>0</v>
      </c>
      <c r="D889" s="24">
        <v>0</v>
      </c>
      <c r="E889" s="24">
        <v>0</v>
      </c>
      <c r="F889" s="24">
        <v>-54503</v>
      </c>
      <c r="G889" s="24">
        <v>-54503</v>
      </c>
      <c r="H889" s="24">
        <v>-54503</v>
      </c>
      <c r="I889" s="24">
        <v>0</v>
      </c>
      <c r="J889" s="25"/>
    </row>
    <row r="890" spans="1:10" s="16" customFormat="1" x14ac:dyDescent="0.2">
      <c r="A890" s="22" t="s">
        <v>1750</v>
      </c>
      <c r="B890" s="29" t="s">
        <v>2423</v>
      </c>
      <c r="C890" s="24">
        <v>0</v>
      </c>
      <c r="D890" s="24">
        <v>0</v>
      </c>
      <c r="E890" s="24">
        <v>0</v>
      </c>
      <c r="F890" s="24">
        <v>54503</v>
      </c>
      <c r="G890" s="24">
        <v>54503</v>
      </c>
      <c r="H890" s="24">
        <v>54503</v>
      </c>
      <c r="I890" s="24">
        <v>0</v>
      </c>
      <c r="J890" s="25"/>
    </row>
    <row r="891" spans="1:10" s="16" customFormat="1" x14ac:dyDescent="0.2">
      <c r="A891" s="26" t="s">
        <v>1752</v>
      </c>
      <c r="B891" s="30" t="s">
        <v>1753</v>
      </c>
      <c r="C891" s="28">
        <v>0</v>
      </c>
      <c r="D891" s="28">
        <v>0</v>
      </c>
      <c r="E891" s="28">
        <v>0</v>
      </c>
      <c r="F891" s="28">
        <v>54503</v>
      </c>
      <c r="G891" s="28">
        <v>0</v>
      </c>
      <c r="H891" s="28">
        <v>0</v>
      </c>
      <c r="I891" s="28">
        <v>0</v>
      </c>
      <c r="J891" s="25"/>
    </row>
    <row r="892" spans="1:10" s="16" customFormat="1" x14ac:dyDescent="0.2">
      <c r="A892" s="26" t="s">
        <v>1790</v>
      </c>
      <c r="B892" s="30" t="s">
        <v>1791</v>
      </c>
      <c r="C892" s="28">
        <v>0</v>
      </c>
      <c r="D892" s="28">
        <v>0</v>
      </c>
      <c r="E892" s="28">
        <v>0</v>
      </c>
      <c r="F892" s="28">
        <v>54503</v>
      </c>
      <c r="G892" s="28">
        <v>0</v>
      </c>
      <c r="H892" s="28">
        <v>0</v>
      </c>
      <c r="I892" s="28">
        <v>0</v>
      </c>
      <c r="J892" s="25"/>
    </row>
    <row r="893" spans="1:10" s="16" customFormat="1" ht="25.5" x14ac:dyDescent="0.2">
      <c r="A893" s="26" t="s">
        <v>1752</v>
      </c>
      <c r="B893" s="30" t="s">
        <v>2379</v>
      </c>
      <c r="C893" s="28">
        <v>0</v>
      </c>
      <c r="D893" s="28">
        <v>0</v>
      </c>
      <c r="E893" s="28">
        <v>0</v>
      </c>
      <c r="F893" s="28">
        <v>54503</v>
      </c>
      <c r="G893" s="28">
        <v>0</v>
      </c>
      <c r="H893" s="28">
        <v>0</v>
      </c>
      <c r="I893" s="28">
        <v>0</v>
      </c>
      <c r="J893" s="25"/>
    </row>
    <row r="894" spans="1:10" s="16" customFormat="1" ht="25.5" x14ac:dyDescent="0.2">
      <c r="A894" s="26" t="s">
        <v>2388</v>
      </c>
      <c r="B894" s="30" t="s">
        <v>2389</v>
      </c>
      <c r="C894" s="28">
        <v>0</v>
      </c>
      <c r="D894" s="28">
        <v>0</v>
      </c>
      <c r="E894" s="28">
        <v>0</v>
      </c>
      <c r="F894" s="28">
        <v>54503</v>
      </c>
      <c r="G894" s="28">
        <v>0</v>
      </c>
      <c r="H894" s="28">
        <v>0</v>
      </c>
      <c r="I894" s="28">
        <v>0</v>
      </c>
      <c r="J894" s="25"/>
    </row>
    <row r="895" spans="1:10" s="16" customFormat="1" x14ac:dyDescent="0.2">
      <c r="A895" s="26" t="s">
        <v>2400</v>
      </c>
      <c r="B895" s="30" t="s">
        <v>2401</v>
      </c>
      <c r="C895" s="28">
        <v>0</v>
      </c>
      <c r="D895" s="28">
        <v>0</v>
      </c>
      <c r="E895" s="28">
        <v>0</v>
      </c>
      <c r="F895" s="28">
        <v>47255</v>
      </c>
      <c r="G895" s="28">
        <v>0</v>
      </c>
      <c r="H895" s="28">
        <v>0</v>
      </c>
      <c r="I895" s="28">
        <v>0</v>
      </c>
      <c r="J895" s="25"/>
    </row>
    <row r="896" spans="1:10" s="16" customFormat="1" ht="12" x14ac:dyDescent="0.2">
      <c r="A896" s="25"/>
      <c r="B896" s="25"/>
      <c r="C896" s="25"/>
      <c r="D896" s="25"/>
      <c r="E896" s="25"/>
      <c r="F896" s="25"/>
      <c r="G896" s="25"/>
      <c r="H896" s="25"/>
      <c r="I896" s="25"/>
      <c r="J896" s="25"/>
    </row>
    <row r="897" spans="1:10" s="16" customFormat="1" x14ac:dyDescent="0.2">
      <c r="A897" s="74" t="s">
        <v>2456</v>
      </c>
      <c r="B897" s="74"/>
      <c r="C897" s="74"/>
      <c r="D897" s="74"/>
      <c r="E897" s="74"/>
      <c r="F897" s="74"/>
      <c r="G897" s="74"/>
      <c r="H897" s="74"/>
      <c r="I897" s="74"/>
      <c r="J897" s="74"/>
    </row>
    <row r="898" spans="1:10" s="16" customFormat="1" ht="12.75" customHeight="1" x14ac:dyDescent="0.2">
      <c r="A898" s="22" t="s">
        <v>2438</v>
      </c>
      <c r="B898" s="25"/>
      <c r="C898" s="25"/>
      <c r="D898" s="25"/>
      <c r="E898" s="25"/>
      <c r="F898" s="25"/>
      <c r="G898" s="25"/>
      <c r="H898" s="25"/>
      <c r="I898" s="25"/>
      <c r="J898" s="25"/>
    </row>
    <row r="899" spans="1:10" s="16" customFormat="1" ht="12" x14ac:dyDescent="0.2">
      <c r="A899" s="25"/>
      <c r="B899" s="25"/>
      <c r="C899" s="25"/>
      <c r="D899" s="25"/>
      <c r="E899" s="25"/>
      <c r="F899" s="25"/>
      <c r="G899" s="25"/>
      <c r="H899" s="25"/>
      <c r="I899" s="25"/>
      <c r="J899" s="25"/>
    </row>
    <row r="900" spans="1:10" s="16" customFormat="1" x14ac:dyDescent="0.2">
      <c r="A900" s="22" t="s">
        <v>16</v>
      </c>
      <c r="B900" s="29" t="s">
        <v>2421</v>
      </c>
      <c r="C900" s="24">
        <v>9329985</v>
      </c>
      <c r="D900" s="24">
        <v>19170742</v>
      </c>
      <c r="E900" s="24">
        <v>9840757</v>
      </c>
      <c r="F900" s="24">
        <v>16710235</v>
      </c>
      <c r="G900" s="24">
        <v>7380250</v>
      </c>
      <c r="H900" s="24">
        <v>-2460507</v>
      </c>
      <c r="I900" s="24">
        <v>15671844</v>
      </c>
      <c r="J900" s="25"/>
    </row>
    <row r="901" spans="1:10" s="16" customFormat="1" x14ac:dyDescent="0.2">
      <c r="A901" s="26" t="s">
        <v>741</v>
      </c>
      <c r="B901" s="30" t="s">
        <v>742</v>
      </c>
      <c r="C901" s="28">
        <v>6310171</v>
      </c>
      <c r="D901" s="28">
        <v>12121410</v>
      </c>
      <c r="E901" s="28">
        <v>5811239</v>
      </c>
      <c r="F901" s="28">
        <v>10556212</v>
      </c>
      <c r="G901" s="28">
        <v>4246041</v>
      </c>
      <c r="H901" s="28">
        <v>-1565198</v>
      </c>
      <c r="I901" s="28">
        <v>11125202</v>
      </c>
      <c r="J901" s="25"/>
    </row>
    <row r="902" spans="1:10" s="16" customFormat="1" x14ac:dyDescent="0.2">
      <c r="A902" s="26" t="s">
        <v>786</v>
      </c>
      <c r="B902" s="30" t="s">
        <v>787</v>
      </c>
      <c r="C902" s="28">
        <v>6310171</v>
      </c>
      <c r="D902" s="28">
        <v>12121410</v>
      </c>
      <c r="E902" s="28">
        <v>5811239</v>
      </c>
      <c r="F902" s="28">
        <v>10556212</v>
      </c>
      <c r="G902" s="28">
        <v>4246041</v>
      </c>
      <c r="H902" s="28">
        <v>-1565198</v>
      </c>
      <c r="I902" s="28">
        <v>11125202</v>
      </c>
      <c r="J902" s="25"/>
    </row>
    <row r="903" spans="1:10" s="16" customFormat="1" x14ac:dyDescent="0.2">
      <c r="A903" s="26" t="s">
        <v>788</v>
      </c>
      <c r="B903" s="30" t="s">
        <v>789</v>
      </c>
      <c r="C903" s="28">
        <v>4082227</v>
      </c>
      <c r="D903" s="28">
        <v>9813651</v>
      </c>
      <c r="E903" s="28">
        <v>5731424</v>
      </c>
      <c r="F903" s="28">
        <v>10166668</v>
      </c>
      <c r="G903" s="28">
        <v>6084441</v>
      </c>
      <c r="H903" s="28">
        <v>353017</v>
      </c>
      <c r="I903" s="28">
        <v>10735767</v>
      </c>
      <c r="J903" s="25"/>
    </row>
    <row r="904" spans="1:10" s="16" customFormat="1" x14ac:dyDescent="0.2">
      <c r="A904" s="26" t="s">
        <v>806</v>
      </c>
      <c r="B904" s="30" t="s">
        <v>807</v>
      </c>
      <c r="C904" s="28">
        <v>2227944</v>
      </c>
      <c r="D904" s="28">
        <v>2307759</v>
      </c>
      <c r="E904" s="28">
        <v>79815</v>
      </c>
      <c r="F904" s="28">
        <v>389544</v>
      </c>
      <c r="G904" s="28">
        <v>-1838400</v>
      </c>
      <c r="H904" s="28">
        <v>-1918215</v>
      </c>
      <c r="I904" s="28">
        <v>389435</v>
      </c>
      <c r="J904" s="25"/>
    </row>
    <row r="905" spans="1:10" s="16" customFormat="1" x14ac:dyDescent="0.2">
      <c r="A905" s="26" t="s">
        <v>808</v>
      </c>
      <c r="B905" s="30" t="s">
        <v>809</v>
      </c>
      <c r="C905" s="28">
        <v>378979</v>
      </c>
      <c r="D905" s="28">
        <v>1424843</v>
      </c>
      <c r="E905" s="28">
        <v>1045864</v>
      </c>
      <c r="F905" s="28">
        <v>1147413</v>
      </c>
      <c r="G905" s="28">
        <v>768434</v>
      </c>
      <c r="H905" s="28">
        <v>-277430</v>
      </c>
      <c r="I905" s="28">
        <v>1727366</v>
      </c>
      <c r="J905" s="25"/>
    </row>
    <row r="906" spans="1:10" s="16" customFormat="1" ht="25.5" x14ac:dyDescent="0.2">
      <c r="A906" s="26" t="s">
        <v>810</v>
      </c>
      <c r="B906" s="30" t="s">
        <v>811</v>
      </c>
      <c r="C906" s="28">
        <v>378979</v>
      </c>
      <c r="D906" s="28">
        <v>1424843</v>
      </c>
      <c r="E906" s="28">
        <v>1045864</v>
      </c>
      <c r="F906" s="28">
        <v>1147413</v>
      </c>
      <c r="G906" s="28">
        <v>768434</v>
      </c>
      <c r="H906" s="28">
        <v>-277430</v>
      </c>
      <c r="I906" s="28">
        <v>1727366</v>
      </c>
      <c r="J906" s="25"/>
    </row>
    <row r="907" spans="1:10" s="16" customFormat="1" ht="38.25" x14ac:dyDescent="0.2">
      <c r="A907" s="26" t="s">
        <v>812</v>
      </c>
      <c r="B907" s="30" t="s">
        <v>813</v>
      </c>
      <c r="C907" s="28">
        <v>378979</v>
      </c>
      <c r="D907" s="28">
        <v>1424843</v>
      </c>
      <c r="E907" s="28">
        <v>1045864</v>
      </c>
      <c r="F907" s="28">
        <v>1147413</v>
      </c>
      <c r="G907" s="28">
        <v>768434</v>
      </c>
      <c r="H907" s="28">
        <v>-277430</v>
      </c>
      <c r="I907" s="28">
        <v>1727366</v>
      </c>
      <c r="J907" s="25"/>
    </row>
    <row r="908" spans="1:10" s="16" customFormat="1" ht="89.25" x14ac:dyDescent="0.2">
      <c r="A908" s="26" t="s">
        <v>818</v>
      </c>
      <c r="B908" s="32" t="s">
        <v>819</v>
      </c>
      <c r="C908" s="28">
        <v>378979</v>
      </c>
      <c r="D908" s="28">
        <v>1424843</v>
      </c>
      <c r="E908" s="28">
        <v>1045864</v>
      </c>
      <c r="F908" s="28">
        <v>1147413</v>
      </c>
      <c r="G908" s="28">
        <v>768434</v>
      </c>
      <c r="H908" s="28">
        <v>-277430</v>
      </c>
      <c r="I908" s="28">
        <v>1727366</v>
      </c>
      <c r="J908" s="25"/>
    </row>
    <row r="909" spans="1:10" s="16" customFormat="1" x14ac:dyDescent="0.2">
      <c r="A909" s="26" t="s">
        <v>958</v>
      </c>
      <c r="B909" s="30" t="s">
        <v>959</v>
      </c>
      <c r="C909" s="28">
        <v>2640835</v>
      </c>
      <c r="D909" s="28">
        <v>5624489</v>
      </c>
      <c r="E909" s="28">
        <v>2983654</v>
      </c>
      <c r="F909" s="28">
        <v>5006610</v>
      </c>
      <c r="G909" s="28">
        <v>2365775</v>
      </c>
      <c r="H909" s="28">
        <v>-617879</v>
      </c>
      <c r="I909" s="28">
        <v>2819276</v>
      </c>
      <c r="J909" s="25"/>
    </row>
    <row r="910" spans="1:10" s="16" customFormat="1" x14ac:dyDescent="0.2">
      <c r="A910" s="26" t="s">
        <v>960</v>
      </c>
      <c r="B910" s="30" t="s">
        <v>959</v>
      </c>
      <c r="C910" s="28">
        <v>2640835</v>
      </c>
      <c r="D910" s="28">
        <v>5624489</v>
      </c>
      <c r="E910" s="28">
        <v>2983654</v>
      </c>
      <c r="F910" s="28">
        <v>5006610</v>
      </c>
      <c r="G910" s="28">
        <v>2365775</v>
      </c>
      <c r="H910" s="28">
        <v>-617879</v>
      </c>
      <c r="I910" s="28">
        <v>2819276</v>
      </c>
      <c r="J910" s="25"/>
    </row>
    <row r="911" spans="1:10" s="16" customFormat="1" x14ac:dyDescent="0.2">
      <c r="A911" s="26" t="s">
        <v>961</v>
      </c>
      <c r="B911" s="30" t="s">
        <v>962</v>
      </c>
      <c r="C911" s="28">
        <v>2640835</v>
      </c>
      <c r="D911" s="28">
        <v>5624489</v>
      </c>
      <c r="E911" s="28">
        <v>2983654</v>
      </c>
      <c r="F911" s="28">
        <v>5006610</v>
      </c>
      <c r="G911" s="28">
        <v>2365775</v>
      </c>
      <c r="H911" s="28">
        <v>-617879</v>
      </c>
      <c r="I911" s="28">
        <v>2819276</v>
      </c>
      <c r="J911" s="25"/>
    </row>
    <row r="912" spans="1:10" s="16" customFormat="1" x14ac:dyDescent="0.2">
      <c r="A912" s="22" t="s">
        <v>979</v>
      </c>
      <c r="B912" s="29" t="s">
        <v>980</v>
      </c>
      <c r="C912" s="24">
        <v>20033417</v>
      </c>
      <c r="D912" s="24">
        <v>29874174</v>
      </c>
      <c r="E912" s="24">
        <v>9840757</v>
      </c>
      <c r="F912" s="24">
        <v>16423703</v>
      </c>
      <c r="G912" s="24">
        <v>-3609714</v>
      </c>
      <c r="H912" s="24">
        <v>-13450471</v>
      </c>
      <c r="I912" s="24">
        <v>14653491</v>
      </c>
      <c r="J912" s="25"/>
    </row>
    <row r="913" spans="1:10" s="16" customFormat="1" x14ac:dyDescent="0.2">
      <c r="A913" s="26" t="s">
        <v>981</v>
      </c>
      <c r="B913" s="30" t="s">
        <v>982</v>
      </c>
      <c r="C913" s="28">
        <v>19988720</v>
      </c>
      <c r="D913" s="28">
        <v>29458878</v>
      </c>
      <c r="E913" s="28">
        <v>9470158</v>
      </c>
      <c r="F913" s="28">
        <v>16059629</v>
      </c>
      <c r="G913" s="28">
        <v>-3929091</v>
      </c>
      <c r="H913" s="28">
        <v>-13399249</v>
      </c>
      <c r="I913" s="28">
        <v>14541503</v>
      </c>
      <c r="J913" s="25"/>
    </row>
    <row r="914" spans="1:10" s="16" customFormat="1" x14ac:dyDescent="0.2">
      <c r="A914" s="26" t="s">
        <v>983</v>
      </c>
      <c r="B914" s="30" t="s">
        <v>984</v>
      </c>
      <c r="C914" s="28">
        <v>2918100</v>
      </c>
      <c r="D914" s="28">
        <v>3714698</v>
      </c>
      <c r="E914" s="28">
        <v>796598</v>
      </c>
      <c r="F914" s="28">
        <v>2185116</v>
      </c>
      <c r="G914" s="28">
        <v>-732984</v>
      </c>
      <c r="H914" s="28">
        <v>-1529582</v>
      </c>
      <c r="I914" s="28">
        <v>1916159</v>
      </c>
      <c r="J914" s="25"/>
    </row>
    <row r="915" spans="1:10" s="16" customFormat="1" x14ac:dyDescent="0.2">
      <c r="A915" s="26" t="s">
        <v>985</v>
      </c>
      <c r="B915" s="30" t="s">
        <v>986</v>
      </c>
      <c r="C915" s="28">
        <v>1902247</v>
      </c>
      <c r="D915" s="28">
        <v>2481242</v>
      </c>
      <c r="E915" s="28">
        <v>578995</v>
      </c>
      <c r="F915" s="28">
        <v>1633026</v>
      </c>
      <c r="G915" s="28">
        <v>-269221</v>
      </c>
      <c r="H915" s="28">
        <v>-848216</v>
      </c>
      <c r="I915" s="28">
        <v>1493625</v>
      </c>
      <c r="J915" s="25"/>
    </row>
    <row r="916" spans="1:10" s="16" customFormat="1" x14ac:dyDescent="0.2">
      <c r="A916" s="26" t="s">
        <v>1053</v>
      </c>
      <c r="B916" s="30" t="s">
        <v>1054</v>
      </c>
      <c r="C916" s="28">
        <v>1015853</v>
      </c>
      <c r="D916" s="28">
        <v>1233456</v>
      </c>
      <c r="E916" s="28">
        <v>217603</v>
      </c>
      <c r="F916" s="28">
        <v>552090</v>
      </c>
      <c r="G916" s="28">
        <v>-463763</v>
      </c>
      <c r="H916" s="28">
        <v>-681366</v>
      </c>
      <c r="I916" s="28">
        <v>422534</v>
      </c>
      <c r="J916" s="25"/>
    </row>
    <row r="917" spans="1:10" s="16" customFormat="1" ht="25.5" x14ac:dyDescent="0.2">
      <c r="A917" s="26" t="s">
        <v>1266</v>
      </c>
      <c r="B917" s="30" t="s">
        <v>3032</v>
      </c>
      <c r="C917" s="28">
        <v>1570192</v>
      </c>
      <c r="D917" s="28">
        <v>3918131</v>
      </c>
      <c r="E917" s="28">
        <v>2347939</v>
      </c>
      <c r="F917" s="28">
        <v>2479286</v>
      </c>
      <c r="G917" s="28">
        <v>909094</v>
      </c>
      <c r="H917" s="28">
        <v>-1438845</v>
      </c>
      <c r="I917" s="28">
        <v>2254483</v>
      </c>
      <c r="J917" s="25"/>
    </row>
    <row r="918" spans="1:10" s="16" customFormat="1" x14ac:dyDescent="0.2">
      <c r="A918" s="26" t="s">
        <v>1267</v>
      </c>
      <c r="B918" s="30" t="s">
        <v>1268</v>
      </c>
      <c r="C918" s="28">
        <v>1570192</v>
      </c>
      <c r="D918" s="28">
        <v>3918131</v>
      </c>
      <c r="E918" s="28">
        <v>2347939</v>
      </c>
      <c r="F918" s="28">
        <v>2479286</v>
      </c>
      <c r="G918" s="28">
        <v>909094</v>
      </c>
      <c r="H918" s="28">
        <v>-1438845</v>
      </c>
      <c r="I918" s="28">
        <v>2254483</v>
      </c>
      <c r="J918" s="25"/>
    </row>
    <row r="919" spans="1:10" s="16" customFormat="1" ht="25.5" x14ac:dyDescent="0.2">
      <c r="A919" s="26" t="s">
        <v>1475</v>
      </c>
      <c r="B919" s="30" t="s">
        <v>1476</v>
      </c>
      <c r="C919" s="28">
        <v>15500428</v>
      </c>
      <c r="D919" s="28">
        <v>21826049</v>
      </c>
      <c r="E919" s="28">
        <v>6325621</v>
      </c>
      <c r="F919" s="28">
        <v>11395227</v>
      </c>
      <c r="G919" s="28">
        <v>-4105201</v>
      </c>
      <c r="H919" s="28">
        <v>-10430822</v>
      </c>
      <c r="I919" s="28">
        <v>10370861</v>
      </c>
      <c r="J919" s="25"/>
    </row>
    <row r="920" spans="1:10" s="16" customFormat="1" ht="25.5" x14ac:dyDescent="0.2">
      <c r="A920" s="26" t="s">
        <v>1477</v>
      </c>
      <c r="B920" s="30" t="s">
        <v>1478</v>
      </c>
      <c r="C920" s="28">
        <v>3929930</v>
      </c>
      <c r="D920" s="28">
        <v>7163735</v>
      </c>
      <c r="E920" s="28">
        <v>3233805</v>
      </c>
      <c r="F920" s="28">
        <v>3366722</v>
      </c>
      <c r="G920" s="28">
        <v>-563208</v>
      </c>
      <c r="H920" s="28">
        <v>-3797013</v>
      </c>
      <c r="I920" s="28">
        <v>4887439</v>
      </c>
      <c r="J920" s="25"/>
    </row>
    <row r="921" spans="1:10" s="16" customFormat="1" x14ac:dyDescent="0.2">
      <c r="A921" s="26" t="s">
        <v>1499</v>
      </c>
      <c r="B921" s="30" t="s">
        <v>1500</v>
      </c>
      <c r="C921" s="28">
        <v>3929930</v>
      </c>
      <c r="D921" s="28">
        <v>7163735</v>
      </c>
      <c r="E921" s="28">
        <v>3233805</v>
      </c>
      <c r="F921" s="28">
        <v>3366722</v>
      </c>
      <c r="G921" s="28">
        <v>-563208</v>
      </c>
      <c r="H921" s="28">
        <v>-3797013</v>
      </c>
      <c r="I921" s="28">
        <v>4887439</v>
      </c>
      <c r="J921" s="25"/>
    </row>
    <row r="922" spans="1:10" s="16" customFormat="1" ht="25.5" x14ac:dyDescent="0.2">
      <c r="A922" s="26" t="s">
        <v>1513</v>
      </c>
      <c r="B922" s="30" t="s">
        <v>1514</v>
      </c>
      <c r="C922" s="28">
        <v>11570498</v>
      </c>
      <c r="D922" s="28">
        <v>14662314</v>
      </c>
      <c r="E922" s="28">
        <v>3091816</v>
      </c>
      <c r="F922" s="28">
        <v>8028505</v>
      </c>
      <c r="G922" s="28">
        <v>-3541993</v>
      </c>
      <c r="H922" s="28">
        <v>-6633809</v>
      </c>
      <c r="I922" s="28">
        <v>5483422</v>
      </c>
      <c r="J922" s="25"/>
    </row>
    <row r="923" spans="1:10" s="16" customFormat="1" ht="25.5" x14ac:dyDescent="0.2">
      <c r="A923" s="26" t="s">
        <v>1521</v>
      </c>
      <c r="B923" s="30" t="s">
        <v>1522</v>
      </c>
      <c r="C923" s="28">
        <v>0</v>
      </c>
      <c r="D923" s="28">
        <v>158005</v>
      </c>
      <c r="E923" s="28">
        <v>158005</v>
      </c>
      <c r="F923" s="28">
        <v>134304</v>
      </c>
      <c r="G923" s="28">
        <v>0</v>
      </c>
      <c r="H923" s="28">
        <v>-23701</v>
      </c>
      <c r="I923" s="28">
        <v>878244</v>
      </c>
      <c r="J923" s="25"/>
    </row>
    <row r="924" spans="1:10" s="16" customFormat="1" ht="25.5" x14ac:dyDescent="0.2">
      <c r="A924" s="26" t="s">
        <v>1525</v>
      </c>
      <c r="B924" s="30" t="s">
        <v>1526</v>
      </c>
      <c r="C924" s="28">
        <v>0</v>
      </c>
      <c r="D924" s="28">
        <v>158005</v>
      </c>
      <c r="E924" s="28">
        <v>158005</v>
      </c>
      <c r="F924" s="28">
        <v>134304</v>
      </c>
      <c r="G924" s="28">
        <v>0</v>
      </c>
      <c r="H924" s="28">
        <v>-23701</v>
      </c>
      <c r="I924" s="28">
        <v>878244</v>
      </c>
      <c r="J924" s="25"/>
    </row>
    <row r="925" spans="1:10" s="16" customFormat="1" ht="51" x14ac:dyDescent="0.2">
      <c r="A925" s="26" t="s">
        <v>1555</v>
      </c>
      <c r="B925" s="30" t="s">
        <v>1556</v>
      </c>
      <c r="C925" s="28">
        <v>9342554</v>
      </c>
      <c r="D925" s="28">
        <v>12196550</v>
      </c>
      <c r="E925" s="28">
        <v>2853996</v>
      </c>
      <c r="F925" s="28">
        <v>7504657</v>
      </c>
      <c r="G925" s="28">
        <v>-1837897</v>
      </c>
      <c r="H925" s="28">
        <v>-4691893</v>
      </c>
      <c r="I925" s="28">
        <v>4215743</v>
      </c>
      <c r="J925" s="25"/>
    </row>
    <row r="926" spans="1:10" s="16" customFormat="1" ht="38.25" x14ac:dyDescent="0.2">
      <c r="A926" s="26" t="s">
        <v>1557</v>
      </c>
      <c r="B926" s="30" t="s">
        <v>1558</v>
      </c>
      <c r="C926" s="28">
        <v>5495485</v>
      </c>
      <c r="D926" s="28">
        <v>6279013</v>
      </c>
      <c r="E926" s="28">
        <v>783528</v>
      </c>
      <c r="F926" s="28">
        <v>3605609</v>
      </c>
      <c r="G926" s="28">
        <v>-1889876</v>
      </c>
      <c r="H926" s="28">
        <v>-2673404</v>
      </c>
      <c r="I926" s="28">
        <v>2114936</v>
      </c>
      <c r="J926" s="25"/>
    </row>
    <row r="927" spans="1:10" s="16" customFormat="1" ht="63.75" x14ac:dyDescent="0.2">
      <c r="A927" s="26" t="s">
        <v>1559</v>
      </c>
      <c r="B927" s="32" t="s">
        <v>1560</v>
      </c>
      <c r="C927" s="28">
        <v>3847069</v>
      </c>
      <c r="D927" s="28">
        <v>5917537</v>
      </c>
      <c r="E927" s="28">
        <v>2070468</v>
      </c>
      <c r="F927" s="28">
        <v>3899048</v>
      </c>
      <c r="G927" s="28">
        <v>51979</v>
      </c>
      <c r="H927" s="28">
        <v>-2018489</v>
      </c>
      <c r="I927" s="28">
        <v>2100807</v>
      </c>
      <c r="J927" s="25"/>
    </row>
    <row r="928" spans="1:10" s="16" customFormat="1" x14ac:dyDescent="0.2">
      <c r="A928" s="26" t="s">
        <v>1575</v>
      </c>
      <c r="B928" s="30" t="s">
        <v>1576</v>
      </c>
      <c r="C928" s="28">
        <v>2227944</v>
      </c>
      <c r="D928" s="28">
        <v>2307759</v>
      </c>
      <c r="E928" s="28">
        <v>79815</v>
      </c>
      <c r="F928" s="28">
        <v>389544</v>
      </c>
      <c r="G928" s="28">
        <v>-1838400</v>
      </c>
      <c r="H928" s="28">
        <v>-1918215</v>
      </c>
      <c r="I928" s="28">
        <v>389435</v>
      </c>
      <c r="J928" s="25"/>
    </row>
    <row r="929" spans="1:10" s="16" customFormat="1" x14ac:dyDescent="0.2">
      <c r="A929" s="26" t="s">
        <v>1599</v>
      </c>
      <c r="B929" s="30" t="s">
        <v>1600</v>
      </c>
      <c r="C929" s="28">
        <v>44697</v>
      </c>
      <c r="D929" s="28">
        <v>415296</v>
      </c>
      <c r="E929" s="28">
        <v>370599</v>
      </c>
      <c r="F929" s="28">
        <v>364074</v>
      </c>
      <c r="G929" s="28">
        <v>319377</v>
      </c>
      <c r="H929" s="28">
        <v>-51222</v>
      </c>
      <c r="I929" s="28">
        <v>111988</v>
      </c>
      <c r="J929" s="25"/>
    </row>
    <row r="930" spans="1:10" s="16" customFormat="1" x14ac:dyDescent="0.2">
      <c r="A930" s="26" t="s">
        <v>1601</v>
      </c>
      <c r="B930" s="30" t="s">
        <v>1602</v>
      </c>
      <c r="C930" s="28">
        <v>39500</v>
      </c>
      <c r="D930" s="28">
        <v>350510</v>
      </c>
      <c r="E930" s="28">
        <v>311010</v>
      </c>
      <c r="F930" s="28">
        <v>299288</v>
      </c>
      <c r="G930" s="28">
        <v>259788</v>
      </c>
      <c r="H930" s="28">
        <v>-51222</v>
      </c>
      <c r="I930" s="28">
        <v>72004</v>
      </c>
      <c r="J930" s="25"/>
    </row>
    <row r="931" spans="1:10" s="16" customFormat="1" x14ac:dyDescent="0.2">
      <c r="A931" s="26" t="s">
        <v>1670</v>
      </c>
      <c r="B931" s="30" t="s">
        <v>1671</v>
      </c>
      <c r="C931" s="28">
        <v>5197</v>
      </c>
      <c r="D931" s="28">
        <v>64786</v>
      </c>
      <c r="E931" s="28">
        <v>59589</v>
      </c>
      <c r="F931" s="28">
        <v>64786</v>
      </c>
      <c r="G931" s="28">
        <v>59589</v>
      </c>
      <c r="H931" s="28">
        <v>0</v>
      </c>
      <c r="I931" s="28">
        <v>39984</v>
      </c>
      <c r="J931" s="25"/>
    </row>
    <row r="932" spans="1:10" s="16" customFormat="1" x14ac:dyDescent="0.2">
      <c r="A932" s="26" t="s">
        <v>1672</v>
      </c>
      <c r="B932" s="30" t="s">
        <v>1671</v>
      </c>
      <c r="C932" s="28">
        <v>5197</v>
      </c>
      <c r="D932" s="28">
        <v>64786</v>
      </c>
      <c r="E932" s="28">
        <v>59589</v>
      </c>
      <c r="F932" s="28">
        <v>64786</v>
      </c>
      <c r="G932" s="28">
        <v>59589</v>
      </c>
      <c r="H932" s="28">
        <v>0</v>
      </c>
      <c r="I932" s="28">
        <v>39984</v>
      </c>
      <c r="J932" s="25"/>
    </row>
    <row r="933" spans="1:10" s="16" customFormat="1" ht="51" x14ac:dyDescent="0.2">
      <c r="A933" s="26" t="s">
        <v>1691</v>
      </c>
      <c r="B933" s="30" t="s">
        <v>1692</v>
      </c>
      <c r="C933" s="28">
        <v>5197</v>
      </c>
      <c r="D933" s="28">
        <v>64786</v>
      </c>
      <c r="E933" s="28">
        <v>59589</v>
      </c>
      <c r="F933" s="28">
        <v>64786</v>
      </c>
      <c r="G933" s="28">
        <v>59589</v>
      </c>
      <c r="H933" s="28">
        <v>0</v>
      </c>
      <c r="I933" s="28">
        <v>39984</v>
      </c>
      <c r="J933" s="25"/>
    </row>
    <row r="934" spans="1:10" s="16" customFormat="1" ht="63.75" x14ac:dyDescent="0.2">
      <c r="A934" s="26" t="s">
        <v>1695</v>
      </c>
      <c r="B934" s="32" t="s">
        <v>1696</v>
      </c>
      <c r="C934" s="28">
        <v>5197</v>
      </c>
      <c r="D934" s="28">
        <v>64786</v>
      </c>
      <c r="E934" s="28">
        <v>59589</v>
      </c>
      <c r="F934" s="28">
        <v>64786</v>
      </c>
      <c r="G934" s="28">
        <v>59589</v>
      </c>
      <c r="H934" s="28">
        <v>0</v>
      </c>
      <c r="I934" s="28">
        <v>39984</v>
      </c>
      <c r="J934" s="25"/>
    </row>
    <row r="935" spans="1:10" s="16" customFormat="1" x14ac:dyDescent="0.2">
      <c r="A935" s="22" t="s">
        <v>1749</v>
      </c>
      <c r="B935" s="29" t="s">
        <v>2422</v>
      </c>
      <c r="C935" s="24">
        <v>-10703432</v>
      </c>
      <c r="D935" s="24">
        <v>-10703432</v>
      </c>
      <c r="E935" s="24">
        <v>0</v>
      </c>
      <c r="F935" s="24">
        <v>286532</v>
      </c>
      <c r="G935" s="24">
        <v>10989964</v>
      </c>
      <c r="H935" s="24">
        <v>10989964</v>
      </c>
      <c r="I935" s="24">
        <v>1018353</v>
      </c>
      <c r="J935" s="25"/>
    </row>
    <row r="936" spans="1:10" s="16" customFormat="1" x14ac:dyDescent="0.2">
      <c r="A936" s="22" t="s">
        <v>1750</v>
      </c>
      <c r="B936" s="29" t="s">
        <v>2423</v>
      </c>
      <c r="C936" s="24">
        <v>10703432</v>
      </c>
      <c r="D936" s="24">
        <v>10703432</v>
      </c>
      <c r="E936" s="24">
        <v>0</v>
      </c>
      <c r="F936" s="24">
        <v>-286532</v>
      </c>
      <c r="G936" s="24">
        <v>-10989964</v>
      </c>
      <c r="H936" s="24">
        <v>-10989964</v>
      </c>
      <c r="I936" s="24">
        <v>-1018353</v>
      </c>
      <c r="J936" s="25"/>
    </row>
    <row r="937" spans="1:10" s="16" customFormat="1" x14ac:dyDescent="0.2">
      <c r="A937" s="26" t="s">
        <v>1752</v>
      </c>
      <c r="B937" s="30" t="s">
        <v>1753</v>
      </c>
      <c r="C937" s="28">
        <v>10703432</v>
      </c>
      <c r="D937" s="28">
        <v>10703432</v>
      </c>
      <c r="E937" s="28">
        <v>0</v>
      </c>
      <c r="F937" s="28">
        <v>-286532</v>
      </c>
      <c r="G937" s="28">
        <v>-10989964</v>
      </c>
      <c r="H937" s="28">
        <v>-10989964</v>
      </c>
      <c r="I937" s="28">
        <v>-1018353</v>
      </c>
      <c r="J937" s="25"/>
    </row>
    <row r="938" spans="1:10" s="16" customFormat="1" x14ac:dyDescent="0.2">
      <c r="A938" s="26" t="s">
        <v>1754</v>
      </c>
      <c r="B938" s="30" t="s">
        <v>1755</v>
      </c>
      <c r="C938" s="28">
        <v>10703432</v>
      </c>
      <c r="D938" s="28">
        <v>10703432</v>
      </c>
      <c r="E938" s="28">
        <v>0</v>
      </c>
      <c r="F938" s="28">
        <v>0</v>
      </c>
      <c r="G938" s="28">
        <v>-10703432</v>
      </c>
      <c r="H938" s="28">
        <v>-10703432</v>
      </c>
      <c r="I938" s="28">
        <v>0</v>
      </c>
      <c r="J938" s="25"/>
    </row>
    <row r="939" spans="1:10" s="16" customFormat="1" ht="12.75" customHeight="1" x14ac:dyDescent="0.2">
      <c r="A939" s="26" t="s">
        <v>1790</v>
      </c>
      <c r="B939" s="30" t="s">
        <v>1791</v>
      </c>
      <c r="C939" s="28">
        <v>0</v>
      </c>
      <c r="D939" s="28">
        <v>0</v>
      </c>
      <c r="E939" s="28">
        <v>0</v>
      </c>
      <c r="F939" s="28">
        <v>-286532</v>
      </c>
      <c r="G939" s="28">
        <v>0</v>
      </c>
      <c r="H939" s="28">
        <v>0</v>
      </c>
      <c r="I939" s="28">
        <v>-1018353</v>
      </c>
      <c r="J939" s="25"/>
    </row>
    <row r="940" spans="1:10" s="16" customFormat="1" ht="25.5" x14ac:dyDescent="0.2">
      <c r="A940" s="26" t="s">
        <v>1752</v>
      </c>
      <c r="B940" s="30" t="s">
        <v>2379</v>
      </c>
      <c r="C940" s="28">
        <v>0</v>
      </c>
      <c r="D940" s="28">
        <v>0</v>
      </c>
      <c r="E940" s="28">
        <v>0</v>
      </c>
      <c r="F940" s="28">
        <v>-286533</v>
      </c>
      <c r="G940" s="28">
        <v>0</v>
      </c>
      <c r="H940" s="28">
        <v>0</v>
      </c>
      <c r="I940" s="28">
        <v>-1018356</v>
      </c>
      <c r="J940" s="25"/>
    </row>
    <row r="941" spans="1:10" s="16" customFormat="1" ht="25.5" x14ac:dyDescent="0.2">
      <c r="A941" s="26" t="s">
        <v>2388</v>
      </c>
      <c r="B941" s="30" t="s">
        <v>2389</v>
      </c>
      <c r="C941" s="28">
        <v>10703432</v>
      </c>
      <c r="D941" s="28">
        <v>10703432</v>
      </c>
      <c r="E941" s="28">
        <v>0</v>
      </c>
      <c r="F941" s="28">
        <v>-286533</v>
      </c>
      <c r="G941" s="28">
        <v>-10989965</v>
      </c>
      <c r="H941" s="28">
        <v>-10989965</v>
      </c>
      <c r="I941" s="28">
        <v>-1018356</v>
      </c>
      <c r="J941" s="25"/>
    </row>
    <row r="942" spans="1:10" s="16" customFormat="1" x14ac:dyDescent="0.2">
      <c r="A942" s="26" t="s">
        <v>2400</v>
      </c>
      <c r="B942" s="30" t="s">
        <v>2401</v>
      </c>
      <c r="C942" s="28">
        <v>0</v>
      </c>
      <c r="D942" s="28">
        <v>0</v>
      </c>
      <c r="E942" s="28">
        <v>0</v>
      </c>
      <c r="F942" s="28">
        <v>617879</v>
      </c>
      <c r="G942" s="28">
        <v>0</v>
      </c>
      <c r="H942" s="28">
        <v>0</v>
      </c>
      <c r="I942" s="28">
        <v>434181</v>
      </c>
      <c r="J942" s="25"/>
    </row>
    <row r="943" spans="1:10" s="16" customFormat="1" ht="12" x14ac:dyDescent="0.2">
      <c r="A943" s="25"/>
      <c r="B943" s="25"/>
      <c r="C943" s="25"/>
      <c r="D943" s="25"/>
      <c r="E943" s="25"/>
      <c r="F943" s="25"/>
      <c r="G943" s="25"/>
      <c r="H943" s="25"/>
      <c r="I943" s="25"/>
      <c r="J943" s="25"/>
    </row>
    <row r="944" spans="1:10" s="16" customFormat="1" x14ac:dyDescent="0.2">
      <c r="A944" s="74" t="s">
        <v>2908</v>
      </c>
      <c r="B944" s="74"/>
      <c r="C944" s="74"/>
      <c r="D944" s="74"/>
      <c r="E944" s="74"/>
      <c r="F944" s="74"/>
      <c r="G944" s="74"/>
      <c r="H944" s="74"/>
      <c r="I944" s="74"/>
      <c r="J944" s="74"/>
    </row>
    <row r="945" spans="1:10" s="16" customFormat="1" x14ac:dyDescent="0.2">
      <c r="A945" s="22" t="s">
        <v>2904</v>
      </c>
      <c r="B945" s="25"/>
      <c r="C945" s="25"/>
      <c r="D945" s="25"/>
      <c r="E945" s="25"/>
      <c r="F945" s="25"/>
      <c r="G945" s="25"/>
      <c r="H945" s="25"/>
      <c r="I945" s="25"/>
      <c r="J945" s="25"/>
    </row>
    <row r="946" spans="1:10" s="16" customFormat="1" ht="12" x14ac:dyDescent="0.2">
      <c r="A946" s="25"/>
      <c r="B946" s="25"/>
      <c r="C946" s="25"/>
      <c r="D946" s="25"/>
      <c r="E946" s="25"/>
      <c r="F946" s="25"/>
      <c r="G946" s="25"/>
      <c r="H946" s="25"/>
      <c r="I946" s="25"/>
      <c r="J946" s="25"/>
    </row>
    <row r="947" spans="1:10" s="16" customFormat="1" x14ac:dyDescent="0.2">
      <c r="A947" s="22" t="s">
        <v>16</v>
      </c>
      <c r="B947" s="29" t="s">
        <v>2421</v>
      </c>
      <c r="C947" s="24">
        <v>3635596</v>
      </c>
      <c r="D947" s="24">
        <v>9450086</v>
      </c>
      <c r="E947" s="24">
        <v>5814490</v>
      </c>
      <c r="F947" s="24">
        <v>10625329</v>
      </c>
      <c r="G947" s="24">
        <v>6989733</v>
      </c>
      <c r="H947" s="24">
        <v>1175243</v>
      </c>
      <c r="I947" s="24">
        <v>13366680</v>
      </c>
      <c r="J947" s="25"/>
    </row>
    <row r="948" spans="1:10" s="16" customFormat="1" x14ac:dyDescent="0.2">
      <c r="A948" s="26" t="s">
        <v>741</v>
      </c>
      <c r="B948" s="30" t="s">
        <v>742</v>
      </c>
      <c r="C948" s="28">
        <v>2886993</v>
      </c>
      <c r="D948" s="28">
        <v>8339653</v>
      </c>
      <c r="E948" s="28">
        <v>5452660</v>
      </c>
      <c r="F948" s="28">
        <v>9645238</v>
      </c>
      <c r="G948" s="28">
        <v>6758245</v>
      </c>
      <c r="H948" s="28">
        <v>1305585</v>
      </c>
      <c r="I948" s="28">
        <v>10701007</v>
      </c>
      <c r="J948" s="25"/>
    </row>
    <row r="949" spans="1:10" s="16" customFormat="1" x14ac:dyDescent="0.2">
      <c r="A949" s="26" t="s">
        <v>786</v>
      </c>
      <c r="B949" s="30" t="s">
        <v>787</v>
      </c>
      <c r="C949" s="28">
        <v>2886993</v>
      </c>
      <c r="D949" s="28">
        <v>8339653</v>
      </c>
      <c r="E949" s="28">
        <v>5452660</v>
      </c>
      <c r="F949" s="28">
        <v>9645238</v>
      </c>
      <c r="G949" s="28">
        <v>6758245</v>
      </c>
      <c r="H949" s="28">
        <v>1305585</v>
      </c>
      <c r="I949" s="28">
        <v>10701007</v>
      </c>
      <c r="J949" s="25"/>
    </row>
    <row r="950" spans="1:10" s="16" customFormat="1" x14ac:dyDescent="0.2">
      <c r="A950" s="26" t="s">
        <v>788</v>
      </c>
      <c r="B950" s="30" t="s">
        <v>789</v>
      </c>
      <c r="C950" s="28">
        <v>2886993</v>
      </c>
      <c r="D950" s="28">
        <v>8339653</v>
      </c>
      <c r="E950" s="28">
        <v>5452660</v>
      </c>
      <c r="F950" s="28">
        <v>9645238</v>
      </c>
      <c r="G950" s="28">
        <v>6758245</v>
      </c>
      <c r="H950" s="28">
        <v>1305585</v>
      </c>
      <c r="I950" s="28">
        <v>10701007</v>
      </c>
      <c r="J950" s="25"/>
    </row>
    <row r="951" spans="1:10" s="16" customFormat="1" x14ac:dyDescent="0.2">
      <c r="A951" s="26" t="s">
        <v>958</v>
      </c>
      <c r="B951" s="30" t="s">
        <v>959</v>
      </c>
      <c r="C951" s="28">
        <v>748603</v>
      </c>
      <c r="D951" s="28">
        <v>1110433</v>
      </c>
      <c r="E951" s="28">
        <v>361830</v>
      </c>
      <c r="F951" s="28">
        <v>980091</v>
      </c>
      <c r="G951" s="28">
        <v>231488</v>
      </c>
      <c r="H951" s="28">
        <v>-130342</v>
      </c>
      <c r="I951" s="28">
        <v>2665673</v>
      </c>
      <c r="J951" s="25"/>
    </row>
    <row r="952" spans="1:10" s="16" customFormat="1" x14ac:dyDescent="0.2">
      <c r="A952" s="26" t="s">
        <v>960</v>
      </c>
      <c r="B952" s="30" t="s">
        <v>959</v>
      </c>
      <c r="C952" s="28">
        <v>748603</v>
      </c>
      <c r="D952" s="28">
        <v>1110433</v>
      </c>
      <c r="E952" s="28">
        <v>361830</v>
      </c>
      <c r="F952" s="28">
        <v>980091</v>
      </c>
      <c r="G952" s="28">
        <v>231488</v>
      </c>
      <c r="H952" s="28">
        <v>-130342</v>
      </c>
      <c r="I952" s="28">
        <v>2665673</v>
      </c>
      <c r="J952" s="25"/>
    </row>
    <row r="953" spans="1:10" s="16" customFormat="1" x14ac:dyDescent="0.2">
      <c r="A953" s="26" t="s">
        <v>961</v>
      </c>
      <c r="B953" s="30" t="s">
        <v>962</v>
      </c>
      <c r="C953" s="28">
        <v>748603</v>
      </c>
      <c r="D953" s="28">
        <v>1110433</v>
      </c>
      <c r="E953" s="28">
        <v>361830</v>
      </c>
      <c r="F953" s="28">
        <v>980091</v>
      </c>
      <c r="G953" s="28">
        <v>231488</v>
      </c>
      <c r="H953" s="28">
        <v>-130342</v>
      </c>
      <c r="I953" s="28">
        <v>2665673</v>
      </c>
      <c r="J953" s="25"/>
    </row>
    <row r="954" spans="1:10" s="16" customFormat="1" x14ac:dyDescent="0.2">
      <c r="A954" s="22" t="s">
        <v>979</v>
      </c>
      <c r="B954" s="29" t="s">
        <v>980</v>
      </c>
      <c r="C954" s="24">
        <v>14330220</v>
      </c>
      <c r="D954" s="24">
        <v>19509665</v>
      </c>
      <c r="E954" s="24">
        <v>5179445</v>
      </c>
      <c r="F954" s="24">
        <v>10460633</v>
      </c>
      <c r="G954" s="24">
        <v>-3869587</v>
      </c>
      <c r="H954" s="24">
        <v>-9049032</v>
      </c>
      <c r="I954" s="24">
        <v>12357133</v>
      </c>
      <c r="J954" s="25"/>
    </row>
    <row r="955" spans="1:10" s="16" customFormat="1" x14ac:dyDescent="0.2">
      <c r="A955" s="26" t="s">
        <v>981</v>
      </c>
      <c r="B955" s="30" t="s">
        <v>982</v>
      </c>
      <c r="C955" s="28">
        <v>14293023</v>
      </c>
      <c r="D955" s="28">
        <v>19322885</v>
      </c>
      <c r="E955" s="28">
        <v>5029862</v>
      </c>
      <c r="F955" s="28">
        <v>10311865</v>
      </c>
      <c r="G955" s="28">
        <v>-3981158</v>
      </c>
      <c r="H955" s="28">
        <v>-9011020</v>
      </c>
      <c r="I955" s="28">
        <v>12245145</v>
      </c>
      <c r="J955" s="25"/>
    </row>
    <row r="956" spans="1:10" s="16" customFormat="1" x14ac:dyDescent="0.2">
      <c r="A956" s="26" t="s">
        <v>983</v>
      </c>
      <c r="B956" s="30" t="s">
        <v>984</v>
      </c>
      <c r="C956" s="28">
        <v>1945589</v>
      </c>
      <c r="D956" s="28">
        <v>1989139</v>
      </c>
      <c r="E956" s="28">
        <v>43550</v>
      </c>
      <c r="F956" s="28">
        <v>1419293</v>
      </c>
      <c r="G956" s="28">
        <v>-526296</v>
      </c>
      <c r="H956" s="28">
        <v>-569846</v>
      </c>
      <c r="I956" s="28">
        <v>1890205</v>
      </c>
      <c r="J956" s="25"/>
    </row>
    <row r="957" spans="1:10" s="16" customFormat="1" x14ac:dyDescent="0.2">
      <c r="A957" s="26" t="s">
        <v>985</v>
      </c>
      <c r="B957" s="30" t="s">
        <v>986</v>
      </c>
      <c r="C957" s="28">
        <v>1179474</v>
      </c>
      <c r="D957" s="28">
        <v>1213429</v>
      </c>
      <c r="E957" s="28">
        <v>33955</v>
      </c>
      <c r="F957" s="28">
        <v>1026116</v>
      </c>
      <c r="G957" s="28">
        <v>-153358</v>
      </c>
      <c r="H957" s="28">
        <v>-187313</v>
      </c>
      <c r="I957" s="28">
        <v>1473607</v>
      </c>
      <c r="J957" s="25"/>
    </row>
    <row r="958" spans="1:10" s="16" customFormat="1" x14ac:dyDescent="0.2">
      <c r="A958" s="26" t="s">
        <v>1053</v>
      </c>
      <c r="B958" s="30" t="s">
        <v>1054</v>
      </c>
      <c r="C958" s="28">
        <v>766115</v>
      </c>
      <c r="D958" s="28">
        <v>775710</v>
      </c>
      <c r="E958" s="28">
        <v>9595</v>
      </c>
      <c r="F958" s="28">
        <v>393177</v>
      </c>
      <c r="G958" s="28">
        <v>-372938</v>
      </c>
      <c r="H958" s="28">
        <v>-382533</v>
      </c>
      <c r="I958" s="28">
        <v>416598</v>
      </c>
      <c r="J958" s="25"/>
    </row>
    <row r="959" spans="1:10" s="16" customFormat="1" ht="25.5" x14ac:dyDescent="0.2">
      <c r="A959" s="26" t="s">
        <v>1266</v>
      </c>
      <c r="B959" s="30" t="s">
        <v>3032</v>
      </c>
      <c r="C959" s="28">
        <v>873730</v>
      </c>
      <c r="D959" s="28">
        <v>1354751</v>
      </c>
      <c r="E959" s="28">
        <v>481021</v>
      </c>
      <c r="F959" s="28">
        <v>540073</v>
      </c>
      <c r="G959" s="28">
        <v>-333657</v>
      </c>
      <c r="H959" s="28">
        <v>-814678</v>
      </c>
      <c r="I959" s="28">
        <v>527117</v>
      </c>
      <c r="J959" s="25"/>
    </row>
    <row r="960" spans="1:10" s="16" customFormat="1" x14ac:dyDescent="0.2">
      <c r="A960" s="26" t="s">
        <v>1267</v>
      </c>
      <c r="B960" s="30" t="s">
        <v>1268</v>
      </c>
      <c r="C960" s="28">
        <v>873730</v>
      </c>
      <c r="D960" s="28">
        <v>1354751</v>
      </c>
      <c r="E960" s="28">
        <v>481021</v>
      </c>
      <c r="F960" s="28">
        <v>540073</v>
      </c>
      <c r="G960" s="28">
        <v>-333657</v>
      </c>
      <c r="H960" s="28">
        <v>-814678</v>
      </c>
      <c r="I960" s="28">
        <v>527117</v>
      </c>
      <c r="J960" s="25"/>
    </row>
    <row r="961" spans="1:10" s="16" customFormat="1" ht="25.5" x14ac:dyDescent="0.2">
      <c r="A961" s="26" t="s">
        <v>1475</v>
      </c>
      <c r="B961" s="30" t="s">
        <v>1476</v>
      </c>
      <c r="C961" s="28">
        <v>11473704</v>
      </c>
      <c r="D961" s="28">
        <v>15978995</v>
      </c>
      <c r="E961" s="28">
        <v>4505291</v>
      </c>
      <c r="F961" s="28">
        <v>8352499</v>
      </c>
      <c r="G961" s="28">
        <v>-3121205</v>
      </c>
      <c r="H961" s="28">
        <v>-7626496</v>
      </c>
      <c r="I961" s="28">
        <v>9827823</v>
      </c>
      <c r="J961" s="25"/>
    </row>
    <row r="962" spans="1:10" s="16" customFormat="1" ht="25.5" x14ac:dyDescent="0.2">
      <c r="A962" s="26" t="s">
        <v>1477</v>
      </c>
      <c r="B962" s="30" t="s">
        <v>1478</v>
      </c>
      <c r="C962" s="28">
        <v>2988870</v>
      </c>
      <c r="D962" s="28">
        <v>6317286</v>
      </c>
      <c r="E962" s="28">
        <v>3328416</v>
      </c>
      <c r="F962" s="28">
        <v>2994209</v>
      </c>
      <c r="G962" s="28">
        <v>5339</v>
      </c>
      <c r="H962" s="28">
        <v>-3323077</v>
      </c>
      <c r="I962" s="28">
        <v>4762286</v>
      </c>
      <c r="J962" s="25"/>
    </row>
    <row r="963" spans="1:10" s="16" customFormat="1" x14ac:dyDescent="0.2">
      <c r="A963" s="26" t="s">
        <v>1499</v>
      </c>
      <c r="B963" s="30" t="s">
        <v>1500</v>
      </c>
      <c r="C963" s="28">
        <v>2988870</v>
      </c>
      <c r="D963" s="28">
        <v>6317286</v>
      </c>
      <c r="E963" s="28">
        <v>3328416</v>
      </c>
      <c r="F963" s="28">
        <v>2994209</v>
      </c>
      <c r="G963" s="28">
        <v>5339</v>
      </c>
      <c r="H963" s="28">
        <v>-3323077</v>
      </c>
      <c r="I963" s="28">
        <v>4762286</v>
      </c>
      <c r="J963" s="25"/>
    </row>
    <row r="964" spans="1:10" s="16" customFormat="1" ht="25.5" x14ac:dyDescent="0.2">
      <c r="A964" s="26" t="s">
        <v>1513</v>
      </c>
      <c r="B964" s="30" t="s">
        <v>1514</v>
      </c>
      <c r="C964" s="28">
        <v>8484834</v>
      </c>
      <c r="D964" s="28">
        <v>9661709</v>
      </c>
      <c r="E964" s="28">
        <v>1176875</v>
      </c>
      <c r="F964" s="28">
        <v>5358290</v>
      </c>
      <c r="G964" s="28">
        <v>-3126544</v>
      </c>
      <c r="H964" s="28">
        <v>-4303419</v>
      </c>
      <c r="I964" s="28">
        <v>5065537</v>
      </c>
      <c r="J964" s="25"/>
    </row>
    <row r="965" spans="1:10" s="16" customFormat="1" ht="25.5" x14ac:dyDescent="0.2">
      <c r="A965" s="26" t="s">
        <v>1521</v>
      </c>
      <c r="B965" s="30" t="s">
        <v>1522</v>
      </c>
      <c r="C965" s="28">
        <v>0</v>
      </c>
      <c r="D965" s="28">
        <v>158005</v>
      </c>
      <c r="E965" s="28">
        <v>158005</v>
      </c>
      <c r="F965" s="28">
        <v>134304</v>
      </c>
      <c r="G965" s="28">
        <v>0</v>
      </c>
      <c r="H965" s="28">
        <v>-23701</v>
      </c>
      <c r="I965" s="28">
        <v>878244</v>
      </c>
      <c r="J965" s="25"/>
    </row>
    <row r="966" spans="1:10" s="16" customFormat="1" ht="25.5" x14ac:dyDescent="0.2">
      <c r="A966" s="26" t="s">
        <v>1525</v>
      </c>
      <c r="B966" s="30" t="s">
        <v>1526</v>
      </c>
      <c r="C966" s="28">
        <v>0</v>
      </c>
      <c r="D966" s="28">
        <v>158005</v>
      </c>
      <c r="E966" s="28">
        <v>158005</v>
      </c>
      <c r="F966" s="28">
        <v>134304</v>
      </c>
      <c r="G966" s="28">
        <v>0</v>
      </c>
      <c r="H966" s="28">
        <v>-23701</v>
      </c>
      <c r="I966" s="28">
        <v>878244</v>
      </c>
      <c r="J966" s="25"/>
    </row>
    <row r="967" spans="1:10" s="16" customFormat="1" ht="12.75" customHeight="1" x14ac:dyDescent="0.2">
      <c r="A967" s="26" t="s">
        <v>1555</v>
      </c>
      <c r="B967" s="30" t="s">
        <v>1556</v>
      </c>
      <c r="C967" s="28">
        <v>8484834</v>
      </c>
      <c r="D967" s="28">
        <v>9503704</v>
      </c>
      <c r="E967" s="28">
        <v>1018870</v>
      </c>
      <c r="F967" s="28">
        <v>5223986</v>
      </c>
      <c r="G967" s="28">
        <v>-3260848</v>
      </c>
      <c r="H967" s="28">
        <v>-4279718</v>
      </c>
      <c r="I967" s="28">
        <v>4187293</v>
      </c>
      <c r="J967" s="25"/>
    </row>
    <row r="968" spans="1:10" s="16" customFormat="1" ht="38.25" x14ac:dyDescent="0.2">
      <c r="A968" s="26" t="s">
        <v>1557</v>
      </c>
      <c r="B968" s="30" t="s">
        <v>1558</v>
      </c>
      <c r="C968" s="28">
        <v>5120160</v>
      </c>
      <c r="D968" s="28">
        <v>5426110</v>
      </c>
      <c r="E968" s="28">
        <v>305950</v>
      </c>
      <c r="F968" s="28">
        <v>3164881</v>
      </c>
      <c r="G968" s="28">
        <v>-1955279</v>
      </c>
      <c r="H968" s="28">
        <v>-2261229</v>
      </c>
      <c r="I968" s="28">
        <v>2114936</v>
      </c>
      <c r="J968" s="25"/>
    </row>
    <row r="969" spans="1:10" s="16" customFormat="1" ht="63.75" x14ac:dyDescent="0.2">
      <c r="A969" s="26" t="s">
        <v>1559</v>
      </c>
      <c r="B969" s="32" t="s">
        <v>1560</v>
      </c>
      <c r="C969" s="28">
        <v>3364674</v>
      </c>
      <c r="D969" s="28">
        <v>4077594</v>
      </c>
      <c r="E969" s="28">
        <v>712920</v>
      </c>
      <c r="F969" s="28">
        <v>2059105</v>
      </c>
      <c r="G969" s="28">
        <v>-1305569</v>
      </c>
      <c r="H969" s="28">
        <v>-2018489</v>
      </c>
      <c r="I969" s="28">
        <v>2072357</v>
      </c>
      <c r="J969" s="25"/>
    </row>
    <row r="970" spans="1:10" s="16" customFormat="1" x14ac:dyDescent="0.2">
      <c r="A970" s="26" t="s">
        <v>1599</v>
      </c>
      <c r="B970" s="30" t="s">
        <v>1600</v>
      </c>
      <c r="C970" s="28">
        <v>37197</v>
      </c>
      <c r="D970" s="28">
        <v>186780</v>
      </c>
      <c r="E970" s="28">
        <v>149583</v>
      </c>
      <c r="F970" s="28">
        <v>148768</v>
      </c>
      <c r="G970" s="28">
        <v>111571</v>
      </c>
      <c r="H970" s="28">
        <v>-38012</v>
      </c>
      <c r="I970" s="28">
        <v>111988</v>
      </c>
      <c r="J970" s="25"/>
    </row>
    <row r="971" spans="1:10" s="16" customFormat="1" x14ac:dyDescent="0.2">
      <c r="A971" s="26" t="s">
        <v>1601</v>
      </c>
      <c r="B971" s="30" t="s">
        <v>1602</v>
      </c>
      <c r="C971" s="28">
        <v>37000</v>
      </c>
      <c r="D971" s="28">
        <v>162210</v>
      </c>
      <c r="E971" s="28">
        <v>125210</v>
      </c>
      <c r="F971" s="28">
        <v>124198</v>
      </c>
      <c r="G971" s="28">
        <v>87198</v>
      </c>
      <c r="H971" s="28">
        <v>-38012</v>
      </c>
      <c r="I971" s="28">
        <v>72004</v>
      </c>
      <c r="J971" s="25"/>
    </row>
    <row r="972" spans="1:10" s="16" customFormat="1" x14ac:dyDescent="0.2">
      <c r="A972" s="26" t="s">
        <v>1670</v>
      </c>
      <c r="B972" s="30" t="s">
        <v>1671</v>
      </c>
      <c r="C972" s="28">
        <v>197</v>
      </c>
      <c r="D972" s="28">
        <v>24570</v>
      </c>
      <c r="E972" s="28">
        <v>24373</v>
      </c>
      <c r="F972" s="28">
        <v>24570</v>
      </c>
      <c r="G972" s="28">
        <v>24373</v>
      </c>
      <c r="H972" s="28">
        <v>0</v>
      </c>
      <c r="I972" s="28">
        <v>39984</v>
      </c>
      <c r="J972" s="25"/>
    </row>
    <row r="973" spans="1:10" s="16" customFormat="1" x14ac:dyDescent="0.2">
      <c r="A973" s="26" t="s">
        <v>1672</v>
      </c>
      <c r="B973" s="30" t="s">
        <v>1671</v>
      </c>
      <c r="C973" s="28">
        <v>197</v>
      </c>
      <c r="D973" s="28">
        <v>24570</v>
      </c>
      <c r="E973" s="28">
        <v>24373</v>
      </c>
      <c r="F973" s="28">
        <v>24570</v>
      </c>
      <c r="G973" s="28">
        <v>24373</v>
      </c>
      <c r="H973" s="28">
        <v>0</v>
      </c>
      <c r="I973" s="28">
        <v>39984</v>
      </c>
      <c r="J973" s="25"/>
    </row>
    <row r="974" spans="1:10" s="16" customFormat="1" ht="51" x14ac:dyDescent="0.2">
      <c r="A974" s="26" t="s">
        <v>1691</v>
      </c>
      <c r="B974" s="30" t="s">
        <v>1692</v>
      </c>
      <c r="C974" s="28">
        <v>197</v>
      </c>
      <c r="D974" s="28">
        <v>24570</v>
      </c>
      <c r="E974" s="28">
        <v>24373</v>
      </c>
      <c r="F974" s="28">
        <v>24570</v>
      </c>
      <c r="G974" s="28">
        <v>24373</v>
      </c>
      <c r="H974" s="28">
        <v>0</v>
      </c>
      <c r="I974" s="28">
        <v>39984</v>
      </c>
      <c r="J974" s="25"/>
    </row>
    <row r="975" spans="1:10" s="16" customFormat="1" ht="63.75" x14ac:dyDescent="0.2">
      <c r="A975" s="26" t="s">
        <v>1695</v>
      </c>
      <c r="B975" s="32" t="s">
        <v>1696</v>
      </c>
      <c r="C975" s="28">
        <v>197</v>
      </c>
      <c r="D975" s="28">
        <v>24570</v>
      </c>
      <c r="E975" s="28">
        <v>24373</v>
      </c>
      <c r="F975" s="28">
        <v>24570</v>
      </c>
      <c r="G975" s="28">
        <v>24373</v>
      </c>
      <c r="H975" s="28">
        <v>0</v>
      </c>
      <c r="I975" s="28">
        <v>39984</v>
      </c>
      <c r="J975" s="25"/>
    </row>
    <row r="976" spans="1:10" s="16" customFormat="1" x14ac:dyDescent="0.2">
      <c r="A976" s="22" t="s">
        <v>1749</v>
      </c>
      <c r="B976" s="29" t="s">
        <v>2422</v>
      </c>
      <c r="C976" s="24">
        <v>-10694624</v>
      </c>
      <c r="D976" s="24">
        <v>-10059579</v>
      </c>
      <c r="E976" s="24">
        <v>635045</v>
      </c>
      <c r="F976" s="24">
        <v>164696</v>
      </c>
      <c r="G976" s="24">
        <v>10859320</v>
      </c>
      <c r="H976" s="24">
        <v>10224275</v>
      </c>
      <c r="I976" s="24">
        <v>1009547</v>
      </c>
      <c r="J976" s="25"/>
    </row>
    <row r="977" spans="1:10" s="16" customFormat="1" x14ac:dyDescent="0.2">
      <c r="A977" s="22" t="s">
        <v>1750</v>
      </c>
      <c r="B977" s="29" t="s">
        <v>2423</v>
      </c>
      <c r="C977" s="24">
        <v>10694624</v>
      </c>
      <c r="D977" s="24">
        <v>10059579</v>
      </c>
      <c r="E977" s="24">
        <v>-635045</v>
      </c>
      <c r="F977" s="24">
        <v>-164696</v>
      </c>
      <c r="G977" s="24">
        <v>-10859320</v>
      </c>
      <c r="H977" s="24">
        <v>-10224275</v>
      </c>
      <c r="I977" s="24">
        <v>-1009547</v>
      </c>
      <c r="J977" s="25"/>
    </row>
    <row r="978" spans="1:10" s="16" customFormat="1" x14ac:dyDescent="0.2">
      <c r="A978" s="26" t="s">
        <v>1752</v>
      </c>
      <c r="B978" s="30" t="s">
        <v>1753</v>
      </c>
      <c r="C978" s="28">
        <v>10694624</v>
      </c>
      <c r="D978" s="28">
        <v>10059579</v>
      </c>
      <c r="E978" s="28">
        <v>-635045</v>
      </c>
      <c r="F978" s="28">
        <v>-164696</v>
      </c>
      <c r="G978" s="28">
        <v>-10859320</v>
      </c>
      <c r="H978" s="28">
        <v>-10224275</v>
      </c>
      <c r="I978" s="28">
        <v>-1009547</v>
      </c>
      <c r="J978" s="25"/>
    </row>
    <row r="979" spans="1:10" s="16" customFormat="1" x14ac:dyDescent="0.2">
      <c r="A979" s="26" t="s">
        <v>1754</v>
      </c>
      <c r="B979" s="30" t="s">
        <v>1755</v>
      </c>
      <c r="C979" s="28">
        <v>10694624</v>
      </c>
      <c r="D979" s="28">
        <v>10059579</v>
      </c>
      <c r="E979" s="28">
        <v>-635045</v>
      </c>
      <c r="F979" s="28">
        <v>0</v>
      </c>
      <c r="G979" s="28">
        <v>-10694624</v>
      </c>
      <c r="H979" s="28">
        <v>-10059579</v>
      </c>
      <c r="I979" s="28">
        <v>0</v>
      </c>
      <c r="J979" s="25"/>
    </row>
    <row r="980" spans="1:10" s="16" customFormat="1" x14ac:dyDescent="0.2">
      <c r="A980" s="26" t="s">
        <v>1790</v>
      </c>
      <c r="B980" s="30" t="s">
        <v>1791</v>
      </c>
      <c r="C980" s="28">
        <v>0</v>
      </c>
      <c r="D980" s="28">
        <v>0</v>
      </c>
      <c r="E980" s="28">
        <v>0</v>
      </c>
      <c r="F980" s="28">
        <v>-164696</v>
      </c>
      <c r="G980" s="28">
        <v>0</v>
      </c>
      <c r="H980" s="28">
        <v>0</v>
      </c>
      <c r="I980" s="28">
        <v>-1009547</v>
      </c>
      <c r="J980" s="25"/>
    </row>
    <row r="981" spans="1:10" s="16" customFormat="1" ht="25.5" x14ac:dyDescent="0.2">
      <c r="A981" s="26" t="s">
        <v>1752</v>
      </c>
      <c r="B981" s="30" t="s">
        <v>2379</v>
      </c>
      <c r="C981" s="28">
        <v>0</v>
      </c>
      <c r="D981" s="28">
        <v>0</v>
      </c>
      <c r="E981" s="28">
        <v>0</v>
      </c>
      <c r="F981" s="28">
        <v>470349</v>
      </c>
      <c r="G981" s="28">
        <v>0</v>
      </c>
      <c r="H981" s="28">
        <v>0</v>
      </c>
      <c r="I981" s="28">
        <v>-1009548</v>
      </c>
      <c r="J981" s="25"/>
    </row>
    <row r="982" spans="1:10" s="16" customFormat="1" ht="25.5" x14ac:dyDescent="0.2">
      <c r="A982" s="26" t="s">
        <v>2388</v>
      </c>
      <c r="B982" s="30" t="s">
        <v>2389</v>
      </c>
      <c r="C982" s="28">
        <v>10694624</v>
      </c>
      <c r="D982" s="28">
        <v>10059579</v>
      </c>
      <c r="E982" s="28">
        <v>-635045</v>
      </c>
      <c r="F982" s="28">
        <v>470349</v>
      </c>
      <c r="G982" s="28">
        <v>-10224275</v>
      </c>
      <c r="H982" s="28">
        <v>-9589230</v>
      </c>
      <c r="I982" s="28">
        <v>-1009548</v>
      </c>
      <c r="J982" s="25"/>
    </row>
    <row r="983" spans="1:10" s="16" customFormat="1" x14ac:dyDescent="0.2">
      <c r="A983" s="26" t="s">
        <v>2400</v>
      </c>
      <c r="B983" s="30" t="s">
        <v>2401</v>
      </c>
      <c r="C983" s="28">
        <v>0</v>
      </c>
      <c r="D983" s="28">
        <v>0</v>
      </c>
      <c r="E983" s="28">
        <v>0</v>
      </c>
      <c r="F983" s="28">
        <v>130342</v>
      </c>
      <c r="G983" s="28">
        <v>0</v>
      </c>
      <c r="H983" s="28">
        <v>0</v>
      </c>
      <c r="I983" s="28">
        <v>434181</v>
      </c>
      <c r="J983" s="25"/>
    </row>
    <row r="984" spans="1:10" s="16" customFormat="1" ht="12" x14ac:dyDescent="0.2">
      <c r="A984" s="25"/>
      <c r="B984" s="25"/>
      <c r="C984" s="25"/>
      <c r="D984" s="25"/>
      <c r="E984" s="25"/>
      <c r="F984" s="25"/>
      <c r="G984" s="25"/>
      <c r="H984" s="25"/>
      <c r="I984" s="25"/>
      <c r="J984" s="25"/>
    </row>
    <row r="985" spans="1:10" s="16" customFormat="1" x14ac:dyDescent="0.2">
      <c r="A985" s="74" t="s">
        <v>2909</v>
      </c>
      <c r="B985" s="74"/>
      <c r="C985" s="74"/>
      <c r="D985" s="74"/>
      <c r="E985" s="74"/>
      <c r="F985" s="74"/>
      <c r="G985" s="74"/>
      <c r="H985" s="74"/>
      <c r="I985" s="74"/>
      <c r="J985" s="74"/>
    </row>
    <row r="986" spans="1:10" s="16" customFormat="1" ht="12.75" customHeight="1" x14ac:dyDescent="0.2">
      <c r="A986" s="22" t="s">
        <v>2904</v>
      </c>
      <c r="B986" s="25"/>
      <c r="C986" s="25"/>
      <c r="D986" s="25"/>
      <c r="E986" s="25"/>
      <c r="F986" s="25"/>
      <c r="G986" s="25"/>
      <c r="H986" s="25"/>
      <c r="I986" s="25"/>
      <c r="J986" s="25"/>
    </row>
    <row r="987" spans="1:10" s="16" customFormat="1" ht="12" x14ac:dyDescent="0.2">
      <c r="A987" s="25"/>
      <c r="B987" s="25"/>
      <c r="C987" s="25"/>
      <c r="D987" s="25"/>
      <c r="E987" s="25"/>
      <c r="F987" s="25"/>
      <c r="G987" s="25"/>
      <c r="H987" s="25"/>
      <c r="I987" s="25"/>
      <c r="J987" s="25"/>
    </row>
    <row r="988" spans="1:10" s="16" customFormat="1" x14ac:dyDescent="0.2">
      <c r="A988" s="22" t="s">
        <v>16</v>
      </c>
      <c r="B988" s="29" t="s">
        <v>2421</v>
      </c>
      <c r="C988" s="24">
        <v>3087466</v>
      </c>
      <c r="D988" s="24">
        <v>5988054</v>
      </c>
      <c r="E988" s="24">
        <v>2900588</v>
      </c>
      <c r="F988" s="24">
        <v>4547949</v>
      </c>
      <c r="G988" s="24">
        <v>1460483</v>
      </c>
      <c r="H988" s="24">
        <v>-1440105</v>
      </c>
      <c r="I988" s="24">
        <v>188363</v>
      </c>
      <c r="J988" s="25"/>
    </row>
    <row r="989" spans="1:10" s="16" customFormat="1" x14ac:dyDescent="0.2">
      <c r="A989" s="26" t="s">
        <v>741</v>
      </c>
      <c r="B989" s="30" t="s">
        <v>742</v>
      </c>
      <c r="C989" s="28">
        <v>1195234</v>
      </c>
      <c r="D989" s="28">
        <v>1473998</v>
      </c>
      <c r="E989" s="28">
        <v>278764</v>
      </c>
      <c r="F989" s="28">
        <v>521430</v>
      </c>
      <c r="G989" s="28">
        <v>-673804</v>
      </c>
      <c r="H989" s="28">
        <v>-952568</v>
      </c>
      <c r="I989" s="28">
        <v>34760</v>
      </c>
      <c r="J989" s="25"/>
    </row>
    <row r="990" spans="1:10" s="16" customFormat="1" x14ac:dyDescent="0.2">
      <c r="A990" s="26" t="s">
        <v>786</v>
      </c>
      <c r="B990" s="30" t="s">
        <v>787</v>
      </c>
      <c r="C990" s="28">
        <v>1195234</v>
      </c>
      <c r="D990" s="28">
        <v>1473998</v>
      </c>
      <c r="E990" s="28">
        <v>278764</v>
      </c>
      <c r="F990" s="28">
        <v>521430</v>
      </c>
      <c r="G990" s="28">
        <v>-673804</v>
      </c>
      <c r="H990" s="28">
        <v>-952568</v>
      </c>
      <c r="I990" s="28">
        <v>34760</v>
      </c>
      <c r="J990" s="25"/>
    </row>
    <row r="991" spans="1:10" s="16" customFormat="1" x14ac:dyDescent="0.2">
      <c r="A991" s="26" t="s">
        <v>788</v>
      </c>
      <c r="B991" s="30" t="s">
        <v>789</v>
      </c>
      <c r="C991" s="28">
        <v>1195234</v>
      </c>
      <c r="D991" s="28">
        <v>1473998</v>
      </c>
      <c r="E991" s="28">
        <v>278764</v>
      </c>
      <c r="F991" s="28">
        <v>521430</v>
      </c>
      <c r="G991" s="28">
        <v>-673804</v>
      </c>
      <c r="H991" s="28">
        <v>-952568</v>
      </c>
      <c r="I991" s="28">
        <v>34760</v>
      </c>
      <c r="J991" s="25"/>
    </row>
    <row r="992" spans="1:10" s="16" customFormat="1" x14ac:dyDescent="0.2">
      <c r="A992" s="26" t="s">
        <v>958</v>
      </c>
      <c r="B992" s="30" t="s">
        <v>959</v>
      </c>
      <c r="C992" s="28">
        <v>1892232</v>
      </c>
      <c r="D992" s="28">
        <v>4514056</v>
      </c>
      <c r="E992" s="28">
        <v>2621824</v>
      </c>
      <c r="F992" s="28">
        <v>4026519</v>
      </c>
      <c r="G992" s="28">
        <v>2134287</v>
      </c>
      <c r="H992" s="28">
        <v>-487537</v>
      </c>
      <c r="I992" s="28">
        <v>153603</v>
      </c>
      <c r="J992" s="25"/>
    </row>
    <row r="993" spans="1:10" s="16" customFormat="1" x14ac:dyDescent="0.2">
      <c r="A993" s="26" t="s">
        <v>960</v>
      </c>
      <c r="B993" s="30" t="s">
        <v>959</v>
      </c>
      <c r="C993" s="28">
        <v>1892232</v>
      </c>
      <c r="D993" s="28">
        <v>4514056</v>
      </c>
      <c r="E993" s="28">
        <v>2621824</v>
      </c>
      <c r="F993" s="28">
        <v>4026519</v>
      </c>
      <c r="G993" s="28">
        <v>2134287</v>
      </c>
      <c r="H993" s="28">
        <v>-487537</v>
      </c>
      <c r="I993" s="28">
        <v>153603</v>
      </c>
      <c r="J993" s="25"/>
    </row>
    <row r="994" spans="1:10" s="16" customFormat="1" x14ac:dyDescent="0.2">
      <c r="A994" s="26" t="s">
        <v>961</v>
      </c>
      <c r="B994" s="30" t="s">
        <v>962</v>
      </c>
      <c r="C994" s="28">
        <v>1892232</v>
      </c>
      <c r="D994" s="28">
        <v>4514056</v>
      </c>
      <c r="E994" s="28">
        <v>2621824</v>
      </c>
      <c r="F994" s="28">
        <v>4026519</v>
      </c>
      <c r="G994" s="28">
        <v>2134287</v>
      </c>
      <c r="H994" s="28">
        <v>-487537</v>
      </c>
      <c r="I994" s="28">
        <v>153603</v>
      </c>
      <c r="J994" s="25"/>
    </row>
    <row r="995" spans="1:10" s="16" customFormat="1" x14ac:dyDescent="0.2">
      <c r="A995" s="22" t="s">
        <v>979</v>
      </c>
      <c r="B995" s="29" t="s">
        <v>980</v>
      </c>
      <c r="C995" s="24">
        <v>3096274</v>
      </c>
      <c r="D995" s="24">
        <v>6631907</v>
      </c>
      <c r="E995" s="24">
        <v>3535633</v>
      </c>
      <c r="F995" s="24">
        <v>4426113</v>
      </c>
      <c r="G995" s="24">
        <v>1329839</v>
      </c>
      <c r="H995" s="24">
        <v>-2205794</v>
      </c>
      <c r="I995" s="24">
        <v>179557</v>
      </c>
      <c r="J995" s="25"/>
    </row>
    <row r="996" spans="1:10" s="16" customFormat="1" x14ac:dyDescent="0.2">
      <c r="A996" s="26" t="s">
        <v>981</v>
      </c>
      <c r="B996" s="30" t="s">
        <v>982</v>
      </c>
      <c r="C996" s="28">
        <v>3088774</v>
      </c>
      <c r="D996" s="28">
        <v>6403391</v>
      </c>
      <c r="E996" s="28">
        <v>3314617</v>
      </c>
      <c r="F996" s="28">
        <v>4210807</v>
      </c>
      <c r="G996" s="28">
        <v>1122033</v>
      </c>
      <c r="H996" s="28">
        <v>-2192584</v>
      </c>
      <c r="I996" s="28">
        <v>179557</v>
      </c>
      <c r="J996" s="25"/>
    </row>
    <row r="997" spans="1:10" s="16" customFormat="1" x14ac:dyDescent="0.2">
      <c r="A997" s="26" t="s">
        <v>983</v>
      </c>
      <c r="B997" s="30" t="s">
        <v>984</v>
      </c>
      <c r="C997" s="28">
        <v>972511</v>
      </c>
      <c r="D997" s="28">
        <v>1725559</v>
      </c>
      <c r="E997" s="28">
        <v>753048</v>
      </c>
      <c r="F997" s="28">
        <v>765823</v>
      </c>
      <c r="G997" s="28">
        <v>-206688</v>
      </c>
      <c r="H997" s="28">
        <v>-959736</v>
      </c>
      <c r="I997" s="28">
        <v>25954</v>
      </c>
      <c r="J997" s="25"/>
    </row>
    <row r="998" spans="1:10" s="16" customFormat="1" x14ac:dyDescent="0.2">
      <c r="A998" s="26" t="s">
        <v>985</v>
      </c>
      <c r="B998" s="30" t="s">
        <v>986</v>
      </c>
      <c r="C998" s="28">
        <v>722773</v>
      </c>
      <c r="D998" s="28">
        <v>1267813</v>
      </c>
      <c r="E998" s="28">
        <v>545040</v>
      </c>
      <c r="F998" s="28">
        <v>606910</v>
      </c>
      <c r="G998" s="28">
        <v>-115863</v>
      </c>
      <c r="H998" s="28">
        <v>-660903</v>
      </c>
      <c r="I998" s="28">
        <v>20018</v>
      </c>
      <c r="J998" s="25"/>
    </row>
    <row r="999" spans="1:10" s="16" customFormat="1" x14ac:dyDescent="0.2">
      <c r="A999" s="26" t="s">
        <v>1053</v>
      </c>
      <c r="B999" s="30" t="s">
        <v>1054</v>
      </c>
      <c r="C999" s="28">
        <v>249738</v>
      </c>
      <c r="D999" s="28">
        <v>457746</v>
      </c>
      <c r="E999" s="28">
        <v>208008</v>
      </c>
      <c r="F999" s="28">
        <v>158913</v>
      </c>
      <c r="G999" s="28">
        <v>-90825</v>
      </c>
      <c r="H999" s="28">
        <v>-298833</v>
      </c>
      <c r="I999" s="28">
        <v>5936</v>
      </c>
      <c r="J999" s="25"/>
    </row>
    <row r="1000" spans="1:10" s="16" customFormat="1" ht="25.5" x14ac:dyDescent="0.2">
      <c r="A1000" s="26" t="s">
        <v>1266</v>
      </c>
      <c r="B1000" s="30" t="s">
        <v>3032</v>
      </c>
      <c r="C1000" s="28">
        <v>317483</v>
      </c>
      <c r="D1000" s="28">
        <v>1138537</v>
      </c>
      <c r="E1000" s="28">
        <v>821054</v>
      </c>
      <c r="F1000" s="28">
        <v>791800</v>
      </c>
      <c r="G1000" s="28">
        <v>474317</v>
      </c>
      <c r="H1000" s="28">
        <v>-346737</v>
      </c>
      <c r="I1000" s="28">
        <v>0</v>
      </c>
      <c r="J1000" s="25"/>
    </row>
    <row r="1001" spans="1:10" s="16" customFormat="1" x14ac:dyDescent="0.2">
      <c r="A1001" s="26" t="s">
        <v>1267</v>
      </c>
      <c r="B1001" s="30" t="s">
        <v>1268</v>
      </c>
      <c r="C1001" s="28">
        <v>317483</v>
      </c>
      <c r="D1001" s="28">
        <v>1138537</v>
      </c>
      <c r="E1001" s="28">
        <v>821054</v>
      </c>
      <c r="F1001" s="28">
        <v>791800</v>
      </c>
      <c r="G1001" s="28">
        <v>474317</v>
      </c>
      <c r="H1001" s="28">
        <v>-346737</v>
      </c>
      <c r="I1001" s="28">
        <v>0</v>
      </c>
      <c r="J1001" s="25"/>
    </row>
    <row r="1002" spans="1:10" s="16" customFormat="1" ht="25.5" x14ac:dyDescent="0.2">
      <c r="A1002" s="26" t="s">
        <v>1475</v>
      </c>
      <c r="B1002" s="30" t="s">
        <v>1476</v>
      </c>
      <c r="C1002" s="28">
        <v>1798780</v>
      </c>
      <c r="D1002" s="28">
        <v>3539295</v>
      </c>
      <c r="E1002" s="28">
        <v>1740515</v>
      </c>
      <c r="F1002" s="28">
        <v>2653184</v>
      </c>
      <c r="G1002" s="28">
        <v>854404</v>
      </c>
      <c r="H1002" s="28">
        <v>-886111</v>
      </c>
      <c r="I1002" s="28">
        <v>153603</v>
      </c>
      <c r="J1002" s="25"/>
    </row>
    <row r="1003" spans="1:10" s="16" customFormat="1" ht="25.5" x14ac:dyDescent="0.2">
      <c r="A1003" s="26" t="s">
        <v>1477</v>
      </c>
      <c r="B1003" s="30" t="s">
        <v>1478</v>
      </c>
      <c r="C1003" s="28">
        <v>941060</v>
      </c>
      <c r="D1003" s="28">
        <v>846449</v>
      </c>
      <c r="E1003" s="28">
        <v>-94611</v>
      </c>
      <c r="F1003" s="28">
        <v>372513</v>
      </c>
      <c r="G1003" s="28">
        <v>-568547</v>
      </c>
      <c r="H1003" s="28">
        <v>-473936</v>
      </c>
      <c r="I1003" s="28">
        <v>125153</v>
      </c>
      <c r="J1003" s="25"/>
    </row>
    <row r="1004" spans="1:10" s="16" customFormat="1" x14ac:dyDescent="0.2">
      <c r="A1004" s="26" t="s">
        <v>1499</v>
      </c>
      <c r="B1004" s="30" t="s">
        <v>1500</v>
      </c>
      <c r="C1004" s="28">
        <v>941060</v>
      </c>
      <c r="D1004" s="28">
        <v>846449</v>
      </c>
      <c r="E1004" s="28">
        <v>-94611</v>
      </c>
      <c r="F1004" s="28">
        <v>372513</v>
      </c>
      <c r="G1004" s="28">
        <v>-568547</v>
      </c>
      <c r="H1004" s="28">
        <v>-473936</v>
      </c>
      <c r="I1004" s="28">
        <v>125153</v>
      </c>
      <c r="J1004" s="25"/>
    </row>
    <row r="1005" spans="1:10" s="16" customFormat="1" ht="25.5" x14ac:dyDescent="0.2">
      <c r="A1005" s="26" t="s">
        <v>1513</v>
      </c>
      <c r="B1005" s="30" t="s">
        <v>1514</v>
      </c>
      <c r="C1005" s="28">
        <v>857720</v>
      </c>
      <c r="D1005" s="28">
        <v>2692846</v>
      </c>
      <c r="E1005" s="28">
        <v>1835126</v>
      </c>
      <c r="F1005" s="28">
        <v>2280671</v>
      </c>
      <c r="G1005" s="28">
        <v>1422951</v>
      </c>
      <c r="H1005" s="28">
        <v>-412175</v>
      </c>
      <c r="I1005" s="28">
        <v>28450</v>
      </c>
      <c r="J1005" s="25"/>
    </row>
    <row r="1006" spans="1:10" s="16" customFormat="1" ht="51" x14ac:dyDescent="0.2">
      <c r="A1006" s="26" t="s">
        <v>1555</v>
      </c>
      <c r="B1006" s="30" t="s">
        <v>1556</v>
      </c>
      <c r="C1006" s="28">
        <v>857720</v>
      </c>
      <c r="D1006" s="28">
        <v>2692846</v>
      </c>
      <c r="E1006" s="28">
        <v>1835126</v>
      </c>
      <c r="F1006" s="28">
        <v>2280671</v>
      </c>
      <c r="G1006" s="28">
        <v>1422951</v>
      </c>
      <c r="H1006" s="28">
        <v>-412175</v>
      </c>
      <c r="I1006" s="28">
        <v>28450</v>
      </c>
      <c r="J1006" s="25"/>
    </row>
    <row r="1007" spans="1:10" s="16" customFormat="1" ht="38.25" x14ac:dyDescent="0.2">
      <c r="A1007" s="26" t="s">
        <v>1557</v>
      </c>
      <c r="B1007" s="30" t="s">
        <v>1558</v>
      </c>
      <c r="C1007" s="28">
        <v>375325</v>
      </c>
      <c r="D1007" s="28">
        <v>852903</v>
      </c>
      <c r="E1007" s="28">
        <v>477578</v>
      </c>
      <c r="F1007" s="28">
        <v>440728</v>
      </c>
      <c r="G1007" s="28">
        <v>65403</v>
      </c>
      <c r="H1007" s="28">
        <v>-412175</v>
      </c>
      <c r="I1007" s="28">
        <v>0</v>
      </c>
      <c r="J1007" s="25"/>
    </row>
    <row r="1008" spans="1:10" s="16" customFormat="1" ht="63.75" x14ac:dyDescent="0.2">
      <c r="A1008" s="26" t="s">
        <v>1559</v>
      </c>
      <c r="B1008" s="32" t="s">
        <v>1560</v>
      </c>
      <c r="C1008" s="28">
        <v>482395</v>
      </c>
      <c r="D1008" s="28">
        <v>1839943</v>
      </c>
      <c r="E1008" s="28">
        <v>1357548</v>
      </c>
      <c r="F1008" s="28">
        <v>1839943</v>
      </c>
      <c r="G1008" s="28">
        <v>1357548</v>
      </c>
      <c r="H1008" s="28">
        <v>0</v>
      </c>
      <c r="I1008" s="28">
        <v>28450</v>
      </c>
      <c r="J1008" s="25"/>
    </row>
    <row r="1009" spans="1:10" s="16" customFormat="1" x14ac:dyDescent="0.2">
      <c r="A1009" s="26" t="s">
        <v>1599</v>
      </c>
      <c r="B1009" s="30" t="s">
        <v>1600</v>
      </c>
      <c r="C1009" s="28">
        <v>7500</v>
      </c>
      <c r="D1009" s="28">
        <v>228516</v>
      </c>
      <c r="E1009" s="28">
        <v>221016</v>
      </c>
      <c r="F1009" s="28">
        <v>215306</v>
      </c>
      <c r="G1009" s="28">
        <v>207806</v>
      </c>
      <c r="H1009" s="28">
        <v>-13210</v>
      </c>
      <c r="I1009" s="28">
        <v>0</v>
      </c>
      <c r="J1009" s="25"/>
    </row>
    <row r="1010" spans="1:10" s="16" customFormat="1" x14ac:dyDescent="0.2">
      <c r="A1010" s="26" t="s">
        <v>1601</v>
      </c>
      <c r="B1010" s="30" t="s">
        <v>1602</v>
      </c>
      <c r="C1010" s="28">
        <v>2500</v>
      </c>
      <c r="D1010" s="28">
        <v>188300</v>
      </c>
      <c r="E1010" s="28">
        <v>185800</v>
      </c>
      <c r="F1010" s="28">
        <v>175090</v>
      </c>
      <c r="G1010" s="28">
        <v>172590</v>
      </c>
      <c r="H1010" s="28">
        <v>-13210</v>
      </c>
      <c r="I1010" s="28">
        <v>0</v>
      </c>
      <c r="J1010" s="25"/>
    </row>
    <row r="1011" spans="1:10" s="16" customFormat="1" x14ac:dyDescent="0.2">
      <c r="A1011" s="26" t="s">
        <v>1670</v>
      </c>
      <c r="B1011" s="30" t="s">
        <v>1671</v>
      </c>
      <c r="C1011" s="28">
        <v>5000</v>
      </c>
      <c r="D1011" s="28">
        <v>40216</v>
      </c>
      <c r="E1011" s="28">
        <v>35216</v>
      </c>
      <c r="F1011" s="28">
        <v>40216</v>
      </c>
      <c r="G1011" s="28">
        <v>35216</v>
      </c>
      <c r="H1011" s="28">
        <v>0</v>
      </c>
      <c r="I1011" s="28">
        <v>0</v>
      </c>
      <c r="J1011" s="25"/>
    </row>
    <row r="1012" spans="1:10" s="16" customFormat="1" x14ac:dyDescent="0.2">
      <c r="A1012" s="26" t="s">
        <v>1672</v>
      </c>
      <c r="B1012" s="30" t="s">
        <v>1671</v>
      </c>
      <c r="C1012" s="28">
        <v>5000</v>
      </c>
      <c r="D1012" s="28">
        <v>40216</v>
      </c>
      <c r="E1012" s="28">
        <v>35216</v>
      </c>
      <c r="F1012" s="28">
        <v>40216</v>
      </c>
      <c r="G1012" s="28">
        <v>35216</v>
      </c>
      <c r="H1012" s="28">
        <v>0</v>
      </c>
      <c r="I1012" s="28">
        <v>0</v>
      </c>
      <c r="J1012" s="25"/>
    </row>
    <row r="1013" spans="1:10" s="16" customFormat="1" ht="51" x14ac:dyDescent="0.2">
      <c r="A1013" s="26" t="s">
        <v>1691</v>
      </c>
      <c r="B1013" s="30" t="s">
        <v>1692</v>
      </c>
      <c r="C1013" s="28">
        <v>5000</v>
      </c>
      <c r="D1013" s="28">
        <v>40216</v>
      </c>
      <c r="E1013" s="28">
        <v>35216</v>
      </c>
      <c r="F1013" s="28">
        <v>40216</v>
      </c>
      <c r="G1013" s="28">
        <v>35216</v>
      </c>
      <c r="H1013" s="28">
        <v>0</v>
      </c>
      <c r="I1013" s="28">
        <v>0</v>
      </c>
      <c r="J1013" s="25"/>
    </row>
    <row r="1014" spans="1:10" s="16" customFormat="1" ht="63.75" x14ac:dyDescent="0.2">
      <c r="A1014" s="26" t="s">
        <v>1695</v>
      </c>
      <c r="B1014" s="32" t="s">
        <v>1696</v>
      </c>
      <c r="C1014" s="28">
        <v>5000</v>
      </c>
      <c r="D1014" s="28">
        <v>40216</v>
      </c>
      <c r="E1014" s="28">
        <v>35216</v>
      </c>
      <c r="F1014" s="28">
        <v>40216</v>
      </c>
      <c r="G1014" s="28">
        <v>35216</v>
      </c>
      <c r="H1014" s="28">
        <v>0</v>
      </c>
      <c r="I1014" s="28">
        <v>0</v>
      </c>
      <c r="J1014" s="25"/>
    </row>
    <row r="1015" spans="1:10" s="16" customFormat="1" x14ac:dyDescent="0.2">
      <c r="A1015" s="22" t="s">
        <v>1749</v>
      </c>
      <c r="B1015" s="29" t="s">
        <v>2422</v>
      </c>
      <c r="C1015" s="24">
        <v>-8808</v>
      </c>
      <c r="D1015" s="24">
        <v>-643853</v>
      </c>
      <c r="E1015" s="24">
        <v>-635045</v>
      </c>
      <c r="F1015" s="24">
        <v>121836</v>
      </c>
      <c r="G1015" s="24">
        <v>130644</v>
      </c>
      <c r="H1015" s="24">
        <v>765689</v>
      </c>
      <c r="I1015" s="24">
        <v>8806</v>
      </c>
      <c r="J1015" s="25"/>
    </row>
    <row r="1016" spans="1:10" s="16" customFormat="1" x14ac:dyDescent="0.2">
      <c r="A1016" s="22" t="s">
        <v>1750</v>
      </c>
      <c r="B1016" s="29" t="s">
        <v>2423</v>
      </c>
      <c r="C1016" s="24">
        <v>8808</v>
      </c>
      <c r="D1016" s="24">
        <v>643853</v>
      </c>
      <c r="E1016" s="24">
        <v>635045</v>
      </c>
      <c r="F1016" s="24">
        <v>-121836</v>
      </c>
      <c r="G1016" s="24">
        <v>-130644</v>
      </c>
      <c r="H1016" s="24">
        <v>-765689</v>
      </c>
      <c r="I1016" s="24">
        <v>-8806</v>
      </c>
      <c r="J1016" s="25"/>
    </row>
    <row r="1017" spans="1:10" s="16" customFormat="1" x14ac:dyDescent="0.2">
      <c r="A1017" s="26" t="s">
        <v>1752</v>
      </c>
      <c r="B1017" s="30" t="s">
        <v>1753</v>
      </c>
      <c r="C1017" s="28">
        <v>8808</v>
      </c>
      <c r="D1017" s="28">
        <v>643853</v>
      </c>
      <c r="E1017" s="28">
        <v>635045</v>
      </c>
      <c r="F1017" s="28">
        <v>-121836</v>
      </c>
      <c r="G1017" s="28">
        <v>-130644</v>
      </c>
      <c r="H1017" s="28">
        <v>-765689</v>
      </c>
      <c r="I1017" s="28">
        <v>-8806</v>
      </c>
      <c r="J1017" s="25"/>
    </row>
    <row r="1018" spans="1:10" s="16" customFormat="1" x14ac:dyDescent="0.2">
      <c r="A1018" s="26" t="s">
        <v>1754</v>
      </c>
      <c r="B1018" s="30" t="s">
        <v>1755</v>
      </c>
      <c r="C1018" s="28">
        <v>8808</v>
      </c>
      <c r="D1018" s="28">
        <v>643853</v>
      </c>
      <c r="E1018" s="28">
        <v>635045</v>
      </c>
      <c r="F1018" s="28">
        <v>0</v>
      </c>
      <c r="G1018" s="28">
        <v>-8808</v>
      </c>
      <c r="H1018" s="28">
        <v>-643853</v>
      </c>
      <c r="I1018" s="28">
        <v>0</v>
      </c>
      <c r="J1018" s="25"/>
    </row>
    <row r="1019" spans="1:10" s="16" customFormat="1" x14ac:dyDescent="0.2">
      <c r="A1019" s="26" t="s">
        <v>1790</v>
      </c>
      <c r="B1019" s="30" t="s">
        <v>1791</v>
      </c>
      <c r="C1019" s="28">
        <v>0</v>
      </c>
      <c r="D1019" s="28">
        <v>0</v>
      </c>
      <c r="E1019" s="28">
        <v>0</v>
      </c>
      <c r="F1019" s="28">
        <v>-121836</v>
      </c>
      <c r="G1019" s="28">
        <v>0</v>
      </c>
      <c r="H1019" s="28">
        <v>0</v>
      </c>
      <c r="I1019" s="28">
        <v>-8806</v>
      </c>
      <c r="J1019" s="25"/>
    </row>
    <row r="1020" spans="1:10" s="16" customFormat="1" ht="25.5" x14ac:dyDescent="0.2">
      <c r="A1020" s="26" t="s">
        <v>1752</v>
      </c>
      <c r="B1020" s="30" t="s">
        <v>2379</v>
      </c>
      <c r="C1020" s="28">
        <v>0</v>
      </c>
      <c r="D1020" s="28">
        <v>0</v>
      </c>
      <c r="E1020" s="28">
        <v>0</v>
      </c>
      <c r="F1020" s="28">
        <v>-756882</v>
      </c>
      <c r="G1020" s="28">
        <v>0</v>
      </c>
      <c r="H1020" s="28">
        <v>0</v>
      </c>
      <c r="I1020" s="28">
        <v>-8808</v>
      </c>
      <c r="J1020" s="25"/>
    </row>
    <row r="1021" spans="1:10" s="16" customFormat="1" ht="25.5" x14ac:dyDescent="0.2">
      <c r="A1021" s="26" t="s">
        <v>2388</v>
      </c>
      <c r="B1021" s="30" t="s">
        <v>2389</v>
      </c>
      <c r="C1021" s="28">
        <v>8808</v>
      </c>
      <c r="D1021" s="28">
        <v>643853</v>
      </c>
      <c r="E1021" s="28">
        <v>635045</v>
      </c>
      <c r="F1021" s="28">
        <v>-756882</v>
      </c>
      <c r="G1021" s="28">
        <v>-765690</v>
      </c>
      <c r="H1021" s="28">
        <v>-1400735</v>
      </c>
      <c r="I1021" s="28">
        <v>-8808</v>
      </c>
      <c r="J1021" s="25"/>
    </row>
    <row r="1022" spans="1:10" s="16" customFormat="1" x14ac:dyDescent="0.2">
      <c r="A1022" s="26" t="s">
        <v>2400</v>
      </c>
      <c r="B1022" s="30" t="s">
        <v>2401</v>
      </c>
      <c r="C1022" s="28">
        <v>0</v>
      </c>
      <c r="D1022" s="28">
        <v>0</v>
      </c>
      <c r="E1022" s="28">
        <v>0</v>
      </c>
      <c r="F1022" s="28">
        <v>487537</v>
      </c>
      <c r="G1022" s="28">
        <v>0</v>
      </c>
      <c r="H1022" s="28">
        <v>0</v>
      </c>
      <c r="I1022" s="28">
        <v>0</v>
      </c>
      <c r="J1022" s="25"/>
    </row>
    <row r="1023" spans="1:10" s="16" customFormat="1" ht="12" x14ac:dyDescent="0.2">
      <c r="A1023" s="25"/>
      <c r="B1023" s="25"/>
      <c r="C1023" s="25"/>
      <c r="D1023" s="25"/>
      <c r="E1023" s="25"/>
      <c r="F1023" s="25"/>
      <c r="G1023" s="25"/>
      <c r="H1023" s="25"/>
      <c r="I1023" s="25"/>
      <c r="J1023" s="25"/>
    </row>
    <row r="1024" spans="1:10" s="16" customFormat="1" x14ac:dyDescent="0.2">
      <c r="A1024" s="74" t="s">
        <v>2458</v>
      </c>
      <c r="B1024" s="74"/>
      <c r="C1024" s="74"/>
      <c r="D1024" s="74"/>
      <c r="E1024" s="74"/>
      <c r="F1024" s="74"/>
      <c r="G1024" s="74"/>
      <c r="H1024" s="74"/>
      <c r="I1024" s="74"/>
      <c r="J1024" s="74"/>
    </row>
    <row r="1025" spans="1:10" s="16" customFormat="1" x14ac:dyDescent="0.2">
      <c r="A1025" s="22" t="s">
        <v>2904</v>
      </c>
      <c r="B1025" s="25"/>
      <c r="C1025" s="25"/>
      <c r="D1025" s="25"/>
      <c r="E1025" s="25"/>
      <c r="F1025" s="25"/>
      <c r="G1025" s="25"/>
      <c r="H1025" s="25"/>
      <c r="I1025" s="25"/>
      <c r="J1025" s="25"/>
    </row>
    <row r="1026" spans="1:10" s="16" customFormat="1" ht="12" x14ac:dyDescent="0.2">
      <c r="A1026" s="25"/>
      <c r="B1026" s="25"/>
      <c r="C1026" s="25"/>
      <c r="D1026" s="25"/>
      <c r="E1026" s="25"/>
      <c r="F1026" s="25"/>
      <c r="G1026" s="25"/>
      <c r="H1026" s="25"/>
      <c r="I1026" s="25"/>
      <c r="J1026" s="25"/>
    </row>
    <row r="1027" spans="1:10" s="16" customFormat="1" x14ac:dyDescent="0.2">
      <c r="A1027" s="22" t="s">
        <v>16</v>
      </c>
      <c r="B1027" s="29" t="s">
        <v>2421</v>
      </c>
      <c r="C1027" s="24">
        <v>2606923</v>
      </c>
      <c r="D1027" s="24">
        <v>3368520</v>
      </c>
      <c r="E1027" s="24">
        <v>761597</v>
      </c>
      <c r="F1027" s="24">
        <v>1249085</v>
      </c>
      <c r="G1027" s="24">
        <v>-1357838</v>
      </c>
      <c r="H1027" s="24">
        <v>-2119435</v>
      </c>
      <c r="I1027" s="24">
        <v>2116801</v>
      </c>
      <c r="J1027" s="25"/>
    </row>
    <row r="1028" spans="1:10" s="16" customFormat="1" x14ac:dyDescent="0.2">
      <c r="A1028" s="26" t="s">
        <v>741</v>
      </c>
      <c r="B1028" s="30" t="s">
        <v>742</v>
      </c>
      <c r="C1028" s="28">
        <v>2227944</v>
      </c>
      <c r="D1028" s="28">
        <v>2253677</v>
      </c>
      <c r="E1028" s="28">
        <v>25733</v>
      </c>
      <c r="F1028" s="28">
        <v>335464</v>
      </c>
      <c r="G1028" s="28">
        <v>-1892480</v>
      </c>
      <c r="H1028" s="28">
        <v>-1918213</v>
      </c>
      <c r="I1028" s="28">
        <v>389435</v>
      </c>
      <c r="J1028" s="25"/>
    </row>
    <row r="1029" spans="1:10" s="16" customFormat="1" x14ac:dyDescent="0.2">
      <c r="A1029" s="26" t="s">
        <v>786</v>
      </c>
      <c r="B1029" s="30" t="s">
        <v>787</v>
      </c>
      <c r="C1029" s="28">
        <v>2227944</v>
      </c>
      <c r="D1029" s="28">
        <v>2253677</v>
      </c>
      <c r="E1029" s="28">
        <v>25733</v>
      </c>
      <c r="F1029" s="28">
        <v>335464</v>
      </c>
      <c r="G1029" s="28">
        <v>-1892480</v>
      </c>
      <c r="H1029" s="28">
        <v>-1918213</v>
      </c>
      <c r="I1029" s="28">
        <v>389435</v>
      </c>
      <c r="J1029" s="25"/>
    </row>
    <row r="1030" spans="1:10" s="16" customFormat="1" x14ac:dyDescent="0.2">
      <c r="A1030" s="26" t="s">
        <v>806</v>
      </c>
      <c r="B1030" s="30" t="s">
        <v>807</v>
      </c>
      <c r="C1030" s="28">
        <v>2227944</v>
      </c>
      <c r="D1030" s="28">
        <v>2253677</v>
      </c>
      <c r="E1030" s="28">
        <v>25733</v>
      </c>
      <c r="F1030" s="28">
        <v>335464</v>
      </c>
      <c r="G1030" s="28">
        <v>-1892480</v>
      </c>
      <c r="H1030" s="28">
        <v>-1918213</v>
      </c>
      <c r="I1030" s="28">
        <v>389435</v>
      </c>
      <c r="J1030" s="25"/>
    </row>
    <row r="1031" spans="1:10" s="16" customFormat="1" x14ac:dyDescent="0.2">
      <c r="A1031" s="26" t="s">
        <v>808</v>
      </c>
      <c r="B1031" s="30" t="s">
        <v>809</v>
      </c>
      <c r="C1031" s="28">
        <v>378979</v>
      </c>
      <c r="D1031" s="28">
        <v>1114843</v>
      </c>
      <c r="E1031" s="28">
        <v>735864</v>
      </c>
      <c r="F1031" s="28">
        <v>913621</v>
      </c>
      <c r="G1031" s="28">
        <v>534642</v>
      </c>
      <c r="H1031" s="28">
        <v>-201222</v>
      </c>
      <c r="I1031" s="28">
        <v>1727366</v>
      </c>
      <c r="J1031" s="25"/>
    </row>
    <row r="1032" spans="1:10" s="16" customFormat="1" ht="25.5" x14ac:dyDescent="0.2">
      <c r="A1032" s="26" t="s">
        <v>810</v>
      </c>
      <c r="B1032" s="30" t="s">
        <v>811</v>
      </c>
      <c r="C1032" s="28">
        <v>378979</v>
      </c>
      <c r="D1032" s="28">
        <v>1114843</v>
      </c>
      <c r="E1032" s="28">
        <v>735864</v>
      </c>
      <c r="F1032" s="28">
        <v>913621</v>
      </c>
      <c r="G1032" s="28">
        <v>534642</v>
      </c>
      <c r="H1032" s="28">
        <v>-201222</v>
      </c>
      <c r="I1032" s="28">
        <v>1727366</v>
      </c>
      <c r="J1032" s="25"/>
    </row>
    <row r="1033" spans="1:10" s="16" customFormat="1" ht="38.25" x14ac:dyDescent="0.2">
      <c r="A1033" s="26" t="s">
        <v>812</v>
      </c>
      <c r="B1033" s="30" t="s">
        <v>813</v>
      </c>
      <c r="C1033" s="28">
        <v>378979</v>
      </c>
      <c r="D1033" s="28">
        <v>1114843</v>
      </c>
      <c r="E1033" s="28">
        <v>735864</v>
      </c>
      <c r="F1033" s="28">
        <v>913621</v>
      </c>
      <c r="G1033" s="28">
        <v>534642</v>
      </c>
      <c r="H1033" s="28">
        <v>-201222</v>
      </c>
      <c r="I1033" s="28">
        <v>1727366</v>
      </c>
      <c r="J1033" s="25"/>
    </row>
    <row r="1034" spans="1:10" s="16" customFormat="1" ht="89.25" x14ac:dyDescent="0.2">
      <c r="A1034" s="26" t="s">
        <v>818</v>
      </c>
      <c r="B1034" s="32" t="s">
        <v>819</v>
      </c>
      <c r="C1034" s="28">
        <v>378979</v>
      </c>
      <c r="D1034" s="28">
        <v>1114843</v>
      </c>
      <c r="E1034" s="28">
        <v>735864</v>
      </c>
      <c r="F1034" s="28">
        <v>913621</v>
      </c>
      <c r="G1034" s="28">
        <v>534642</v>
      </c>
      <c r="H1034" s="28">
        <v>-201222</v>
      </c>
      <c r="I1034" s="28">
        <v>1727366</v>
      </c>
      <c r="J1034" s="25"/>
    </row>
    <row r="1035" spans="1:10" s="16" customFormat="1" x14ac:dyDescent="0.2">
      <c r="A1035" s="22" t="s">
        <v>979</v>
      </c>
      <c r="B1035" s="29" t="s">
        <v>980</v>
      </c>
      <c r="C1035" s="24">
        <v>2606923</v>
      </c>
      <c r="D1035" s="24">
        <v>3368520</v>
      </c>
      <c r="E1035" s="24">
        <v>761597</v>
      </c>
      <c r="F1035" s="24">
        <v>1249085</v>
      </c>
      <c r="G1035" s="24">
        <v>-1357838</v>
      </c>
      <c r="H1035" s="24">
        <v>-2119435</v>
      </c>
      <c r="I1035" s="24">
        <v>2116801</v>
      </c>
      <c r="J1035" s="25"/>
    </row>
    <row r="1036" spans="1:10" s="16" customFormat="1" x14ac:dyDescent="0.2">
      <c r="A1036" s="26" t="s">
        <v>981</v>
      </c>
      <c r="B1036" s="30" t="s">
        <v>982</v>
      </c>
      <c r="C1036" s="28">
        <v>2606923</v>
      </c>
      <c r="D1036" s="28">
        <v>3368520</v>
      </c>
      <c r="E1036" s="28">
        <v>761597</v>
      </c>
      <c r="F1036" s="28">
        <v>1249085</v>
      </c>
      <c r="G1036" s="28">
        <v>-1357838</v>
      </c>
      <c r="H1036" s="28">
        <v>-2119435</v>
      </c>
      <c r="I1036" s="28">
        <v>2116801</v>
      </c>
      <c r="J1036" s="25"/>
    </row>
    <row r="1037" spans="1:10" s="16" customFormat="1" ht="12.75" customHeight="1" x14ac:dyDescent="0.2">
      <c r="A1037" s="26" t="s">
        <v>1266</v>
      </c>
      <c r="B1037" s="30" t="s">
        <v>3032</v>
      </c>
      <c r="C1037" s="28">
        <v>378979</v>
      </c>
      <c r="D1037" s="28">
        <v>1114843</v>
      </c>
      <c r="E1037" s="28">
        <v>735864</v>
      </c>
      <c r="F1037" s="28">
        <v>913621</v>
      </c>
      <c r="G1037" s="28">
        <v>534642</v>
      </c>
      <c r="H1037" s="28">
        <v>-201222</v>
      </c>
      <c r="I1037" s="28">
        <v>1727366</v>
      </c>
      <c r="J1037" s="25"/>
    </row>
    <row r="1038" spans="1:10" s="16" customFormat="1" x14ac:dyDescent="0.2">
      <c r="A1038" s="26" t="s">
        <v>1267</v>
      </c>
      <c r="B1038" s="30" t="s">
        <v>1268</v>
      </c>
      <c r="C1038" s="28">
        <v>378979</v>
      </c>
      <c r="D1038" s="28">
        <v>1114843</v>
      </c>
      <c r="E1038" s="28">
        <v>735864</v>
      </c>
      <c r="F1038" s="28">
        <v>913621</v>
      </c>
      <c r="G1038" s="28">
        <v>534642</v>
      </c>
      <c r="H1038" s="28">
        <v>-201222</v>
      </c>
      <c r="I1038" s="28">
        <v>1727366</v>
      </c>
      <c r="J1038" s="25"/>
    </row>
    <row r="1039" spans="1:10" s="16" customFormat="1" ht="25.5" x14ac:dyDescent="0.2">
      <c r="A1039" s="26" t="s">
        <v>1475</v>
      </c>
      <c r="B1039" s="30" t="s">
        <v>1476</v>
      </c>
      <c r="C1039" s="28">
        <v>2227944</v>
      </c>
      <c r="D1039" s="28">
        <v>2253677</v>
      </c>
      <c r="E1039" s="28">
        <v>25733</v>
      </c>
      <c r="F1039" s="28">
        <v>335464</v>
      </c>
      <c r="G1039" s="28">
        <v>-1892480</v>
      </c>
      <c r="H1039" s="28">
        <v>-1918213</v>
      </c>
      <c r="I1039" s="28">
        <v>389435</v>
      </c>
      <c r="J1039" s="25"/>
    </row>
    <row r="1040" spans="1:10" s="16" customFormat="1" ht="25.5" x14ac:dyDescent="0.2">
      <c r="A1040" s="26" t="s">
        <v>1513</v>
      </c>
      <c r="B1040" s="30" t="s">
        <v>1514</v>
      </c>
      <c r="C1040" s="28">
        <v>2227944</v>
      </c>
      <c r="D1040" s="28">
        <v>2253677</v>
      </c>
      <c r="E1040" s="28">
        <v>25733</v>
      </c>
      <c r="F1040" s="28">
        <v>335464</v>
      </c>
      <c r="G1040" s="28">
        <v>-1892480</v>
      </c>
      <c r="H1040" s="28">
        <v>-1918213</v>
      </c>
      <c r="I1040" s="28">
        <v>389435</v>
      </c>
      <c r="J1040" s="25"/>
    </row>
    <row r="1041" spans="1:10" s="16" customFormat="1" x14ac:dyDescent="0.2">
      <c r="A1041" s="26" t="s">
        <v>1575</v>
      </c>
      <c r="B1041" s="30" t="s">
        <v>1576</v>
      </c>
      <c r="C1041" s="28">
        <v>2227944</v>
      </c>
      <c r="D1041" s="28">
        <v>2253677</v>
      </c>
      <c r="E1041" s="28">
        <v>25733</v>
      </c>
      <c r="F1041" s="28">
        <v>335464</v>
      </c>
      <c r="G1041" s="28">
        <v>-1892480</v>
      </c>
      <c r="H1041" s="28">
        <v>-1918213</v>
      </c>
      <c r="I1041" s="28">
        <v>389435</v>
      </c>
      <c r="J1041" s="25"/>
    </row>
    <row r="1042" spans="1:10" s="16" customFormat="1" ht="12" x14ac:dyDescent="0.2">
      <c r="A1042" s="25"/>
      <c r="B1042" s="25"/>
      <c r="C1042" s="25"/>
      <c r="D1042" s="25"/>
      <c r="E1042" s="25"/>
      <c r="F1042" s="25"/>
      <c r="G1042" s="25"/>
      <c r="H1042" s="25"/>
      <c r="I1042" s="25"/>
      <c r="J1042" s="25"/>
    </row>
    <row r="1043" spans="1:10" s="16" customFormat="1" x14ac:dyDescent="0.2">
      <c r="A1043" s="74" t="s">
        <v>3047</v>
      </c>
      <c r="B1043" s="74"/>
      <c r="C1043" s="74"/>
      <c r="D1043" s="74"/>
      <c r="E1043" s="74"/>
      <c r="F1043" s="74"/>
      <c r="G1043" s="74"/>
      <c r="H1043" s="74"/>
      <c r="I1043" s="74"/>
      <c r="J1043" s="74"/>
    </row>
    <row r="1044" spans="1:10" s="16" customFormat="1" x14ac:dyDescent="0.2">
      <c r="A1044" s="22" t="s">
        <v>2904</v>
      </c>
      <c r="B1044" s="25"/>
      <c r="C1044" s="25"/>
      <c r="D1044" s="25"/>
      <c r="E1044" s="25"/>
      <c r="F1044" s="25"/>
      <c r="G1044" s="25"/>
      <c r="H1044" s="25"/>
      <c r="I1044" s="25"/>
      <c r="J1044" s="25"/>
    </row>
    <row r="1045" spans="1:10" s="16" customFormat="1" ht="12" x14ac:dyDescent="0.2">
      <c r="A1045" s="25"/>
      <c r="B1045" s="25"/>
      <c r="C1045" s="25"/>
      <c r="D1045" s="25"/>
      <c r="E1045" s="25"/>
      <c r="F1045" s="25"/>
      <c r="G1045" s="25"/>
      <c r="H1045" s="25"/>
      <c r="I1045" s="25"/>
      <c r="J1045" s="25"/>
    </row>
    <row r="1046" spans="1:10" s="16" customFormat="1" x14ac:dyDescent="0.2">
      <c r="A1046" s="22" t="s">
        <v>16</v>
      </c>
      <c r="B1046" s="29" t="s">
        <v>2421</v>
      </c>
      <c r="C1046" s="24">
        <v>0</v>
      </c>
      <c r="D1046" s="24">
        <v>364082</v>
      </c>
      <c r="E1046" s="24">
        <v>364082</v>
      </c>
      <c r="F1046" s="24">
        <v>287872</v>
      </c>
      <c r="G1046" s="24">
        <v>287872</v>
      </c>
      <c r="H1046" s="24">
        <v>-76210</v>
      </c>
      <c r="I1046" s="24">
        <v>0</v>
      </c>
      <c r="J1046" s="25"/>
    </row>
    <row r="1047" spans="1:10" s="16" customFormat="1" x14ac:dyDescent="0.2">
      <c r="A1047" s="26" t="s">
        <v>741</v>
      </c>
      <c r="B1047" s="30" t="s">
        <v>742</v>
      </c>
      <c r="C1047" s="28">
        <v>0</v>
      </c>
      <c r="D1047" s="28">
        <v>54082</v>
      </c>
      <c r="E1047" s="28">
        <v>54082</v>
      </c>
      <c r="F1047" s="28">
        <v>54080</v>
      </c>
      <c r="G1047" s="28">
        <v>0</v>
      </c>
      <c r="H1047" s="28">
        <v>-2</v>
      </c>
      <c r="I1047" s="28">
        <v>0</v>
      </c>
      <c r="J1047" s="25"/>
    </row>
    <row r="1048" spans="1:10" s="16" customFormat="1" x14ac:dyDescent="0.2">
      <c r="A1048" s="26" t="s">
        <v>786</v>
      </c>
      <c r="B1048" s="30" t="s">
        <v>787</v>
      </c>
      <c r="C1048" s="28">
        <v>0</v>
      </c>
      <c r="D1048" s="28">
        <v>54082</v>
      </c>
      <c r="E1048" s="28">
        <v>54082</v>
      </c>
      <c r="F1048" s="28">
        <v>54080</v>
      </c>
      <c r="G1048" s="28">
        <v>0</v>
      </c>
      <c r="H1048" s="28">
        <v>-2</v>
      </c>
      <c r="I1048" s="28">
        <v>0</v>
      </c>
      <c r="J1048" s="25"/>
    </row>
    <row r="1049" spans="1:10" s="16" customFormat="1" x14ac:dyDescent="0.2">
      <c r="A1049" s="26" t="s">
        <v>806</v>
      </c>
      <c r="B1049" s="30" t="s">
        <v>807</v>
      </c>
      <c r="C1049" s="28">
        <v>0</v>
      </c>
      <c r="D1049" s="28">
        <v>54082</v>
      </c>
      <c r="E1049" s="28">
        <v>54082</v>
      </c>
      <c r="F1049" s="28">
        <v>54080</v>
      </c>
      <c r="G1049" s="28">
        <v>0</v>
      </c>
      <c r="H1049" s="28">
        <v>-2</v>
      </c>
      <c r="I1049" s="28">
        <v>0</v>
      </c>
      <c r="J1049" s="25"/>
    </row>
    <row r="1050" spans="1:10" s="16" customFormat="1" x14ac:dyDescent="0.2">
      <c r="A1050" s="26" t="s">
        <v>808</v>
      </c>
      <c r="B1050" s="30" t="s">
        <v>809</v>
      </c>
      <c r="C1050" s="28">
        <v>0</v>
      </c>
      <c r="D1050" s="28">
        <v>310000</v>
      </c>
      <c r="E1050" s="28">
        <v>310000</v>
      </c>
      <c r="F1050" s="28">
        <v>233792</v>
      </c>
      <c r="G1050" s="28">
        <v>0</v>
      </c>
      <c r="H1050" s="28">
        <v>-76208</v>
      </c>
      <c r="I1050" s="28">
        <v>0</v>
      </c>
      <c r="J1050" s="25"/>
    </row>
    <row r="1051" spans="1:10" s="16" customFormat="1" ht="25.5" x14ac:dyDescent="0.2">
      <c r="A1051" s="26" t="s">
        <v>810</v>
      </c>
      <c r="B1051" s="30" t="s">
        <v>811</v>
      </c>
      <c r="C1051" s="28">
        <v>0</v>
      </c>
      <c r="D1051" s="28">
        <v>310000</v>
      </c>
      <c r="E1051" s="28">
        <v>310000</v>
      </c>
      <c r="F1051" s="28">
        <v>233792</v>
      </c>
      <c r="G1051" s="28">
        <v>0</v>
      </c>
      <c r="H1051" s="28">
        <v>-76208</v>
      </c>
      <c r="I1051" s="28">
        <v>0</v>
      </c>
      <c r="J1051" s="25"/>
    </row>
    <row r="1052" spans="1:10" s="16" customFormat="1" ht="38.25" x14ac:dyDescent="0.2">
      <c r="A1052" s="26" t="s">
        <v>812</v>
      </c>
      <c r="B1052" s="30" t="s">
        <v>813</v>
      </c>
      <c r="C1052" s="28">
        <v>0</v>
      </c>
      <c r="D1052" s="28">
        <v>310000</v>
      </c>
      <c r="E1052" s="28">
        <v>310000</v>
      </c>
      <c r="F1052" s="28">
        <v>233792</v>
      </c>
      <c r="G1052" s="28">
        <v>0</v>
      </c>
      <c r="H1052" s="28">
        <v>-76208</v>
      </c>
      <c r="I1052" s="28">
        <v>0</v>
      </c>
      <c r="J1052" s="25"/>
    </row>
    <row r="1053" spans="1:10" s="16" customFormat="1" ht="89.25" x14ac:dyDescent="0.2">
      <c r="A1053" s="26" t="s">
        <v>818</v>
      </c>
      <c r="B1053" s="32" t="s">
        <v>819</v>
      </c>
      <c r="C1053" s="28">
        <v>0</v>
      </c>
      <c r="D1053" s="28">
        <v>310000</v>
      </c>
      <c r="E1053" s="28">
        <v>310000</v>
      </c>
      <c r="F1053" s="28">
        <v>233792</v>
      </c>
      <c r="G1053" s="28">
        <v>0</v>
      </c>
      <c r="H1053" s="28">
        <v>-76208</v>
      </c>
      <c r="I1053" s="28">
        <v>0</v>
      </c>
      <c r="J1053" s="25"/>
    </row>
    <row r="1054" spans="1:10" s="16" customFormat="1" x14ac:dyDescent="0.2">
      <c r="A1054" s="22" t="s">
        <v>979</v>
      </c>
      <c r="B1054" s="29" t="s">
        <v>980</v>
      </c>
      <c r="C1054" s="24">
        <v>0</v>
      </c>
      <c r="D1054" s="24">
        <v>364082</v>
      </c>
      <c r="E1054" s="24">
        <v>364082</v>
      </c>
      <c r="F1054" s="24">
        <v>287872</v>
      </c>
      <c r="G1054" s="24">
        <v>287872</v>
      </c>
      <c r="H1054" s="24">
        <v>-76210</v>
      </c>
      <c r="I1054" s="24">
        <v>0</v>
      </c>
      <c r="J1054" s="25"/>
    </row>
    <row r="1055" spans="1:10" s="16" customFormat="1" x14ac:dyDescent="0.2">
      <c r="A1055" s="26" t="s">
        <v>981</v>
      </c>
      <c r="B1055" s="30" t="s">
        <v>982</v>
      </c>
      <c r="C1055" s="28">
        <v>0</v>
      </c>
      <c r="D1055" s="28">
        <v>364082</v>
      </c>
      <c r="E1055" s="28">
        <v>364082</v>
      </c>
      <c r="F1055" s="28">
        <v>287872</v>
      </c>
      <c r="G1055" s="28">
        <v>0</v>
      </c>
      <c r="H1055" s="28">
        <v>-76210</v>
      </c>
      <c r="I1055" s="28">
        <v>0</v>
      </c>
      <c r="J1055" s="25"/>
    </row>
    <row r="1056" spans="1:10" s="16" customFormat="1" ht="25.5" x14ac:dyDescent="0.2">
      <c r="A1056" s="26" t="s">
        <v>1266</v>
      </c>
      <c r="B1056" s="30" t="s">
        <v>3032</v>
      </c>
      <c r="C1056" s="28">
        <v>0</v>
      </c>
      <c r="D1056" s="28">
        <v>310000</v>
      </c>
      <c r="E1056" s="28">
        <v>310000</v>
      </c>
      <c r="F1056" s="28">
        <v>233792</v>
      </c>
      <c r="G1056" s="28">
        <v>0</v>
      </c>
      <c r="H1056" s="28">
        <v>-76208</v>
      </c>
      <c r="I1056" s="28">
        <v>0</v>
      </c>
      <c r="J1056" s="25"/>
    </row>
    <row r="1057" spans="1:10" s="16" customFormat="1" x14ac:dyDescent="0.2">
      <c r="A1057" s="26" t="s">
        <v>1267</v>
      </c>
      <c r="B1057" s="30" t="s">
        <v>1268</v>
      </c>
      <c r="C1057" s="28">
        <v>0</v>
      </c>
      <c r="D1057" s="28">
        <v>310000</v>
      </c>
      <c r="E1057" s="28">
        <v>310000</v>
      </c>
      <c r="F1057" s="28">
        <v>233792</v>
      </c>
      <c r="G1057" s="28">
        <v>0</v>
      </c>
      <c r="H1057" s="28">
        <v>-76208</v>
      </c>
      <c r="I1057" s="28">
        <v>0</v>
      </c>
      <c r="J1057" s="25"/>
    </row>
    <row r="1058" spans="1:10" s="16" customFormat="1" ht="25.5" x14ac:dyDescent="0.2">
      <c r="A1058" s="26" t="s">
        <v>1475</v>
      </c>
      <c r="B1058" s="30" t="s">
        <v>1476</v>
      </c>
      <c r="C1058" s="28">
        <v>0</v>
      </c>
      <c r="D1058" s="28">
        <v>54082</v>
      </c>
      <c r="E1058" s="28">
        <v>54082</v>
      </c>
      <c r="F1058" s="28">
        <v>54080</v>
      </c>
      <c r="G1058" s="28">
        <v>0</v>
      </c>
      <c r="H1058" s="28">
        <v>-2</v>
      </c>
      <c r="I1058" s="28">
        <v>0</v>
      </c>
      <c r="J1058" s="25"/>
    </row>
    <row r="1059" spans="1:10" s="16" customFormat="1" ht="25.5" x14ac:dyDescent="0.2">
      <c r="A1059" s="26" t="s">
        <v>1513</v>
      </c>
      <c r="B1059" s="30" t="s">
        <v>1514</v>
      </c>
      <c r="C1059" s="28">
        <v>0</v>
      </c>
      <c r="D1059" s="28">
        <v>54082</v>
      </c>
      <c r="E1059" s="28">
        <v>54082</v>
      </c>
      <c r="F1059" s="28">
        <v>54080</v>
      </c>
      <c r="G1059" s="28">
        <v>0</v>
      </c>
      <c r="H1059" s="28">
        <v>-2</v>
      </c>
      <c r="I1059" s="28">
        <v>0</v>
      </c>
      <c r="J1059" s="25"/>
    </row>
    <row r="1060" spans="1:10" s="16" customFormat="1" x14ac:dyDescent="0.2">
      <c r="A1060" s="26" t="s">
        <v>1575</v>
      </c>
      <c r="B1060" s="30" t="s">
        <v>1576</v>
      </c>
      <c r="C1060" s="28">
        <v>0</v>
      </c>
      <c r="D1060" s="28">
        <v>54082</v>
      </c>
      <c r="E1060" s="28">
        <v>54082</v>
      </c>
      <c r="F1060" s="28">
        <v>54080</v>
      </c>
      <c r="G1060" s="28">
        <v>0</v>
      </c>
      <c r="H1060" s="28">
        <v>-2</v>
      </c>
      <c r="I1060" s="28">
        <v>0</v>
      </c>
      <c r="J1060" s="25"/>
    </row>
    <row r="1061" spans="1:10" s="16" customFormat="1" ht="12" x14ac:dyDescent="0.2">
      <c r="A1061" s="25"/>
      <c r="B1061" s="25"/>
      <c r="C1061" s="25"/>
      <c r="D1061" s="25"/>
      <c r="E1061" s="25"/>
      <c r="F1061" s="25"/>
      <c r="G1061" s="25"/>
      <c r="H1061" s="25"/>
      <c r="I1061" s="25"/>
      <c r="J1061" s="25"/>
    </row>
    <row r="1062" spans="1:10" s="16" customFormat="1" x14ac:dyDescent="0.2">
      <c r="A1062" s="74" t="s">
        <v>2459</v>
      </c>
      <c r="B1062" s="74"/>
      <c r="C1062" s="74"/>
      <c r="D1062" s="74"/>
      <c r="E1062" s="74"/>
      <c r="F1062" s="74"/>
      <c r="G1062" s="74"/>
      <c r="H1062" s="74"/>
      <c r="I1062" s="74"/>
      <c r="J1062" s="74"/>
    </row>
    <row r="1063" spans="1:10" s="16" customFormat="1" x14ac:dyDescent="0.2">
      <c r="A1063" s="22" t="s">
        <v>2880</v>
      </c>
      <c r="B1063" s="25"/>
      <c r="C1063" s="25"/>
      <c r="D1063" s="25"/>
      <c r="E1063" s="25"/>
      <c r="F1063" s="25"/>
      <c r="G1063" s="25"/>
      <c r="H1063" s="25"/>
      <c r="I1063" s="25"/>
      <c r="J1063" s="25"/>
    </row>
    <row r="1064" spans="1:10" s="16" customFormat="1" ht="12" x14ac:dyDescent="0.2">
      <c r="A1064" s="25"/>
      <c r="B1064" s="25"/>
      <c r="C1064" s="25"/>
      <c r="D1064" s="25"/>
      <c r="E1064" s="25"/>
      <c r="F1064" s="25"/>
      <c r="G1064" s="25"/>
      <c r="H1064" s="25"/>
      <c r="I1064" s="25"/>
      <c r="J1064" s="25"/>
    </row>
    <row r="1065" spans="1:10" s="16" customFormat="1" x14ac:dyDescent="0.2">
      <c r="A1065" s="22" t="s">
        <v>16</v>
      </c>
      <c r="B1065" s="29" t="s">
        <v>2421</v>
      </c>
      <c r="C1065" s="24">
        <v>7808703</v>
      </c>
      <c r="D1065" s="24">
        <v>9211519</v>
      </c>
      <c r="E1065" s="24">
        <v>1402816</v>
      </c>
      <c r="F1065" s="24">
        <v>11179462</v>
      </c>
      <c r="G1065" s="24">
        <v>3370759</v>
      </c>
      <c r="H1065" s="24">
        <v>1967943</v>
      </c>
      <c r="I1065" s="24">
        <v>4181020</v>
      </c>
      <c r="J1065" s="25"/>
    </row>
    <row r="1066" spans="1:10" s="16" customFormat="1" ht="12.75" customHeight="1" x14ac:dyDescent="0.2">
      <c r="A1066" s="26" t="s">
        <v>741</v>
      </c>
      <c r="B1066" s="30" t="s">
        <v>742</v>
      </c>
      <c r="C1066" s="28">
        <v>2320396</v>
      </c>
      <c r="D1066" s="28">
        <v>2558881</v>
      </c>
      <c r="E1066" s="28">
        <v>238485</v>
      </c>
      <c r="F1066" s="28">
        <v>5263937</v>
      </c>
      <c r="G1066" s="28">
        <v>2943541</v>
      </c>
      <c r="H1066" s="28">
        <v>2705056</v>
      </c>
      <c r="I1066" s="28">
        <v>279000</v>
      </c>
      <c r="J1066" s="25"/>
    </row>
    <row r="1067" spans="1:10" s="16" customFormat="1" x14ac:dyDescent="0.2">
      <c r="A1067" s="26" t="s">
        <v>786</v>
      </c>
      <c r="B1067" s="30" t="s">
        <v>787</v>
      </c>
      <c r="C1067" s="28">
        <v>2320396</v>
      </c>
      <c r="D1067" s="28">
        <v>2558881</v>
      </c>
      <c r="E1067" s="28">
        <v>238485</v>
      </c>
      <c r="F1067" s="28">
        <v>5263937</v>
      </c>
      <c r="G1067" s="28">
        <v>2943541</v>
      </c>
      <c r="H1067" s="28">
        <v>2705056</v>
      </c>
      <c r="I1067" s="28">
        <v>279000</v>
      </c>
      <c r="J1067" s="25"/>
    </row>
    <row r="1068" spans="1:10" s="16" customFormat="1" x14ac:dyDescent="0.2">
      <c r="A1068" s="26" t="s">
        <v>788</v>
      </c>
      <c r="B1068" s="30" t="s">
        <v>789</v>
      </c>
      <c r="C1068" s="28">
        <v>2320396</v>
      </c>
      <c r="D1068" s="28">
        <v>2558881</v>
      </c>
      <c r="E1068" s="28">
        <v>238485</v>
      </c>
      <c r="F1068" s="28">
        <v>5263937</v>
      </c>
      <c r="G1068" s="28">
        <v>2943541</v>
      </c>
      <c r="H1068" s="28">
        <v>2705056</v>
      </c>
      <c r="I1068" s="28">
        <v>279000</v>
      </c>
      <c r="J1068" s="25"/>
    </row>
    <row r="1069" spans="1:10" s="16" customFormat="1" x14ac:dyDescent="0.2">
      <c r="A1069" s="26" t="s">
        <v>808</v>
      </c>
      <c r="B1069" s="30" t="s">
        <v>809</v>
      </c>
      <c r="C1069" s="28">
        <v>131740</v>
      </c>
      <c r="D1069" s="28">
        <v>190240</v>
      </c>
      <c r="E1069" s="28">
        <v>58500</v>
      </c>
      <c r="F1069" s="28">
        <v>132923</v>
      </c>
      <c r="G1069" s="28">
        <v>1183</v>
      </c>
      <c r="H1069" s="28">
        <v>-57317</v>
      </c>
      <c r="I1069" s="28">
        <v>136112</v>
      </c>
      <c r="J1069" s="25"/>
    </row>
    <row r="1070" spans="1:10" s="16" customFormat="1" ht="25.5" x14ac:dyDescent="0.2">
      <c r="A1070" s="26" t="s">
        <v>810</v>
      </c>
      <c r="B1070" s="30" t="s">
        <v>811</v>
      </c>
      <c r="C1070" s="28">
        <v>48200</v>
      </c>
      <c r="D1070" s="28">
        <v>76700</v>
      </c>
      <c r="E1070" s="28">
        <v>28500</v>
      </c>
      <c r="F1070" s="28">
        <v>28500</v>
      </c>
      <c r="G1070" s="28">
        <v>-19700</v>
      </c>
      <c r="H1070" s="28">
        <v>-48200</v>
      </c>
      <c r="I1070" s="28">
        <v>21975</v>
      </c>
      <c r="J1070" s="25"/>
    </row>
    <row r="1071" spans="1:10" s="16" customFormat="1" ht="38.25" x14ac:dyDescent="0.2">
      <c r="A1071" s="26" t="s">
        <v>812</v>
      </c>
      <c r="B1071" s="30" t="s">
        <v>813</v>
      </c>
      <c r="C1071" s="28">
        <v>48200</v>
      </c>
      <c r="D1071" s="28">
        <v>76700</v>
      </c>
      <c r="E1071" s="28">
        <v>28500</v>
      </c>
      <c r="F1071" s="28">
        <v>28500</v>
      </c>
      <c r="G1071" s="28">
        <v>-19700</v>
      </c>
      <c r="H1071" s="28">
        <v>-48200</v>
      </c>
      <c r="I1071" s="28">
        <v>21975</v>
      </c>
      <c r="J1071" s="25"/>
    </row>
    <row r="1072" spans="1:10" s="16" customFormat="1" ht="51" x14ac:dyDescent="0.2">
      <c r="A1072" s="26" t="s">
        <v>816</v>
      </c>
      <c r="B1072" s="30" t="s">
        <v>817</v>
      </c>
      <c r="C1072" s="28">
        <v>48200</v>
      </c>
      <c r="D1072" s="28">
        <v>76700</v>
      </c>
      <c r="E1072" s="28">
        <v>28500</v>
      </c>
      <c r="F1072" s="28">
        <v>28500</v>
      </c>
      <c r="G1072" s="28">
        <v>-19700</v>
      </c>
      <c r="H1072" s="28">
        <v>-48200</v>
      </c>
      <c r="I1072" s="28">
        <v>0</v>
      </c>
      <c r="J1072" s="25"/>
    </row>
    <row r="1073" spans="1:10" s="16" customFormat="1" ht="89.25" x14ac:dyDescent="0.2">
      <c r="A1073" s="26" t="s">
        <v>818</v>
      </c>
      <c r="B1073" s="32" t="s">
        <v>819</v>
      </c>
      <c r="C1073" s="28">
        <v>0</v>
      </c>
      <c r="D1073" s="28">
        <v>0</v>
      </c>
      <c r="E1073" s="28">
        <v>0</v>
      </c>
      <c r="F1073" s="28">
        <v>0</v>
      </c>
      <c r="G1073" s="28">
        <v>0</v>
      </c>
      <c r="H1073" s="28">
        <v>0</v>
      </c>
      <c r="I1073" s="28">
        <v>21975</v>
      </c>
      <c r="J1073" s="25"/>
    </row>
    <row r="1074" spans="1:10" s="16" customFormat="1" x14ac:dyDescent="0.2">
      <c r="A1074" s="26" t="s">
        <v>832</v>
      </c>
      <c r="B1074" s="30" t="s">
        <v>833</v>
      </c>
      <c r="C1074" s="28">
        <v>83540</v>
      </c>
      <c r="D1074" s="28">
        <v>113540</v>
      </c>
      <c r="E1074" s="28">
        <v>30000</v>
      </c>
      <c r="F1074" s="28">
        <v>104423</v>
      </c>
      <c r="G1074" s="28">
        <v>20883</v>
      </c>
      <c r="H1074" s="28">
        <v>-9117</v>
      </c>
      <c r="I1074" s="28">
        <v>80496</v>
      </c>
      <c r="J1074" s="25"/>
    </row>
    <row r="1075" spans="1:10" s="16" customFormat="1" ht="25.5" x14ac:dyDescent="0.2">
      <c r="A1075" s="26" t="s">
        <v>838</v>
      </c>
      <c r="B1075" s="30" t="s">
        <v>839</v>
      </c>
      <c r="C1075" s="28">
        <v>83540</v>
      </c>
      <c r="D1075" s="28">
        <v>113540</v>
      </c>
      <c r="E1075" s="28">
        <v>30000</v>
      </c>
      <c r="F1075" s="28">
        <v>104423</v>
      </c>
      <c r="G1075" s="28">
        <v>20883</v>
      </c>
      <c r="H1075" s="28">
        <v>-9117</v>
      </c>
      <c r="I1075" s="28">
        <v>80496</v>
      </c>
      <c r="J1075" s="25"/>
    </row>
    <row r="1076" spans="1:10" s="16" customFormat="1" ht="25.5" x14ac:dyDescent="0.2">
      <c r="A1076" s="26" t="s">
        <v>842</v>
      </c>
      <c r="B1076" s="30" t="s">
        <v>843</v>
      </c>
      <c r="C1076" s="28">
        <v>83540</v>
      </c>
      <c r="D1076" s="28">
        <v>113540</v>
      </c>
      <c r="E1076" s="28">
        <v>30000</v>
      </c>
      <c r="F1076" s="28">
        <v>104423</v>
      </c>
      <c r="G1076" s="28">
        <v>20883</v>
      </c>
      <c r="H1076" s="28">
        <v>-9117</v>
      </c>
      <c r="I1076" s="28">
        <v>80496</v>
      </c>
      <c r="J1076" s="25"/>
    </row>
    <row r="1077" spans="1:10" s="16" customFormat="1" x14ac:dyDescent="0.2">
      <c r="A1077" s="26" t="s">
        <v>916</v>
      </c>
      <c r="B1077" s="30" t="s">
        <v>917</v>
      </c>
      <c r="C1077" s="28">
        <v>0</v>
      </c>
      <c r="D1077" s="28">
        <v>0</v>
      </c>
      <c r="E1077" s="28">
        <v>0</v>
      </c>
      <c r="F1077" s="28">
        <v>0</v>
      </c>
      <c r="G1077" s="28">
        <v>0</v>
      </c>
      <c r="H1077" s="28">
        <v>0</v>
      </c>
      <c r="I1077" s="28">
        <v>33641</v>
      </c>
      <c r="J1077" s="25"/>
    </row>
    <row r="1078" spans="1:10" s="16" customFormat="1" x14ac:dyDescent="0.2">
      <c r="A1078" s="26" t="s">
        <v>924</v>
      </c>
      <c r="B1078" s="30" t="s">
        <v>925</v>
      </c>
      <c r="C1078" s="28">
        <v>0</v>
      </c>
      <c r="D1078" s="28">
        <v>0</v>
      </c>
      <c r="E1078" s="28">
        <v>0</v>
      </c>
      <c r="F1078" s="28">
        <v>0</v>
      </c>
      <c r="G1078" s="28">
        <v>0</v>
      </c>
      <c r="H1078" s="28">
        <v>0</v>
      </c>
      <c r="I1078" s="28">
        <v>33641</v>
      </c>
      <c r="J1078" s="25"/>
    </row>
    <row r="1079" spans="1:10" s="16" customFormat="1" ht="51" x14ac:dyDescent="0.2">
      <c r="A1079" s="26" t="s">
        <v>930</v>
      </c>
      <c r="B1079" s="30" t="s">
        <v>931</v>
      </c>
      <c r="C1079" s="28">
        <v>0</v>
      </c>
      <c r="D1079" s="28">
        <v>0</v>
      </c>
      <c r="E1079" s="28">
        <v>0</v>
      </c>
      <c r="F1079" s="28">
        <v>0</v>
      </c>
      <c r="G1079" s="28">
        <v>0</v>
      </c>
      <c r="H1079" s="28">
        <v>0</v>
      </c>
      <c r="I1079" s="28">
        <v>33641</v>
      </c>
      <c r="J1079" s="25"/>
    </row>
    <row r="1080" spans="1:10" s="16" customFormat="1" x14ac:dyDescent="0.2">
      <c r="A1080" s="26" t="s">
        <v>958</v>
      </c>
      <c r="B1080" s="30" t="s">
        <v>959</v>
      </c>
      <c r="C1080" s="28">
        <v>5356567</v>
      </c>
      <c r="D1080" s="28">
        <v>6462398</v>
      </c>
      <c r="E1080" s="28">
        <v>1105831</v>
      </c>
      <c r="F1080" s="28">
        <v>5782602</v>
      </c>
      <c r="G1080" s="28">
        <v>426035</v>
      </c>
      <c r="H1080" s="28">
        <v>-679796</v>
      </c>
      <c r="I1080" s="28">
        <v>3765908</v>
      </c>
      <c r="J1080" s="25"/>
    </row>
    <row r="1081" spans="1:10" s="16" customFormat="1" x14ac:dyDescent="0.2">
      <c r="A1081" s="26" t="s">
        <v>960</v>
      </c>
      <c r="B1081" s="30" t="s">
        <v>959</v>
      </c>
      <c r="C1081" s="28">
        <v>5356567</v>
      </c>
      <c r="D1081" s="28">
        <v>6462398</v>
      </c>
      <c r="E1081" s="28">
        <v>1105831</v>
      </c>
      <c r="F1081" s="28">
        <v>5782602</v>
      </c>
      <c r="G1081" s="28">
        <v>426035</v>
      </c>
      <c r="H1081" s="28">
        <v>-679796</v>
      </c>
      <c r="I1081" s="28">
        <v>3765908</v>
      </c>
      <c r="J1081" s="25"/>
    </row>
    <row r="1082" spans="1:10" s="16" customFormat="1" x14ac:dyDescent="0.2">
      <c r="A1082" s="26" t="s">
        <v>961</v>
      </c>
      <c r="B1082" s="30" t="s">
        <v>962</v>
      </c>
      <c r="C1082" s="28">
        <v>5356567</v>
      </c>
      <c r="D1082" s="28">
        <v>6462398</v>
      </c>
      <c r="E1082" s="28">
        <v>1105831</v>
      </c>
      <c r="F1082" s="28">
        <v>5782602</v>
      </c>
      <c r="G1082" s="28">
        <v>426035</v>
      </c>
      <c r="H1082" s="28">
        <v>-679796</v>
      </c>
      <c r="I1082" s="28">
        <v>3765908</v>
      </c>
      <c r="J1082" s="25"/>
    </row>
    <row r="1083" spans="1:10" s="16" customFormat="1" x14ac:dyDescent="0.2">
      <c r="A1083" s="22" t="s">
        <v>979</v>
      </c>
      <c r="B1083" s="29" t="s">
        <v>980</v>
      </c>
      <c r="C1083" s="24">
        <v>9598170</v>
      </c>
      <c r="D1083" s="24">
        <v>11000986</v>
      </c>
      <c r="E1083" s="24">
        <v>1402816</v>
      </c>
      <c r="F1083" s="24">
        <v>7936832</v>
      </c>
      <c r="G1083" s="24">
        <v>-1661338</v>
      </c>
      <c r="H1083" s="24">
        <v>-3064154</v>
      </c>
      <c r="I1083" s="24">
        <v>6510682</v>
      </c>
      <c r="J1083" s="25"/>
    </row>
    <row r="1084" spans="1:10" s="16" customFormat="1" x14ac:dyDescent="0.2">
      <c r="A1084" s="26" t="s">
        <v>981</v>
      </c>
      <c r="B1084" s="30" t="s">
        <v>982</v>
      </c>
      <c r="C1084" s="28">
        <v>9263934</v>
      </c>
      <c r="D1084" s="28">
        <v>10661143</v>
      </c>
      <c r="E1084" s="28">
        <v>1397209</v>
      </c>
      <c r="F1084" s="28">
        <v>7831130</v>
      </c>
      <c r="G1084" s="28">
        <v>-1432804</v>
      </c>
      <c r="H1084" s="28">
        <v>-2830013</v>
      </c>
      <c r="I1084" s="28">
        <v>6302357</v>
      </c>
      <c r="J1084" s="25"/>
    </row>
    <row r="1085" spans="1:10" s="16" customFormat="1" x14ac:dyDescent="0.2">
      <c r="A1085" s="26" t="s">
        <v>983</v>
      </c>
      <c r="B1085" s="30" t="s">
        <v>984</v>
      </c>
      <c r="C1085" s="28">
        <v>5164884</v>
      </c>
      <c r="D1085" s="28">
        <v>4857206</v>
      </c>
      <c r="E1085" s="28">
        <v>-307678</v>
      </c>
      <c r="F1085" s="28">
        <v>3208545</v>
      </c>
      <c r="G1085" s="28">
        <v>-1956339</v>
      </c>
      <c r="H1085" s="28">
        <v>-1648661</v>
      </c>
      <c r="I1085" s="28">
        <v>2245212</v>
      </c>
      <c r="J1085" s="25"/>
    </row>
    <row r="1086" spans="1:10" s="16" customFormat="1" x14ac:dyDescent="0.2">
      <c r="A1086" s="26" t="s">
        <v>985</v>
      </c>
      <c r="B1086" s="30" t="s">
        <v>986</v>
      </c>
      <c r="C1086" s="28">
        <v>2593326</v>
      </c>
      <c r="D1086" s="28">
        <v>2466842</v>
      </c>
      <c r="E1086" s="28">
        <v>-126484</v>
      </c>
      <c r="F1086" s="28">
        <v>2212696</v>
      </c>
      <c r="G1086" s="28">
        <v>-380630</v>
      </c>
      <c r="H1086" s="28">
        <v>-254146</v>
      </c>
      <c r="I1086" s="28">
        <v>1546416</v>
      </c>
      <c r="J1086" s="25"/>
    </row>
    <row r="1087" spans="1:10" s="16" customFormat="1" x14ac:dyDescent="0.2">
      <c r="A1087" s="26" t="s">
        <v>1053</v>
      </c>
      <c r="B1087" s="30" t="s">
        <v>1054</v>
      </c>
      <c r="C1087" s="28">
        <v>2571558</v>
      </c>
      <c r="D1087" s="28">
        <v>2390364</v>
      </c>
      <c r="E1087" s="28">
        <v>-181194</v>
      </c>
      <c r="F1087" s="28">
        <v>995849</v>
      </c>
      <c r="G1087" s="28">
        <v>-1575709</v>
      </c>
      <c r="H1087" s="28">
        <v>-1394515</v>
      </c>
      <c r="I1087" s="28">
        <v>698796</v>
      </c>
      <c r="J1087" s="25"/>
    </row>
    <row r="1088" spans="1:10" s="16" customFormat="1" ht="25.5" x14ac:dyDescent="0.2">
      <c r="A1088" s="26" t="s">
        <v>1266</v>
      </c>
      <c r="B1088" s="30" t="s">
        <v>3032</v>
      </c>
      <c r="C1088" s="28">
        <v>2770780</v>
      </c>
      <c r="D1088" s="28">
        <v>3448841</v>
      </c>
      <c r="E1088" s="28">
        <v>678061</v>
      </c>
      <c r="F1088" s="28">
        <v>2433358</v>
      </c>
      <c r="G1088" s="28">
        <v>-337422</v>
      </c>
      <c r="H1088" s="28">
        <v>-1015483</v>
      </c>
      <c r="I1088" s="28">
        <v>2800542</v>
      </c>
      <c r="J1088" s="25"/>
    </row>
    <row r="1089" spans="1:10" s="16" customFormat="1" x14ac:dyDescent="0.2">
      <c r="A1089" s="26" t="s">
        <v>1267</v>
      </c>
      <c r="B1089" s="30" t="s">
        <v>1268</v>
      </c>
      <c r="C1089" s="28">
        <v>2770780</v>
      </c>
      <c r="D1089" s="28">
        <v>3448841</v>
      </c>
      <c r="E1089" s="28">
        <v>678061</v>
      </c>
      <c r="F1089" s="28">
        <v>2433358</v>
      </c>
      <c r="G1089" s="28">
        <v>-337422</v>
      </c>
      <c r="H1089" s="28">
        <v>-1015483</v>
      </c>
      <c r="I1089" s="28">
        <v>2800542</v>
      </c>
      <c r="J1089" s="25"/>
    </row>
    <row r="1090" spans="1:10" s="16" customFormat="1" ht="25.5" x14ac:dyDescent="0.2">
      <c r="A1090" s="26" t="s">
        <v>1475</v>
      </c>
      <c r="B1090" s="30" t="s">
        <v>1476</v>
      </c>
      <c r="C1090" s="28">
        <v>1328270</v>
      </c>
      <c r="D1090" s="28">
        <v>2355096</v>
      </c>
      <c r="E1090" s="28">
        <v>1026826</v>
      </c>
      <c r="F1090" s="28">
        <v>2189227</v>
      </c>
      <c r="G1090" s="28">
        <v>860957</v>
      </c>
      <c r="H1090" s="28">
        <v>-165869</v>
      </c>
      <c r="I1090" s="28">
        <v>1256603</v>
      </c>
      <c r="J1090" s="25"/>
    </row>
    <row r="1091" spans="1:10" s="16" customFormat="1" ht="25.5" x14ac:dyDescent="0.2">
      <c r="A1091" s="26" t="s">
        <v>1513</v>
      </c>
      <c r="B1091" s="30" t="s">
        <v>1514</v>
      </c>
      <c r="C1091" s="28">
        <v>1328270</v>
      </c>
      <c r="D1091" s="28">
        <v>2355096</v>
      </c>
      <c r="E1091" s="28">
        <v>1026826</v>
      </c>
      <c r="F1091" s="28">
        <v>2189227</v>
      </c>
      <c r="G1091" s="28">
        <v>860957</v>
      </c>
      <c r="H1091" s="28">
        <v>-165869</v>
      </c>
      <c r="I1091" s="28">
        <v>1256603</v>
      </c>
      <c r="J1091" s="25"/>
    </row>
    <row r="1092" spans="1:10" s="16" customFormat="1" ht="51" x14ac:dyDescent="0.2">
      <c r="A1092" s="26" t="s">
        <v>1555</v>
      </c>
      <c r="B1092" s="30" t="s">
        <v>1556</v>
      </c>
      <c r="C1092" s="28">
        <v>1328270</v>
      </c>
      <c r="D1092" s="28">
        <v>2355096</v>
      </c>
      <c r="E1092" s="28">
        <v>1026826</v>
      </c>
      <c r="F1092" s="28">
        <v>2189227</v>
      </c>
      <c r="G1092" s="28">
        <v>860957</v>
      </c>
      <c r="H1092" s="28">
        <v>-165869</v>
      </c>
      <c r="I1092" s="28">
        <v>1256603</v>
      </c>
      <c r="J1092" s="25"/>
    </row>
    <row r="1093" spans="1:10" s="16" customFormat="1" ht="38.25" x14ac:dyDescent="0.2">
      <c r="A1093" s="26" t="s">
        <v>1557</v>
      </c>
      <c r="B1093" s="30" t="s">
        <v>1558</v>
      </c>
      <c r="C1093" s="28">
        <v>40386</v>
      </c>
      <c r="D1093" s="28">
        <v>211582</v>
      </c>
      <c r="E1093" s="28">
        <v>171196</v>
      </c>
      <c r="F1093" s="28">
        <v>191389</v>
      </c>
      <c r="G1093" s="28">
        <v>151003</v>
      </c>
      <c r="H1093" s="28">
        <v>-20193</v>
      </c>
      <c r="I1093" s="28">
        <v>105006</v>
      </c>
      <c r="J1093" s="25"/>
    </row>
    <row r="1094" spans="1:10" s="16" customFormat="1" ht="63.75" x14ac:dyDescent="0.2">
      <c r="A1094" s="26" t="s">
        <v>1559</v>
      </c>
      <c r="B1094" s="32" t="s">
        <v>1560</v>
      </c>
      <c r="C1094" s="28">
        <v>1287884</v>
      </c>
      <c r="D1094" s="28">
        <v>2143514</v>
      </c>
      <c r="E1094" s="28">
        <v>855630</v>
      </c>
      <c r="F1094" s="28">
        <v>1997838</v>
      </c>
      <c r="G1094" s="28">
        <v>709954</v>
      </c>
      <c r="H1094" s="28">
        <v>-145676</v>
      </c>
      <c r="I1094" s="28">
        <v>1151597</v>
      </c>
      <c r="J1094" s="25"/>
    </row>
    <row r="1095" spans="1:10" s="16" customFormat="1" x14ac:dyDescent="0.2">
      <c r="A1095" s="26" t="s">
        <v>1599</v>
      </c>
      <c r="B1095" s="30" t="s">
        <v>1600</v>
      </c>
      <c r="C1095" s="28">
        <v>334236</v>
      </c>
      <c r="D1095" s="28">
        <v>339843</v>
      </c>
      <c r="E1095" s="28">
        <v>5607</v>
      </c>
      <c r="F1095" s="28">
        <v>105702</v>
      </c>
      <c r="G1095" s="28">
        <v>-228534</v>
      </c>
      <c r="H1095" s="28">
        <v>-234141</v>
      </c>
      <c r="I1095" s="28">
        <v>208325</v>
      </c>
      <c r="J1095" s="25"/>
    </row>
    <row r="1096" spans="1:10" s="16" customFormat="1" x14ac:dyDescent="0.2">
      <c r="A1096" s="26" t="s">
        <v>1601</v>
      </c>
      <c r="B1096" s="30" t="s">
        <v>1602</v>
      </c>
      <c r="C1096" s="28">
        <v>334236</v>
      </c>
      <c r="D1096" s="28">
        <v>339843</v>
      </c>
      <c r="E1096" s="28">
        <v>5607</v>
      </c>
      <c r="F1096" s="28">
        <v>105702</v>
      </c>
      <c r="G1096" s="28">
        <v>-228534</v>
      </c>
      <c r="H1096" s="28">
        <v>-234141</v>
      </c>
      <c r="I1096" s="28">
        <v>192170</v>
      </c>
      <c r="J1096" s="25"/>
    </row>
    <row r="1097" spans="1:10" s="16" customFormat="1" x14ac:dyDescent="0.2">
      <c r="A1097" s="26" t="s">
        <v>1670</v>
      </c>
      <c r="B1097" s="30" t="s">
        <v>1671</v>
      </c>
      <c r="C1097" s="28">
        <v>0</v>
      </c>
      <c r="D1097" s="28">
        <v>0</v>
      </c>
      <c r="E1097" s="28">
        <v>0</v>
      </c>
      <c r="F1097" s="28">
        <v>0</v>
      </c>
      <c r="G1097" s="28">
        <v>0</v>
      </c>
      <c r="H1097" s="28">
        <v>0</v>
      </c>
      <c r="I1097" s="28">
        <v>16155</v>
      </c>
      <c r="J1097" s="25"/>
    </row>
    <row r="1098" spans="1:10" s="16" customFormat="1" x14ac:dyDescent="0.2">
      <c r="A1098" s="26" t="s">
        <v>1672</v>
      </c>
      <c r="B1098" s="30" t="s">
        <v>1671</v>
      </c>
      <c r="C1098" s="28">
        <v>0</v>
      </c>
      <c r="D1098" s="28">
        <v>0</v>
      </c>
      <c r="E1098" s="28">
        <v>0</v>
      </c>
      <c r="F1098" s="28">
        <v>0</v>
      </c>
      <c r="G1098" s="28">
        <v>0</v>
      </c>
      <c r="H1098" s="28">
        <v>0</v>
      </c>
      <c r="I1098" s="28">
        <v>16155</v>
      </c>
      <c r="J1098" s="25"/>
    </row>
    <row r="1099" spans="1:10" s="16" customFormat="1" ht="51" x14ac:dyDescent="0.2">
      <c r="A1099" s="26" t="s">
        <v>1691</v>
      </c>
      <c r="B1099" s="30" t="s">
        <v>1692</v>
      </c>
      <c r="C1099" s="28">
        <v>0</v>
      </c>
      <c r="D1099" s="28">
        <v>0</v>
      </c>
      <c r="E1099" s="28">
        <v>0</v>
      </c>
      <c r="F1099" s="28">
        <v>0</v>
      </c>
      <c r="G1099" s="28">
        <v>0</v>
      </c>
      <c r="H1099" s="28">
        <v>0</v>
      </c>
      <c r="I1099" s="28">
        <v>16155</v>
      </c>
      <c r="J1099" s="25"/>
    </row>
    <row r="1100" spans="1:10" s="16" customFormat="1" ht="38.25" x14ac:dyDescent="0.2">
      <c r="A1100" s="26" t="s">
        <v>1693</v>
      </c>
      <c r="B1100" s="30" t="s">
        <v>1694</v>
      </c>
      <c r="C1100" s="28">
        <v>0</v>
      </c>
      <c r="D1100" s="28">
        <v>0</v>
      </c>
      <c r="E1100" s="28">
        <v>0</v>
      </c>
      <c r="F1100" s="28">
        <v>0</v>
      </c>
      <c r="G1100" s="28">
        <v>0</v>
      </c>
      <c r="H1100" s="28">
        <v>0</v>
      </c>
      <c r="I1100" s="28">
        <v>16155</v>
      </c>
      <c r="J1100" s="25"/>
    </row>
    <row r="1101" spans="1:10" s="16" customFormat="1" x14ac:dyDescent="0.2">
      <c r="A1101" s="22" t="s">
        <v>1749</v>
      </c>
      <c r="B1101" s="29" t="s">
        <v>2422</v>
      </c>
      <c r="C1101" s="24">
        <v>-1789467</v>
      </c>
      <c r="D1101" s="24">
        <v>-1789467</v>
      </c>
      <c r="E1101" s="24">
        <v>0</v>
      </c>
      <c r="F1101" s="24">
        <v>3242630</v>
      </c>
      <c r="G1101" s="24">
        <v>5032097</v>
      </c>
      <c r="H1101" s="24">
        <v>5032097</v>
      </c>
      <c r="I1101" s="24">
        <v>-2329662</v>
      </c>
      <c r="J1101" s="25"/>
    </row>
    <row r="1102" spans="1:10" s="16" customFormat="1" x14ac:dyDescent="0.2">
      <c r="A1102" s="22" t="s">
        <v>1750</v>
      </c>
      <c r="B1102" s="29" t="s">
        <v>2423</v>
      </c>
      <c r="C1102" s="24">
        <v>1789467</v>
      </c>
      <c r="D1102" s="24">
        <v>1789467</v>
      </c>
      <c r="E1102" s="24">
        <v>0</v>
      </c>
      <c r="F1102" s="24">
        <v>-3242630</v>
      </c>
      <c r="G1102" s="24">
        <v>-5032097</v>
      </c>
      <c r="H1102" s="24">
        <v>-5032097</v>
      </c>
      <c r="I1102" s="24">
        <v>2329662</v>
      </c>
      <c r="J1102" s="25"/>
    </row>
    <row r="1103" spans="1:10" s="16" customFormat="1" x14ac:dyDescent="0.2">
      <c r="A1103" s="26" t="s">
        <v>1752</v>
      </c>
      <c r="B1103" s="30" t="s">
        <v>1753</v>
      </c>
      <c r="C1103" s="28">
        <v>1789467</v>
      </c>
      <c r="D1103" s="28">
        <v>1789467</v>
      </c>
      <c r="E1103" s="28">
        <v>0</v>
      </c>
      <c r="F1103" s="28">
        <v>-3242630</v>
      </c>
      <c r="G1103" s="28">
        <v>-5032097</v>
      </c>
      <c r="H1103" s="28">
        <v>-5032097</v>
      </c>
      <c r="I1103" s="28">
        <v>2329662</v>
      </c>
      <c r="J1103" s="25"/>
    </row>
    <row r="1104" spans="1:10" s="16" customFormat="1" x14ac:dyDescent="0.2">
      <c r="A1104" s="26" t="s">
        <v>1754</v>
      </c>
      <c r="B1104" s="30" t="s">
        <v>1755</v>
      </c>
      <c r="C1104" s="28">
        <v>1789467</v>
      </c>
      <c r="D1104" s="28">
        <v>1789467</v>
      </c>
      <c r="E1104" s="28">
        <v>0</v>
      </c>
      <c r="F1104" s="28">
        <v>0</v>
      </c>
      <c r="G1104" s="28">
        <v>-1789467</v>
      </c>
      <c r="H1104" s="28">
        <v>-1789467</v>
      </c>
      <c r="I1104" s="28">
        <v>0</v>
      </c>
      <c r="J1104" s="25"/>
    </row>
    <row r="1105" spans="1:10" s="16" customFormat="1" x14ac:dyDescent="0.2">
      <c r="A1105" s="26" t="s">
        <v>1790</v>
      </c>
      <c r="B1105" s="30" t="s">
        <v>1791</v>
      </c>
      <c r="C1105" s="28">
        <v>0</v>
      </c>
      <c r="D1105" s="28">
        <v>0</v>
      </c>
      <c r="E1105" s="28">
        <v>0</v>
      </c>
      <c r="F1105" s="28">
        <v>-3242630</v>
      </c>
      <c r="G1105" s="28">
        <v>0</v>
      </c>
      <c r="H1105" s="28">
        <v>0</v>
      </c>
      <c r="I1105" s="28">
        <v>2329662</v>
      </c>
      <c r="J1105" s="25"/>
    </row>
    <row r="1106" spans="1:10" s="16" customFormat="1" ht="25.5" x14ac:dyDescent="0.2">
      <c r="A1106" s="26" t="s">
        <v>1752</v>
      </c>
      <c r="B1106" s="30" t="s">
        <v>2379</v>
      </c>
      <c r="C1106" s="28">
        <v>0</v>
      </c>
      <c r="D1106" s="28">
        <v>0</v>
      </c>
      <c r="E1106" s="28">
        <v>0</v>
      </c>
      <c r="F1106" s="28">
        <v>-3242629</v>
      </c>
      <c r="G1106" s="28">
        <v>0</v>
      </c>
      <c r="H1106" s="28">
        <v>0</v>
      </c>
      <c r="I1106" s="28">
        <v>2389059</v>
      </c>
      <c r="J1106" s="25"/>
    </row>
    <row r="1107" spans="1:10" s="16" customFormat="1" ht="25.5" x14ac:dyDescent="0.2">
      <c r="A1107" s="26" t="s">
        <v>2384</v>
      </c>
      <c r="B1107" s="30" t="s">
        <v>2385</v>
      </c>
      <c r="C1107" s="28">
        <v>0</v>
      </c>
      <c r="D1107" s="28">
        <v>0</v>
      </c>
      <c r="E1107" s="28">
        <v>0</v>
      </c>
      <c r="F1107" s="28">
        <v>-1831</v>
      </c>
      <c r="G1107" s="28">
        <v>0</v>
      </c>
      <c r="H1107" s="28">
        <v>0</v>
      </c>
      <c r="I1107" s="28">
        <v>-11142</v>
      </c>
      <c r="J1107" s="25"/>
    </row>
    <row r="1108" spans="1:10" s="16" customFormat="1" ht="12.75" customHeight="1" x14ac:dyDescent="0.2">
      <c r="A1108" s="26" t="s">
        <v>2388</v>
      </c>
      <c r="B1108" s="30" t="s">
        <v>2389</v>
      </c>
      <c r="C1108" s="28">
        <v>1789467</v>
      </c>
      <c r="D1108" s="28">
        <v>1789467</v>
      </c>
      <c r="E1108" s="28">
        <v>0</v>
      </c>
      <c r="F1108" s="28">
        <v>-3240798</v>
      </c>
      <c r="G1108" s="28">
        <v>-5030265</v>
      </c>
      <c r="H1108" s="28">
        <v>-5030265</v>
      </c>
      <c r="I1108" s="28">
        <v>2400201</v>
      </c>
      <c r="J1108" s="25"/>
    </row>
    <row r="1109" spans="1:10" s="16" customFormat="1" x14ac:dyDescent="0.2">
      <c r="A1109" s="26" t="s">
        <v>2400</v>
      </c>
      <c r="B1109" s="30" t="s">
        <v>2401</v>
      </c>
      <c r="C1109" s="28">
        <v>0</v>
      </c>
      <c r="D1109" s="28">
        <v>0</v>
      </c>
      <c r="E1109" s="28">
        <v>0</v>
      </c>
      <c r="F1109" s="28">
        <v>679796</v>
      </c>
      <c r="G1109" s="28">
        <v>0</v>
      </c>
      <c r="H1109" s="28">
        <v>0</v>
      </c>
      <c r="I1109" s="28">
        <v>19349</v>
      </c>
      <c r="J1109" s="25"/>
    </row>
    <row r="1110" spans="1:10" s="16" customFormat="1" ht="12" x14ac:dyDescent="0.2">
      <c r="A1110" s="25"/>
      <c r="B1110" s="25"/>
      <c r="C1110" s="25"/>
      <c r="D1110" s="25"/>
      <c r="E1110" s="25"/>
      <c r="F1110" s="25"/>
      <c r="G1110" s="25"/>
      <c r="H1110" s="25"/>
      <c r="I1110" s="25"/>
      <c r="J1110" s="25"/>
    </row>
    <row r="1111" spans="1:10" s="16" customFormat="1" x14ac:dyDescent="0.2">
      <c r="A1111" s="74" t="s">
        <v>2754</v>
      </c>
      <c r="B1111" s="74"/>
      <c r="C1111" s="74"/>
      <c r="D1111" s="74"/>
      <c r="E1111" s="74"/>
      <c r="F1111" s="74"/>
      <c r="G1111" s="74"/>
      <c r="H1111" s="74"/>
      <c r="I1111" s="74"/>
      <c r="J1111" s="74"/>
    </row>
    <row r="1112" spans="1:10" s="16" customFormat="1" x14ac:dyDescent="0.2">
      <c r="A1112" s="22" t="s">
        <v>2880</v>
      </c>
      <c r="B1112" s="25"/>
      <c r="C1112" s="25"/>
      <c r="D1112" s="25"/>
      <c r="E1112" s="25"/>
      <c r="F1112" s="25"/>
      <c r="G1112" s="25"/>
      <c r="H1112" s="25"/>
      <c r="I1112" s="25"/>
      <c r="J1112" s="25"/>
    </row>
    <row r="1113" spans="1:10" s="16" customFormat="1" ht="12" x14ac:dyDescent="0.2">
      <c r="A1113" s="25"/>
      <c r="B1113" s="25"/>
      <c r="C1113" s="25"/>
      <c r="D1113" s="25"/>
      <c r="E1113" s="25"/>
      <c r="F1113" s="25"/>
      <c r="G1113" s="25"/>
      <c r="H1113" s="25"/>
      <c r="I1113" s="25"/>
      <c r="J1113" s="25"/>
    </row>
    <row r="1114" spans="1:10" s="16" customFormat="1" x14ac:dyDescent="0.2">
      <c r="A1114" s="22" t="s">
        <v>16</v>
      </c>
      <c r="B1114" s="29" t="s">
        <v>2421</v>
      </c>
      <c r="C1114" s="24">
        <v>0</v>
      </c>
      <c r="D1114" s="24">
        <v>0</v>
      </c>
      <c r="E1114" s="24">
        <v>0</v>
      </c>
      <c r="F1114" s="24">
        <v>0</v>
      </c>
      <c r="G1114" s="24">
        <v>0</v>
      </c>
      <c r="H1114" s="24">
        <v>0</v>
      </c>
      <c r="I1114" s="24">
        <v>55616</v>
      </c>
      <c r="J1114" s="25"/>
    </row>
    <row r="1115" spans="1:10" s="16" customFormat="1" x14ac:dyDescent="0.2">
      <c r="A1115" s="26" t="s">
        <v>808</v>
      </c>
      <c r="B1115" s="30" t="s">
        <v>809</v>
      </c>
      <c r="C1115" s="28">
        <v>0</v>
      </c>
      <c r="D1115" s="28">
        <v>0</v>
      </c>
      <c r="E1115" s="28">
        <v>0</v>
      </c>
      <c r="F1115" s="28">
        <v>0</v>
      </c>
      <c r="G1115" s="28">
        <v>0</v>
      </c>
      <c r="H1115" s="28">
        <v>0</v>
      </c>
      <c r="I1115" s="28">
        <v>55616</v>
      </c>
      <c r="J1115" s="25"/>
    </row>
    <row r="1116" spans="1:10" s="16" customFormat="1" ht="25.5" x14ac:dyDescent="0.2">
      <c r="A1116" s="26" t="s">
        <v>810</v>
      </c>
      <c r="B1116" s="30" t="s">
        <v>811</v>
      </c>
      <c r="C1116" s="28">
        <v>0</v>
      </c>
      <c r="D1116" s="28">
        <v>0</v>
      </c>
      <c r="E1116" s="28">
        <v>0</v>
      </c>
      <c r="F1116" s="28">
        <v>0</v>
      </c>
      <c r="G1116" s="28">
        <v>0</v>
      </c>
      <c r="H1116" s="28">
        <v>0</v>
      </c>
      <c r="I1116" s="28">
        <v>21975</v>
      </c>
      <c r="J1116" s="25"/>
    </row>
    <row r="1117" spans="1:10" s="16" customFormat="1" ht="38.25" x14ac:dyDescent="0.2">
      <c r="A1117" s="26" t="s">
        <v>812</v>
      </c>
      <c r="B1117" s="30" t="s">
        <v>813</v>
      </c>
      <c r="C1117" s="28">
        <v>0</v>
      </c>
      <c r="D1117" s="28">
        <v>0</v>
      </c>
      <c r="E1117" s="28">
        <v>0</v>
      </c>
      <c r="F1117" s="28">
        <v>0</v>
      </c>
      <c r="G1117" s="28">
        <v>0</v>
      </c>
      <c r="H1117" s="28">
        <v>0</v>
      </c>
      <c r="I1117" s="28">
        <v>21975</v>
      </c>
      <c r="J1117" s="25"/>
    </row>
    <row r="1118" spans="1:10" s="16" customFormat="1" ht="89.25" x14ac:dyDescent="0.2">
      <c r="A1118" s="26" t="s">
        <v>818</v>
      </c>
      <c r="B1118" s="32" t="s">
        <v>819</v>
      </c>
      <c r="C1118" s="28">
        <v>0</v>
      </c>
      <c r="D1118" s="28">
        <v>0</v>
      </c>
      <c r="E1118" s="28">
        <v>0</v>
      </c>
      <c r="F1118" s="28">
        <v>0</v>
      </c>
      <c r="G1118" s="28">
        <v>0</v>
      </c>
      <c r="H1118" s="28">
        <v>0</v>
      </c>
      <c r="I1118" s="28">
        <v>21975</v>
      </c>
      <c r="J1118" s="25"/>
    </row>
    <row r="1119" spans="1:10" s="16" customFormat="1" x14ac:dyDescent="0.2">
      <c r="A1119" s="26" t="s">
        <v>916</v>
      </c>
      <c r="B1119" s="30" t="s">
        <v>917</v>
      </c>
      <c r="C1119" s="28">
        <v>0</v>
      </c>
      <c r="D1119" s="28">
        <v>0</v>
      </c>
      <c r="E1119" s="28">
        <v>0</v>
      </c>
      <c r="F1119" s="28">
        <v>0</v>
      </c>
      <c r="G1119" s="28">
        <v>0</v>
      </c>
      <c r="H1119" s="28">
        <v>0</v>
      </c>
      <c r="I1119" s="28">
        <v>33641</v>
      </c>
      <c r="J1119" s="25"/>
    </row>
    <row r="1120" spans="1:10" s="16" customFormat="1" x14ac:dyDescent="0.2">
      <c r="A1120" s="26" t="s">
        <v>924</v>
      </c>
      <c r="B1120" s="30" t="s">
        <v>925</v>
      </c>
      <c r="C1120" s="28">
        <v>0</v>
      </c>
      <c r="D1120" s="28">
        <v>0</v>
      </c>
      <c r="E1120" s="28">
        <v>0</v>
      </c>
      <c r="F1120" s="28">
        <v>0</v>
      </c>
      <c r="G1120" s="28">
        <v>0</v>
      </c>
      <c r="H1120" s="28">
        <v>0</v>
      </c>
      <c r="I1120" s="28">
        <v>33641</v>
      </c>
      <c r="J1120" s="25"/>
    </row>
    <row r="1121" spans="1:10" s="16" customFormat="1" ht="51" x14ac:dyDescent="0.2">
      <c r="A1121" s="26" t="s">
        <v>930</v>
      </c>
      <c r="B1121" s="30" t="s">
        <v>931</v>
      </c>
      <c r="C1121" s="28">
        <v>0</v>
      </c>
      <c r="D1121" s="28">
        <v>0</v>
      </c>
      <c r="E1121" s="28">
        <v>0</v>
      </c>
      <c r="F1121" s="28">
        <v>0</v>
      </c>
      <c r="G1121" s="28">
        <v>0</v>
      </c>
      <c r="H1121" s="28">
        <v>0</v>
      </c>
      <c r="I1121" s="28">
        <v>33641</v>
      </c>
      <c r="J1121" s="25"/>
    </row>
    <row r="1122" spans="1:10" s="16" customFormat="1" x14ac:dyDescent="0.2">
      <c r="A1122" s="22" t="s">
        <v>979</v>
      </c>
      <c r="B1122" s="29" t="s">
        <v>980</v>
      </c>
      <c r="C1122" s="24">
        <v>410</v>
      </c>
      <c r="D1122" s="24">
        <v>410</v>
      </c>
      <c r="E1122" s="24">
        <v>0</v>
      </c>
      <c r="F1122" s="24">
        <v>409</v>
      </c>
      <c r="G1122" s="24">
        <v>-1</v>
      </c>
      <c r="H1122" s="24">
        <v>-1</v>
      </c>
      <c r="I1122" s="24">
        <v>55616</v>
      </c>
      <c r="J1122" s="25"/>
    </row>
    <row r="1123" spans="1:10" s="16" customFormat="1" x14ac:dyDescent="0.2">
      <c r="A1123" s="26" t="s">
        <v>981</v>
      </c>
      <c r="B1123" s="30" t="s">
        <v>982</v>
      </c>
      <c r="C1123" s="28">
        <v>410</v>
      </c>
      <c r="D1123" s="28">
        <v>410</v>
      </c>
      <c r="E1123" s="28">
        <v>0</v>
      </c>
      <c r="F1123" s="28">
        <v>409</v>
      </c>
      <c r="G1123" s="28">
        <v>-1</v>
      </c>
      <c r="H1123" s="28">
        <v>-1</v>
      </c>
      <c r="I1123" s="28">
        <v>55616</v>
      </c>
      <c r="J1123" s="25"/>
    </row>
    <row r="1124" spans="1:10" s="16" customFormat="1" ht="25.5" x14ac:dyDescent="0.2">
      <c r="A1124" s="26" t="s">
        <v>1266</v>
      </c>
      <c r="B1124" s="30" t="s">
        <v>3032</v>
      </c>
      <c r="C1124" s="28">
        <v>410</v>
      </c>
      <c r="D1124" s="28">
        <v>410</v>
      </c>
      <c r="E1124" s="28">
        <v>0</v>
      </c>
      <c r="F1124" s="28">
        <v>409</v>
      </c>
      <c r="G1124" s="28">
        <v>-1</v>
      </c>
      <c r="H1124" s="28">
        <v>-1</v>
      </c>
      <c r="I1124" s="28">
        <v>55616</v>
      </c>
      <c r="J1124" s="25"/>
    </row>
    <row r="1125" spans="1:10" s="16" customFormat="1" x14ac:dyDescent="0.2">
      <c r="A1125" s="26" t="s">
        <v>1267</v>
      </c>
      <c r="B1125" s="30" t="s">
        <v>1268</v>
      </c>
      <c r="C1125" s="28">
        <v>410</v>
      </c>
      <c r="D1125" s="28">
        <v>410</v>
      </c>
      <c r="E1125" s="28">
        <v>0</v>
      </c>
      <c r="F1125" s="28">
        <v>409</v>
      </c>
      <c r="G1125" s="28">
        <v>-1</v>
      </c>
      <c r="H1125" s="28">
        <v>-1</v>
      </c>
      <c r="I1125" s="28">
        <v>55616</v>
      </c>
      <c r="J1125" s="25"/>
    </row>
    <row r="1126" spans="1:10" s="16" customFormat="1" x14ac:dyDescent="0.2">
      <c r="A1126" s="22" t="s">
        <v>1749</v>
      </c>
      <c r="B1126" s="29" t="s">
        <v>2422</v>
      </c>
      <c r="C1126" s="24">
        <v>-410</v>
      </c>
      <c r="D1126" s="24">
        <v>-410</v>
      </c>
      <c r="E1126" s="24">
        <v>0</v>
      </c>
      <c r="F1126" s="24">
        <v>-409</v>
      </c>
      <c r="G1126" s="24">
        <v>1</v>
      </c>
      <c r="H1126" s="24">
        <v>1</v>
      </c>
      <c r="I1126" s="24">
        <v>0</v>
      </c>
      <c r="J1126" s="25"/>
    </row>
    <row r="1127" spans="1:10" s="16" customFormat="1" x14ac:dyDescent="0.2">
      <c r="A1127" s="22" t="s">
        <v>1750</v>
      </c>
      <c r="B1127" s="29" t="s">
        <v>2423</v>
      </c>
      <c r="C1127" s="24">
        <v>410</v>
      </c>
      <c r="D1127" s="24">
        <v>410</v>
      </c>
      <c r="E1127" s="24">
        <v>0</v>
      </c>
      <c r="F1127" s="24">
        <v>409</v>
      </c>
      <c r="G1127" s="24">
        <v>-1</v>
      </c>
      <c r="H1127" s="24">
        <v>-1</v>
      </c>
      <c r="I1127" s="24">
        <v>0</v>
      </c>
      <c r="J1127" s="25"/>
    </row>
    <row r="1128" spans="1:10" s="16" customFormat="1" x14ac:dyDescent="0.2">
      <c r="A1128" s="26" t="s">
        <v>1752</v>
      </c>
      <c r="B1128" s="30" t="s">
        <v>1753</v>
      </c>
      <c r="C1128" s="28">
        <v>410</v>
      </c>
      <c r="D1128" s="28">
        <v>410</v>
      </c>
      <c r="E1128" s="28">
        <v>0</v>
      </c>
      <c r="F1128" s="28">
        <v>409</v>
      </c>
      <c r="G1128" s="28">
        <v>-1</v>
      </c>
      <c r="H1128" s="28">
        <v>-1</v>
      </c>
      <c r="I1128" s="28">
        <v>0</v>
      </c>
      <c r="J1128" s="25"/>
    </row>
    <row r="1129" spans="1:10" s="16" customFormat="1" x14ac:dyDescent="0.2">
      <c r="A1129" s="26" t="s">
        <v>1754</v>
      </c>
      <c r="B1129" s="30" t="s">
        <v>1755</v>
      </c>
      <c r="C1129" s="28">
        <v>410</v>
      </c>
      <c r="D1129" s="28">
        <v>410</v>
      </c>
      <c r="E1129" s="28">
        <v>0</v>
      </c>
      <c r="F1129" s="28">
        <v>0</v>
      </c>
      <c r="G1129" s="28">
        <v>-410</v>
      </c>
      <c r="H1129" s="28">
        <v>-410</v>
      </c>
      <c r="I1129" s="28">
        <v>0</v>
      </c>
      <c r="J1129" s="25"/>
    </row>
    <row r="1130" spans="1:10" s="16" customFormat="1" x14ac:dyDescent="0.2">
      <c r="A1130" s="26" t="s">
        <v>1790</v>
      </c>
      <c r="B1130" s="30" t="s">
        <v>1791</v>
      </c>
      <c r="C1130" s="28">
        <v>0</v>
      </c>
      <c r="D1130" s="28">
        <v>0</v>
      </c>
      <c r="E1130" s="28">
        <v>0</v>
      </c>
      <c r="F1130" s="28">
        <v>409</v>
      </c>
      <c r="G1130" s="28">
        <v>0</v>
      </c>
      <c r="H1130" s="28">
        <v>0</v>
      </c>
      <c r="I1130" s="28">
        <v>0</v>
      </c>
      <c r="J1130" s="25"/>
    </row>
    <row r="1131" spans="1:10" s="16" customFormat="1" ht="25.5" x14ac:dyDescent="0.2">
      <c r="A1131" s="26" t="s">
        <v>2388</v>
      </c>
      <c r="B1131" s="30" t="s">
        <v>2389</v>
      </c>
      <c r="C1131" s="28">
        <v>410</v>
      </c>
      <c r="D1131" s="28">
        <v>410</v>
      </c>
      <c r="E1131" s="28">
        <v>0</v>
      </c>
      <c r="F1131" s="28">
        <v>0</v>
      </c>
      <c r="G1131" s="28">
        <v>-410</v>
      </c>
      <c r="H1131" s="28">
        <v>-410</v>
      </c>
      <c r="I1131" s="28">
        <v>0</v>
      </c>
      <c r="J1131" s="25"/>
    </row>
    <row r="1132" spans="1:10" s="16" customFormat="1" ht="12" x14ac:dyDescent="0.2">
      <c r="A1132" s="25"/>
      <c r="B1132" s="25"/>
      <c r="C1132" s="25"/>
      <c r="D1132" s="25"/>
      <c r="E1132" s="25"/>
      <c r="F1132" s="25"/>
      <c r="G1132" s="25"/>
      <c r="H1132" s="25"/>
      <c r="I1132" s="25"/>
      <c r="J1132" s="25"/>
    </row>
    <row r="1133" spans="1:10" s="16" customFormat="1" x14ac:dyDescent="0.2">
      <c r="A1133" s="74" t="s">
        <v>2910</v>
      </c>
      <c r="B1133" s="74"/>
      <c r="C1133" s="74"/>
      <c r="D1133" s="74"/>
      <c r="E1133" s="74"/>
      <c r="F1133" s="74"/>
      <c r="G1133" s="74"/>
      <c r="H1133" s="74"/>
      <c r="I1133" s="74"/>
      <c r="J1133" s="74"/>
    </row>
    <row r="1134" spans="1:10" s="16" customFormat="1" x14ac:dyDescent="0.2">
      <c r="A1134" s="22" t="s">
        <v>2880</v>
      </c>
      <c r="B1134" s="25"/>
      <c r="C1134" s="25"/>
      <c r="D1134" s="25"/>
      <c r="E1134" s="25"/>
      <c r="F1134" s="25"/>
      <c r="G1134" s="25"/>
      <c r="H1134" s="25"/>
      <c r="I1134" s="25"/>
      <c r="J1134" s="25"/>
    </row>
    <row r="1135" spans="1:10" s="16" customFormat="1" ht="12" x14ac:dyDescent="0.2">
      <c r="A1135" s="25"/>
      <c r="B1135" s="25"/>
      <c r="C1135" s="25"/>
      <c r="D1135" s="25"/>
      <c r="E1135" s="25"/>
      <c r="F1135" s="25"/>
      <c r="G1135" s="25"/>
      <c r="H1135" s="25"/>
      <c r="I1135" s="25"/>
      <c r="J1135" s="25"/>
    </row>
    <row r="1136" spans="1:10" s="16" customFormat="1" ht="12.75" customHeight="1" x14ac:dyDescent="0.2">
      <c r="A1136" s="22" t="s">
        <v>16</v>
      </c>
      <c r="B1136" s="29" t="s">
        <v>2421</v>
      </c>
      <c r="C1136" s="24">
        <v>6905536</v>
      </c>
      <c r="D1136" s="24">
        <v>8348593</v>
      </c>
      <c r="E1136" s="24">
        <v>1443057</v>
      </c>
      <c r="F1136" s="24">
        <v>10403878</v>
      </c>
      <c r="G1136" s="24">
        <v>3498342</v>
      </c>
      <c r="H1136" s="24">
        <v>2055285</v>
      </c>
      <c r="I1136" s="24">
        <v>4002833</v>
      </c>
      <c r="J1136" s="25"/>
    </row>
    <row r="1137" spans="1:10" s="16" customFormat="1" x14ac:dyDescent="0.2">
      <c r="A1137" s="26" t="s">
        <v>741</v>
      </c>
      <c r="B1137" s="30" t="s">
        <v>742</v>
      </c>
      <c r="C1137" s="28">
        <v>2212929</v>
      </c>
      <c r="D1137" s="28">
        <v>2335107</v>
      </c>
      <c r="E1137" s="28">
        <v>122178</v>
      </c>
      <c r="F1137" s="28">
        <v>5072471</v>
      </c>
      <c r="G1137" s="28">
        <v>2859542</v>
      </c>
      <c r="H1137" s="28">
        <v>2737364</v>
      </c>
      <c r="I1137" s="28">
        <v>236925</v>
      </c>
      <c r="J1137" s="25"/>
    </row>
    <row r="1138" spans="1:10" s="16" customFormat="1" x14ac:dyDescent="0.2">
      <c r="A1138" s="26" t="s">
        <v>786</v>
      </c>
      <c r="B1138" s="30" t="s">
        <v>787</v>
      </c>
      <c r="C1138" s="28">
        <v>2212929</v>
      </c>
      <c r="D1138" s="28">
        <v>2335107</v>
      </c>
      <c r="E1138" s="28">
        <v>122178</v>
      </c>
      <c r="F1138" s="28">
        <v>5072471</v>
      </c>
      <c r="G1138" s="28">
        <v>2859542</v>
      </c>
      <c r="H1138" s="28">
        <v>2737364</v>
      </c>
      <c r="I1138" s="28">
        <v>236925</v>
      </c>
      <c r="J1138" s="25"/>
    </row>
    <row r="1139" spans="1:10" s="16" customFormat="1" x14ac:dyDescent="0.2">
      <c r="A1139" s="26" t="s">
        <v>788</v>
      </c>
      <c r="B1139" s="30" t="s">
        <v>789</v>
      </c>
      <c r="C1139" s="28">
        <v>2212929</v>
      </c>
      <c r="D1139" s="28">
        <v>2335107</v>
      </c>
      <c r="E1139" s="28">
        <v>122178</v>
      </c>
      <c r="F1139" s="28">
        <v>5072471</v>
      </c>
      <c r="G1139" s="28">
        <v>2859542</v>
      </c>
      <c r="H1139" s="28">
        <v>2737364</v>
      </c>
      <c r="I1139" s="28">
        <v>236925</v>
      </c>
      <c r="J1139" s="25"/>
    </row>
    <row r="1140" spans="1:10" s="16" customFormat="1" x14ac:dyDescent="0.2">
      <c r="A1140" s="26" t="s">
        <v>808</v>
      </c>
      <c r="B1140" s="30" t="s">
        <v>809</v>
      </c>
      <c r="C1140" s="28">
        <v>48200</v>
      </c>
      <c r="D1140" s="28">
        <v>76700</v>
      </c>
      <c r="E1140" s="28">
        <v>28500</v>
      </c>
      <c r="F1140" s="28">
        <v>28500</v>
      </c>
      <c r="G1140" s="28">
        <v>-19700</v>
      </c>
      <c r="H1140" s="28">
        <v>-48200</v>
      </c>
      <c r="I1140" s="28">
        <v>0</v>
      </c>
      <c r="J1140" s="25"/>
    </row>
    <row r="1141" spans="1:10" s="16" customFormat="1" ht="25.5" x14ac:dyDescent="0.2">
      <c r="A1141" s="26" t="s">
        <v>810</v>
      </c>
      <c r="B1141" s="30" t="s">
        <v>811</v>
      </c>
      <c r="C1141" s="28">
        <v>48200</v>
      </c>
      <c r="D1141" s="28">
        <v>76700</v>
      </c>
      <c r="E1141" s="28">
        <v>28500</v>
      </c>
      <c r="F1141" s="28">
        <v>28500</v>
      </c>
      <c r="G1141" s="28">
        <v>-19700</v>
      </c>
      <c r="H1141" s="28">
        <v>-48200</v>
      </c>
      <c r="I1141" s="28">
        <v>0</v>
      </c>
      <c r="J1141" s="25"/>
    </row>
    <row r="1142" spans="1:10" s="16" customFormat="1" ht="38.25" x14ac:dyDescent="0.2">
      <c r="A1142" s="26" t="s">
        <v>812</v>
      </c>
      <c r="B1142" s="30" t="s">
        <v>813</v>
      </c>
      <c r="C1142" s="28">
        <v>48200</v>
      </c>
      <c r="D1142" s="28">
        <v>76700</v>
      </c>
      <c r="E1142" s="28">
        <v>28500</v>
      </c>
      <c r="F1142" s="28">
        <v>28500</v>
      </c>
      <c r="G1142" s="28">
        <v>-19700</v>
      </c>
      <c r="H1142" s="28">
        <v>-48200</v>
      </c>
      <c r="I1142" s="28">
        <v>0</v>
      </c>
      <c r="J1142" s="25"/>
    </row>
    <row r="1143" spans="1:10" s="16" customFormat="1" ht="51" x14ac:dyDescent="0.2">
      <c r="A1143" s="26" t="s">
        <v>816</v>
      </c>
      <c r="B1143" s="30" t="s">
        <v>817</v>
      </c>
      <c r="C1143" s="28">
        <v>48200</v>
      </c>
      <c r="D1143" s="28">
        <v>76700</v>
      </c>
      <c r="E1143" s="28">
        <v>28500</v>
      </c>
      <c r="F1143" s="28">
        <v>28500</v>
      </c>
      <c r="G1143" s="28">
        <v>-19700</v>
      </c>
      <c r="H1143" s="28">
        <v>-48200</v>
      </c>
      <c r="I1143" s="28">
        <v>0</v>
      </c>
      <c r="J1143" s="25"/>
    </row>
    <row r="1144" spans="1:10" s="16" customFormat="1" x14ac:dyDescent="0.2">
      <c r="A1144" s="26" t="s">
        <v>958</v>
      </c>
      <c r="B1144" s="30" t="s">
        <v>959</v>
      </c>
      <c r="C1144" s="28">
        <v>4644407</v>
      </c>
      <c r="D1144" s="28">
        <v>5936786</v>
      </c>
      <c r="E1144" s="28">
        <v>1292379</v>
      </c>
      <c r="F1144" s="28">
        <v>5302907</v>
      </c>
      <c r="G1144" s="28">
        <v>658500</v>
      </c>
      <c r="H1144" s="28">
        <v>-633879</v>
      </c>
      <c r="I1144" s="28">
        <v>3765908</v>
      </c>
      <c r="J1144" s="25"/>
    </row>
    <row r="1145" spans="1:10" s="16" customFormat="1" x14ac:dyDescent="0.2">
      <c r="A1145" s="26" t="s">
        <v>960</v>
      </c>
      <c r="B1145" s="30" t="s">
        <v>959</v>
      </c>
      <c r="C1145" s="28">
        <v>4644407</v>
      </c>
      <c r="D1145" s="28">
        <v>5936786</v>
      </c>
      <c r="E1145" s="28">
        <v>1292379</v>
      </c>
      <c r="F1145" s="28">
        <v>5302907</v>
      </c>
      <c r="G1145" s="28">
        <v>658500</v>
      </c>
      <c r="H1145" s="28">
        <v>-633879</v>
      </c>
      <c r="I1145" s="28">
        <v>3765908</v>
      </c>
      <c r="J1145" s="25"/>
    </row>
    <row r="1146" spans="1:10" s="16" customFormat="1" x14ac:dyDescent="0.2">
      <c r="A1146" s="26" t="s">
        <v>961</v>
      </c>
      <c r="B1146" s="30" t="s">
        <v>962</v>
      </c>
      <c r="C1146" s="28">
        <v>4644407</v>
      </c>
      <c r="D1146" s="28">
        <v>5936786</v>
      </c>
      <c r="E1146" s="28">
        <v>1292379</v>
      </c>
      <c r="F1146" s="28">
        <v>5302907</v>
      </c>
      <c r="G1146" s="28">
        <v>658500</v>
      </c>
      <c r="H1146" s="28">
        <v>-633879</v>
      </c>
      <c r="I1146" s="28">
        <v>3765908</v>
      </c>
      <c r="J1146" s="25"/>
    </row>
    <row r="1147" spans="1:10" s="16" customFormat="1" x14ac:dyDescent="0.2">
      <c r="A1147" s="22" t="s">
        <v>979</v>
      </c>
      <c r="B1147" s="29" t="s">
        <v>980</v>
      </c>
      <c r="C1147" s="24">
        <v>8515125</v>
      </c>
      <c r="D1147" s="24">
        <v>9958182</v>
      </c>
      <c r="E1147" s="24">
        <v>1443057</v>
      </c>
      <c r="F1147" s="24">
        <v>7060587</v>
      </c>
      <c r="G1147" s="24">
        <v>-1454538</v>
      </c>
      <c r="H1147" s="24">
        <v>-2897595</v>
      </c>
      <c r="I1147" s="24">
        <v>6229319</v>
      </c>
      <c r="J1147" s="25"/>
    </row>
    <row r="1148" spans="1:10" s="16" customFormat="1" x14ac:dyDescent="0.2">
      <c r="A1148" s="26" t="s">
        <v>981</v>
      </c>
      <c r="B1148" s="30" t="s">
        <v>982</v>
      </c>
      <c r="C1148" s="28">
        <v>8200579</v>
      </c>
      <c r="D1148" s="28">
        <v>9625155</v>
      </c>
      <c r="E1148" s="28">
        <v>1424576</v>
      </c>
      <c r="F1148" s="28">
        <v>6958116</v>
      </c>
      <c r="G1148" s="28">
        <v>-1242463</v>
      </c>
      <c r="H1148" s="28">
        <v>-2667039</v>
      </c>
      <c r="I1148" s="28">
        <v>6020994</v>
      </c>
      <c r="J1148" s="25"/>
    </row>
    <row r="1149" spans="1:10" s="16" customFormat="1" ht="12.75" customHeight="1" x14ac:dyDescent="0.2">
      <c r="A1149" s="26" t="s">
        <v>983</v>
      </c>
      <c r="B1149" s="30" t="s">
        <v>984</v>
      </c>
      <c r="C1149" s="28">
        <v>4211939</v>
      </c>
      <c r="D1149" s="28">
        <v>4123143</v>
      </c>
      <c r="E1149" s="28">
        <v>-88796</v>
      </c>
      <c r="F1149" s="28">
        <v>2637455</v>
      </c>
      <c r="G1149" s="28">
        <v>-1574484</v>
      </c>
      <c r="H1149" s="28">
        <v>-1485688</v>
      </c>
      <c r="I1149" s="28">
        <v>2019465</v>
      </c>
      <c r="J1149" s="25"/>
    </row>
    <row r="1150" spans="1:10" s="16" customFormat="1" x14ac:dyDescent="0.2">
      <c r="A1150" s="26" t="s">
        <v>985</v>
      </c>
      <c r="B1150" s="30" t="s">
        <v>986</v>
      </c>
      <c r="C1150" s="28">
        <v>1920020</v>
      </c>
      <c r="D1150" s="28">
        <v>1937205</v>
      </c>
      <c r="E1150" s="28">
        <v>17185</v>
      </c>
      <c r="F1150" s="28">
        <v>1801070</v>
      </c>
      <c r="G1150" s="28">
        <v>-118950</v>
      </c>
      <c r="H1150" s="28">
        <v>-136135</v>
      </c>
      <c r="I1150" s="28">
        <v>1421804</v>
      </c>
      <c r="J1150" s="25"/>
    </row>
    <row r="1151" spans="1:10" s="16" customFormat="1" x14ac:dyDescent="0.2">
      <c r="A1151" s="26" t="s">
        <v>1053</v>
      </c>
      <c r="B1151" s="30" t="s">
        <v>1054</v>
      </c>
      <c r="C1151" s="28">
        <v>2291919</v>
      </c>
      <c r="D1151" s="28">
        <v>2185938</v>
      </c>
      <c r="E1151" s="28">
        <v>-105981</v>
      </c>
      <c r="F1151" s="28">
        <v>836385</v>
      </c>
      <c r="G1151" s="28">
        <v>-1455534</v>
      </c>
      <c r="H1151" s="28">
        <v>-1349553</v>
      </c>
      <c r="I1151" s="28">
        <v>597661</v>
      </c>
      <c r="J1151" s="25"/>
    </row>
    <row r="1152" spans="1:10" s="16" customFormat="1" ht="25.5" x14ac:dyDescent="0.2">
      <c r="A1152" s="26" t="s">
        <v>1266</v>
      </c>
      <c r="B1152" s="30" t="s">
        <v>3032</v>
      </c>
      <c r="C1152" s="28">
        <v>2660370</v>
      </c>
      <c r="D1152" s="28">
        <v>3146916</v>
      </c>
      <c r="E1152" s="28">
        <v>486546</v>
      </c>
      <c r="F1152" s="28">
        <v>2131434</v>
      </c>
      <c r="G1152" s="28">
        <v>-528936</v>
      </c>
      <c r="H1152" s="28">
        <v>-1015482</v>
      </c>
      <c r="I1152" s="28">
        <v>2744926</v>
      </c>
      <c r="J1152" s="25"/>
    </row>
    <row r="1153" spans="1:10" s="16" customFormat="1" x14ac:dyDescent="0.2">
      <c r="A1153" s="26" t="s">
        <v>1267</v>
      </c>
      <c r="B1153" s="30" t="s">
        <v>1268</v>
      </c>
      <c r="C1153" s="28">
        <v>2660370</v>
      </c>
      <c r="D1153" s="28">
        <v>3146916</v>
      </c>
      <c r="E1153" s="28">
        <v>486546</v>
      </c>
      <c r="F1153" s="28">
        <v>2131434</v>
      </c>
      <c r="G1153" s="28">
        <v>-528936</v>
      </c>
      <c r="H1153" s="28">
        <v>-1015482</v>
      </c>
      <c r="I1153" s="28">
        <v>2744926</v>
      </c>
      <c r="J1153" s="25"/>
    </row>
    <row r="1154" spans="1:10" s="16" customFormat="1" ht="25.5" x14ac:dyDescent="0.2">
      <c r="A1154" s="26" t="s">
        <v>1475</v>
      </c>
      <c r="B1154" s="30" t="s">
        <v>1476</v>
      </c>
      <c r="C1154" s="28">
        <v>1328270</v>
      </c>
      <c r="D1154" s="28">
        <v>2355096</v>
      </c>
      <c r="E1154" s="28">
        <v>1026826</v>
      </c>
      <c r="F1154" s="28">
        <v>2189227</v>
      </c>
      <c r="G1154" s="28">
        <v>860957</v>
      </c>
      <c r="H1154" s="28">
        <v>-165869</v>
      </c>
      <c r="I1154" s="28">
        <v>1256603</v>
      </c>
      <c r="J1154" s="25"/>
    </row>
    <row r="1155" spans="1:10" s="16" customFormat="1" ht="25.5" x14ac:dyDescent="0.2">
      <c r="A1155" s="26" t="s">
        <v>1513</v>
      </c>
      <c r="B1155" s="30" t="s">
        <v>1514</v>
      </c>
      <c r="C1155" s="28">
        <v>1328270</v>
      </c>
      <c r="D1155" s="28">
        <v>2355096</v>
      </c>
      <c r="E1155" s="28">
        <v>1026826</v>
      </c>
      <c r="F1155" s="28">
        <v>2189227</v>
      </c>
      <c r="G1155" s="28">
        <v>860957</v>
      </c>
      <c r="H1155" s="28">
        <v>-165869</v>
      </c>
      <c r="I1155" s="28">
        <v>1256603</v>
      </c>
      <c r="J1155" s="25"/>
    </row>
    <row r="1156" spans="1:10" s="16" customFormat="1" ht="51" x14ac:dyDescent="0.2">
      <c r="A1156" s="26" t="s">
        <v>1555</v>
      </c>
      <c r="B1156" s="30" t="s">
        <v>1556</v>
      </c>
      <c r="C1156" s="28">
        <v>1328270</v>
      </c>
      <c r="D1156" s="28">
        <v>2355096</v>
      </c>
      <c r="E1156" s="28">
        <v>1026826</v>
      </c>
      <c r="F1156" s="28">
        <v>2189227</v>
      </c>
      <c r="G1156" s="28">
        <v>860957</v>
      </c>
      <c r="H1156" s="28">
        <v>-165869</v>
      </c>
      <c r="I1156" s="28">
        <v>1256603</v>
      </c>
      <c r="J1156" s="25"/>
    </row>
    <row r="1157" spans="1:10" s="16" customFormat="1" ht="38.25" x14ac:dyDescent="0.2">
      <c r="A1157" s="26" t="s">
        <v>1557</v>
      </c>
      <c r="B1157" s="30" t="s">
        <v>1558</v>
      </c>
      <c r="C1157" s="28">
        <v>40386</v>
      </c>
      <c r="D1157" s="28">
        <v>211582</v>
      </c>
      <c r="E1157" s="28">
        <v>171196</v>
      </c>
      <c r="F1157" s="28">
        <v>191389</v>
      </c>
      <c r="G1157" s="28">
        <v>151003</v>
      </c>
      <c r="H1157" s="28">
        <v>-20193</v>
      </c>
      <c r="I1157" s="28">
        <v>105006</v>
      </c>
      <c r="J1157" s="25"/>
    </row>
    <row r="1158" spans="1:10" s="16" customFormat="1" ht="63.75" x14ac:dyDescent="0.2">
      <c r="A1158" s="26" t="s">
        <v>1559</v>
      </c>
      <c r="B1158" s="32" t="s">
        <v>1560</v>
      </c>
      <c r="C1158" s="28">
        <v>1287884</v>
      </c>
      <c r="D1158" s="28">
        <v>2143514</v>
      </c>
      <c r="E1158" s="28">
        <v>855630</v>
      </c>
      <c r="F1158" s="28">
        <v>1997838</v>
      </c>
      <c r="G1158" s="28">
        <v>709954</v>
      </c>
      <c r="H1158" s="28">
        <v>-145676</v>
      </c>
      <c r="I1158" s="28">
        <v>1151597</v>
      </c>
      <c r="J1158" s="25"/>
    </row>
    <row r="1159" spans="1:10" s="16" customFormat="1" x14ac:dyDescent="0.2">
      <c r="A1159" s="26" t="s">
        <v>1599</v>
      </c>
      <c r="B1159" s="30" t="s">
        <v>1600</v>
      </c>
      <c r="C1159" s="28">
        <v>314546</v>
      </c>
      <c r="D1159" s="28">
        <v>333027</v>
      </c>
      <c r="E1159" s="28">
        <v>18481</v>
      </c>
      <c r="F1159" s="28">
        <v>102471</v>
      </c>
      <c r="G1159" s="28">
        <v>-212075</v>
      </c>
      <c r="H1159" s="28">
        <v>-230556</v>
      </c>
      <c r="I1159" s="28">
        <v>208325</v>
      </c>
      <c r="J1159" s="25"/>
    </row>
    <row r="1160" spans="1:10" s="16" customFormat="1" x14ac:dyDescent="0.2">
      <c r="A1160" s="26" t="s">
        <v>1601</v>
      </c>
      <c r="B1160" s="30" t="s">
        <v>1602</v>
      </c>
      <c r="C1160" s="28">
        <v>314546</v>
      </c>
      <c r="D1160" s="28">
        <v>333027</v>
      </c>
      <c r="E1160" s="28">
        <v>18481</v>
      </c>
      <c r="F1160" s="28">
        <v>102471</v>
      </c>
      <c r="G1160" s="28">
        <v>-212075</v>
      </c>
      <c r="H1160" s="28">
        <v>-230556</v>
      </c>
      <c r="I1160" s="28">
        <v>192170</v>
      </c>
      <c r="J1160" s="25"/>
    </row>
    <row r="1161" spans="1:10" s="16" customFormat="1" x14ac:dyDescent="0.2">
      <c r="A1161" s="26" t="s">
        <v>1670</v>
      </c>
      <c r="B1161" s="30" t="s">
        <v>1671</v>
      </c>
      <c r="C1161" s="28">
        <v>0</v>
      </c>
      <c r="D1161" s="28">
        <v>0</v>
      </c>
      <c r="E1161" s="28">
        <v>0</v>
      </c>
      <c r="F1161" s="28">
        <v>0</v>
      </c>
      <c r="G1161" s="28">
        <v>0</v>
      </c>
      <c r="H1161" s="28">
        <v>0</v>
      </c>
      <c r="I1161" s="28">
        <v>16155</v>
      </c>
      <c r="J1161" s="25"/>
    </row>
    <row r="1162" spans="1:10" s="16" customFormat="1" x14ac:dyDescent="0.2">
      <c r="A1162" s="26" t="s">
        <v>1672</v>
      </c>
      <c r="B1162" s="30" t="s">
        <v>1671</v>
      </c>
      <c r="C1162" s="28">
        <v>0</v>
      </c>
      <c r="D1162" s="28">
        <v>0</v>
      </c>
      <c r="E1162" s="28">
        <v>0</v>
      </c>
      <c r="F1162" s="28">
        <v>0</v>
      </c>
      <c r="G1162" s="28">
        <v>0</v>
      </c>
      <c r="H1162" s="28">
        <v>0</v>
      </c>
      <c r="I1162" s="28">
        <v>16155</v>
      </c>
      <c r="J1162" s="25"/>
    </row>
    <row r="1163" spans="1:10" s="16" customFormat="1" ht="51" x14ac:dyDescent="0.2">
      <c r="A1163" s="26" t="s">
        <v>1691</v>
      </c>
      <c r="B1163" s="30" t="s">
        <v>1692</v>
      </c>
      <c r="C1163" s="28">
        <v>0</v>
      </c>
      <c r="D1163" s="28">
        <v>0</v>
      </c>
      <c r="E1163" s="28">
        <v>0</v>
      </c>
      <c r="F1163" s="28">
        <v>0</v>
      </c>
      <c r="G1163" s="28">
        <v>0</v>
      </c>
      <c r="H1163" s="28">
        <v>0</v>
      </c>
      <c r="I1163" s="28">
        <v>16155</v>
      </c>
      <c r="J1163" s="25"/>
    </row>
    <row r="1164" spans="1:10" s="16" customFormat="1" ht="38.25" x14ac:dyDescent="0.2">
      <c r="A1164" s="26" t="s">
        <v>1693</v>
      </c>
      <c r="B1164" s="30" t="s">
        <v>1694</v>
      </c>
      <c r="C1164" s="28">
        <v>0</v>
      </c>
      <c r="D1164" s="28">
        <v>0</v>
      </c>
      <c r="E1164" s="28">
        <v>0</v>
      </c>
      <c r="F1164" s="28">
        <v>0</v>
      </c>
      <c r="G1164" s="28">
        <v>0</v>
      </c>
      <c r="H1164" s="28">
        <v>0</v>
      </c>
      <c r="I1164" s="28">
        <v>16155</v>
      </c>
      <c r="J1164" s="25"/>
    </row>
    <row r="1165" spans="1:10" s="16" customFormat="1" x14ac:dyDescent="0.2">
      <c r="A1165" s="22" t="s">
        <v>1749</v>
      </c>
      <c r="B1165" s="29" t="s">
        <v>2422</v>
      </c>
      <c r="C1165" s="24">
        <v>-1609589</v>
      </c>
      <c r="D1165" s="24">
        <v>-1609589</v>
      </c>
      <c r="E1165" s="24">
        <v>0</v>
      </c>
      <c r="F1165" s="24">
        <v>3343291</v>
      </c>
      <c r="G1165" s="24">
        <v>4952880</v>
      </c>
      <c r="H1165" s="24">
        <v>4952880</v>
      </c>
      <c r="I1165" s="24">
        <v>-2226486</v>
      </c>
      <c r="J1165" s="25"/>
    </row>
    <row r="1166" spans="1:10" s="16" customFormat="1" x14ac:dyDescent="0.2">
      <c r="A1166" s="22" t="s">
        <v>1750</v>
      </c>
      <c r="B1166" s="29" t="s">
        <v>2423</v>
      </c>
      <c r="C1166" s="24">
        <v>1609589</v>
      </c>
      <c r="D1166" s="24">
        <v>1609589</v>
      </c>
      <c r="E1166" s="24">
        <v>0</v>
      </c>
      <c r="F1166" s="24">
        <v>-3343291</v>
      </c>
      <c r="G1166" s="24">
        <v>-4952880</v>
      </c>
      <c r="H1166" s="24">
        <v>-4952880</v>
      </c>
      <c r="I1166" s="24">
        <v>2226486</v>
      </c>
      <c r="J1166" s="25"/>
    </row>
    <row r="1167" spans="1:10" s="16" customFormat="1" x14ac:dyDescent="0.2">
      <c r="A1167" s="26" t="s">
        <v>1752</v>
      </c>
      <c r="B1167" s="30" t="s">
        <v>1753</v>
      </c>
      <c r="C1167" s="28">
        <v>1609589</v>
      </c>
      <c r="D1167" s="28">
        <v>1609589</v>
      </c>
      <c r="E1167" s="28">
        <v>0</v>
      </c>
      <c r="F1167" s="28">
        <v>-3343291</v>
      </c>
      <c r="G1167" s="28">
        <v>-4952880</v>
      </c>
      <c r="H1167" s="28">
        <v>-4952880</v>
      </c>
      <c r="I1167" s="28">
        <v>2226486</v>
      </c>
      <c r="J1167" s="25"/>
    </row>
    <row r="1168" spans="1:10" s="16" customFormat="1" x14ac:dyDescent="0.2">
      <c r="A1168" s="26" t="s">
        <v>1754</v>
      </c>
      <c r="B1168" s="30" t="s">
        <v>1755</v>
      </c>
      <c r="C1168" s="28">
        <v>1609589</v>
      </c>
      <c r="D1168" s="28">
        <v>1609589</v>
      </c>
      <c r="E1168" s="28">
        <v>0</v>
      </c>
      <c r="F1168" s="28">
        <v>0</v>
      </c>
      <c r="G1168" s="28">
        <v>-1609589</v>
      </c>
      <c r="H1168" s="28">
        <v>-1609589</v>
      </c>
      <c r="I1168" s="28">
        <v>0</v>
      </c>
      <c r="J1168" s="25"/>
    </row>
    <row r="1169" spans="1:10" s="16" customFormat="1" x14ac:dyDescent="0.2">
      <c r="A1169" s="26" t="s">
        <v>1790</v>
      </c>
      <c r="B1169" s="30" t="s">
        <v>1791</v>
      </c>
      <c r="C1169" s="28">
        <v>0</v>
      </c>
      <c r="D1169" s="28">
        <v>0</v>
      </c>
      <c r="E1169" s="28">
        <v>0</v>
      </c>
      <c r="F1169" s="28">
        <v>-3343291</v>
      </c>
      <c r="G1169" s="28">
        <v>0</v>
      </c>
      <c r="H1169" s="28">
        <v>0</v>
      </c>
      <c r="I1169" s="28">
        <v>2226486</v>
      </c>
      <c r="J1169" s="25"/>
    </row>
    <row r="1170" spans="1:10" s="16" customFormat="1" ht="25.5" x14ac:dyDescent="0.2">
      <c r="A1170" s="26" t="s">
        <v>1752</v>
      </c>
      <c r="B1170" s="30" t="s">
        <v>2379</v>
      </c>
      <c r="C1170" s="28">
        <v>0</v>
      </c>
      <c r="D1170" s="28">
        <v>0</v>
      </c>
      <c r="E1170" s="28">
        <v>0</v>
      </c>
      <c r="F1170" s="28">
        <v>-3343291</v>
      </c>
      <c r="G1170" s="28">
        <v>0</v>
      </c>
      <c r="H1170" s="28">
        <v>0</v>
      </c>
      <c r="I1170" s="28">
        <v>2339133</v>
      </c>
      <c r="J1170" s="25"/>
    </row>
    <row r="1171" spans="1:10" s="16" customFormat="1" ht="25.5" x14ac:dyDescent="0.2">
      <c r="A1171" s="26" t="s">
        <v>2384</v>
      </c>
      <c r="B1171" s="30" t="s">
        <v>2385</v>
      </c>
      <c r="C1171" s="28">
        <v>0</v>
      </c>
      <c r="D1171" s="28">
        <v>0</v>
      </c>
      <c r="E1171" s="28">
        <v>0</v>
      </c>
      <c r="F1171" s="28">
        <v>0</v>
      </c>
      <c r="G1171" s="28">
        <v>0</v>
      </c>
      <c r="H1171" s="28">
        <v>0</v>
      </c>
      <c r="I1171" s="28">
        <v>-11142</v>
      </c>
      <c r="J1171" s="25"/>
    </row>
    <row r="1172" spans="1:10" s="16" customFormat="1" ht="25.5" x14ac:dyDescent="0.2">
      <c r="A1172" s="26" t="s">
        <v>2388</v>
      </c>
      <c r="B1172" s="30" t="s">
        <v>2389</v>
      </c>
      <c r="C1172" s="28">
        <v>1609589</v>
      </c>
      <c r="D1172" s="28">
        <v>1609589</v>
      </c>
      <c r="E1172" s="28">
        <v>0</v>
      </c>
      <c r="F1172" s="28">
        <v>-3343291</v>
      </c>
      <c r="G1172" s="28">
        <v>-4952880</v>
      </c>
      <c r="H1172" s="28">
        <v>-4952880</v>
      </c>
      <c r="I1172" s="28">
        <v>2350275</v>
      </c>
      <c r="J1172" s="25"/>
    </row>
    <row r="1173" spans="1:10" s="16" customFormat="1" x14ac:dyDescent="0.2">
      <c r="A1173" s="26" t="s">
        <v>2400</v>
      </c>
      <c r="B1173" s="30" t="s">
        <v>2401</v>
      </c>
      <c r="C1173" s="28">
        <v>0</v>
      </c>
      <c r="D1173" s="28">
        <v>0</v>
      </c>
      <c r="E1173" s="28">
        <v>0</v>
      </c>
      <c r="F1173" s="28">
        <v>633879</v>
      </c>
      <c r="G1173" s="28">
        <v>0</v>
      </c>
      <c r="H1173" s="28">
        <v>0</v>
      </c>
      <c r="I1173" s="28">
        <v>19349</v>
      </c>
      <c r="J1173" s="25"/>
    </row>
    <row r="1174" spans="1:10" s="16" customFormat="1" ht="12" x14ac:dyDescent="0.2">
      <c r="A1174" s="25"/>
      <c r="B1174" s="25"/>
      <c r="C1174" s="25"/>
      <c r="D1174" s="25"/>
      <c r="E1174" s="25"/>
      <c r="F1174" s="25"/>
      <c r="G1174" s="25"/>
      <c r="H1174" s="25"/>
      <c r="I1174" s="25"/>
      <c r="J1174" s="25"/>
    </row>
    <row r="1175" spans="1:10" s="16" customFormat="1" x14ac:dyDescent="0.2">
      <c r="A1175" s="74" t="s">
        <v>2911</v>
      </c>
      <c r="B1175" s="74"/>
      <c r="C1175" s="74"/>
      <c r="D1175" s="74"/>
      <c r="E1175" s="74"/>
      <c r="F1175" s="74"/>
      <c r="G1175" s="74"/>
      <c r="H1175" s="74"/>
      <c r="I1175" s="74"/>
      <c r="J1175" s="74"/>
    </row>
    <row r="1176" spans="1:10" s="16" customFormat="1" x14ac:dyDescent="0.2">
      <c r="A1176" s="22" t="s">
        <v>2880</v>
      </c>
      <c r="B1176" s="25"/>
      <c r="C1176" s="25"/>
      <c r="D1176" s="25"/>
      <c r="E1176" s="25"/>
      <c r="F1176" s="25"/>
      <c r="G1176" s="25"/>
      <c r="H1176" s="25"/>
      <c r="I1176" s="25"/>
      <c r="J1176" s="25"/>
    </row>
    <row r="1177" spans="1:10" s="16" customFormat="1" ht="12" x14ac:dyDescent="0.2">
      <c r="A1177" s="25"/>
      <c r="B1177" s="25"/>
      <c r="C1177" s="25"/>
      <c r="D1177" s="25"/>
      <c r="E1177" s="25"/>
      <c r="F1177" s="25"/>
      <c r="G1177" s="25"/>
      <c r="H1177" s="25"/>
      <c r="I1177" s="25"/>
      <c r="J1177" s="25"/>
    </row>
    <row r="1178" spans="1:10" s="16" customFormat="1" x14ac:dyDescent="0.2">
      <c r="A1178" s="22" t="s">
        <v>16</v>
      </c>
      <c r="B1178" s="29" t="s">
        <v>2421</v>
      </c>
      <c r="C1178" s="24">
        <v>217467</v>
      </c>
      <c r="D1178" s="24">
        <v>525289</v>
      </c>
      <c r="E1178" s="24">
        <v>307822</v>
      </c>
      <c r="F1178" s="24">
        <v>492981</v>
      </c>
      <c r="G1178" s="24">
        <v>275514</v>
      </c>
      <c r="H1178" s="24">
        <v>-32308</v>
      </c>
      <c r="I1178" s="24">
        <v>42075</v>
      </c>
      <c r="J1178" s="25"/>
    </row>
    <row r="1179" spans="1:10" s="16" customFormat="1" x14ac:dyDescent="0.2">
      <c r="A1179" s="26" t="s">
        <v>741</v>
      </c>
      <c r="B1179" s="30" t="s">
        <v>742</v>
      </c>
      <c r="C1179" s="28">
        <v>107467</v>
      </c>
      <c r="D1179" s="28">
        <v>223774</v>
      </c>
      <c r="E1179" s="28">
        <v>116307</v>
      </c>
      <c r="F1179" s="28">
        <v>191466</v>
      </c>
      <c r="G1179" s="28">
        <v>83999</v>
      </c>
      <c r="H1179" s="28">
        <v>-32308</v>
      </c>
      <c r="I1179" s="28">
        <v>42075</v>
      </c>
      <c r="J1179" s="25"/>
    </row>
    <row r="1180" spans="1:10" s="16" customFormat="1" x14ac:dyDescent="0.2">
      <c r="A1180" s="26" t="s">
        <v>786</v>
      </c>
      <c r="B1180" s="30" t="s">
        <v>787</v>
      </c>
      <c r="C1180" s="28">
        <v>107467</v>
      </c>
      <c r="D1180" s="28">
        <v>223774</v>
      </c>
      <c r="E1180" s="28">
        <v>116307</v>
      </c>
      <c r="F1180" s="28">
        <v>191466</v>
      </c>
      <c r="G1180" s="28">
        <v>83999</v>
      </c>
      <c r="H1180" s="28">
        <v>-32308</v>
      </c>
      <c r="I1180" s="28">
        <v>42075</v>
      </c>
      <c r="J1180" s="25"/>
    </row>
    <row r="1181" spans="1:10" s="16" customFormat="1" ht="12.75" customHeight="1" x14ac:dyDescent="0.2">
      <c r="A1181" s="26" t="s">
        <v>788</v>
      </c>
      <c r="B1181" s="30" t="s">
        <v>789</v>
      </c>
      <c r="C1181" s="28">
        <v>107467</v>
      </c>
      <c r="D1181" s="28">
        <v>223774</v>
      </c>
      <c r="E1181" s="28">
        <v>116307</v>
      </c>
      <c r="F1181" s="28">
        <v>191466</v>
      </c>
      <c r="G1181" s="28">
        <v>83999</v>
      </c>
      <c r="H1181" s="28">
        <v>-32308</v>
      </c>
      <c r="I1181" s="28">
        <v>42075</v>
      </c>
      <c r="J1181" s="25"/>
    </row>
    <row r="1182" spans="1:10" s="16" customFormat="1" x14ac:dyDescent="0.2">
      <c r="A1182" s="26" t="s">
        <v>958</v>
      </c>
      <c r="B1182" s="30" t="s">
        <v>959</v>
      </c>
      <c r="C1182" s="28">
        <v>110000</v>
      </c>
      <c r="D1182" s="28">
        <v>301515</v>
      </c>
      <c r="E1182" s="28">
        <v>191515</v>
      </c>
      <c r="F1182" s="28">
        <v>301515</v>
      </c>
      <c r="G1182" s="28">
        <v>191515</v>
      </c>
      <c r="H1182" s="28">
        <v>0</v>
      </c>
      <c r="I1182" s="28">
        <v>0</v>
      </c>
      <c r="J1182" s="25"/>
    </row>
    <row r="1183" spans="1:10" s="16" customFormat="1" x14ac:dyDescent="0.2">
      <c r="A1183" s="26" t="s">
        <v>960</v>
      </c>
      <c r="B1183" s="30" t="s">
        <v>959</v>
      </c>
      <c r="C1183" s="28">
        <v>110000</v>
      </c>
      <c r="D1183" s="28">
        <v>301515</v>
      </c>
      <c r="E1183" s="28">
        <v>191515</v>
      </c>
      <c r="F1183" s="28">
        <v>301515</v>
      </c>
      <c r="G1183" s="28">
        <v>191515</v>
      </c>
      <c r="H1183" s="28">
        <v>0</v>
      </c>
      <c r="I1183" s="28">
        <v>0</v>
      </c>
      <c r="J1183" s="25"/>
    </row>
    <row r="1184" spans="1:10" s="16" customFormat="1" x14ac:dyDescent="0.2">
      <c r="A1184" s="26" t="s">
        <v>961</v>
      </c>
      <c r="B1184" s="30" t="s">
        <v>962</v>
      </c>
      <c r="C1184" s="28">
        <v>110000</v>
      </c>
      <c r="D1184" s="28">
        <v>301515</v>
      </c>
      <c r="E1184" s="28">
        <v>191515</v>
      </c>
      <c r="F1184" s="28">
        <v>301515</v>
      </c>
      <c r="G1184" s="28">
        <v>191515</v>
      </c>
      <c r="H1184" s="28">
        <v>0</v>
      </c>
      <c r="I1184" s="28">
        <v>0</v>
      </c>
      <c r="J1184" s="25"/>
    </row>
    <row r="1185" spans="1:10" s="16" customFormat="1" x14ac:dyDescent="0.2">
      <c r="A1185" s="22" t="s">
        <v>979</v>
      </c>
      <c r="B1185" s="29" t="s">
        <v>980</v>
      </c>
      <c r="C1185" s="24">
        <v>396935</v>
      </c>
      <c r="D1185" s="24">
        <v>704757</v>
      </c>
      <c r="E1185" s="24">
        <v>307822</v>
      </c>
      <c r="F1185" s="24">
        <v>593233</v>
      </c>
      <c r="G1185" s="24">
        <v>196298</v>
      </c>
      <c r="H1185" s="24">
        <v>-111524</v>
      </c>
      <c r="I1185" s="24">
        <v>145251</v>
      </c>
      <c r="J1185" s="25"/>
    </row>
    <row r="1186" spans="1:10" s="16" customFormat="1" x14ac:dyDescent="0.2">
      <c r="A1186" s="26" t="s">
        <v>981</v>
      </c>
      <c r="B1186" s="30" t="s">
        <v>982</v>
      </c>
      <c r="C1186" s="28">
        <v>391445</v>
      </c>
      <c r="D1186" s="28">
        <v>702541</v>
      </c>
      <c r="E1186" s="28">
        <v>311096</v>
      </c>
      <c r="F1186" s="28">
        <v>591018</v>
      </c>
      <c r="G1186" s="28">
        <v>199573</v>
      </c>
      <c r="H1186" s="28">
        <v>-111523</v>
      </c>
      <c r="I1186" s="28">
        <v>145251</v>
      </c>
      <c r="J1186" s="25"/>
    </row>
    <row r="1187" spans="1:10" s="16" customFormat="1" x14ac:dyDescent="0.2">
      <c r="A1187" s="26" t="s">
        <v>983</v>
      </c>
      <c r="B1187" s="30" t="s">
        <v>984</v>
      </c>
      <c r="C1187" s="28">
        <v>281445</v>
      </c>
      <c r="D1187" s="28">
        <v>401026</v>
      </c>
      <c r="E1187" s="28">
        <v>119581</v>
      </c>
      <c r="F1187" s="28">
        <v>289503</v>
      </c>
      <c r="G1187" s="28">
        <v>8058</v>
      </c>
      <c r="H1187" s="28">
        <v>-111523</v>
      </c>
      <c r="I1187" s="28">
        <v>145251</v>
      </c>
      <c r="J1187" s="25"/>
    </row>
    <row r="1188" spans="1:10" s="16" customFormat="1" x14ac:dyDescent="0.2">
      <c r="A1188" s="26" t="s">
        <v>985</v>
      </c>
      <c r="B1188" s="30" t="s">
        <v>986</v>
      </c>
      <c r="C1188" s="28">
        <v>215000</v>
      </c>
      <c r="D1188" s="28">
        <v>317753</v>
      </c>
      <c r="E1188" s="28">
        <v>102753</v>
      </c>
      <c r="F1188" s="28">
        <v>238516</v>
      </c>
      <c r="G1188" s="28">
        <v>23516</v>
      </c>
      <c r="H1188" s="28">
        <v>-79237</v>
      </c>
      <c r="I1188" s="28">
        <v>124612</v>
      </c>
      <c r="J1188" s="25"/>
    </row>
    <row r="1189" spans="1:10" s="16" customFormat="1" x14ac:dyDescent="0.2">
      <c r="A1189" s="26" t="s">
        <v>1053</v>
      </c>
      <c r="B1189" s="30" t="s">
        <v>1054</v>
      </c>
      <c r="C1189" s="28">
        <v>66445</v>
      </c>
      <c r="D1189" s="28">
        <v>83273</v>
      </c>
      <c r="E1189" s="28">
        <v>16828</v>
      </c>
      <c r="F1189" s="28">
        <v>50987</v>
      </c>
      <c r="G1189" s="28">
        <v>-15458</v>
      </c>
      <c r="H1189" s="28">
        <v>-32286</v>
      </c>
      <c r="I1189" s="28">
        <v>20639</v>
      </c>
      <c r="J1189" s="25"/>
    </row>
    <row r="1190" spans="1:10" s="16" customFormat="1" ht="25.5" x14ac:dyDescent="0.2">
      <c r="A1190" s="26" t="s">
        <v>1266</v>
      </c>
      <c r="B1190" s="30" t="s">
        <v>3032</v>
      </c>
      <c r="C1190" s="28">
        <v>110000</v>
      </c>
      <c r="D1190" s="28">
        <v>301515</v>
      </c>
      <c r="E1190" s="28">
        <v>191515</v>
      </c>
      <c r="F1190" s="28">
        <v>301515</v>
      </c>
      <c r="G1190" s="28">
        <v>191515</v>
      </c>
      <c r="H1190" s="28">
        <v>0</v>
      </c>
      <c r="I1190" s="28">
        <v>0</v>
      </c>
      <c r="J1190" s="25"/>
    </row>
    <row r="1191" spans="1:10" s="16" customFormat="1" x14ac:dyDescent="0.2">
      <c r="A1191" s="26" t="s">
        <v>1267</v>
      </c>
      <c r="B1191" s="30" t="s">
        <v>1268</v>
      </c>
      <c r="C1191" s="28">
        <v>110000</v>
      </c>
      <c r="D1191" s="28">
        <v>301515</v>
      </c>
      <c r="E1191" s="28">
        <v>191515</v>
      </c>
      <c r="F1191" s="28">
        <v>301515</v>
      </c>
      <c r="G1191" s="28">
        <v>191515</v>
      </c>
      <c r="H1191" s="28">
        <v>0</v>
      </c>
      <c r="I1191" s="28">
        <v>0</v>
      </c>
      <c r="J1191" s="25"/>
    </row>
    <row r="1192" spans="1:10" s="16" customFormat="1" x14ac:dyDescent="0.2">
      <c r="A1192" s="26" t="s">
        <v>1599</v>
      </c>
      <c r="B1192" s="30" t="s">
        <v>1600</v>
      </c>
      <c r="C1192" s="28">
        <v>5490</v>
      </c>
      <c r="D1192" s="28">
        <v>2216</v>
      </c>
      <c r="E1192" s="28">
        <v>-3274</v>
      </c>
      <c r="F1192" s="28">
        <v>2215</v>
      </c>
      <c r="G1192" s="28">
        <v>-3275</v>
      </c>
      <c r="H1192" s="28">
        <v>-1</v>
      </c>
      <c r="I1192" s="28">
        <v>0</v>
      </c>
      <c r="J1192" s="25"/>
    </row>
    <row r="1193" spans="1:10" s="16" customFormat="1" x14ac:dyDescent="0.2">
      <c r="A1193" s="26" t="s">
        <v>1601</v>
      </c>
      <c r="B1193" s="30" t="s">
        <v>1602</v>
      </c>
      <c r="C1193" s="28">
        <v>5490</v>
      </c>
      <c r="D1193" s="28">
        <v>2216</v>
      </c>
      <c r="E1193" s="28">
        <v>-3274</v>
      </c>
      <c r="F1193" s="28">
        <v>2215</v>
      </c>
      <c r="G1193" s="28">
        <v>-3275</v>
      </c>
      <c r="H1193" s="28">
        <v>-1</v>
      </c>
      <c r="I1193" s="28">
        <v>0</v>
      </c>
      <c r="J1193" s="25"/>
    </row>
    <row r="1194" spans="1:10" s="16" customFormat="1" x14ac:dyDescent="0.2">
      <c r="A1194" s="22" t="s">
        <v>1749</v>
      </c>
      <c r="B1194" s="29" t="s">
        <v>2422</v>
      </c>
      <c r="C1194" s="24">
        <v>-179468</v>
      </c>
      <c r="D1194" s="24">
        <v>-179468</v>
      </c>
      <c r="E1194" s="24">
        <v>0</v>
      </c>
      <c r="F1194" s="24">
        <v>-100252</v>
      </c>
      <c r="G1194" s="24">
        <v>79216</v>
      </c>
      <c r="H1194" s="24">
        <v>79216</v>
      </c>
      <c r="I1194" s="24">
        <v>-103176</v>
      </c>
      <c r="J1194" s="25"/>
    </row>
    <row r="1195" spans="1:10" s="16" customFormat="1" x14ac:dyDescent="0.2">
      <c r="A1195" s="22" t="s">
        <v>1750</v>
      </c>
      <c r="B1195" s="29" t="s">
        <v>2423</v>
      </c>
      <c r="C1195" s="24">
        <v>179468</v>
      </c>
      <c r="D1195" s="24">
        <v>179468</v>
      </c>
      <c r="E1195" s="24">
        <v>0</v>
      </c>
      <c r="F1195" s="24">
        <v>100252</v>
      </c>
      <c r="G1195" s="24">
        <v>-79216</v>
      </c>
      <c r="H1195" s="24">
        <v>-79216</v>
      </c>
      <c r="I1195" s="24">
        <v>103176</v>
      </c>
      <c r="J1195" s="25"/>
    </row>
    <row r="1196" spans="1:10" s="16" customFormat="1" x14ac:dyDescent="0.2">
      <c r="A1196" s="26" t="s">
        <v>1752</v>
      </c>
      <c r="B1196" s="30" t="s">
        <v>1753</v>
      </c>
      <c r="C1196" s="28">
        <v>179468</v>
      </c>
      <c r="D1196" s="28">
        <v>179468</v>
      </c>
      <c r="E1196" s="28">
        <v>0</v>
      </c>
      <c r="F1196" s="28">
        <v>100252</v>
      </c>
      <c r="G1196" s="28">
        <v>-79216</v>
      </c>
      <c r="H1196" s="28">
        <v>-79216</v>
      </c>
      <c r="I1196" s="28">
        <v>103176</v>
      </c>
      <c r="J1196" s="25"/>
    </row>
    <row r="1197" spans="1:10" s="16" customFormat="1" x14ac:dyDescent="0.2">
      <c r="A1197" s="26" t="s">
        <v>1754</v>
      </c>
      <c r="B1197" s="30" t="s">
        <v>1755</v>
      </c>
      <c r="C1197" s="28">
        <v>179468</v>
      </c>
      <c r="D1197" s="28">
        <v>179468</v>
      </c>
      <c r="E1197" s="28">
        <v>0</v>
      </c>
      <c r="F1197" s="28">
        <v>0</v>
      </c>
      <c r="G1197" s="28">
        <v>-179468</v>
      </c>
      <c r="H1197" s="28">
        <v>-179468</v>
      </c>
      <c r="I1197" s="28">
        <v>0</v>
      </c>
      <c r="J1197" s="25"/>
    </row>
    <row r="1198" spans="1:10" s="16" customFormat="1" x14ac:dyDescent="0.2">
      <c r="A1198" s="26" t="s">
        <v>1790</v>
      </c>
      <c r="B1198" s="30" t="s">
        <v>1791</v>
      </c>
      <c r="C1198" s="28">
        <v>0</v>
      </c>
      <c r="D1198" s="28">
        <v>0</v>
      </c>
      <c r="E1198" s="28">
        <v>0</v>
      </c>
      <c r="F1198" s="28">
        <v>100252</v>
      </c>
      <c r="G1198" s="28">
        <v>0</v>
      </c>
      <c r="H1198" s="28">
        <v>0</v>
      </c>
      <c r="I1198" s="28">
        <v>103176</v>
      </c>
      <c r="J1198" s="25"/>
    </row>
    <row r="1199" spans="1:10" s="16" customFormat="1" ht="25.5" x14ac:dyDescent="0.2">
      <c r="A1199" s="26" t="s">
        <v>1752</v>
      </c>
      <c r="B1199" s="30" t="s">
        <v>2379</v>
      </c>
      <c r="C1199" s="28">
        <v>0</v>
      </c>
      <c r="D1199" s="28">
        <v>0</v>
      </c>
      <c r="E1199" s="28">
        <v>0</v>
      </c>
      <c r="F1199" s="28">
        <v>100662</v>
      </c>
      <c r="G1199" s="28">
        <v>0</v>
      </c>
      <c r="H1199" s="28">
        <v>0</v>
      </c>
      <c r="I1199" s="28">
        <v>49926</v>
      </c>
      <c r="J1199" s="25"/>
    </row>
    <row r="1200" spans="1:10" s="16" customFormat="1" ht="25.5" x14ac:dyDescent="0.2">
      <c r="A1200" s="26" t="s">
        <v>2384</v>
      </c>
      <c r="B1200" s="30" t="s">
        <v>2385</v>
      </c>
      <c r="C1200" s="28">
        <v>0</v>
      </c>
      <c r="D1200" s="28">
        <v>0</v>
      </c>
      <c r="E1200" s="28">
        <v>0</v>
      </c>
      <c r="F1200" s="28">
        <v>-1831</v>
      </c>
      <c r="G1200" s="28">
        <v>0</v>
      </c>
      <c r="H1200" s="28">
        <v>0</v>
      </c>
      <c r="I1200" s="28">
        <v>0</v>
      </c>
      <c r="J1200" s="25"/>
    </row>
    <row r="1201" spans="1:10" s="16" customFormat="1" ht="25.5" x14ac:dyDescent="0.2">
      <c r="A1201" s="26" t="s">
        <v>2388</v>
      </c>
      <c r="B1201" s="30" t="s">
        <v>2389</v>
      </c>
      <c r="C1201" s="28">
        <v>179468</v>
      </c>
      <c r="D1201" s="28">
        <v>179468</v>
      </c>
      <c r="E1201" s="28">
        <v>0</v>
      </c>
      <c r="F1201" s="28">
        <v>102493</v>
      </c>
      <c r="G1201" s="28">
        <v>-76975</v>
      </c>
      <c r="H1201" s="28">
        <v>-76975</v>
      </c>
      <c r="I1201" s="28">
        <v>49926</v>
      </c>
      <c r="J1201" s="25"/>
    </row>
    <row r="1202" spans="1:10" s="16" customFormat="1" ht="12" x14ac:dyDescent="0.2">
      <c r="A1202" s="25"/>
      <c r="B1202" s="25"/>
      <c r="C1202" s="25"/>
      <c r="D1202" s="25"/>
      <c r="E1202" s="25"/>
      <c r="F1202" s="25"/>
      <c r="G1202" s="25"/>
      <c r="H1202" s="25"/>
      <c r="I1202" s="25"/>
      <c r="J1202" s="25"/>
    </row>
    <row r="1203" spans="1:10" s="16" customFormat="1" x14ac:dyDescent="0.2">
      <c r="A1203" s="74" t="s">
        <v>2871</v>
      </c>
      <c r="B1203" s="74"/>
      <c r="C1203" s="74"/>
      <c r="D1203" s="74"/>
      <c r="E1203" s="74"/>
      <c r="F1203" s="74"/>
      <c r="G1203" s="74"/>
      <c r="H1203" s="74"/>
      <c r="I1203" s="74"/>
      <c r="J1203" s="74"/>
    </row>
    <row r="1204" spans="1:10" s="16" customFormat="1" x14ac:dyDescent="0.2">
      <c r="A1204" s="22" t="s">
        <v>2880</v>
      </c>
      <c r="B1204" s="25"/>
      <c r="C1204" s="25"/>
      <c r="D1204" s="25"/>
      <c r="E1204" s="25"/>
      <c r="F1204" s="25"/>
      <c r="G1204" s="25"/>
      <c r="H1204" s="25"/>
      <c r="I1204" s="25"/>
      <c r="J1204" s="25"/>
    </row>
    <row r="1205" spans="1:10" s="16" customFormat="1" ht="12" x14ac:dyDescent="0.2">
      <c r="A1205" s="25"/>
      <c r="B1205" s="25"/>
      <c r="C1205" s="25"/>
      <c r="D1205" s="25"/>
      <c r="E1205" s="25"/>
      <c r="F1205" s="25"/>
      <c r="G1205" s="25"/>
      <c r="H1205" s="25"/>
      <c r="I1205" s="25"/>
      <c r="J1205" s="25"/>
    </row>
    <row r="1206" spans="1:10" s="16" customFormat="1" x14ac:dyDescent="0.2">
      <c r="A1206" s="22" t="s">
        <v>16</v>
      </c>
      <c r="B1206" s="29" t="s">
        <v>2421</v>
      </c>
      <c r="C1206" s="24">
        <v>83540</v>
      </c>
      <c r="D1206" s="24">
        <v>113540</v>
      </c>
      <c r="E1206" s="24">
        <v>30000</v>
      </c>
      <c r="F1206" s="24">
        <v>104423</v>
      </c>
      <c r="G1206" s="24">
        <v>20883</v>
      </c>
      <c r="H1206" s="24">
        <v>-9117</v>
      </c>
      <c r="I1206" s="24">
        <v>80496</v>
      </c>
      <c r="J1206" s="25"/>
    </row>
    <row r="1207" spans="1:10" s="16" customFormat="1" x14ac:dyDescent="0.2">
      <c r="A1207" s="26" t="s">
        <v>808</v>
      </c>
      <c r="B1207" s="30" t="s">
        <v>809</v>
      </c>
      <c r="C1207" s="28">
        <v>83540</v>
      </c>
      <c r="D1207" s="28">
        <v>113540</v>
      </c>
      <c r="E1207" s="28">
        <v>30000</v>
      </c>
      <c r="F1207" s="28">
        <v>104423</v>
      </c>
      <c r="G1207" s="28">
        <v>20883</v>
      </c>
      <c r="H1207" s="28">
        <v>-9117</v>
      </c>
      <c r="I1207" s="28">
        <v>80496</v>
      </c>
      <c r="J1207" s="25"/>
    </row>
    <row r="1208" spans="1:10" s="16" customFormat="1" ht="27" customHeight="1" x14ac:dyDescent="0.2">
      <c r="A1208" s="26" t="s">
        <v>832</v>
      </c>
      <c r="B1208" s="30" t="s">
        <v>833</v>
      </c>
      <c r="C1208" s="28">
        <v>83540</v>
      </c>
      <c r="D1208" s="28">
        <v>113540</v>
      </c>
      <c r="E1208" s="28">
        <v>30000</v>
      </c>
      <c r="F1208" s="28">
        <v>104423</v>
      </c>
      <c r="G1208" s="28">
        <v>20883</v>
      </c>
      <c r="H1208" s="28">
        <v>-9117</v>
      </c>
      <c r="I1208" s="28">
        <v>80496</v>
      </c>
      <c r="J1208" s="25"/>
    </row>
    <row r="1209" spans="1:10" s="16" customFormat="1" ht="25.5" x14ac:dyDescent="0.2">
      <c r="A1209" s="26" t="s">
        <v>838</v>
      </c>
      <c r="B1209" s="30" t="s">
        <v>839</v>
      </c>
      <c r="C1209" s="28">
        <v>83540</v>
      </c>
      <c r="D1209" s="28">
        <v>113540</v>
      </c>
      <c r="E1209" s="28">
        <v>30000</v>
      </c>
      <c r="F1209" s="28">
        <v>104423</v>
      </c>
      <c r="G1209" s="28">
        <v>20883</v>
      </c>
      <c r="H1209" s="28">
        <v>-9117</v>
      </c>
      <c r="I1209" s="28">
        <v>80496</v>
      </c>
      <c r="J1209" s="25"/>
    </row>
    <row r="1210" spans="1:10" s="16" customFormat="1" ht="25.5" x14ac:dyDescent="0.2">
      <c r="A1210" s="26" t="s">
        <v>842</v>
      </c>
      <c r="B1210" s="30" t="s">
        <v>843</v>
      </c>
      <c r="C1210" s="28">
        <v>83540</v>
      </c>
      <c r="D1210" s="28">
        <v>113540</v>
      </c>
      <c r="E1210" s="28">
        <v>30000</v>
      </c>
      <c r="F1210" s="28">
        <v>104423</v>
      </c>
      <c r="G1210" s="28">
        <v>20883</v>
      </c>
      <c r="H1210" s="28">
        <v>-9117</v>
      </c>
      <c r="I1210" s="28">
        <v>80496</v>
      </c>
      <c r="J1210" s="25"/>
    </row>
    <row r="1211" spans="1:10" s="16" customFormat="1" x14ac:dyDescent="0.2">
      <c r="A1211" s="22" t="s">
        <v>979</v>
      </c>
      <c r="B1211" s="29" t="s">
        <v>980</v>
      </c>
      <c r="C1211" s="24">
        <v>83540</v>
      </c>
      <c r="D1211" s="24">
        <v>113540</v>
      </c>
      <c r="E1211" s="24">
        <v>30000</v>
      </c>
      <c r="F1211" s="24">
        <v>104423</v>
      </c>
      <c r="G1211" s="24">
        <v>20883</v>
      </c>
      <c r="H1211" s="24">
        <v>-9117</v>
      </c>
      <c r="I1211" s="24">
        <v>80496</v>
      </c>
      <c r="J1211" s="25"/>
    </row>
    <row r="1212" spans="1:10" s="16" customFormat="1" x14ac:dyDescent="0.2">
      <c r="A1212" s="26" t="s">
        <v>981</v>
      </c>
      <c r="B1212" s="30" t="s">
        <v>982</v>
      </c>
      <c r="C1212" s="28">
        <v>83540</v>
      </c>
      <c r="D1212" s="28">
        <v>113540</v>
      </c>
      <c r="E1212" s="28">
        <v>30000</v>
      </c>
      <c r="F1212" s="28">
        <v>104423</v>
      </c>
      <c r="G1212" s="28">
        <v>20883</v>
      </c>
      <c r="H1212" s="28">
        <v>-9117</v>
      </c>
      <c r="I1212" s="28">
        <v>80496</v>
      </c>
      <c r="J1212" s="25"/>
    </row>
    <row r="1213" spans="1:10" s="16" customFormat="1" x14ac:dyDescent="0.2">
      <c r="A1213" s="26" t="s">
        <v>983</v>
      </c>
      <c r="B1213" s="30" t="s">
        <v>984</v>
      </c>
      <c r="C1213" s="28">
        <v>83540</v>
      </c>
      <c r="D1213" s="28">
        <v>113540</v>
      </c>
      <c r="E1213" s="28">
        <v>30000</v>
      </c>
      <c r="F1213" s="28">
        <v>104423</v>
      </c>
      <c r="G1213" s="28">
        <v>20883</v>
      </c>
      <c r="H1213" s="28">
        <v>-9117</v>
      </c>
      <c r="I1213" s="28">
        <v>80496</v>
      </c>
      <c r="J1213" s="25"/>
    </row>
    <row r="1214" spans="1:10" s="16" customFormat="1" x14ac:dyDescent="0.2">
      <c r="A1214" s="26" t="s">
        <v>1053</v>
      </c>
      <c r="B1214" s="30" t="s">
        <v>1054</v>
      </c>
      <c r="C1214" s="28">
        <v>83540</v>
      </c>
      <c r="D1214" s="28">
        <v>113540</v>
      </c>
      <c r="E1214" s="28">
        <v>30000</v>
      </c>
      <c r="F1214" s="28">
        <v>104423</v>
      </c>
      <c r="G1214" s="28">
        <v>20883</v>
      </c>
      <c r="H1214" s="28">
        <v>-9117</v>
      </c>
      <c r="I1214" s="28">
        <v>80496</v>
      </c>
      <c r="J1214" s="25"/>
    </row>
    <row r="1215" spans="1:10" s="16" customFormat="1" ht="12" x14ac:dyDescent="0.2">
      <c r="A1215" s="25"/>
      <c r="B1215" s="25"/>
      <c r="C1215" s="25"/>
      <c r="D1215" s="25"/>
      <c r="E1215" s="25"/>
      <c r="F1215" s="25"/>
      <c r="G1215" s="25"/>
      <c r="H1215" s="25"/>
      <c r="I1215" s="25"/>
      <c r="J1215" s="25"/>
    </row>
    <row r="1216" spans="1:10" s="16" customFormat="1" x14ac:dyDescent="0.2">
      <c r="A1216" s="74" t="s">
        <v>2468</v>
      </c>
      <c r="B1216" s="74"/>
      <c r="C1216" s="74"/>
      <c r="D1216" s="74"/>
      <c r="E1216" s="74"/>
      <c r="F1216" s="74"/>
      <c r="G1216" s="74"/>
      <c r="H1216" s="74"/>
      <c r="I1216" s="74"/>
      <c r="J1216" s="74"/>
    </row>
    <row r="1217" spans="1:10" s="16" customFormat="1" x14ac:dyDescent="0.2">
      <c r="A1217" s="22" t="s">
        <v>2880</v>
      </c>
      <c r="B1217" s="25"/>
      <c r="C1217" s="25"/>
      <c r="D1217" s="25"/>
      <c r="E1217" s="25"/>
      <c r="F1217" s="25"/>
      <c r="G1217" s="25"/>
      <c r="H1217" s="25"/>
      <c r="I1217" s="25"/>
      <c r="J1217" s="25"/>
    </row>
    <row r="1218" spans="1:10" s="16" customFormat="1" ht="12" x14ac:dyDescent="0.2">
      <c r="A1218" s="25"/>
      <c r="B1218" s="25"/>
      <c r="C1218" s="25"/>
      <c r="D1218" s="25"/>
      <c r="E1218" s="25"/>
      <c r="F1218" s="25"/>
      <c r="G1218" s="25"/>
      <c r="H1218" s="25"/>
      <c r="I1218" s="25"/>
      <c r="J1218" s="25"/>
    </row>
    <row r="1219" spans="1:10" s="16" customFormat="1" x14ac:dyDescent="0.2">
      <c r="A1219" s="22" t="s">
        <v>16</v>
      </c>
      <c r="B1219" s="29" t="s">
        <v>2421</v>
      </c>
      <c r="C1219" s="24">
        <v>602160</v>
      </c>
      <c r="D1219" s="24">
        <v>224097</v>
      </c>
      <c r="E1219" s="24">
        <v>-378063</v>
      </c>
      <c r="F1219" s="24">
        <v>178180</v>
      </c>
      <c r="G1219" s="24">
        <v>-423980</v>
      </c>
      <c r="H1219" s="24">
        <v>-45917</v>
      </c>
      <c r="I1219" s="24">
        <v>0</v>
      </c>
      <c r="J1219" s="25"/>
    </row>
    <row r="1220" spans="1:10" s="16" customFormat="1" x14ac:dyDescent="0.2">
      <c r="A1220" s="26" t="s">
        <v>958</v>
      </c>
      <c r="B1220" s="30" t="s">
        <v>959</v>
      </c>
      <c r="C1220" s="28">
        <v>602160</v>
      </c>
      <c r="D1220" s="28">
        <v>224097</v>
      </c>
      <c r="E1220" s="28">
        <v>-378063</v>
      </c>
      <c r="F1220" s="28">
        <v>178180</v>
      </c>
      <c r="G1220" s="28">
        <v>-423980</v>
      </c>
      <c r="H1220" s="28">
        <v>-45917</v>
      </c>
      <c r="I1220" s="28">
        <v>0</v>
      </c>
      <c r="J1220" s="25"/>
    </row>
    <row r="1221" spans="1:10" s="16" customFormat="1" x14ac:dyDescent="0.2">
      <c r="A1221" s="26" t="s">
        <v>960</v>
      </c>
      <c r="B1221" s="30" t="s">
        <v>959</v>
      </c>
      <c r="C1221" s="28">
        <v>602160</v>
      </c>
      <c r="D1221" s="28">
        <v>224097</v>
      </c>
      <c r="E1221" s="28">
        <v>-378063</v>
      </c>
      <c r="F1221" s="28">
        <v>178180</v>
      </c>
      <c r="G1221" s="28">
        <v>-423980</v>
      </c>
      <c r="H1221" s="28">
        <v>-45917</v>
      </c>
      <c r="I1221" s="28">
        <v>0</v>
      </c>
      <c r="J1221" s="25"/>
    </row>
    <row r="1222" spans="1:10" s="16" customFormat="1" x14ac:dyDescent="0.2">
      <c r="A1222" s="26" t="s">
        <v>961</v>
      </c>
      <c r="B1222" s="30" t="s">
        <v>962</v>
      </c>
      <c r="C1222" s="28">
        <v>602160</v>
      </c>
      <c r="D1222" s="28">
        <v>224097</v>
      </c>
      <c r="E1222" s="28">
        <v>-378063</v>
      </c>
      <c r="F1222" s="28">
        <v>178180</v>
      </c>
      <c r="G1222" s="28">
        <v>-423980</v>
      </c>
      <c r="H1222" s="28">
        <v>-45917</v>
      </c>
      <c r="I1222" s="28">
        <v>0</v>
      </c>
      <c r="J1222" s="25"/>
    </row>
    <row r="1223" spans="1:10" s="16" customFormat="1" x14ac:dyDescent="0.2">
      <c r="A1223" s="22" t="s">
        <v>979</v>
      </c>
      <c r="B1223" s="29" t="s">
        <v>980</v>
      </c>
      <c r="C1223" s="24">
        <v>602160</v>
      </c>
      <c r="D1223" s="24">
        <v>224097</v>
      </c>
      <c r="E1223" s="24">
        <v>-378063</v>
      </c>
      <c r="F1223" s="24">
        <v>178180</v>
      </c>
      <c r="G1223" s="24">
        <v>-423980</v>
      </c>
      <c r="H1223" s="24">
        <v>-45917</v>
      </c>
      <c r="I1223" s="24">
        <v>0</v>
      </c>
      <c r="J1223" s="25"/>
    </row>
    <row r="1224" spans="1:10" s="16" customFormat="1" x14ac:dyDescent="0.2">
      <c r="A1224" s="26" t="s">
        <v>981</v>
      </c>
      <c r="B1224" s="30" t="s">
        <v>982</v>
      </c>
      <c r="C1224" s="28">
        <v>587960</v>
      </c>
      <c r="D1224" s="28">
        <v>219497</v>
      </c>
      <c r="E1224" s="28">
        <v>-368463</v>
      </c>
      <c r="F1224" s="28">
        <v>177164</v>
      </c>
      <c r="G1224" s="28">
        <v>-410796</v>
      </c>
      <c r="H1224" s="28">
        <v>-42333</v>
      </c>
      <c r="I1224" s="28">
        <v>0</v>
      </c>
      <c r="J1224" s="25"/>
    </row>
    <row r="1225" spans="1:10" s="16" customFormat="1" x14ac:dyDescent="0.2">
      <c r="A1225" s="26" t="s">
        <v>983</v>
      </c>
      <c r="B1225" s="30" t="s">
        <v>984</v>
      </c>
      <c r="C1225" s="28">
        <v>587960</v>
      </c>
      <c r="D1225" s="28">
        <v>219497</v>
      </c>
      <c r="E1225" s="28">
        <v>-368463</v>
      </c>
      <c r="F1225" s="28">
        <v>177164</v>
      </c>
      <c r="G1225" s="28">
        <v>-410796</v>
      </c>
      <c r="H1225" s="28">
        <v>-42333</v>
      </c>
      <c r="I1225" s="28">
        <v>0</v>
      </c>
      <c r="J1225" s="25"/>
    </row>
    <row r="1226" spans="1:10" s="16" customFormat="1" x14ac:dyDescent="0.2">
      <c r="A1226" s="26" t="s">
        <v>985</v>
      </c>
      <c r="B1226" s="30" t="s">
        <v>986</v>
      </c>
      <c r="C1226" s="28">
        <v>458306</v>
      </c>
      <c r="D1226" s="28">
        <v>211884</v>
      </c>
      <c r="E1226" s="28">
        <v>-246422</v>
      </c>
      <c r="F1226" s="28">
        <v>173110</v>
      </c>
      <c r="G1226" s="28">
        <v>-285196</v>
      </c>
      <c r="H1226" s="28">
        <v>-38774</v>
      </c>
      <c r="I1226" s="28">
        <v>0</v>
      </c>
      <c r="J1226" s="25"/>
    </row>
    <row r="1227" spans="1:10" s="16" customFormat="1" x14ac:dyDescent="0.2">
      <c r="A1227" s="26" t="s">
        <v>1053</v>
      </c>
      <c r="B1227" s="30" t="s">
        <v>1054</v>
      </c>
      <c r="C1227" s="28">
        <v>129654</v>
      </c>
      <c r="D1227" s="28">
        <v>7613</v>
      </c>
      <c r="E1227" s="28">
        <v>-122041</v>
      </c>
      <c r="F1227" s="28">
        <v>4054</v>
      </c>
      <c r="G1227" s="28">
        <v>-125600</v>
      </c>
      <c r="H1227" s="28">
        <v>-3559</v>
      </c>
      <c r="I1227" s="28">
        <v>0</v>
      </c>
      <c r="J1227" s="25"/>
    </row>
    <row r="1228" spans="1:10" s="16" customFormat="1" x14ac:dyDescent="0.2">
      <c r="A1228" s="26" t="s">
        <v>1599</v>
      </c>
      <c r="B1228" s="30" t="s">
        <v>1600</v>
      </c>
      <c r="C1228" s="28">
        <v>14200</v>
      </c>
      <c r="D1228" s="28">
        <v>4600</v>
      </c>
      <c r="E1228" s="28">
        <v>-9600</v>
      </c>
      <c r="F1228" s="28">
        <v>1016</v>
      </c>
      <c r="G1228" s="28">
        <v>-13184</v>
      </c>
      <c r="H1228" s="28">
        <v>-3584</v>
      </c>
      <c r="I1228" s="28">
        <v>0</v>
      </c>
      <c r="J1228" s="25"/>
    </row>
    <row r="1229" spans="1:10" s="16" customFormat="1" x14ac:dyDescent="0.2">
      <c r="A1229" s="26" t="s">
        <v>1601</v>
      </c>
      <c r="B1229" s="30" t="s">
        <v>1602</v>
      </c>
      <c r="C1229" s="28">
        <v>14200</v>
      </c>
      <c r="D1229" s="28">
        <v>4600</v>
      </c>
      <c r="E1229" s="28">
        <v>-9600</v>
      </c>
      <c r="F1229" s="28">
        <v>1016</v>
      </c>
      <c r="G1229" s="28">
        <v>-13184</v>
      </c>
      <c r="H1229" s="28">
        <v>-3584</v>
      </c>
      <c r="I1229" s="28">
        <v>0</v>
      </c>
      <c r="J1229" s="25"/>
    </row>
    <row r="1230" spans="1:10" s="16" customFormat="1" x14ac:dyDescent="0.2">
      <c r="A1230" s="26" t="s">
        <v>2400</v>
      </c>
      <c r="B1230" s="30" t="s">
        <v>2401</v>
      </c>
      <c r="C1230" s="28">
        <v>0</v>
      </c>
      <c r="D1230" s="28">
        <v>0</v>
      </c>
      <c r="E1230" s="28">
        <v>0</v>
      </c>
      <c r="F1230" s="28">
        <v>45917</v>
      </c>
      <c r="G1230" s="28">
        <v>0</v>
      </c>
      <c r="H1230" s="28">
        <v>0</v>
      </c>
      <c r="I1230" s="28">
        <v>0</v>
      </c>
      <c r="J1230" s="25"/>
    </row>
    <row r="1231" spans="1:10" s="16" customFormat="1" ht="12" x14ac:dyDescent="0.2">
      <c r="A1231" s="25"/>
      <c r="B1231" s="25"/>
      <c r="C1231" s="25"/>
      <c r="D1231" s="25"/>
      <c r="E1231" s="25"/>
      <c r="F1231" s="25"/>
      <c r="G1231" s="25"/>
      <c r="H1231" s="25"/>
      <c r="I1231" s="25"/>
      <c r="J1231" s="25"/>
    </row>
    <row r="1232" spans="1:10" s="16" customFormat="1" x14ac:dyDescent="0.2">
      <c r="A1232" s="74" t="s">
        <v>2469</v>
      </c>
      <c r="B1232" s="74"/>
      <c r="C1232" s="74"/>
      <c r="D1232" s="74"/>
      <c r="E1232" s="74"/>
      <c r="F1232" s="74"/>
      <c r="G1232" s="74"/>
      <c r="H1232" s="74"/>
      <c r="I1232" s="74"/>
      <c r="J1232" s="74"/>
    </row>
    <row r="1233" spans="1:10" s="16" customFormat="1" x14ac:dyDescent="0.2">
      <c r="A1233" s="22" t="s">
        <v>2880</v>
      </c>
      <c r="B1233" s="25"/>
      <c r="C1233" s="25"/>
      <c r="D1233" s="25"/>
      <c r="E1233" s="25"/>
      <c r="F1233" s="25"/>
      <c r="G1233" s="25"/>
      <c r="H1233" s="25"/>
      <c r="I1233" s="25"/>
      <c r="J1233" s="25"/>
    </row>
    <row r="1234" spans="1:10" s="16" customFormat="1" ht="12" x14ac:dyDescent="0.2">
      <c r="A1234" s="25"/>
      <c r="B1234" s="25"/>
      <c r="C1234" s="25"/>
      <c r="D1234" s="25"/>
      <c r="E1234" s="25"/>
      <c r="F1234" s="25"/>
      <c r="G1234" s="25"/>
      <c r="H1234" s="25"/>
      <c r="I1234" s="25"/>
      <c r="J1234" s="25"/>
    </row>
    <row r="1235" spans="1:10" s="16" customFormat="1" x14ac:dyDescent="0.2">
      <c r="A1235" s="22" t="s">
        <v>16</v>
      </c>
      <c r="B1235" s="29" t="s">
        <v>2421</v>
      </c>
      <c r="C1235" s="24">
        <v>8221261</v>
      </c>
      <c r="D1235" s="24">
        <v>6317276</v>
      </c>
      <c r="E1235" s="24">
        <v>-1903985</v>
      </c>
      <c r="F1235" s="24">
        <v>6230631</v>
      </c>
      <c r="G1235" s="24">
        <v>-1990630</v>
      </c>
      <c r="H1235" s="24">
        <v>-86645</v>
      </c>
      <c r="I1235" s="24">
        <v>2631105</v>
      </c>
      <c r="J1235" s="25"/>
    </row>
    <row r="1236" spans="1:10" s="16" customFormat="1" ht="12.75" customHeight="1" x14ac:dyDescent="0.2">
      <c r="A1236" s="26" t="s">
        <v>649</v>
      </c>
      <c r="B1236" s="30" t="s">
        <v>650</v>
      </c>
      <c r="C1236" s="28">
        <v>0</v>
      </c>
      <c r="D1236" s="28">
        <v>0</v>
      </c>
      <c r="E1236" s="28">
        <v>0</v>
      </c>
      <c r="F1236" s="28">
        <v>30</v>
      </c>
      <c r="G1236" s="28">
        <v>0</v>
      </c>
      <c r="H1236" s="28">
        <v>0</v>
      </c>
      <c r="I1236" s="28">
        <v>0</v>
      </c>
      <c r="J1236" s="25"/>
    </row>
    <row r="1237" spans="1:10" s="16" customFormat="1" x14ac:dyDescent="0.2">
      <c r="A1237" s="26" t="s">
        <v>958</v>
      </c>
      <c r="B1237" s="30" t="s">
        <v>959</v>
      </c>
      <c r="C1237" s="28">
        <v>8221261</v>
      </c>
      <c r="D1237" s="28">
        <v>6317276</v>
      </c>
      <c r="E1237" s="28">
        <v>-1903985</v>
      </c>
      <c r="F1237" s="28">
        <v>6230601</v>
      </c>
      <c r="G1237" s="28">
        <v>-1990660</v>
      </c>
      <c r="H1237" s="28">
        <v>-86675</v>
      </c>
      <c r="I1237" s="28">
        <v>2631105</v>
      </c>
      <c r="J1237" s="25"/>
    </row>
    <row r="1238" spans="1:10" s="16" customFormat="1" x14ac:dyDescent="0.2">
      <c r="A1238" s="26" t="s">
        <v>960</v>
      </c>
      <c r="B1238" s="30" t="s">
        <v>959</v>
      </c>
      <c r="C1238" s="28">
        <v>8221261</v>
      </c>
      <c r="D1238" s="28">
        <v>6317276</v>
      </c>
      <c r="E1238" s="28">
        <v>-1903985</v>
      </c>
      <c r="F1238" s="28">
        <v>6230601</v>
      </c>
      <c r="G1238" s="28">
        <v>-1990660</v>
      </c>
      <c r="H1238" s="28">
        <v>-86675</v>
      </c>
      <c r="I1238" s="28">
        <v>2631105</v>
      </c>
      <c r="J1238" s="25"/>
    </row>
    <row r="1239" spans="1:10" s="16" customFormat="1" x14ac:dyDescent="0.2">
      <c r="A1239" s="26" t="s">
        <v>961</v>
      </c>
      <c r="B1239" s="30" t="s">
        <v>962</v>
      </c>
      <c r="C1239" s="28">
        <v>8221261</v>
      </c>
      <c r="D1239" s="28">
        <v>6317276</v>
      </c>
      <c r="E1239" s="28">
        <v>-1903985</v>
      </c>
      <c r="F1239" s="28">
        <v>6230601</v>
      </c>
      <c r="G1239" s="28">
        <v>-1990660</v>
      </c>
      <c r="H1239" s="28">
        <v>-86675</v>
      </c>
      <c r="I1239" s="28">
        <v>2631105</v>
      </c>
      <c r="J1239" s="25"/>
    </row>
    <row r="1240" spans="1:10" s="16" customFormat="1" x14ac:dyDescent="0.2">
      <c r="A1240" s="22" t="s">
        <v>979</v>
      </c>
      <c r="B1240" s="29" t="s">
        <v>980</v>
      </c>
      <c r="C1240" s="24">
        <v>8221261</v>
      </c>
      <c r="D1240" s="24">
        <v>6317276</v>
      </c>
      <c r="E1240" s="24">
        <v>-1903985</v>
      </c>
      <c r="F1240" s="24">
        <v>6230601</v>
      </c>
      <c r="G1240" s="24">
        <v>-1990660</v>
      </c>
      <c r="H1240" s="24">
        <v>-86675</v>
      </c>
      <c r="I1240" s="24">
        <v>2631105</v>
      </c>
      <c r="J1240" s="25"/>
    </row>
    <row r="1241" spans="1:10" s="16" customFormat="1" x14ac:dyDescent="0.2">
      <c r="A1241" s="26" t="s">
        <v>981</v>
      </c>
      <c r="B1241" s="30" t="s">
        <v>982</v>
      </c>
      <c r="C1241" s="28">
        <v>7537496</v>
      </c>
      <c r="D1241" s="28">
        <v>5845306</v>
      </c>
      <c r="E1241" s="28">
        <v>-1692190</v>
      </c>
      <c r="F1241" s="28">
        <v>5759016</v>
      </c>
      <c r="G1241" s="28">
        <v>-1778480</v>
      </c>
      <c r="H1241" s="28">
        <v>-86290</v>
      </c>
      <c r="I1241" s="28">
        <v>2537537</v>
      </c>
      <c r="J1241" s="25"/>
    </row>
    <row r="1242" spans="1:10" s="16" customFormat="1" x14ac:dyDescent="0.2">
      <c r="A1242" s="26" t="s">
        <v>983</v>
      </c>
      <c r="B1242" s="30" t="s">
        <v>984</v>
      </c>
      <c r="C1242" s="28">
        <v>866356</v>
      </c>
      <c r="D1242" s="28">
        <v>719952</v>
      </c>
      <c r="E1242" s="28">
        <v>-146404</v>
      </c>
      <c r="F1242" s="28">
        <v>639073</v>
      </c>
      <c r="G1242" s="28">
        <v>-227283</v>
      </c>
      <c r="H1242" s="28">
        <v>-80879</v>
      </c>
      <c r="I1242" s="28">
        <v>618988</v>
      </c>
      <c r="J1242" s="25"/>
    </row>
    <row r="1243" spans="1:10" s="16" customFormat="1" x14ac:dyDescent="0.2">
      <c r="A1243" s="26" t="s">
        <v>985</v>
      </c>
      <c r="B1243" s="30" t="s">
        <v>986</v>
      </c>
      <c r="C1243" s="28">
        <v>478898</v>
      </c>
      <c r="D1243" s="28">
        <v>493113</v>
      </c>
      <c r="E1243" s="28">
        <v>14215</v>
      </c>
      <c r="F1243" s="28">
        <v>465841</v>
      </c>
      <c r="G1243" s="28">
        <v>-13057</v>
      </c>
      <c r="H1243" s="28">
        <v>-27272</v>
      </c>
      <c r="I1243" s="28">
        <v>416352</v>
      </c>
      <c r="J1243" s="25"/>
    </row>
    <row r="1244" spans="1:10" s="16" customFormat="1" x14ac:dyDescent="0.2">
      <c r="A1244" s="26" t="s">
        <v>1053</v>
      </c>
      <c r="B1244" s="30" t="s">
        <v>1054</v>
      </c>
      <c r="C1244" s="28">
        <v>387458</v>
      </c>
      <c r="D1244" s="28">
        <v>226839</v>
      </c>
      <c r="E1244" s="28">
        <v>-160619</v>
      </c>
      <c r="F1244" s="28">
        <v>173232</v>
      </c>
      <c r="G1244" s="28">
        <v>-214226</v>
      </c>
      <c r="H1244" s="28">
        <v>-53607</v>
      </c>
      <c r="I1244" s="28">
        <v>202636</v>
      </c>
      <c r="J1244" s="25"/>
    </row>
    <row r="1245" spans="1:10" s="16" customFormat="1" ht="25.5" x14ac:dyDescent="0.2">
      <c r="A1245" s="26" t="s">
        <v>1266</v>
      </c>
      <c r="B1245" s="30" t="s">
        <v>3032</v>
      </c>
      <c r="C1245" s="28">
        <v>3543346</v>
      </c>
      <c r="D1245" s="28">
        <v>2584973</v>
      </c>
      <c r="E1245" s="28">
        <v>-958373</v>
      </c>
      <c r="F1245" s="28">
        <v>2582779</v>
      </c>
      <c r="G1245" s="28">
        <v>-960567</v>
      </c>
      <c r="H1245" s="28">
        <v>-2194</v>
      </c>
      <c r="I1245" s="28">
        <v>162922</v>
      </c>
      <c r="J1245" s="25"/>
    </row>
    <row r="1246" spans="1:10" s="16" customFormat="1" x14ac:dyDescent="0.2">
      <c r="A1246" s="26" t="s">
        <v>1267</v>
      </c>
      <c r="B1246" s="30" t="s">
        <v>1268</v>
      </c>
      <c r="C1246" s="28">
        <v>3543346</v>
      </c>
      <c r="D1246" s="28">
        <v>2584973</v>
      </c>
      <c r="E1246" s="28">
        <v>-958373</v>
      </c>
      <c r="F1246" s="28">
        <v>2582779</v>
      </c>
      <c r="G1246" s="28">
        <v>-960567</v>
      </c>
      <c r="H1246" s="28">
        <v>-2194</v>
      </c>
      <c r="I1246" s="28">
        <v>162922</v>
      </c>
      <c r="J1246" s="25"/>
    </row>
    <row r="1247" spans="1:10" s="16" customFormat="1" ht="25.5" x14ac:dyDescent="0.2">
      <c r="A1247" s="26" t="s">
        <v>1475</v>
      </c>
      <c r="B1247" s="30" t="s">
        <v>1476</v>
      </c>
      <c r="C1247" s="28">
        <v>3127794</v>
      </c>
      <c r="D1247" s="28">
        <v>2540381</v>
      </c>
      <c r="E1247" s="28">
        <v>-587413</v>
      </c>
      <c r="F1247" s="28">
        <v>2537164</v>
      </c>
      <c r="G1247" s="28">
        <v>-590630</v>
      </c>
      <c r="H1247" s="28">
        <v>-3217</v>
      </c>
      <c r="I1247" s="28">
        <v>1755627</v>
      </c>
      <c r="J1247" s="25"/>
    </row>
    <row r="1248" spans="1:10" s="16" customFormat="1" ht="25.5" x14ac:dyDescent="0.2">
      <c r="A1248" s="26" t="s">
        <v>1477</v>
      </c>
      <c r="B1248" s="30" t="s">
        <v>1478</v>
      </c>
      <c r="C1248" s="28">
        <v>10000</v>
      </c>
      <c r="D1248" s="28">
        <v>0</v>
      </c>
      <c r="E1248" s="28">
        <v>-10000</v>
      </c>
      <c r="F1248" s="28">
        <v>0</v>
      </c>
      <c r="G1248" s="28">
        <v>-10000</v>
      </c>
      <c r="H1248" s="28">
        <v>0</v>
      </c>
      <c r="I1248" s="28">
        <v>43207</v>
      </c>
      <c r="J1248" s="25"/>
    </row>
    <row r="1249" spans="1:10" s="16" customFormat="1" x14ac:dyDescent="0.2">
      <c r="A1249" s="26" t="s">
        <v>1499</v>
      </c>
      <c r="B1249" s="30" t="s">
        <v>1500</v>
      </c>
      <c r="C1249" s="28">
        <v>10000</v>
      </c>
      <c r="D1249" s="28">
        <v>0</v>
      </c>
      <c r="E1249" s="28">
        <v>-10000</v>
      </c>
      <c r="F1249" s="28">
        <v>0</v>
      </c>
      <c r="G1249" s="28">
        <v>-10000</v>
      </c>
      <c r="H1249" s="28">
        <v>0</v>
      </c>
      <c r="I1249" s="28">
        <v>43207</v>
      </c>
      <c r="J1249" s="25"/>
    </row>
    <row r="1250" spans="1:10" s="16" customFormat="1" ht="25.5" x14ac:dyDescent="0.2">
      <c r="A1250" s="26" t="s">
        <v>1513</v>
      </c>
      <c r="B1250" s="30" t="s">
        <v>1514</v>
      </c>
      <c r="C1250" s="28">
        <v>3117794</v>
      </c>
      <c r="D1250" s="28">
        <v>2540381</v>
      </c>
      <c r="E1250" s="28">
        <v>-577413</v>
      </c>
      <c r="F1250" s="28">
        <v>2537164</v>
      </c>
      <c r="G1250" s="28">
        <v>-580630</v>
      </c>
      <c r="H1250" s="28">
        <v>-3217</v>
      </c>
      <c r="I1250" s="28">
        <v>1712420</v>
      </c>
      <c r="J1250" s="25"/>
    </row>
    <row r="1251" spans="1:10" s="16" customFormat="1" ht="25.5" x14ac:dyDescent="0.2">
      <c r="A1251" s="26" t="s">
        <v>1521</v>
      </c>
      <c r="B1251" s="30" t="s">
        <v>1522</v>
      </c>
      <c r="C1251" s="28">
        <v>0</v>
      </c>
      <c r="D1251" s="28">
        <v>20060</v>
      </c>
      <c r="E1251" s="28">
        <v>20060</v>
      </c>
      <c r="F1251" s="28">
        <v>20059</v>
      </c>
      <c r="G1251" s="28">
        <v>0</v>
      </c>
      <c r="H1251" s="28">
        <v>-1</v>
      </c>
      <c r="I1251" s="28">
        <v>39768</v>
      </c>
      <c r="J1251" s="25"/>
    </row>
    <row r="1252" spans="1:10" s="16" customFormat="1" ht="25.5" x14ac:dyDescent="0.2">
      <c r="A1252" s="26" t="s">
        <v>1523</v>
      </c>
      <c r="B1252" s="30" t="s">
        <v>1524</v>
      </c>
      <c r="C1252" s="28">
        <v>0</v>
      </c>
      <c r="D1252" s="28">
        <v>20060</v>
      </c>
      <c r="E1252" s="28">
        <v>20060</v>
      </c>
      <c r="F1252" s="28">
        <v>20059</v>
      </c>
      <c r="G1252" s="28">
        <v>0</v>
      </c>
      <c r="H1252" s="28">
        <v>-1</v>
      </c>
      <c r="I1252" s="28">
        <v>39768</v>
      </c>
      <c r="J1252" s="25"/>
    </row>
    <row r="1253" spans="1:10" s="16" customFormat="1" ht="51" x14ac:dyDescent="0.2">
      <c r="A1253" s="26" t="s">
        <v>1555</v>
      </c>
      <c r="B1253" s="30" t="s">
        <v>1556</v>
      </c>
      <c r="C1253" s="28">
        <v>3117794</v>
      </c>
      <c r="D1253" s="28">
        <v>2520321</v>
      </c>
      <c r="E1253" s="28">
        <v>-597473</v>
      </c>
      <c r="F1253" s="28">
        <v>2517105</v>
      </c>
      <c r="G1253" s="28">
        <v>-600689</v>
      </c>
      <c r="H1253" s="28">
        <v>-3216</v>
      </c>
      <c r="I1253" s="28">
        <v>1672652</v>
      </c>
      <c r="J1253" s="25"/>
    </row>
    <row r="1254" spans="1:10" s="16" customFormat="1" ht="38.25" x14ac:dyDescent="0.2">
      <c r="A1254" s="26" t="s">
        <v>1557</v>
      </c>
      <c r="B1254" s="30" t="s">
        <v>1558</v>
      </c>
      <c r="C1254" s="28">
        <v>1305256</v>
      </c>
      <c r="D1254" s="28">
        <v>392648</v>
      </c>
      <c r="E1254" s="28">
        <v>-912608</v>
      </c>
      <c r="F1254" s="28">
        <v>392648</v>
      </c>
      <c r="G1254" s="28">
        <v>-912608</v>
      </c>
      <c r="H1254" s="28">
        <v>0</v>
      </c>
      <c r="I1254" s="28">
        <v>0</v>
      </c>
      <c r="J1254" s="25"/>
    </row>
    <row r="1255" spans="1:10" s="16" customFormat="1" ht="63.75" x14ac:dyDescent="0.2">
      <c r="A1255" s="26" t="s">
        <v>1559</v>
      </c>
      <c r="B1255" s="32" t="s">
        <v>1560</v>
      </c>
      <c r="C1255" s="28">
        <v>1812538</v>
      </c>
      <c r="D1255" s="28">
        <v>2127673</v>
      </c>
      <c r="E1255" s="28">
        <v>315135</v>
      </c>
      <c r="F1255" s="28">
        <v>2124457</v>
      </c>
      <c r="G1255" s="28">
        <v>311919</v>
      </c>
      <c r="H1255" s="28">
        <v>-3216</v>
      </c>
      <c r="I1255" s="28">
        <v>1672652</v>
      </c>
      <c r="J1255" s="25"/>
    </row>
    <row r="1256" spans="1:10" s="16" customFormat="1" x14ac:dyDescent="0.2">
      <c r="A1256" s="26" t="s">
        <v>1599</v>
      </c>
      <c r="B1256" s="30" t="s">
        <v>1600</v>
      </c>
      <c r="C1256" s="28">
        <v>683765</v>
      </c>
      <c r="D1256" s="28">
        <v>471970</v>
      </c>
      <c r="E1256" s="28">
        <v>-211795</v>
      </c>
      <c r="F1256" s="28">
        <v>471585</v>
      </c>
      <c r="G1256" s="28">
        <v>-212180</v>
      </c>
      <c r="H1256" s="28">
        <v>-385</v>
      </c>
      <c r="I1256" s="28">
        <v>93568</v>
      </c>
      <c r="J1256" s="25"/>
    </row>
    <row r="1257" spans="1:10" s="16" customFormat="1" x14ac:dyDescent="0.2">
      <c r="A1257" s="26" t="s">
        <v>1601</v>
      </c>
      <c r="B1257" s="30" t="s">
        <v>1602</v>
      </c>
      <c r="C1257" s="28">
        <v>372765</v>
      </c>
      <c r="D1257" s="28">
        <v>285191</v>
      </c>
      <c r="E1257" s="28">
        <v>-87574</v>
      </c>
      <c r="F1257" s="28">
        <v>284806</v>
      </c>
      <c r="G1257" s="28">
        <v>-87959</v>
      </c>
      <c r="H1257" s="28">
        <v>-385</v>
      </c>
      <c r="I1257" s="28">
        <v>5068</v>
      </c>
      <c r="J1257" s="25"/>
    </row>
    <row r="1258" spans="1:10" s="16" customFormat="1" x14ac:dyDescent="0.2">
      <c r="A1258" s="26" t="s">
        <v>1670</v>
      </c>
      <c r="B1258" s="30" t="s">
        <v>1671</v>
      </c>
      <c r="C1258" s="28">
        <v>311000</v>
      </c>
      <c r="D1258" s="28">
        <v>186779</v>
      </c>
      <c r="E1258" s="28">
        <v>-124221</v>
      </c>
      <c r="F1258" s="28">
        <v>186779</v>
      </c>
      <c r="G1258" s="28">
        <v>-124221</v>
      </c>
      <c r="H1258" s="28">
        <v>0</v>
      </c>
      <c r="I1258" s="28">
        <v>88500</v>
      </c>
      <c r="J1258" s="25"/>
    </row>
    <row r="1259" spans="1:10" s="16" customFormat="1" x14ac:dyDescent="0.2">
      <c r="A1259" s="26" t="s">
        <v>1672</v>
      </c>
      <c r="B1259" s="30" t="s">
        <v>1671</v>
      </c>
      <c r="C1259" s="28">
        <v>311000</v>
      </c>
      <c r="D1259" s="28">
        <v>186779</v>
      </c>
      <c r="E1259" s="28">
        <v>-124221</v>
      </c>
      <c r="F1259" s="28">
        <v>186779</v>
      </c>
      <c r="G1259" s="28">
        <v>-124221</v>
      </c>
      <c r="H1259" s="28">
        <v>0</v>
      </c>
      <c r="I1259" s="28">
        <v>88500</v>
      </c>
      <c r="J1259" s="25"/>
    </row>
    <row r="1260" spans="1:10" s="16" customFormat="1" ht="51" x14ac:dyDescent="0.2">
      <c r="A1260" s="26" t="s">
        <v>1691</v>
      </c>
      <c r="B1260" s="30" t="s">
        <v>1692</v>
      </c>
      <c r="C1260" s="28">
        <v>311000</v>
      </c>
      <c r="D1260" s="28">
        <v>186779</v>
      </c>
      <c r="E1260" s="28">
        <v>-124221</v>
      </c>
      <c r="F1260" s="28">
        <v>186779</v>
      </c>
      <c r="G1260" s="28">
        <v>-124221</v>
      </c>
      <c r="H1260" s="28">
        <v>0</v>
      </c>
      <c r="I1260" s="28">
        <v>88500</v>
      </c>
      <c r="J1260" s="25"/>
    </row>
    <row r="1261" spans="1:10" s="16" customFormat="1" ht="63.75" x14ac:dyDescent="0.2">
      <c r="A1261" s="26" t="s">
        <v>1695</v>
      </c>
      <c r="B1261" s="32" t="s">
        <v>1696</v>
      </c>
      <c r="C1261" s="28">
        <v>311000</v>
      </c>
      <c r="D1261" s="28">
        <v>186779</v>
      </c>
      <c r="E1261" s="28">
        <v>-124221</v>
      </c>
      <c r="F1261" s="28">
        <v>186779</v>
      </c>
      <c r="G1261" s="28">
        <v>-124221</v>
      </c>
      <c r="H1261" s="28">
        <v>0</v>
      </c>
      <c r="I1261" s="28">
        <v>88500</v>
      </c>
      <c r="J1261" s="25"/>
    </row>
    <row r="1262" spans="1:10" s="16" customFormat="1" x14ac:dyDescent="0.2">
      <c r="A1262" s="22" t="s">
        <v>1749</v>
      </c>
      <c r="B1262" s="29" t="s">
        <v>2422</v>
      </c>
      <c r="C1262" s="24">
        <v>0</v>
      </c>
      <c r="D1262" s="24">
        <v>0</v>
      </c>
      <c r="E1262" s="24">
        <v>0</v>
      </c>
      <c r="F1262" s="24">
        <v>30</v>
      </c>
      <c r="G1262" s="24">
        <v>30</v>
      </c>
      <c r="H1262" s="24">
        <v>30</v>
      </c>
      <c r="I1262" s="24">
        <v>0</v>
      </c>
      <c r="J1262" s="25"/>
    </row>
    <row r="1263" spans="1:10" s="16" customFormat="1" x14ac:dyDescent="0.2">
      <c r="A1263" s="22" t="s">
        <v>1750</v>
      </c>
      <c r="B1263" s="29" t="s">
        <v>2423</v>
      </c>
      <c r="C1263" s="24">
        <v>0</v>
      </c>
      <c r="D1263" s="24">
        <v>0</v>
      </c>
      <c r="E1263" s="24">
        <v>0</v>
      </c>
      <c r="F1263" s="24">
        <v>-30</v>
      </c>
      <c r="G1263" s="24">
        <v>-30</v>
      </c>
      <c r="H1263" s="24">
        <v>-30</v>
      </c>
      <c r="I1263" s="24">
        <v>0</v>
      </c>
      <c r="J1263" s="25"/>
    </row>
    <row r="1264" spans="1:10" s="16" customFormat="1" ht="12.75" customHeight="1" x14ac:dyDescent="0.2">
      <c r="A1264" s="26" t="s">
        <v>1752</v>
      </c>
      <c r="B1264" s="30" t="s">
        <v>1753</v>
      </c>
      <c r="C1264" s="28">
        <v>0</v>
      </c>
      <c r="D1264" s="28">
        <v>0</v>
      </c>
      <c r="E1264" s="28">
        <v>0</v>
      </c>
      <c r="F1264" s="28">
        <v>-30</v>
      </c>
      <c r="G1264" s="28">
        <v>0</v>
      </c>
      <c r="H1264" s="28">
        <v>0</v>
      </c>
      <c r="I1264" s="28">
        <v>0</v>
      </c>
      <c r="J1264" s="25"/>
    </row>
    <row r="1265" spans="1:10" s="16" customFormat="1" x14ac:dyDescent="0.2">
      <c r="A1265" s="26" t="s">
        <v>1754</v>
      </c>
      <c r="B1265" s="30" t="s">
        <v>1755</v>
      </c>
      <c r="C1265" s="28">
        <v>0</v>
      </c>
      <c r="D1265" s="28">
        <v>0</v>
      </c>
      <c r="E1265" s="28">
        <v>0</v>
      </c>
      <c r="F1265" s="28">
        <v>-30</v>
      </c>
      <c r="G1265" s="28">
        <v>0</v>
      </c>
      <c r="H1265" s="28">
        <v>0</v>
      </c>
      <c r="I1265" s="28">
        <v>0</v>
      </c>
      <c r="J1265" s="25"/>
    </row>
    <row r="1266" spans="1:10" s="16" customFormat="1" ht="25.5" x14ac:dyDescent="0.2">
      <c r="A1266" s="26" t="s">
        <v>1752</v>
      </c>
      <c r="B1266" s="30" t="s">
        <v>2379</v>
      </c>
      <c r="C1266" s="28">
        <v>0</v>
      </c>
      <c r="D1266" s="28">
        <v>0</v>
      </c>
      <c r="E1266" s="28">
        <v>0</v>
      </c>
      <c r="F1266" s="28">
        <v>-30</v>
      </c>
      <c r="G1266" s="28">
        <v>0</v>
      </c>
      <c r="H1266" s="28">
        <v>0</v>
      </c>
      <c r="I1266" s="28">
        <v>0</v>
      </c>
      <c r="J1266" s="25"/>
    </row>
    <row r="1267" spans="1:10" s="16" customFormat="1" ht="25.5" x14ac:dyDescent="0.2">
      <c r="A1267" s="26" t="s">
        <v>2384</v>
      </c>
      <c r="B1267" s="30" t="s">
        <v>2385</v>
      </c>
      <c r="C1267" s="28">
        <v>0</v>
      </c>
      <c r="D1267" s="28">
        <v>0</v>
      </c>
      <c r="E1267" s="28">
        <v>0</v>
      </c>
      <c r="F1267" s="28">
        <v>-30</v>
      </c>
      <c r="G1267" s="28">
        <v>0</v>
      </c>
      <c r="H1267" s="28">
        <v>0</v>
      </c>
      <c r="I1267" s="28">
        <v>0</v>
      </c>
      <c r="J1267" s="25"/>
    </row>
    <row r="1268" spans="1:10" s="16" customFormat="1" x14ac:dyDescent="0.2">
      <c r="A1268" s="26" t="s">
        <v>2400</v>
      </c>
      <c r="B1268" s="30" t="s">
        <v>2401</v>
      </c>
      <c r="C1268" s="28">
        <v>0</v>
      </c>
      <c r="D1268" s="28">
        <v>0</v>
      </c>
      <c r="E1268" s="28">
        <v>0</v>
      </c>
      <c r="F1268" s="28">
        <v>86675</v>
      </c>
      <c r="G1268" s="28">
        <v>0</v>
      </c>
      <c r="H1268" s="28">
        <v>0</v>
      </c>
      <c r="I1268" s="28">
        <v>2554840</v>
      </c>
      <c r="J1268" s="25"/>
    </row>
    <row r="1269" spans="1:10" s="16" customFormat="1" ht="12" x14ac:dyDescent="0.2">
      <c r="A1269" s="25"/>
      <c r="B1269" s="25"/>
      <c r="C1269" s="25"/>
      <c r="D1269" s="25"/>
      <c r="E1269" s="25"/>
      <c r="F1269" s="25"/>
      <c r="G1269" s="25"/>
      <c r="H1269" s="25"/>
      <c r="I1269" s="25"/>
      <c r="J1269" s="25"/>
    </row>
    <row r="1270" spans="1:10" s="16" customFormat="1" x14ac:dyDescent="0.2">
      <c r="A1270" s="74" t="s">
        <v>2912</v>
      </c>
      <c r="B1270" s="74"/>
      <c r="C1270" s="74"/>
      <c r="D1270" s="74"/>
      <c r="E1270" s="74"/>
      <c r="F1270" s="74"/>
      <c r="G1270" s="74"/>
      <c r="H1270" s="74"/>
      <c r="I1270" s="74"/>
      <c r="J1270" s="74"/>
    </row>
    <row r="1271" spans="1:10" s="16" customFormat="1" x14ac:dyDescent="0.2">
      <c r="A1271" s="22" t="s">
        <v>2880</v>
      </c>
      <c r="B1271" s="25"/>
      <c r="C1271" s="25"/>
      <c r="D1271" s="25"/>
      <c r="E1271" s="25"/>
      <c r="F1271" s="25"/>
      <c r="G1271" s="25"/>
      <c r="H1271" s="25"/>
      <c r="I1271" s="25"/>
      <c r="J1271" s="25"/>
    </row>
    <row r="1272" spans="1:10" s="16" customFormat="1" ht="12" x14ac:dyDescent="0.2">
      <c r="A1272" s="25"/>
      <c r="B1272" s="25"/>
      <c r="C1272" s="25"/>
      <c r="D1272" s="25"/>
      <c r="E1272" s="25"/>
      <c r="F1272" s="25"/>
      <c r="G1272" s="25"/>
      <c r="H1272" s="25"/>
      <c r="I1272" s="25"/>
      <c r="J1272" s="25"/>
    </row>
    <row r="1273" spans="1:10" s="16" customFormat="1" x14ac:dyDescent="0.2">
      <c r="A1273" s="22" t="s">
        <v>16</v>
      </c>
      <c r="B1273" s="29" t="s">
        <v>2421</v>
      </c>
      <c r="C1273" s="24">
        <v>5013971</v>
      </c>
      <c r="D1273" s="24">
        <v>3534418</v>
      </c>
      <c r="E1273" s="24">
        <v>-1479553</v>
      </c>
      <c r="F1273" s="24">
        <v>3493328</v>
      </c>
      <c r="G1273" s="24">
        <v>-1520643</v>
      </c>
      <c r="H1273" s="24">
        <v>-41090</v>
      </c>
      <c r="I1273" s="24">
        <v>712243</v>
      </c>
      <c r="J1273" s="25"/>
    </row>
    <row r="1274" spans="1:10" s="16" customFormat="1" x14ac:dyDescent="0.2">
      <c r="A1274" s="26" t="s">
        <v>958</v>
      </c>
      <c r="B1274" s="30" t="s">
        <v>959</v>
      </c>
      <c r="C1274" s="28">
        <v>5013971</v>
      </c>
      <c r="D1274" s="28">
        <v>3534418</v>
      </c>
      <c r="E1274" s="28">
        <v>-1479553</v>
      </c>
      <c r="F1274" s="28">
        <v>3493328</v>
      </c>
      <c r="G1274" s="28">
        <v>-1520643</v>
      </c>
      <c r="H1274" s="28">
        <v>-41090</v>
      </c>
      <c r="I1274" s="28">
        <v>712243</v>
      </c>
      <c r="J1274" s="25"/>
    </row>
    <row r="1275" spans="1:10" s="16" customFormat="1" x14ac:dyDescent="0.2">
      <c r="A1275" s="26" t="s">
        <v>960</v>
      </c>
      <c r="B1275" s="30" t="s">
        <v>959</v>
      </c>
      <c r="C1275" s="28">
        <v>5013971</v>
      </c>
      <c r="D1275" s="28">
        <v>3534418</v>
      </c>
      <c r="E1275" s="28">
        <v>-1479553</v>
      </c>
      <c r="F1275" s="28">
        <v>3493328</v>
      </c>
      <c r="G1275" s="28">
        <v>-1520643</v>
      </c>
      <c r="H1275" s="28">
        <v>-41090</v>
      </c>
      <c r="I1275" s="28">
        <v>712243</v>
      </c>
      <c r="J1275" s="25"/>
    </row>
    <row r="1276" spans="1:10" s="16" customFormat="1" x14ac:dyDescent="0.2">
      <c r="A1276" s="26" t="s">
        <v>961</v>
      </c>
      <c r="B1276" s="30" t="s">
        <v>962</v>
      </c>
      <c r="C1276" s="28">
        <v>5013971</v>
      </c>
      <c r="D1276" s="28">
        <v>3534418</v>
      </c>
      <c r="E1276" s="28">
        <v>-1479553</v>
      </c>
      <c r="F1276" s="28">
        <v>3493328</v>
      </c>
      <c r="G1276" s="28">
        <v>-1520643</v>
      </c>
      <c r="H1276" s="28">
        <v>-41090</v>
      </c>
      <c r="I1276" s="28">
        <v>712243</v>
      </c>
      <c r="J1276" s="25"/>
    </row>
    <row r="1277" spans="1:10" s="16" customFormat="1" ht="12.75" customHeight="1" x14ac:dyDescent="0.2">
      <c r="A1277" s="22" t="s">
        <v>979</v>
      </c>
      <c r="B1277" s="29" t="s">
        <v>980</v>
      </c>
      <c r="C1277" s="24">
        <v>5013971</v>
      </c>
      <c r="D1277" s="24">
        <v>3534418</v>
      </c>
      <c r="E1277" s="24">
        <v>-1479553</v>
      </c>
      <c r="F1277" s="24">
        <v>3493328</v>
      </c>
      <c r="G1277" s="24">
        <v>-1520643</v>
      </c>
      <c r="H1277" s="24">
        <v>-41090</v>
      </c>
      <c r="I1277" s="24">
        <v>712243</v>
      </c>
      <c r="J1277" s="25"/>
    </row>
    <row r="1278" spans="1:10" s="16" customFormat="1" x14ac:dyDescent="0.2">
      <c r="A1278" s="26" t="s">
        <v>981</v>
      </c>
      <c r="B1278" s="30" t="s">
        <v>982</v>
      </c>
      <c r="C1278" s="28">
        <v>4645206</v>
      </c>
      <c r="D1278" s="28">
        <v>3253227</v>
      </c>
      <c r="E1278" s="28">
        <v>-1391979</v>
      </c>
      <c r="F1278" s="28">
        <v>3212476</v>
      </c>
      <c r="G1278" s="28">
        <v>-1432730</v>
      </c>
      <c r="H1278" s="28">
        <v>-40751</v>
      </c>
      <c r="I1278" s="28">
        <v>707175</v>
      </c>
      <c r="J1278" s="25"/>
    </row>
    <row r="1279" spans="1:10" s="16" customFormat="1" x14ac:dyDescent="0.2">
      <c r="A1279" s="26" t="s">
        <v>983</v>
      </c>
      <c r="B1279" s="30" t="s">
        <v>984</v>
      </c>
      <c r="C1279" s="28">
        <v>578279</v>
      </c>
      <c r="D1279" s="28">
        <v>466944</v>
      </c>
      <c r="E1279" s="28">
        <v>-111335</v>
      </c>
      <c r="F1279" s="28">
        <v>426195</v>
      </c>
      <c r="G1279" s="28">
        <v>-152084</v>
      </c>
      <c r="H1279" s="28">
        <v>-40749</v>
      </c>
      <c r="I1279" s="28">
        <v>421806</v>
      </c>
      <c r="J1279" s="25"/>
    </row>
    <row r="1280" spans="1:10" s="16" customFormat="1" x14ac:dyDescent="0.2">
      <c r="A1280" s="26" t="s">
        <v>985</v>
      </c>
      <c r="B1280" s="30" t="s">
        <v>986</v>
      </c>
      <c r="C1280" s="28">
        <v>284108</v>
      </c>
      <c r="D1280" s="28">
        <v>311323</v>
      </c>
      <c r="E1280" s="28">
        <v>27215</v>
      </c>
      <c r="F1280" s="28">
        <v>307121</v>
      </c>
      <c r="G1280" s="28">
        <v>23013</v>
      </c>
      <c r="H1280" s="28">
        <v>-4202</v>
      </c>
      <c r="I1280" s="28">
        <v>306436</v>
      </c>
      <c r="J1280" s="25"/>
    </row>
    <row r="1281" spans="1:10" s="16" customFormat="1" x14ac:dyDescent="0.2">
      <c r="A1281" s="26" t="s">
        <v>1053</v>
      </c>
      <c r="B1281" s="30" t="s">
        <v>1054</v>
      </c>
      <c r="C1281" s="28">
        <v>294171</v>
      </c>
      <c r="D1281" s="28">
        <v>155621</v>
      </c>
      <c r="E1281" s="28">
        <v>-138550</v>
      </c>
      <c r="F1281" s="28">
        <v>119074</v>
      </c>
      <c r="G1281" s="28">
        <v>-175097</v>
      </c>
      <c r="H1281" s="28">
        <v>-36547</v>
      </c>
      <c r="I1281" s="28">
        <v>115370</v>
      </c>
      <c r="J1281" s="25"/>
    </row>
    <row r="1282" spans="1:10" s="16" customFormat="1" ht="25.5" x14ac:dyDescent="0.2">
      <c r="A1282" s="26" t="s">
        <v>1266</v>
      </c>
      <c r="B1282" s="30" t="s">
        <v>3032</v>
      </c>
      <c r="C1282" s="28">
        <v>3126671</v>
      </c>
      <c r="D1282" s="28">
        <v>2373575</v>
      </c>
      <c r="E1282" s="28">
        <v>-753096</v>
      </c>
      <c r="F1282" s="28">
        <v>2373574</v>
      </c>
      <c r="G1282" s="28">
        <v>-753097</v>
      </c>
      <c r="H1282" s="28">
        <v>-1</v>
      </c>
      <c r="I1282" s="28">
        <v>162922</v>
      </c>
      <c r="J1282" s="25"/>
    </row>
    <row r="1283" spans="1:10" s="16" customFormat="1" x14ac:dyDescent="0.2">
      <c r="A1283" s="26" t="s">
        <v>1267</v>
      </c>
      <c r="B1283" s="30" t="s">
        <v>1268</v>
      </c>
      <c r="C1283" s="28">
        <v>3126671</v>
      </c>
      <c r="D1283" s="28">
        <v>2373575</v>
      </c>
      <c r="E1283" s="28">
        <v>-753096</v>
      </c>
      <c r="F1283" s="28">
        <v>2373574</v>
      </c>
      <c r="G1283" s="28">
        <v>-753097</v>
      </c>
      <c r="H1283" s="28">
        <v>-1</v>
      </c>
      <c r="I1283" s="28">
        <v>162922</v>
      </c>
      <c r="J1283" s="25"/>
    </row>
    <row r="1284" spans="1:10" s="16" customFormat="1" ht="25.5" x14ac:dyDescent="0.2">
      <c r="A1284" s="26" t="s">
        <v>1475</v>
      </c>
      <c r="B1284" s="30" t="s">
        <v>1476</v>
      </c>
      <c r="C1284" s="28">
        <v>940256</v>
      </c>
      <c r="D1284" s="28">
        <v>412708</v>
      </c>
      <c r="E1284" s="28">
        <v>-527548</v>
      </c>
      <c r="F1284" s="28">
        <v>412707</v>
      </c>
      <c r="G1284" s="28">
        <v>-527549</v>
      </c>
      <c r="H1284" s="28">
        <v>-1</v>
      </c>
      <c r="I1284" s="28">
        <v>122447</v>
      </c>
      <c r="J1284" s="25"/>
    </row>
    <row r="1285" spans="1:10" s="16" customFormat="1" ht="25.5" x14ac:dyDescent="0.2">
      <c r="A1285" s="26" t="s">
        <v>1477</v>
      </c>
      <c r="B1285" s="30" t="s">
        <v>1478</v>
      </c>
      <c r="C1285" s="28">
        <v>10000</v>
      </c>
      <c r="D1285" s="28">
        <v>0</v>
      </c>
      <c r="E1285" s="28">
        <v>-10000</v>
      </c>
      <c r="F1285" s="28">
        <v>0</v>
      </c>
      <c r="G1285" s="28">
        <v>-10000</v>
      </c>
      <c r="H1285" s="28">
        <v>0</v>
      </c>
      <c r="I1285" s="28">
        <v>43207</v>
      </c>
      <c r="J1285" s="25"/>
    </row>
    <row r="1286" spans="1:10" s="16" customFormat="1" x14ac:dyDescent="0.2">
      <c r="A1286" s="26" t="s">
        <v>1499</v>
      </c>
      <c r="B1286" s="30" t="s">
        <v>1500</v>
      </c>
      <c r="C1286" s="28">
        <v>10000</v>
      </c>
      <c r="D1286" s="28">
        <v>0</v>
      </c>
      <c r="E1286" s="28">
        <v>-10000</v>
      </c>
      <c r="F1286" s="28">
        <v>0</v>
      </c>
      <c r="G1286" s="28">
        <v>-10000</v>
      </c>
      <c r="H1286" s="28">
        <v>0</v>
      </c>
      <c r="I1286" s="28">
        <v>43207</v>
      </c>
      <c r="J1286" s="25"/>
    </row>
    <row r="1287" spans="1:10" s="16" customFormat="1" ht="25.5" x14ac:dyDescent="0.2">
      <c r="A1287" s="26" t="s">
        <v>1513</v>
      </c>
      <c r="B1287" s="30" t="s">
        <v>1514</v>
      </c>
      <c r="C1287" s="28">
        <v>930256</v>
      </c>
      <c r="D1287" s="28">
        <v>412708</v>
      </c>
      <c r="E1287" s="28">
        <v>-517548</v>
      </c>
      <c r="F1287" s="28">
        <v>412707</v>
      </c>
      <c r="G1287" s="28">
        <v>-517549</v>
      </c>
      <c r="H1287" s="28">
        <v>-1</v>
      </c>
      <c r="I1287" s="28">
        <v>79240</v>
      </c>
      <c r="J1287" s="25"/>
    </row>
    <row r="1288" spans="1:10" s="16" customFormat="1" ht="25.5" x14ac:dyDescent="0.2">
      <c r="A1288" s="26" t="s">
        <v>1521</v>
      </c>
      <c r="B1288" s="30" t="s">
        <v>1522</v>
      </c>
      <c r="C1288" s="28">
        <v>0</v>
      </c>
      <c r="D1288" s="28">
        <v>20060</v>
      </c>
      <c r="E1288" s="28">
        <v>20060</v>
      </c>
      <c r="F1288" s="28">
        <v>20059</v>
      </c>
      <c r="G1288" s="28">
        <v>0</v>
      </c>
      <c r="H1288" s="28">
        <v>-1</v>
      </c>
      <c r="I1288" s="28">
        <v>39768</v>
      </c>
      <c r="J1288" s="25"/>
    </row>
    <row r="1289" spans="1:10" s="16" customFormat="1" ht="25.5" x14ac:dyDescent="0.2">
      <c r="A1289" s="26" t="s">
        <v>1523</v>
      </c>
      <c r="B1289" s="30" t="s">
        <v>1524</v>
      </c>
      <c r="C1289" s="28">
        <v>0</v>
      </c>
      <c r="D1289" s="28">
        <v>20060</v>
      </c>
      <c r="E1289" s="28">
        <v>20060</v>
      </c>
      <c r="F1289" s="28">
        <v>20059</v>
      </c>
      <c r="G1289" s="28">
        <v>0</v>
      </c>
      <c r="H1289" s="28">
        <v>-1</v>
      </c>
      <c r="I1289" s="28">
        <v>39768</v>
      </c>
      <c r="J1289" s="25"/>
    </row>
    <row r="1290" spans="1:10" s="16" customFormat="1" ht="51" x14ac:dyDescent="0.2">
      <c r="A1290" s="26" t="s">
        <v>1555</v>
      </c>
      <c r="B1290" s="30" t="s">
        <v>1556</v>
      </c>
      <c r="C1290" s="28">
        <v>930256</v>
      </c>
      <c r="D1290" s="28">
        <v>392648</v>
      </c>
      <c r="E1290" s="28">
        <v>-537608</v>
      </c>
      <c r="F1290" s="28">
        <v>392648</v>
      </c>
      <c r="G1290" s="28">
        <v>-537608</v>
      </c>
      <c r="H1290" s="28">
        <v>0</v>
      </c>
      <c r="I1290" s="28">
        <v>39472</v>
      </c>
      <c r="J1290" s="25"/>
    </row>
    <row r="1291" spans="1:10" s="16" customFormat="1" ht="38.25" x14ac:dyDescent="0.2">
      <c r="A1291" s="26" t="s">
        <v>1557</v>
      </c>
      <c r="B1291" s="30" t="s">
        <v>1558</v>
      </c>
      <c r="C1291" s="28">
        <v>930256</v>
      </c>
      <c r="D1291" s="28">
        <v>392648</v>
      </c>
      <c r="E1291" s="28">
        <v>-537608</v>
      </c>
      <c r="F1291" s="28">
        <v>392648</v>
      </c>
      <c r="G1291" s="28">
        <v>-537608</v>
      </c>
      <c r="H1291" s="28">
        <v>0</v>
      </c>
      <c r="I1291" s="28">
        <v>0</v>
      </c>
      <c r="J1291" s="25"/>
    </row>
    <row r="1292" spans="1:10" s="16" customFormat="1" ht="63.75" x14ac:dyDescent="0.2">
      <c r="A1292" s="26" t="s">
        <v>1559</v>
      </c>
      <c r="B1292" s="32" t="s">
        <v>1560</v>
      </c>
      <c r="C1292" s="28">
        <v>0</v>
      </c>
      <c r="D1292" s="28">
        <v>0</v>
      </c>
      <c r="E1292" s="28">
        <v>0</v>
      </c>
      <c r="F1292" s="28">
        <v>0</v>
      </c>
      <c r="G1292" s="28">
        <v>0</v>
      </c>
      <c r="H1292" s="28">
        <v>0</v>
      </c>
      <c r="I1292" s="28">
        <v>39472</v>
      </c>
      <c r="J1292" s="25"/>
    </row>
    <row r="1293" spans="1:10" s="16" customFormat="1" x14ac:dyDescent="0.2">
      <c r="A1293" s="26" t="s">
        <v>1599</v>
      </c>
      <c r="B1293" s="30" t="s">
        <v>1600</v>
      </c>
      <c r="C1293" s="28">
        <v>368765</v>
      </c>
      <c r="D1293" s="28">
        <v>281191</v>
      </c>
      <c r="E1293" s="28">
        <v>-87574</v>
      </c>
      <c r="F1293" s="28">
        <v>280852</v>
      </c>
      <c r="G1293" s="28">
        <v>-87913</v>
      </c>
      <c r="H1293" s="28">
        <v>-339</v>
      </c>
      <c r="I1293" s="28">
        <v>5068</v>
      </c>
      <c r="J1293" s="25"/>
    </row>
    <row r="1294" spans="1:10" s="16" customFormat="1" x14ac:dyDescent="0.2">
      <c r="A1294" s="26" t="s">
        <v>1601</v>
      </c>
      <c r="B1294" s="30" t="s">
        <v>1602</v>
      </c>
      <c r="C1294" s="28">
        <v>368765</v>
      </c>
      <c r="D1294" s="28">
        <v>281191</v>
      </c>
      <c r="E1294" s="28">
        <v>-87574</v>
      </c>
      <c r="F1294" s="28">
        <v>280852</v>
      </c>
      <c r="G1294" s="28">
        <v>-87913</v>
      </c>
      <c r="H1294" s="28">
        <v>-339</v>
      </c>
      <c r="I1294" s="28">
        <v>5068</v>
      </c>
      <c r="J1294" s="25"/>
    </row>
    <row r="1295" spans="1:10" s="16" customFormat="1" x14ac:dyDescent="0.2">
      <c r="A1295" s="26" t="s">
        <v>2400</v>
      </c>
      <c r="B1295" s="30" t="s">
        <v>2401</v>
      </c>
      <c r="C1295" s="28">
        <v>0</v>
      </c>
      <c r="D1295" s="28">
        <v>0</v>
      </c>
      <c r="E1295" s="28">
        <v>0</v>
      </c>
      <c r="F1295" s="28">
        <v>41090</v>
      </c>
      <c r="G1295" s="28">
        <v>0</v>
      </c>
      <c r="H1295" s="28">
        <v>0</v>
      </c>
      <c r="I1295" s="28">
        <v>2485408</v>
      </c>
      <c r="J1295" s="25"/>
    </row>
    <row r="1296" spans="1:10" s="16" customFormat="1" ht="12" x14ac:dyDescent="0.2">
      <c r="A1296" s="25"/>
      <c r="B1296" s="25"/>
      <c r="C1296" s="25"/>
      <c r="D1296" s="25"/>
      <c r="E1296" s="25"/>
      <c r="F1296" s="25"/>
      <c r="G1296" s="25"/>
      <c r="H1296" s="25"/>
      <c r="I1296" s="25"/>
      <c r="J1296" s="25"/>
    </row>
    <row r="1297" spans="1:10" s="16" customFormat="1" x14ac:dyDescent="0.2">
      <c r="A1297" s="74" t="s">
        <v>2913</v>
      </c>
      <c r="B1297" s="74"/>
      <c r="C1297" s="74"/>
      <c r="D1297" s="74"/>
      <c r="E1297" s="74"/>
      <c r="F1297" s="74"/>
      <c r="G1297" s="74"/>
      <c r="H1297" s="74"/>
      <c r="I1297" s="74"/>
      <c r="J1297" s="74"/>
    </row>
    <row r="1298" spans="1:10" s="16" customFormat="1" x14ac:dyDescent="0.2">
      <c r="A1298" s="22" t="s">
        <v>2904</v>
      </c>
      <c r="B1298" s="25"/>
      <c r="C1298" s="25"/>
      <c r="D1298" s="25"/>
      <c r="E1298" s="25"/>
      <c r="F1298" s="25"/>
      <c r="G1298" s="25"/>
      <c r="H1298" s="25"/>
      <c r="I1298" s="25"/>
      <c r="J1298" s="25"/>
    </row>
    <row r="1299" spans="1:10" s="16" customFormat="1" ht="12" x14ac:dyDescent="0.2">
      <c r="A1299" s="25"/>
      <c r="B1299" s="25"/>
      <c r="C1299" s="25"/>
      <c r="D1299" s="25"/>
      <c r="E1299" s="25"/>
      <c r="F1299" s="25"/>
      <c r="G1299" s="25"/>
      <c r="H1299" s="25"/>
      <c r="I1299" s="25"/>
      <c r="J1299" s="25"/>
    </row>
    <row r="1300" spans="1:10" s="16" customFormat="1" x14ac:dyDescent="0.2">
      <c r="A1300" s="22" t="s">
        <v>16</v>
      </c>
      <c r="B1300" s="29" t="s">
        <v>2421</v>
      </c>
      <c r="C1300" s="24">
        <v>3207290</v>
      </c>
      <c r="D1300" s="24">
        <v>2782858</v>
      </c>
      <c r="E1300" s="24">
        <v>-424432</v>
      </c>
      <c r="F1300" s="24">
        <v>2737303</v>
      </c>
      <c r="G1300" s="24">
        <v>-469987</v>
      </c>
      <c r="H1300" s="24">
        <v>-45555</v>
      </c>
      <c r="I1300" s="24">
        <v>1918862</v>
      </c>
      <c r="J1300" s="25"/>
    </row>
    <row r="1301" spans="1:10" s="16" customFormat="1" x14ac:dyDescent="0.2">
      <c r="A1301" s="26" t="s">
        <v>649</v>
      </c>
      <c r="B1301" s="30" t="s">
        <v>650</v>
      </c>
      <c r="C1301" s="28">
        <v>0</v>
      </c>
      <c r="D1301" s="28">
        <v>0</v>
      </c>
      <c r="E1301" s="28">
        <v>0</v>
      </c>
      <c r="F1301" s="28">
        <v>30</v>
      </c>
      <c r="G1301" s="28">
        <v>0</v>
      </c>
      <c r="H1301" s="28">
        <v>0</v>
      </c>
      <c r="I1301" s="28">
        <v>0</v>
      </c>
      <c r="J1301" s="25"/>
    </row>
    <row r="1302" spans="1:10" s="16" customFormat="1" ht="12.75" customHeight="1" x14ac:dyDescent="0.2">
      <c r="A1302" s="26" t="s">
        <v>958</v>
      </c>
      <c r="B1302" s="30" t="s">
        <v>959</v>
      </c>
      <c r="C1302" s="28">
        <v>3207290</v>
      </c>
      <c r="D1302" s="28">
        <v>2782858</v>
      </c>
      <c r="E1302" s="28">
        <v>-424432</v>
      </c>
      <c r="F1302" s="28">
        <v>2737273</v>
      </c>
      <c r="G1302" s="28">
        <v>-470017</v>
      </c>
      <c r="H1302" s="28">
        <v>-45585</v>
      </c>
      <c r="I1302" s="28">
        <v>1918862</v>
      </c>
      <c r="J1302" s="25"/>
    </row>
    <row r="1303" spans="1:10" s="16" customFormat="1" x14ac:dyDescent="0.2">
      <c r="A1303" s="26" t="s">
        <v>960</v>
      </c>
      <c r="B1303" s="30" t="s">
        <v>959</v>
      </c>
      <c r="C1303" s="28">
        <v>3207290</v>
      </c>
      <c r="D1303" s="28">
        <v>2782858</v>
      </c>
      <c r="E1303" s="28">
        <v>-424432</v>
      </c>
      <c r="F1303" s="28">
        <v>2737273</v>
      </c>
      <c r="G1303" s="28">
        <v>-470017</v>
      </c>
      <c r="H1303" s="28">
        <v>-45585</v>
      </c>
      <c r="I1303" s="28">
        <v>1918862</v>
      </c>
      <c r="J1303" s="25"/>
    </row>
    <row r="1304" spans="1:10" s="16" customFormat="1" x14ac:dyDescent="0.2">
      <c r="A1304" s="26" t="s">
        <v>961</v>
      </c>
      <c r="B1304" s="30" t="s">
        <v>962</v>
      </c>
      <c r="C1304" s="28">
        <v>3207290</v>
      </c>
      <c r="D1304" s="28">
        <v>2782858</v>
      </c>
      <c r="E1304" s="28">
        <v>-424432</v>
      </c>
      <c r="F1304" s="28">
        <v>2737273</v>
      </c>
      <c r="G1304" s="28">
        <v>-470017</v>
      </c>
      <c r="H1304" s="28">
        <v>-45585</v>
      </c>
      <c r="I1304" s="28">
        <v>1918862</v>
      </c>
      <c r="J1304" s="25"/>
    </row>
    <row r="1305" spans="1:10" s="16" customFormat="1" x14ac:dyDescent="0.2">
      <c r="A1305" s="22" t="s">
        <v>979</v>
      </c>
      <c r="B1305" s="29" t="s">
        <v>980</v>
      </c>
      <c r="C1305" s="24">
        <v>3207290</v>
      </c>
      <c r="D1305" s="24">
        <v>2782858</v>
      </c>
      <c r="E1305" s="24">
        <v>-424432</v>
      </c>
      <c r="F1305" s="24">
        <v>2737273</v>
      </c>
      <c r="G1305" s="24">
        <v>-470017</v>
      </c>
      <c r="H1305" s="24">
        <v>-45585</v>
      </c>
      <c r="I1305" s="24">
        <v>1918862</v>
      </c>
      <c r="J1305" s="25"/>
    </row>
    <row r="1306" spans="1:10" s="16" customFormat="1" x14ac:dyDescent="0.2">
      <c r="A1306" s="26" t="s">
        <v>981</v>
      </c>
      <c r="B1306" s="30" t="s">
        <v>982</v>
      </c>
      <c r="C1306" s="28">
        <v>2892290</v>
      </c>
      <c r="D1306" s="28">
        <v>2592079</v>
      </c>
      <c r="E1306" s="28">
        <v>-300211</v>
      </c>
      <c r="F1306" s="28">
        <v>2546540</v>
      </c>
      <c r="G1306" s="28">
        <v>-345750</v>
      </c>
      <c r="H1306" s="28">
        <v>-45539</v>
      </c>
      <c r="I1306" s="28">
        <v>1830362</v>
      </c>
      <c r="J1306" s="25"/>
    </row>
    <row r="1307" spans="1:10" s="16" customFormat="1" x14ac:dyDescent="0.2">
      <c r="A1307" s="26" t="s">
        <v>983</v>
      </c>
      <c r="B1307" s="30" t="s">
        <v>984</v>
      </c>
      <c r="C1307" s="28">
        <v>288077</v>
      </c>
      <c r="D1307" s="28">
        <v>253008</v>
      </c>
      <c r="E1307" s="28">
        <v>-35069</v>
      </c>
      <c r="F1307" s="28">
        <v>212878</v>
      </c>
      <c r="G1307" s="28">
        <v>-75199</v>
      </c>
      <c r="H1307" s="28">
        <v>-40130</v>
      </c>
      <c r="I1307" s="28">
        <v>197182</v>
      </c>
      <c r="J1307" s="25"/>
    </row>
    <row r="1308" spans="1:10" s="16" customFormat="1" x14ac:dyDescent="0.2">
      <c r="A1308" s="26" t="s">
        <v>985</v>
      </c>
      <c r="B1308" s="30" t="s">
        <v>986</v>
      </c>
      <c r="C1308" s="28">
        <v>194790</v>
      </c>
      <c r="D1308" s="28">
        <v>181790</v>
      </c>
      <c r="E1308" s="28">
        <v>-13000</v>
      </c>
      <c r="F1308" s="28">
        <v>158720</v>
      </c>
      <c r="G1308" s="28">
        <v>-36070</v>
      </c>
      <c r="H1308" s="28">
        <v>-23070</v>
      </c>
      <c r="I1308" s="28">
        <v>109916</v>
      </c>
      <c r="J1308" s="25"/>
    </row>
    <row r="1309" spans="1:10" s="16" customFormat="1" x14ac:dyDescent="0.2">
      <c r="A1309" s="26" t="s">
        <v>1053</v>
      </c>
      <c r="B1309" s="30" t="s">
        <v>1054</v>
      </c>
      <c r="C1309" s="28">
        <v>93287</v>
      </c>
      <c r="D1309" s="28">
        <v>71218</v>
      </c>
      <c r="E1309" s="28">
        <v>-22069</v>
      </c>
      <c r="F1309" s="28">
        <v>54158</v>
      </c>
      <c r="G1309" s="28">
        <v>-39129</v>
      </c>
      <c r="H1309" s="28">
        <v>-17060</v>
      </c>
      <c r="I1309" s="28">
        <v>87266</v>
      </c>
      <c r="J1309" s="25"/>
    </row>
    <row r="1310" spans="1:10" s="16" customFormat="1" ht="25.5" x14ac:dyDescent="0.2">
      <c r="A1310" s="26" t="s">
        <v>1266</v>
      </c>
      <c r="B1310" s="30" t="s">
        <v>3032</v>
      </c>
      <c r="C1310" s="28">
        <v>416675</v>
      </c>
      <c r="D1310" s="28">
        <v>211398</v>
      </c>
      <c r="E1310" s="28">
        <v>-205277</v>
      </c>
      <c r="F1310" s="28">
        <v>209205</v>
      </c>
      <c r="G1310" s="28">
        <v>-207470</v>
      </c>
      <c r="H1310" s="28">
        <v>-2193</v>
      </c>
      <c r="I1310" s="28">
        <v>0</v>
      </c>
      <c r="J1310" s="25"/>
    </row>
    <row r="1311" spans="1:10" s="16" customFormat="1" x14ac:dyDescent="0.2">
      <c r="A1311" s="26" t="s">
        <v>1267</v>
      </c>
      <c r="B1311" s="30" t="s">
        <v>1268</v>
      </c>
      <c r="C1311" s="28">
        <v>416675</v>
      </c>
      <c r="D1311" s="28">
        <v>211398</v>
      </c>
      <c r="E1311" s="28">
        <v>-205277</v>
      </c>
      <c r="F1311" s="28">
        <v>209205</v>
      </c>
      <c r="G1311" s="28">
        <v>-207470</v>
      </c>
      <c r="H1311" s="28">
        <v>-2193</v>
      </c>
      <c r="I1311" s="28">
        <v>0</v>
      </c>
      <c r="J1311" s="25"/>
    </row>
    <row r="1312" spans="1:10" s="16" customFormat="1" ht="25.5" x14ac:dyDescent="0.2">
      <c r="A1312" s="26" t="s">
        <v>1475</v>
      </c>
      <c r="B1312" s="30" t="s">
        <v>1476</v>
      </c>
      <c r="C1312" s="28">
        <v>2187538</v>
      </c>
      <c r="D1312" s="28">
        <v>2127673</v>
      </c>
      <c r="E1312" s="28">
        <v>-59865</v>
      </c>
      <c r="F1312" s="28">
        <v>2124457</v>
      </c>
      <c r="G1312" s="28">
        <v>-63081</v>
      </c>
      <c r="H1312" s="28">
        <v>-3216</v>
      </c>
      <c r="I1312" s="28">
        <v>1633180</v>
      </c>
      <c r="J1312" s="25"/>
    </row>
    <row r="1313" spans="1:10" s="16" customFormat="1" ht="25.5" x14ac:dyDescent="0.2">
      <c r="A1313" s="26" t="s">
        <v>1513</v>
      </c>
      <c r="B1313" s="30" t="s">
        <v>1514</v>
      </c>
      <c r="C1313" s="28">
        <v>2187538</v>
      </c>
      <c r="D1313" s="28">
        <v>2127673</v>
      </c>
      <c r="E1313" s="28">
        <v>-59865</v>
      </c>
      <c r="F1313" s="28">
        <v>2124457</v>
      </c>
      <c r="G1313" s="28">
        <v>-63081</v>
      </c>
      <c r="H1313" s="28">
        <v>-3216</v>
      </c>
      <c r="I1313" s="28">
        <v>1633180</v>
      </c>
      <c r="J1313" s="25"/>
    </row>
    <row r="1314" spans="1:10" s="16" customFormat="1" ht="51" x14ac:dyDescent="0.2">
      <c r="A1314" s="26" t="s">
        <v>1555</v>
      </c>
      <c r="B1314" s="30" t="s">
        <v>1556</v>
      </c>
      <c r="C1314" s="28">
        <v>2187538</v>
      </c>
      <c r="D1314" s="28">
        <v>2127673</v>
      </c>
      <c r="E1314" s="28">
        <v>-59865</v>
      </c>
      <c r="F1314" s="28">
        <v>2124457</v>
      </c>
      <c r="G1314" s="28">
        <v>-63081</v>
      </c>
      <c r="H1314" s="28">
        <v>-3216</v>
      </c>
      <c r="I1314" s="28">
        <v>1633180</v>
      </c>
      <c r="J1314" s="25"/>
    </row>
    <row r="1315" spans="1:10" s="16" customFormat="1" ht="38.25" x14ac:dyDescent="0.2">
      <c r="A1315" s="26" t="s">
        <v>1557</v>
      </c>
      <c r="B1315" s="30" t="s">
        <v>1558</v>
      </c>
      <c r="C1315" s="28">
        <v>375000</v>
      </c>
      <c r="D1315" s="28">
        <v>0</v>
      </c>
      <c r="E1315" s="28">
        <v>-375000</v>
      </c>
      <c r="F1315" s="28">
        <v>0</v>
      </c>
      <c r="G1315" s="28">
        <v>-375000</v>
      </c>
      <c r="H1315" s="28">
        <v>0</v>
      </c>
      <c r="I1315" s="28">
        <v>0</v>
      </c>
      <c r="J1315" s="25"/>
    </row>
    <row r="1316" spans="1:10" s="16" customFormat="1" ht="63.75" x14ac:dyDescent="0.2">
      <c r="A1316" s="26" t="s">
        <v>1559</v>
      </c>
      <c r="B1316" s="32" t="s">
        <v>1560</v>
      </c>
      <c r="C1316" s="28">
        <v>1812538</v>
      </c>
      <c r="D1316" s="28">
        <v>2127673</v>
      </c>
      <c r="E1316" s="28">
        <v>315135</v>
      </c>
      <c r="F1316" s="28">
        <v>2124457</v>
      </c>
      <c r="G1316" s="28">
        <v>311919</v>
      </c>
      <c r="H1316" s="28">
        <v>-3216</v>
      </c>
      <c r="I1316" s="28">
        <v>1633180</v>
      </c>
      <c r="J1316" s="25"/>
    </row>
    <row r="1317" spans="1:10" s="16" customFormat="1" x14ac:dyDescent="0.2">
      <c r="A1317" s="26" t="s">
        <v>1599</v>
      </c>
      <c r="B1317" s="30" t="s">
        <v>1600</v>
      </c>
      <c r="C1317" s="28">
        <v>315000</v>
      </c>
      <c r="D1317" s="28">
        <v>190779</v>
      </c>
      <c r="E1317" s="28">
        <v>-124221</v>
      </c>
      <c r="F1317" s="28">
        <v>190733</v>
      </c>
      <c r="G1317" s="28">
        <v>-124267</v>
      </c>
      <c r="H1317" s="28">
        <v>-46</v>
      </c>
      <c r="I1317" s="28">
        <v>88500</v>
      </c>
      <c r="J1317" s="25"/>
    </row>
    <row r="1318" spans="1:10" s="16" customFormat="1" ht="12.75" customHeight="1" x14ac:dyDescent="0.2">
      <c r="A1318" s="26" t="s">
        <v>1601</v>
      </c>
      <c r="B1318" s="30" t="s">
        <v>1602</v>
      </c>
      <c r="C1318" s="28">
        <v>4000</v>
      </c>
      <c r="D1318" s="28">
        <v>4000</v>
      </c>
      <c r="E1318" s="28">
        <v>0</v>
      </c>
      <c r="F1318" s="28">
        <v>3954</v>
      </c>
      <c r="G1318" s="28">
        <v>-46</v>
      </c>
      <c r="H1318" s="28">
        <v>-46</v>
      </c>
      <c r="I1318" s="28">
        <v>0</v>
      </c>
      <c r="J1318" s="25"/>
    </row>
    <row r="1319" spans="1:10" s="16" customFormat="1" x14ac:dyDescent="0.2">
      <c r="A1319" s="26" t="s">
        <v>1670</v>
      </c>
      <c r="B1319" s="30" t="s">
        <v>1671</v>
      </c>
      <c r="C1319" s="28">
        <v>311000</v>
      </c>
      <c r="D1319" s="28">
        <v>186779</v>
      </c>
      <c r="E1319" s="28">
        <v>-124221</v>
      </c>
      <c r="F1319" s="28">
        <v>186779</v>
      </c>
      <c r="G1319" s="28">
        <v>-124221</v>
      </c>
      <c r="H1319" s="28">
        <v>0</v>
      </c>
      <c r="I1319" s="28">
        <v>88500</v>
      </c>
      <c r="J1319" s="25"/>
    </row>
    <row r="1320" spans="1:10" s="16" customFormat="1" x14ac:dyDescent="0.2">
      <c r="A1320" s="26" t="s">
        <v>1672</v>
      </c>
      <c r="B1320" s="30" t="s">
        <v>1671</v>
      </c>
      <c r="C1320" s="28">
        <v>311000</v>
      </c>
      <c r="D1320" s="28">
        <v>186779</v>
      </c>
      <c r="E1320" s="28">
        <v>-124221</v>
      </c>
      <c r="F1320" s="28">
        <v>186779</v>
      </c>
      <c r="G1320" s="28">
        <v>-124221</v>
      </c>
      <c r="H1320" s="28">
        <v>0</v>
      </c>
      <c r="I1320" s="28">
        <v>88500</v>
      </c>
      <c r="J1320" s="25"/>
    </row>
    <row r="1321" spans="1:10" s="16" customFormat="1" ht="51" x14ac:dyDescent="0.2">
      <c r="A1321" s="26" t="s">
        <v>1691</v>
      </c>
      <c r="B1321" s="30" t="s">
        <v>1692</v>
      </c>
      <c r="C1321" s="28">
        <v>311000</v>
      </c>
      <c r="D1321" s="28">
        <v>186779</v>
      </c>
      <c r="E1321" s="28">
        <v>-124221</v>
      </c>
      <c r="F1321" s="28">
        <v>186779</v>
      </c>
      <c r="G1321" s="28">
        <v>-124221</v>
      </c>
      <c r="H1321" s="28">
        <v>0</v>
      </c>
      <c r="I1321" s="28">
        <v>88500</v>
      </c>
      <c r="J1321" s="25"/>
    </row>
    <row r="1322" spans="1:10" s="16" customFormat="1" ht="63.75" x14ac:dyDescent="0.2">
      <c r="A1322" s="26" t="s">
        <v>1695</v>
      </c>
      <c r="B1322" s="32" t="s">
        <v>1696</v>
      </c>
      <c r="C1322" s="28">
        <v>311000</v>
      </c>
      <c r="D1322" s="28">
        <v>186779</v>
      </c>
      <c r="E1322" s="28">
        <v>-124221</v>
      </c>
      <c r="F1322" s="28">
        <v>186779</v>
      </c>
      <c r="G1322" s="28">
        <v>-124221</v>
      </c>
      <c r="H1322" s="28">
        <v>0</v>
      </c>
      <c r="I1322" s="28">
        <v>88500</v>
      </c>
      <c r="J1322" s="25"/>
    </row>
    <row r="1323" spans="1:10" s="16" customFormat="1" x14ac:dyDescent="0.2">
      <c r="A1323" s="22" t="s">
        <v>1749</v>
      </c>
      <c r="B1323" s="29" t="s">
        <v>2422</v>
      </c>
      <c r="C1323" s="24">
        <v>0</v>
      </c>
      <c r="D1323" s="24">
        <v>0</v>
      </c>
      <c r="E1323" s="24">
        <v>0</v>
      </c>
      <c r="F1323" s="24">
        <v>30</v>
      </c>
      <c r="G1323" s="24">
        <v>30</v>
      </c>
      <c r="H1323" s="24">
        <v>30</v>
      </c>
      <c r="I1323" s="24">
        <v>0</v>
      </c>
      <c r="J1323" s="25"/>
    </row>
    <row r="1324" spans="1:10" s="16" customFormat="1" x14ac:dyDescent="0.2">
      <c r="A1324" s="22" t="s">
        <v>1750</v>
      </c>
      <c r="B1324" s="29" t="s">
        <v>2423</v>
      </c>
      <c r="C1324" s="24">
        <v>0</v>
      </c>
      <c r="D1324" s="24">
        <v>0</v>
      </c>
      <c r="E1324" s="24">
        <v>0</v>
      </c>
      <c r="F1324" s="24">
        <v>-30</v>
      </c>
      <c r="G1324" s="24">
        <v>-30</v>
      </c>
      <c r="H1324" s="24">
        <v>-30</v>
      </c>
      <c r="I1324" s="24">
        <v>0</v>
      </c>
      <c r="J1324" s="25"/>
    </row>
    <row r="1325" spans="1:10" s="16" customFormat="1" x14ac:dyDescent="0.2">
      <c r="A1325" s="26" t="s">
        <v>1752</v>
      </c>
      <c r="B1325" s="30" t="s">
        <v>1753</v>
      </c>
      <c r="C1325" s="28">
        <v>0</v>
      </c>
      <c r="D1325" s="28">
        <v>0</v>
      </c>
      <c r="E1325" s="28">
        <v>0</v>
      </c>
      <c r="F1325" s="28">
        <v>-30</v>
      </c>
      <c r="G1325" s="28">
        <v>0</v>
      </c>
      <c r="H1325" s="28">
        <v>0</v>
      </c>
      <c r="I1325" s="28">
        <v>0</v>
      </c>
      <c r="J1325" s="25"/>
    </row>
    <row r="1326" spans="1:10" s="16" customFormat="1" x14ac:dyDescent="0.2">
      <c r="A1326" s="26" t="s">
        <v>1754</v>
      </c>
      <c r="B1326" s="30" t="s">
        <v>1755</v>
      </c>
      <c r="C1326" s="28">
        <v>0</v>
      </c>
      <c r="D1326" s="28">
        <v>0</v>
      </c>
      <c r="E1326" s="28">
        <v>0</v>
      </c>
      <c r="F1326" s="28">
        <v>-30</v>
      </c>
      <c r="G1326" s="28">
        <v>0</v>
      </c>
      <c r="H1326" s="28">
        <v>0</v>
      </c>
      <c r="I1326" s="28">
        <v>0</v>
      </c>
      <c r="J1326" s="25"/>
    </row>
    <row r="1327" spans="1:10" s="16" customFormat="1" ht="25.5" x14ac:dyDescent="0.2">
      <c r="A1327" s="26" t="s">
        <v>1752</v>
      </c>
      <c r="B1327" s="30" t="s">
        <v>2379</v>
      </c>
      <c r="C1327" s="28">
        <v>0</v>
      </c>
      <c r="D1327" s="28">
        <v>0</v>
      </c>
      <c r="E1327" s="28">
        <v>0</v>
      </c>
      <c r="F1327" s="28">
        <v>-30</v>
      </c>
      <c r="G1327" s="28">
        <v>0</v>
      </c>
      <c r="H1327" s="28">
        <v>0</v>
      </c>
      <c r="I1327" s="28">
        <v>0</v>
      </c>
      <c r="J1327" s="25"/>
    </row>
    <row r="1328" spans="1:10" s="16" customFormat="1" ht="25.5" x14ac:dyDescent="0.2">
      <c r="A1328" s="26" t="s">
        <v>2384</v>
      </c>
      <c r="B1328" s="30" t="s">
        <v>2385</v>
      </c>
      <c r="C1328" s="28">
        <v>0</v>
      </c>
      <c r="D1328" s="28">
        <v>0</v>
      </c>
      <c r="E1328" s="28">
        <v>0</v>
      </c>
      <c r="F1328" s="28">
        <v>-30</v>
      </c>
      <c r="G1328" s="28">
        <v>0</v>
      </c>
      <c r="H1328" s="28">
        <v>0</v>
      </c>
      <c r="I1328" s="28">
        <v>0</v>
      </c>
      <c r="J1328" s="25"/>
    </row>
    <row r="1329" spans="1:10" s="16" customFormat="1" x14ac:dyDescent="0.2">
      <c r="A1329" s="26" t="s">
        <v>2400</v>
      </c>
      <c r="B1329" s="30" t="s">
        <v>2401</v>
      </c>
      <c r="C1329" s="28">
        <v>0</v>
      </c>
      <c r="D1329" s="28">
        <v>0</v>
      </c>
      <c r="E1329" s="28">
        <v>0</v>
      </c>
      <c r="F1329" s="28">
        <v>45585</v>
      </c>
      <c r="G1329" s="28">
        <v>0</v>
      </c>
      <c r="H1329" s="28">
        <v>0</v>
      </c>
      <c r="I1329" s="28">
        <v>69432</v>
      </c>
      <c r="J1329" s="25"/>
    </row>
    <row r="1330" spans="1:10" s="16" customFormat="1" ht="12" x14ac:dyDescent="0.2">
      <c r="A1330" s="25"/>
      <c r="B1330" s="25"/>
      <c r="C1330" s="25"/>
      <c r="D1330" s="25"/>
      <c r="E1330" s="25"/>
      <c r="F1330" s="25"/>
      <c r="G1330" s="25"/>
      <c r="H1330" s="25"/>
      <c r="I1330" s="25"/>
      <c r="J1330" s="25"/>
    </row>
    <row r="1331" spans="1:10" s="16" customFormat="1" x14ac:dyDescent="0.2">
      <c r="A1331" s="74" t="s">
        <v>2471</v>
      </c>
      <c r="B1331" s="74"/>
      <c r="C1331" s="74"/>
      <c r="D1331" s="74"/>
      <c r="E1331" s="74"/>
      <c r="F1331" s="74"/>
      <c r="G1331" s="74"/>
      <c r="H1331" s="74"/>
      <c r="I1331" s="74"/>
      <c r="J1331" s="74"/>
    </row>
    <row r="1332" spans="1:10" s="16" customFormat="1" x14ac:dyDescent="0.2">
      <c r="A1332" s="22" t="s">
        <v>2880</v>
      </c>
      <c r="B1332" s="25"/>
      <c r="C1332" s="25"/>
      <c r="D1332" s="25"/>
      <c r="E1332" s="25"/>
      <c r="F1332" s="25"/>
      <c r="G1332" s="25"/>
      <c r="H1332" s="25"/>
      <c r="I1332" s="25"/>
      <c r="J1332" s="25"/>
    </row>
    <row r="1333" spans="1:10" s="16" customFormat="1" ht="12" x14ac:dyDescent="0.2">
      <c r="A1333" s="25"/>
      <c r="B1333" s="25"/>
      <c r="C1333" s="25"/>
      <c r="D1333" s="25"/>
      <c r="E1333" s="25"/>
      <c r="F1333" s="25"/>
      <c r="G1333" s="25"/>
      <c r="H1333" s="25"/>
      <c r="I1333" s="25"/>
      <c r="J1333" s="25"/>
    </row>
    <row r="1334" spans="1:10" s="16" customFormat="1" ht="12.75" customHeight="1" x14ac:dyDescent="0.2">
      <c r="A1334" s="22" t="s">
        <v>16</v>
      </c>
      <c r="B1334" s="29" t="s">
        <v>2421</v>
      </c>
      <c r="C1334" s="24">
        <v>356886</v>
      </c>
      <c r="D1334" s="24">
        <v>381586</v>
      </c>
      <c r="E1334" s="24">
        <v>24700</v>
      </c>
      <c r="F1334" s="24">
        <v>367978</v>
      </c>
      <c r="G1334" s="24">
        <v>11092</v>
      </c>
      <c r="H1334" s="24">
        <v>-13608</v>
      </c>
      <c r="I1334" s="24">
        <v>582200</v>
      </c>
      <c r="J1334" s="25"/>
    </row>
    <row r="1335" spans="1:10" s="16" customFormat="1" x14ac:dyDescent="0.2">
      <c r="A1335" s="26" t="s">
        <v>741</v>
      </c>
      <c r="B1335" s="30" t="s">
        <v>742</v>
      </c>
      <c r="C1335" s="28">
        <v>356886</v>
      </c>
      <c r="D1335" s="28">
        <v>362386</v>
      </c>
      <c r="E1335" s="28">
        <v>5500</v>
      </c>
      <c r="F1335" s="28">
        <v>348778</v>
      </c>
      <c r="G1335" s="28">
        <v>-8108</v>
      </c>
      <c r="H1335" s="28">
        <v>-13608</v>
      </c>
      <c r="I1335" s="28">
        <v>582200</v>
      </c>
      <c r="J1335" s="25"/>
    </row>
    <row r="1336" spans="1:10" s="16" customFormat="1" x14ac:dyDescent="0.2">
      <c r="A1336" s="26" t="s">
        <v>786</v>
      </c>
      <c r="B1336" s="30" t="s">
        <v>787</v>
      </c>
      <c r="C1336" s="28">
        <v>356886</v>
      </c>
      <c r="D1336" s="28">
        <v>362386</v>
      </c>
      <c r="E1336" s="28">
        <v>5500</v>
      </c>
      <c r="F1336" s="28">
        <v>348778</v>
      </c>
      <c r="G1336" s="28">
        <v>-8108</v>
      </c>
      <c r="H1336" s="28">
        <v>-13608</v>
      </c>
      <c r="I1336" s="28">
        <v>582200</v>
      </c>
      <c r="J1336" s="25"/>
    </row>
    <row r="1337" spans="1:10" s="16" customFormat="1" x14ac:dyDescent="0.2">
      <c r="A1337" s="26" t="s">
        <v>788</v>
      </c>
      <c r="B1337" s="30" t="s">
        <v>789</v>
      </c>
      <c r="C1337" s="28">
        <v>356886</v>
      </c>
      <c r="D1337" s="28">
        <v>362386</v>
      </c>
      <c r="E1337" s="28">
        <v>5500</v>
      </c>
      <c r="F1337" s="28">
        <v>348778</v>
      </c>
      <c r="G1337" s="28">
        <v>-8108</v>
      </c>
      <c r="H1337" s="28">
        <v>-13608</v>
      </c>
      <c r="I1337" s="28">
        <v>582200</v>
      </c>
      <c r="J1337" s="25"/>
    </row>
    <row r="1338" spans="1:10" s="16" customFormat="1" x14ac:dyDescent="0.2">
      <c r="A1338" s="26" t="s">
        <v>808</v>
      </c>
      <c r="B1338" s="30" t="s">
        <v>809</v>
      </c>
      <c r="C1338" s="28">
        <v>0</v>
      </c>
      <c r="D1338" s="28">
        <v>19200</v>
      </c>
      <c r="E1338" s="28">
        <v>19200</v>
      </c>
      <c r="F1338" s="28">
        <v>19200</v>
      </c>
      <c r="G1338" s="28">
        <v>0</v>
      </c>
      <c r="H1338" s="28">
        <v>0</v>
      </c>
      <c r="I1338" s="28">
        <v>0</v>
      </c>
      <c r="J1338" s="25"/>
    </row>
    <row r="1339" spans="1:10" s="16" customFormat="1" x14ac:dyDescent="0.2">
      <c r="A1339" s="26" t="s">
        <v>916</v>
      </c>
      <c r="B1339" s="30" t="s">
        <v>917</v>
      </c>
      <c r="C1339" s="28">
        <v>0</v>
      </c>
      <c r="D1339" s="28">
        <v>19200</v>
      </c>
      <c r="E1339" s="28">
        <v>19200</v>
      </c>
      <c r="F1339" s="28">
        <v>19200</v>
      </c>
      <c r="G1339" s="28">
        <v>0</v>
      </c>
      <c r="H1339" s="28">
        <v>0</v>
      </c>
      <c r="I1339" s="28">
        <v>0</v>
      </c>
      <c r="J1339" s="25"/>
    </row>
    <row r="1340" spans="1:10" s="16" customFormat="1" x14ac:dyDescent="0.2">
      <c r="A1340" s="26" t="s">
        <v>924</v>
      </c>
      <c r="B1340" s="30" t="s">
        <v>925</v>
      </c>
      <c r="C1340" s="28">
        <v>0</v>
      </c>
      <c r="D1340" s="28">
        <v>19200</v>
      </c>
      <c r="E1340" s="28">
        <v>19200</v>
      </c>
      <c r="F1340" s="28">
        <v>19200</v>
      </c>
      <c r="G1340" s="28">
        <v>0</v>
      </c>
      <c r="H1340" s="28">
        <v>0</v>
      </c>
      <c r="I1340" s="28">
        <v>0</v>
      </c>
      <c r="J1340" s="25"/>
    </row>
    <row r="1341" spans="1:10" s="16" customFormat="1" ht="25.5" x14ac:dyDescent="0.2">
      <c r="A1341" s="26" t="s">
        <v>926</v>
      </c>
      <c r="B1341" s="30" t="s">
        <v>927</v>
      </c>
      <c r="C1341" s="28">
        <v>0</v>
      </c>
      <c r="D1341" s="28">
        <v>19200</v>
      </c>
      <c r="E1341" s="28">
        <v>19200</v>
      </c>
      <c r="F1341" s="28">
        <v>19200</v>
      </c>
      <c r="G1341" s="28">
        <v>0</v>
      </c>
      <c r="H1341" s="28">
        <v>0</v>
      </c>
      <c r="I1341" s="28">
        <v>0</v>
      </c>
      <c r="J1341" s="25"/>
    </row>
    <row r="1342" spans="1:10" s="16" customFormat="1" x14ac:dyDescent="0.2">
      <c r="A1342" s="22" t="s">
        <v>979</v>
      </c>
      <c r="B1342" s="29" t="s">
        <v>980</v>
      </c>
      <c r="C1342" s="24">
        <v>581093</v>
      </c>
      <c r="D1342" s="24">
        <v>618114</v>
      </c>
      <c r="E1342" s="24">
        <v>37021</v>
      </c>
      <c r="F1342" s="24">
        <v>378316</v>
      </c>
      <c r="G1342" s="24">
        <v>-202777</v>
      </c>
      <c r="H1342" s="24">
        <v>-239798</v>
      </c>
      <c r="I1342" s="24">
        <v>523656</v>
      </c>
      <c r="J1342" s="25"/>
    </row>
    <row r="1343" spans="1:10" s="16" customFormat="1" x14ac:dyDescent="0.2">
      <c r="A1343" s="26" t="s">
        <v>981</v>
      </c>
      <c r="B1343" s="30" t="s">
        <v>982</v>
      </c>
      <c r="C1343" s="28">
        <v>574093</v>
      </c>
      <c r="D1343" s="28">
        <v>611114</v>
      </c>
      <c r="E1343" s="28">
        <v>37021</v>
      </c>
      <c r="F1343" s="28">
        <v>378316</v>
      </c>
      <c r="G1343" s="28">
        <v>-195777</v>
      </c>
      <c r="H1343" s="28">
        <v>-232798</v>
      </c>
      <c r="I1343" s="28">
        <v>513008</v>
      </c>
      <c r="J1343" s="25"/>
    </row>
    <row r="1344" spans="1:10" s="16" customFormat="1" x14ac:dyDescent="0.2">
      <c r="A1344" s="26" t="s">
        <v>983</v>
      </c>
      <c r="B1344" s="30" t="s">
        <v>984</v>
      </c>
      <c r="C1344" s="28">
        <v>523093</v>
      </c>
      <c r="D1344" s="28">
        <v>547793</v>
      </c>
      <c r="E1344" s="28">
        <v>24700</v>
      </c>
      <c r="F1344" s="28">
        <v>319887</v>
      </c>
      <c r="G1344" s="28">
        <v>-203206</v>
      </c>
      <c r="H1344" s="28">
        <v>-227906</v>
      </c>
      <c r="I1344" s="28">
        <v>274868</v>
      </c>
      <c r="J1344" s="25"/>
    </row>
    <row r="1345" spans="1:10" s="16" customFormat="1" x14ac:dyDescent="0.2">
      <c r="A1345" s="26" t="s">
        <v>985</v>
      </c>
      <c r="B1345" s="30" t="s">
        <v>986</v>
      </c>
      <c r="C1345" s="28">
        <v>283707</v>
      </c>
      <c r="D1345" s="28">
        <v>302907</v>
      </c>
      <c r="E1345" s="28">
        <v>19200</v>
      </c>
      <c r="F1345" s="28">
        <v>237666</v>
      </c>
      <c r="G1345" s="28">
        <v>-46041</v>
      </c>
      <c r="H1345" s="28">
        <v>-65241</v>
      </c>
      <c r="I1345" s="28">
        <v>212961</v>
      </c>
      <c r="J1345" s="25"/>
    </row>
    <row r="1346" spans="1:10" s="16" customFormat="1" x14ac:dyDescent="0.2">
      <c r="A1346" s="26" t="s">
        <v>1053</v>
      </c>
      <c r="B1346" s="30" t="s">
        <v>1054</v>
      </c>
      <c r="C1346" s="28">
        <v>239386</v>
      </c>
      <c r="D1346" s="28">
        <v>244886</v>
      </c>
      <c r="E1346" s="28">
        <v>5500</v>
      </c>
      <c r="F1346" s="28">
        <v>82221</v>
      </c>
      <c r="G1346" s="28">
        <v>-157165</v>
      </c>
      <c r="H1346" s="28">
        <v>-162665</v>
      </c>
      <c r="I1346" s="28">
        <v>61907</v>
      </c>
      <c r="J1346" s="25"/>
    </row>
    <row r="1347" spans="1:10" s="16" customFormat="1" ht="25.5" x14ac:dyDescent="0.2">
      <c r="A1347" s="26" t="s">
        <v>1266</v>
      </c>
      <c r="B1347" s="30" t="s">
        <v>3032</v>
      </c>
      <c r="C1347" s="28">
        <v>0</v>
      </c>
      <c r="D1347" s="28">
        <v>12321</v>
      </c>
      <c r="E1347" s="28">
        <v>12321</v>
      </c>
      <c r="F1347" s="28">
        <v>12317</v>
      </c>
      <c r="G1347" s="28">
        <v>0</v>
      </c>
      <c r="H1347" s="28">
        <v>-4</v>
      </c>
      <c r="I1347" s="28">
        <v>0</v>
      </c>
      <c r="J1347" s="25"/>
    </row>
    <row r="1348" spans="1:10" s="16" customFormat="1" x14ac:dyDescent="0.2">
      <c r="A1348" s="26" t="s">
        <v>1267</v>
      </c>
      <c r="B1348" s="30" t="s">
        <v>1268</v>
      </c>
      <c r="C1348" s="28">
        <v>0</v>
      </c>
      <c r="D1348" s="28">
        <v>12321</v>
      </c>
      <c r="E1348" s="28">
        <v>12321</v>
      </c>
      <c r="F1348" s="28">
        <v>12317</v>
      </c>
      <c r="G1348" s="28">
        <v>0</v>
      </c>
      <c r="H1348" s="28">
        <v>-4</v>
      </c>
      <c r="I1348" s="28">
        <v>0</v>
      </c>
      <c r="J1348" s="25"/>
    </row>
    <row r="1349" spans="1:10" s="16" customFormat="1" ht="25.5" x14ac:dyDescent="0.2">
      <c r="A1349" s="26" t="s">
        <v>1475</v>
      </c>
      <c r="B1349" s="30" t="s">
        <v>1476</v>
      </c>
      <c r="C1349" s="28">
        <v>51000</v>
      </c>
      <c r="D1349" s="28">
        <v>51000</v>
      </c>
      <c r="E1349" s="28">
        <v>0</v>
      </c>
      <c r="F1349" s="28">
        <v>46112</v>
      </c>
      <c r="G1349" s="28">
        <v>-4888</v>
      </c>
      <c r="H1349" s="28">
        <v>-4888</v>
      </c>
      <c r="I1349" s="28">
        <v>238140</v>
      </c>
      <c r="J1349" s="25"/>
    </row>
    <row r="1350" spans="1:10" s="16" customFormat="1" ht="25.5" x14ac:dyDescent="0.2">
      <c r="A1350" s="26" t="s">
        <v>1477</v>
      </c>
      <c r="B1350" s="30" t="s">
        <v>1478</v>
      </c>
      <c r="C1350" s="28">
        <v>51000</v>
      </c>
      <c r="D1350" s="28">
        <v>51000</v>
      </c>
      <c r="E1350" s="28">
        <v>0</v>
      </c>
      <c r="F1350" s="28">
        <v>46112</v>
      </c>
      <c r="G1350" s="28">
        <v>-4888</v>
      </c>
      <c r="H1350" s="28">
        <v>-4888</v>
      </c>
      <c r="I1350" s="28">
        <v>238140</v>
      </c>
      <c r="J1350" s="25"/>
    </row>
    <row r="1351" spans="1:10" s="16" customFormat="1" x14ac:dyDescent="0.2">
      <c r="A1351" s="26" t="s">
        <v>1499</v>
      </c>
      <c r="B1351" s="30" t="s">
        <v>1500</v>
      </c>
      <c r="C1351" s="28">
        <v>51000</v>
      </c>
      <c r="D1351" s="28">
        <v>51000</v>
      </c>
      <c r="E1351" s="28">
        <v>0</v>
      </c>
      <c r="F1351" s="28">
        <v>46112</v>
      </c>
      <c r="G1351" s="28">
        <v>-4888</v>
      </c>
      <c r="H1351" s="28">
        <v>-4888</v>
      </c>
      <c r="I1351" s="28">
        <v>238140</v>
      </c>
      <c r="J1351" s="25"/>
    </row>
    <row r="1352" spans="1:10" s="16" customFormat="1" x14ac:dyDescent="0.2">
      <c r="A1352" s="26" t="s">
        <v>1599</v>
      </c>
      <c r="B1352" s="30" t="s">
        <v>1600</v>
      </c>
      <c r="C1352" s="28">
        <v>7000</v>
      </c>
      <c r="D1352" s="28">
        <v>7000</v>
      </c>
      <c r="E1352" s="28">
        <v>0</v>
      </c>
      <c r="F1352" s="28">
        <v>0</v>
      </c>
      <c r="G1352" s="28">
        <v>-7000</v>
      </c>
      <c r="H1352" s="28">
        <v>-7000</v>
      </c>
      <c r="I1352" s="28">
        <v>10648</v>
      </c>
      <c r="J1352" s="25"/>
    </row>
    <row r="1353" spans="1:10" s="16" customFormat="1" ht="12.75" customHeight="1" x14ac:dyDescent="0.2">
      <c r="A1353" s="26" t="s">
        <v>1601</v>
      </c>
      <c r="B1353" s="30" t="s">
        <v>1602</v>
      </c>
      <c r="C1353" s="28">
        <v>7000</v>
      </c>
      <c r="D1353" s="28">
        <v>7000</v>
      </c>
      <c r="E1353" s="28">
        <v>0</v>
      </c>
      <c r="F1353" s="28">
        <v>0</v>
      </c>
      <c r="G1353" s="28">
        <v>-7000</v>
      </c>
      <c r="H1353" s="28">
        <v>-7000</v>
      </c>
      <c r="I1353" s="28">
        <v>10648</v>
      </c>
      <c r="J1353" s="25"/>
    </row>
    <row r="1354" spans="1:10" s="16" customFormat="1" x14ac:dyDescent="0.2">
      <c r="A1354" s="22" t="s">
        <v>1749</v>
      </c>
      <c r="B1354" s="29" t="s">
        <v>2422</v>
      </c>
      <c r="C1354" s="24">
        <v>-224207</v>
      </c>
      <c r="D1354" s="24">
        <v>-236528</v>
      </c>
      <c r="E1354" s="24">
        <v>-12321</v>
      </c>
      <c r="F1354" s="24">
        <v>-10338</v>
      </c>
      <c r="G1354" s="24">
        <v>213869</v>
      </c>
      <c r="H1354" s="24">
        <v>226190</v>
      </c>
      <c r="I1354" s="24">
        <v>58544</v>
      </c>
      <c r="J1354" s="25"/>
    </row>
    <row r="1355" spans="1:10" s="16" customFormat="1" x14ac:dyDescent="0.2">
      <c r="A1355" s="22" t="s">
        <v>1750</v>
      </c>
      <c r="B1355" s="29" t="s">
        <v>2423</v>
      </c>
      <c r="C1355" s="24">
        <v>224207</v>
      </c>
      <c r="D1355" s="24">
        <v>236528</v>
      </c>
      <c r="E1355" s="24">
        <v>12321</v>
      </c>
      <c r="F1355" s="24">
        <v>10338</v>
      </c>
      <c r="G1355" s="24">
        <v>-213869</v>
      </c>
      <c r="H1355" s="24">
        <v>-226190</v>
      </c>
      <c r="I1355" s="24">
        <v>-58544</v>
      </c>
      <c r="J1355" s="25"/>
    </row>
    <row r="1356" spans="1:10" s="16" customFormat="1" x14ac:dyDescent="0.2">
      <c r="A1356" s="26" t="s">
        <v>1752</v>
      </c>
      <c r="B1356" s="30" t="s">
        <v>1753</v>
      </c>
      <c r="C1356" s="28">
        <v>224207</v>
      </c>
      <c r="D1356" s="28">
        <v>236528</v>
      </c>
      <c r="E1356" s="28">
        <v>12321</v>
      </c>
      <c r="F1356" s="28">
        <v>10338</v>
      </c>
      <c r="G1356" s="28">
        <v>-213869</v>
      </c>
      <c r="H1356" s="28">
        <v>-226190</v>
      </c>
      <c r="I1356" s="28">
        <v>-58544</v>
      </c>
      <c r="J1356" s="25"/>
    </row>
    <row r="1357" spans="1:10" s="16" customFormat="1" x14ac:dyDescent="0.2">
      <c r="A1357" s="26" t="s">
        <v>1754</v>
      </c>
      <c r="B1357" s="30" t="s">
        <v>1755</v>
      </c>
      <c r="C1357" s="28">
        <v>224207</v>
      </c>
      <c r="D1357" s="28">
        <v>236528</v>
      </c>
      <c r="E1357" s="28">
        <v>12321</v>
      </c>
      <c r="F1357" s="28">
        <v>0</v>
      </c>
      <c r="G1357" s="28">
        <v>-224207</v>
      </c>
      <c r="H1357" s="28">
        <v>-236528</v>
      </c>
      <c r="I1357" s="28">
        <v>0</v>
      </c>
      <c r="J1357" s="25"/>
    </row>
    <row r="1358" spans="1:10" s="16" customFormat="1" x14ac:dyDescent="0.2">
      <c r="A1358" s="26" t="s">
        <v>1790</v>
      </c>
      <c r="B1358" s="30" t="s">
        <v>1791</v>
      </c>
      <c r="C1358" s="28">
        <v>0</v>
      </c>
      <c r="D1358" s="28">
        <v>0</v>
      </c>
      <c r="E1358" s="28">
        <v>0</v>
      </c>
      <c r="F1358" s="28">
        <v>10338</v>
      </c>
      <c r="G1358" s="28">
        <v>0</v>
      </c>
      <c r="H1358" s="28">
        <v>0</v>
      </c>
      <c r="I1358" s="28">
        <v>-58544</v>
      </c>
      <c r="J1358" s="25"/>
    </row>
    <row r="1359" spans="1:10" s="16" customFormat="1" ht="25.5" x14ac:dyDescent="0.2">
      <c r="A1359" s="26" t="s">
        <v>1752</v>
      </c>
      <c r="B1359" s="30" t="s">
        <v>2379</v>
      </c>
      <c r="C1359" s="28">
        <v>0</v>
      </c>
      <c r="D1359" s="28">
        <v>0</v>
      </c>
      <c r="E1359" s="28">
        <v>0</v>
      </c>
      <c r="F1359" s="28">
        <v>10338</v>
      </c>
      <c r="G1359" s="28">
        <v>0</v>
      </c>
      <c r="H1359" s="28">
        <v>0</v>
      </c>
      <c r="I1359" s="28">
        <v>-58544</v>
      </c>
      <c r="J1359" s="25"/>
    </row>
    <row r="1360" spans="1:10" s="16" customFormat="1" ht="25.5" x14ac:dyDescent="0.2">
      <c r="A1360" s="26" t="s">
        <v>2388</v>
      </c>
      <c r="B1360" s="30" t="s">
        <v>2389</v>
      </c>
      <c r="C1360" s="28">
        <v>224207</v>
      </c>
      <c r="D1360" s="28">
        <v>236528</v>
      </c>
      <c r="E1360" s="28">
        <v>12321</v>
      </c>
      <c r="F1360" s="28">
        <v>10338</v>
      </c>
      <c r="G1360" s="28">
        <v>-213869</v>
      </c>
      <c r="H1360" s="28">
        <v>-226190</v>
      </c>
      <c r="I1360" s="28">
        <v>-58544</v>
      </c>
      <c r="J1360" s="25"/>
    </row>
    <row r="1361" spans="1:10" s="16" customFormat="1" ht="12" x14ac:dyDescent="0.2">
      <c r="A1361" s="25"/>
      <c r="B1361" s="25"/>
      <c r="C1361" s="25"/>
      <c r="D1361" s="25"/>
      <c r="E1361" s="25"/>
      <c r="F1361" s="25"/>
      <c r="G1361" s="25"/>
      <c r="H1361" s="25"/>
      <c r="I1361" s="25"/>
      <c r="J1361" s="25"/>
    </row>
    <row r="1362" spans="1:10" s="16" customFormat="1" x14ac:dyDescent="0.2">
      <c r="A1362" s="74" t="s">
        <v>2472</v>
      </c>
      <c r="B1362" s="74"/>
      <c r="C1362" s="74"/>
      <c r="D1362" s="74"/>
      <c r="E1362" s="74"/>
      <c r="F1362" s="74"/>
      <c r="G1362" s="74"/>
      <c r="H1362" s="74"/>
      <c r="I1362" s="74"/>
      <c r="J1362" s="74"/>
    </row>
    <row r="1363" spans="1:10" s="16" customFormat="1" x14ac:dyDescent="0.2">
      <c r="A1363" s="22" t="s">
        <v>2880</v>
      </c>
      <c r="B1363" s="25"/>
      <c r="C1363" s="25"/>
      <c r="D1363" s="25"/>
      <c r="E1363" s="25"/>
      <c r="F1363" s="25"/>
      <c r="G1363" s="25"/>
      <c r="H1363" s="25"/>
      <c r="I1363" s="25"/>
      <c r="J1363" s="25"/>
    </row>
    <row r="1364" spans="1:10" s="16" customFormat="1" ht="12" x14ac:dyDescent="0.2">
      <c r="A1364" s="25"/>
      <c r="B1364" s="25"/>
      <c r="C1364" s="25"/>
      <c r="D1364" s="25"/>
      <c r="E1364" s="25"/>
      <c r="F1364" s="25"/>
      <c r="G1364" s="25"/>
      <c r="H1364" s="25"/>
      <c r="I1364" s="25"/>
      <c r="J1364" s="25"/>
    </row>
    <row r="1365" spans="1:10" s="16" customFormat="1" x14ac:dyDescent="0.2">
      <c r="A1365" s="22" t="s">
        <v>979</v>
      </c>
      <c r="B1365" s="29" t="s">
        <v>980</v>
      </c>
      <c r="C1365" s="24">
        <v>0</v>
      </c>
      <c r="D1365" s="24">
        <v>12321</v>
      </c>
      <c r="E1365" s="24">
        <v>12321</v>
      </c>
      <c r="F1365" s="24">
        <v>12317</v>
      </c>
      <c r="G1365" s="24">
        <v>12317</v>
      </c>
      <c r="H1365" s="24">
        <v>-4</v>
      </c>
      <c r="I1365" s="24">
        <v>0</v>
      </c>
      <c r="J1365" s="25"/>
    </row>
    <row r="1366" spans="1:10" s="16" customFormat="1" x14ac:dyDescent="0.2">
      <c r="A1366" s="26" t="s">
        <v>981</v>
      </c>
      <c r="B1366" s="30" t="s">
        <v>982</v>
      </c>
      <c r="C1366" s="28">
        <v>0</v>
      </c>
      <c r="D1366" s="28">
        <v>12321</v>
      </c>
      <c r="E1366" s="28">
        <v>12321</v>
      </c>
      <c r="F1366" s="28">
        <v>12317</v>
      </c>
      <c r="G1366" s="28">
        <v>0</v>
      </c>
      <c r="H1366" s="28">
        <v>-4</v>
      </c>
      <c r="I1366" s="28">
        <v>0</v>
      </c>
      <c r="J1366" s="25"/>
    </row>
    <row r="1367" spans="1:10" s="16" customFormat="1" ht="25.5" x14ac:dyDescent="0.2">
      <c r="A1367" s="26" t="s">
        <v>1266</v>
      </c>
      <c r="B1367" s="30" t="s">
        <v>3032</v>
      </c>
      <c r="C1367" s="28">
        <v>0</v>
      </c>
      <c r="D1367" s="28">
        <v>12321</v>
      </c>
      <c r="E1367" s="28">
        <v>12321</v>
      </c>
      <c r="F1367" s="28">
        <v>12317</v>
      </c>
      <c r="G1367" s="28">
        <v>0</v>
      </c>
      <c r="H1367" s="28">
        <v>-4</v>
      </c>
      <c r="I1367" s="28">
        <v>0</v>
      </c>
      <c r="J1367" s="25"/>
    </row>
    <row r="1368" spans="1:10" s="16" customFormat="1" x14ac:dyDescent="0.2">
      <c r="A1368" s="26" t="s">
        <v>1267</v>
      </c>
      <c r="B1368" s="30" t="s">
        <v>1268</v>
      </c>
      <c r="C1368" s="28">
        <v>0</v>
      </c>
      <c r="D1368" s="28">
        <v>12321</v>
      </c>
      <c r="E1368" s="28">
        <v>12321</v>
      </c>
      <c r="F1368" s="28">
        <v>12317</v>
      </c>
      <c r="G1368" s="28">
        <v>0</v>
      </c>
      <c r="H1368" s="28">
        <v>-4</v>
      </c>
      <c r="I1368" s="28">
        <v>0</v>
      </c>
      <c r="J1368" s="25"/>
    </row>
    <row r="1369" spans="1:10" s="16" customFormat="1" x14ac:dyDescent="0.2">
      <c r="A1369" s="22" t="s">
        <v>1749</v>
      </c>
      <c r="B1369" s="29" t="s">
        <v>2422</v>
      </c>
      <c r="C1369" s="24">
        <v>0</v>
      </c>
      <c r="D1369" s="24">
        <v>-12321</v>
      </c>
      <c r="E1369" s="24">
        <v>-12321</v>
      </c>
      <c r="F1369" s="24">
        <v>-12317</v>
      </c>
      <c r="G1369" s="24">
        <v>-12317</v>
      </c>
      <c r="H1369" s="24">
        <v>4</v>
      </c>
      <c r="I1369" s="24">
        <v>0</v>
      </c>
      <c r="J1369" s="25"/>
    </row>
    <row r="1370" spans="1:10" s="16" customFormat="1" x14ac:dyDescent="0.2">
      <c r="A1370" s="22" t="s">
        <v>1750</v>
      </c>
      <c r="B1370" s="29" t="s">
        <v>2423</v>
      </c>
      <c r="C1370" s="24">
        <v>0</v>
      </c>
      <c r="D1370" s="24">
        <v>12321</v>
      </c>
      <c r="E1370" s="24">
        <v>12321</v>
      </c>
      <c r="F1370" s="24">
        <v>12317</v>
      </c>
      <c r="G1370" s="24">
        <v>12317</v>
      </c>
      <c r="H1370" s="24">
        <v>-4</v>
      </c>
      <c r="I1370" s="24">
        <v>0</v>
      </c>
      <c r="J1370" s="25"/>
    </row>
    <row r="1371" spans="1:10" s="16" customFormat="1" x14ac:dyDescent="0.2">
      <c r="A1371" s="26" t="s">
        <v>1752</v>
      </c>
      <c r="B1371" s="30" t="s">
        <v>1753</v>
      </c>
      <c r="C1371" s="28">
        <v>0</v>
      </c>
      <c r="D1371" s="28">
        <v>12321</v>
      </c>
      <c r="E1371" s="28">
        <v>12321</v>
      </c>
      <c r="F1371" s="28">
        <v>12317</v>
      </c>
      <c r="G1371" s="28">
        <v>0</v>
      </c>
      <c r="H1371" s="28">
        <v>-4</v>
      </c>
      <c r="I1371" s="28">
        <v>0</v>
      </c>
      <c r="J1371" s="25"/>
    </row>
    <row r="1372" spans="1:10" s="16" customFormat="1" x14ac:dyDescent="0.2">
      <c r="A1372" s="26" t="s">
        <v>1754</v>
      </c>
      <c r="B1372" s="30" t="s">
        <v>1755</v>
      </c>
      <c r="C1372" s="28">
        <v>0</v>
      </c>
      <c r="D1372" s="28">
        <v>12321</v>
      </c>
      <c r="E1372" s="28">
        <v>12321</v>
      </c>
      <c r="F1372" s="28">
        <v>0</v>
      </c>
      <c r="G1372" s="28">
        <v>0</v>
      </c>
      <c r="H1372" s="28">
        <v>-12321</v>
      </c>
      <c r="I1372" s="28">
        <v>0</v>
      </c>
      <c r="J1372" s="25"/>
    </row>
    <row r="1373" spans="1:10" s="16" customFormat="1" x14ac:dyDescent="0.2">
      <c r="A1373" s="26" t="s">
        <v>1790</v>
      </c>
      <c r="B1373" s="30" t="s">
        <v>1791</v>
      </c>
      <c r="C1373" s="28">
        <v>0</v>
      </c>
      <c r="D1373" s="28">
        <v>0</v>
      </c>
      <c r="E1373" s="28">
        <v>0</v>
      </c>
      <c r="F1373" s="28">
        <v>12317</v>
      </c>
      <c r="G1373" s="28">
        <v>0</v>
      </c>
      <c r="H1373" s="28">
        <v>0</v>
      </c>
      <c r="I1373" s="28">
        <v>0</v>
      </c>
      <c r="J1373" s="25"/>
    </row>
    <row r="1374" spans="1:10" s="16" customFormat="1" ht="25.5" x14ac:dyDescent="0.2">
      <c r="A1374" s="26" t="s">
        <v>2388</v>
      </c>
      <c r="B1374" s="30" t="s">
        <v>2389</v>
      </c>
      <c r="C1374" s="28">
        <v>0</v>
      </c>
      <c r="D1374" s="28">
        <v>12321</v>
      </c>
      <c r="E1374" s="28">
        <v>12321</v>
      </c>
      <c r="F1374" s="28">
        <v>0</v>
      </c>
      <c r="G1374" s="28">
        <v>0</v>
      </c>
      <c r="H1374" s="28">
        <v>-12321</v>
      </c>
      <c r="I1374" s="28">
        <v>0</v>
      </c>
      <c r="J1374" s="25"/>
    </row>
    <row r="1375" spans="1:10" s="16" customFormat="1" ht="12" x14ac:dyDescent="0.2">
      <c r="A1375" s="25"/>
      <c r="B1375" s="25"/>
      <c r="C1375" s="25"/>
      <c r="D1375" s="25"/>
      <c r="E1375" s="25"/>
      <c r="F1375" s="25"/>
      <c r="G1375" s="25"/>
      <c r="H1375" s="25"/>
      <c r="I1375" s="25"/>
      <c r="J1375" s="25"/>
    </row>
    <row r="1376" spans="1:10" s="16" customFormat="1" x14ac:dyDescent="0.2">
      <c r="A1376" s="74" t="s">
        <v>2914</v>
      </c>
      <c r="B1376" s="74"/>
      <c r="C1376" s="74"/>
      <c r="D1376" s="74"/>
      <c r="E1376" s="74"/>
      <c r="F1376" s="74"/>
      <c r="G1376" s="74"/>
      <c r="H1376" s="74"/>
      <c r="I1376" s="74"/>
      <c r="J1376" s="74"/>
    </row>
    <row r="1377" spans="1:10" s="16" customFormat="1" x14ac:dyDescent="0.2">
      <c r="A1377" s="22" t="s">
        <v>2880</v>
      </c>
      <c r="B1377" s="25"/>
      <c r="C1377" s="25"/>
      <c r="D1377" s="25"/>
      <c r="E1377" s="25"/>
      <c r="F1377" s="25"/>
      <c r="G1377" s="25"/>
      <c r="H1377" s="25"/>
      <c r="I1377" s="25"/>
      <c r="J1377" s="25"/>
    </row>
    <row r="1378" spans="1:10" s="16" customFormat="1" ht="12" x14ac:dyDescent="0.2">
      <c r="A1378" s="25"/>
      <c r="B1378" s="25"/>
      <c r="C1378" s="25"/>
      <c r="D1378" s="25"/>
      <c r="E1378" s="25"/>
      <c r="F1378" s="25"/>
      <c r="G1378" s="25"/>
      <c r="H1378" s="25"/>
      <c r="I1378" s="25"/>
      <c r="J1378" s="25"/>
    </row>
    <row r="1379" spans="1:10" x14ac:dyDescent="0.2">
      <c r="A1379" s="22" t="s">
        <v>16</v>
      </c>
      <c r="B1379" s="29" t="s">
        <v>2421</v>
      </c>
      <c r="C1379" s="24">
        <v>356886</v>
      </c>
      <c r="D1379" s="24">
        <v>381586</v>
      </c>
      <c r="E1379" s="24">
        <v>24700</v>
      </c>
      <c r="F1379" s="24">
        <v>367978</v>
      </c>
      <c r="G1379" s="24">
        <v>11092</v>
      </c>
      <c r="H1379" s="24">
        <v>-13608</v>
      </c>
      <c r="I1379" s="24">
        <v>582200</v>
      </c>
      <c r="J1379" s="25"/>
    </row>
    <row r="1380" spans="1:10" x14ac:dyDescent="0.2">
      <c r="A1380" s="26" t="s">
        <v>741</v>
      </c>
      <c r="B1380" s="30" t="s">
        <v>742</v>
      </c>
      <c r="C1380" s="28">
        <v>356886</v>
      </c>
      <c r="D1380" s="28">
        <v>362386</v>
      </c>
      <c r="E1380" s="28">
        <v>5500</v>
      </c>
      <c r="F1380" s="28">
        <v>348778</v>
      </c>
      <c r="G1380" s="28">
        <v>-8108</v>
      </c>
      <c r="H1380" s="28">
        <v>-13608</v>
      </c>
      <c r="I1380" s="28">
        <v>582200</v>
      </c>
      <c r="J1380" s="25"/>
    </row>
    <row r="1381" spans="1:10" x14ac:dyDescent="0.2">
      <c r="A1381" s="26" t="s">
        <v>786</v>
      </c>
      <c r="B1381" s="30" t="s">
        <v>787</v>
      </c>
      <c r="C1381" s="28">
        <v>356886</v>
      </c>
      <c r="D1381" s="28">
        <v>362386</v>
      </c>
      <c r="E1381" s="28">
        <v>5500</v>
      </c>
      <c r="F1381" s="28">
        <v>348778</v>
      </c>
      <c r="G1381" s="28">
        <v>-8108</v>
      </c>
      <c r="H1381" s="28">
        <v>-13608</v>
      </c>
      <c r="I1381" s="28">
        <v>582200</v>
      </c>
      <c r="J1381" s="25"/>
    </row>
    <row r="1382" spans="1:10" x14ac:dyDescent="0.2">
      <c r="A1382" s="26" t="s">
        <v>788</v>
      </c>
      <c r="B1382" s="30" t="s">
        <v>789</v>
      </c>
      <c r="C1382" s="28">
        <v>356886</v>
      </c>
      <c r="D1382" s="28">
        <v>362386</v>
      </c>
      <c r="E1382" s="28">
        <v>5500</v>
      </c>
      <c r="F1382" s="28">
        <v>348778</v>
      </c>
      <c r="G1382" s="28">
        <v>-8108</v>
      </c>
      <c r="H1382" s="28">
        <v>-13608</v>
      </c>
      <c r="I1382" s="28">
        <v>582200</v>
      </c>
      <c r="J1382" s="25"/>
    </row>
    <row r="1383" spans="1:10" x14ac:dyDescent="0.2">
      <c r="A1383" s="26" t="s">
        <v>808</v>
      </c>
      <c r="B1383" s="30" t="s">
        <v>809</v>
      </c>
      <c r="C1383" s="28">
        <v>0</v>
      </c>
      <c r="D1383" s="28">
        <v>19200</v>
      </c>
      <c r="E1383" s="28">
        <v>19200</v>
      </c>
      <c r="F1383" s="28">
        <v>19200</v>
      </c>
      <c r="G1383" s="28">
        <v>0</v>
      </c>
      <c r="H1383" s="28">
        <v>0</v>
      </c>
      <c r="I1383" s="28">
        <v>0</v>
      </c>
      <c r="J1383" s="25"/>
    </row>
    <row r="1384" spans="1:10" x14ac:dyDescent="0.2">
      <c r="A1384" s="26" t="s">
        <v>916</v>
      </c>
      <c r="B1384" s="30" t="s">
        <v>917</v>
      </c>
      <c r="C1384" s="28">
        <v>0</v>
      </c>
      <c r="D1384" s="28">
        <v>19200</v>
      </c>
      <c r="E1384" s="28">
        <v>19200</v>
      </c>
      <c r="F1384" s="28">
        <v>19200</v>
      </c>
      <c r="G1384" s="28">
        <v>0</v>
      </c>
      <c r="H1384" s="28">
        <v>0</v>
      </c>
      <c r="I1384" s="28">
        <v>0</v>
      </c>
      <c r="J1384" s="25"/>
    </row>
    <row r="1385" spans="1:10" x14ac:dyDescent="0.2">
      <c r="A1385" s="26" t="s">
        <v>924</v>
      </c>
      <c r="B1385" s="30" t="s">
        <v>925</v>
      </c>
      <c r="C1385" s="28">
        <v>0</v>
      </c>
      <c r="D1385" s="28">
        <v>19200</v>
      </c>
      <c r="E1385" s="28">
        <v>19200</v>
      </c>
      <c r="F1385" s="28">
        <v>19200</v>
      </c>
      <c r="G1385" s="28">
        <v>0</v>
      </c>
      <c r="H1385" s="28">
        <v>0</v>
      </c>
      <c r="I1385" s="28">
        <v>0</v>
      </c>
      <c r="J1385" s="25"/>
    </row>
    <row r="1386" spans="1:10" ht="25.5" x14ac:dyDescent="0.2">
      <c r="A1386" s="26" t="s">
        <v>926</v>
      </c>
      <c r="B1386" s="30" t="s">
        <v>927</v>
      </c>
      <c r="C1386" s="28">
        <v>0</v>
      </c>
      <c r="D1386" s="28">
        <v>19200</v>
      </c>
      <c r="E1386" s="28">
        <v>19200</v>
      </c>
      <c r="F1386" s="28">
        <v>19200</v>
      </c>
      <c r="G1386" s="28">
        <v>0</v>
      </c>
      <c r="H1386" s="28">
        <v>0</v>
      </c>
      <c r="I1386" s="28">
        <v>0</v>
      </c>
      <c r="J1386" s="25"/>
    </row>
    <row r="1387" spans="1:10" x14ac:dyDescent="0.2">
      <c r="A1387" s="22" t="s">
        <v>979</v>
      </c>
      <c r="B1387" s="29" t="s">
        <v>980</v>
      </c>
      <c r="C1387" s="24">
        <v>581093</v>
      </c>
      <c r="D1387" s="24">
        <v>605793</v>
      </c>
      <c r="E1387" s="24">
        <v>24700</v>
      </c>
      <c r="F1387" s="24">
        <v>365999</v>
      </c>
      <c r="G1387" s="24">
        <v>-215094</v>
      </c>
      <c r="H1387" s="24">
        <v>-239794</v>
      </c>
      <c r="I1387" s="24">
        <v>523656</v>
      </c>
      <c r="J1387" s="25"/>
    </row>
    <row r="1388" spans="1:10" x14ac:dyDescent="0.2">
      <c r="A1388" s="26" t="s">
        <v>981</v>
      </c>
      <c r="B1388" s="30" t="s">
        <v>982</v>
      </c>
      <c r="C1388" s="28">
        <v>574093</v>
      </c>
      <c r="D1388" s="28">
        <v>598793</v>
      </c>
      <c r="E1388" s="28">
        <v>24700</v>
      </c>
      <c r="F1388" s="28">
        <v>365999</v>
      </c>
      <c r="G1388" s="28">
        <v>-208094</v>
      </c>
      <c r="H1388" s="28">
        <v>-232794</v>
      </c>
      <c r="I1388" s="28">
        <v>513008</v>
      </c>
      <c r="J1388" s="25"/>
    </row>
    <row r="1389" spans="1:10" x14ac:dyDescent="0.2">
      <c r="A1389" s="26" t="s">
        <v>983</v>
      </c>
      <c r="B1389" s="30" t="s">
        <v>984</v>
      </c>
      <c r="C1389" s="28">
        <v>523093</v>
      </c>
      <c r="D1389" s="28">
        <v>547793</v>
      </c>
      <c r="E1389" s="28">
        <v>24700</v>
      </c>
      <c r="F1389" s="28">
        <v>319887</v>
      </c>
      <c r="G1389" s="28">
        <v>-203206</v>
      </c>
      <c r="H1389" s="28">
        <v>-227906</v>
      </c>
      <c r="I1389" s="28">
        <v>274868</v>
      </c>
      <c r="J1389" s="25"/>
    </row>
    <row r="1390" spans="1:10" x14ac:dyDescent="0.2">
      <c r="A1390" s="26" t="s">
        <v>985</v>
      </c>
      <c r="B1390" s="30" t="s">
        <v>986</v>
      </c>
      <c r="C1390" s="28">
        <v>283707</v>
      </c>
      <c r="D1390" s="28">
        <v>302907</v>
      </c>
      <c r="E1390" s="28">
        <v>19200</v>
      </c>
      <c r="F1390" s="28">
        <v>237666</v>
      </c>
      <c r="G1390" s="28">
        <v>-46041</v>
      </c>
      <c r="H1390" s="28">
        <v>-65241</v>
      </c>
      <c r="I1390" s="28">
        <v>212961</v>
      </c>
      <c r="J1390" s="25"/>
    </row>
    <row r="1391" spans="1:10" x14ac:dyDescent="0.2">
      <c r="A1391" s="26" t="s">
        <v>1053</v>
      </c>
      <c r="B1391" s="30" t="s">
        <v>1054</v>
      </c>
      <c r="C1391" s="28">
        <v>239386</v>
      </c>
      <c r="D1391" s="28">
        <v>244886</v>
      </c>
      <c r="E1391" s="28">
        <v>5500</v>
      </c>
      <c r="F1391" s="28">
        <v>82221</v>
      </c>
      <c r="G1391" s="28">
        <v>-157165</v>
      </c>
      <c r="H1391" s="28">
        <v>-162665</v>
      </c>
      <c r="I1391" s="28">
        <v>61907</v>
      </c>
      <c r="J1391" s="25"/>
    </row>
    <row r="1392" spans="1:10" ht="25.5" x14ac:dyDescent="0.2">
      <c r="A1392" s="26" t="s">
        <v>1475</v>
      </c>
      <c r="B1392" s="30" t="s">
        <v>1476</v>
      </c>
      <c r="C1392" s="28">
        <v>51000</v>
      </c>
      <c r="D1392" s="28">
        <v>51000</v>
      </c>
      <c r="E1392" s="28">
        <v>0</v>
      </c>
      <c r="F1392" s="28">
        <v>46112</v>
      </c>
      <c r="G1392" s="28">
        <v>-4888</v>
      </c>
      <c r="H1392" s="28">
        <v>-4888</v>
      </c>
      <c r="I1392" s="28">
        <v>238140</v>
      </c>
      <c r="J1392" s="25"/>
    </row>
    <row r="1393" spans="1:10" ht="25.5" x14ac:dyDescent="0.2">
      <c r="A1393" s="26" t="s">
        <v>1477</v>
      </c>
      <c r="B1393" s="30" t="s">
        <v>1478</v>
      </c>
      <c r="C1393" s="28">
        <v>51000</v>
      </c>
      <c r="D1393" s="28">
        <v>51000</v>
      </c>
      <c r="E1393" s="28">
        <v>0</v>
      </c>
      <c r="F1393" s="28">
        <v>46112</v>
      </c>
      <c r="G1393" s="28">
        <v>-4888</v>
      </c>
      <c r="H1393" s="28">
        <v>-4888</v>
      </c>
      <c r="I1393" s="28">
        <v>238140</v>
      </c>
      <c r="J1393" s="25"/>
    </row>
    <row r="1394" spans="1:10" x14ac:dyDescent="0.2">
      <c r="A1394" s="26" t="s">
        <v>1499</v>
      </c>
      <c r="B1394" s="30" t="s">
        <v>1500</v>
      </c>
      <c r="C1394" s="28">
        <v>51000</v>
      </c>
      <c r="D1394" s="28">
        <v>51000</v>
      </c>
      <c r="E1394" s="28">
        <v>0</v>
      </c>
      <c r="F1394" s="28">
        <v>46112</v>
      </c>
      <c r="G1394" s="28">
        <v>-4888</v>
      </c>
      <c r="H1394" s="28">
        <v>-4888</v>
      </c>
      <c r="I1394" s="28">
        <v>238140</v>
      </c>
      <c r="J1394" s="25"/>
    </row>
    <row r="1395" spans="1:10" x14ac:dyDescent="0.2">
      <c r="A1395" s="26" t="s">
        <v>1599</v>
      </c>
      <c r="B1395" s="30" t="s">
        <v>1600</v>
      </c>
      <c r="C1395" s="28">
        <v>7000</v>
      </c>
      <c r="D1395" s="28">
        <v>7000</v>
      </c>
      <c r="E1395" s="28">
        <v>0</v>
      </c>
      <c r="F1395" s="28">
        <v>0</v>
      </c>
      <c r="G1395" s="28">
        <v>-7000</v>
      </c>
      <c r="H1395" s="28">
        <v>-7000</v>
      </c>
      <c r="I1395" s="28">
        <v>10648</v>
      </c>
      <c r="J1395" s="25"/>
    </row>
    <row r="1396" spans="1:10" x14ac:dyDescent="0.2">
      <c r="A1396" s="26" t="s">
        <v>1601</v>
      </c>
      <c r="B1396" s="30" t="s">
        <v>1602</v>
      </c>
      <c r="C1396" s="28">
        <v>7000</v>
      </c>
      <c r="D1396" s="28">
        <v>7000</v>
      </c>
      <c r="E1396" s="28">
        <v>0</v>
      </c>
      <c r="F1396" s="28">
        <v>0</v>
      </c>
      <c r="G1396" s="28">
        <v>-7000</v>
      </c>
      <c r="H1396" s="28">
        <v>-7000</v>
      </c>
      <c r="I1396" s="28">
        <v>10648</v>
      </c>
      <c r="J1396" s="25"/>
    </row>
    <row r="1397" spans="1:10" x14ac:dyDescent="0.2">
      <c r="A1397" s="22" t="s">
        <v>1749</v>
      </c>
      <c r="B1397" s="29" t="s">
        <v>2422</v>
      </c>
      <c r="C1397" s="24">
        <v>-224207</v>
      </c>
      <c r="D1397" s="24">
        <v>-224207</v>
      </c>
      <c r="E1397" s="24">
        <v>0</v>
      </c>
      <c r="F1397" s="24">
        <v>1979</v>
      </c>
      <c r="G1397" s="24">
        <v>226186</v>
      </c>
      <c r="H1397" s="24">
        <v>226186</v>
      </c>
      <c r="I1397" s="24">
        <v>58544</v>
      </c>
      <c r="J1397" s="25"/>
    </row>
    <row r="1398" spans="1:10" x14ac:dyDescent="0.2">
      <c r="A1398" s="22" t="s">
        <v>1750</v>
      </c>
      <c r="B1398" s="29" t="s">
        <v>2423</v>
      </c>
      <c r="C1398" s="24">
        <v>224207</v>
      </c>
      <c r="D1398" s="24">
        <v>224207</v>
      </c>
      <c r="E1398" s="24">
        <v>0</v>
      </c>
      <c r="F1398" s="24">
        <v>-1979</v>
      </c>
      <c r="G1398" s="24">
        <v>-226186</v>
      </c>
      <c r="H1398" s="24">
        <v>-226186</v>
      </c>
      <c r="I1398" s="24">
        <v>-58544</v>
      </c>
      <c r="J1398" s="25"/>
    </row>
    <row r="1399" spans="1:10" x14ac:dyDescent="0.2">
      <c r="A1399" s="26" t="s">
        <v>1752</v>
      </c>
      <c r="B1399" s="30" t="s">
        <v>1753</v>
      </c>
      <c r="C1399" s="28">
        <v>224207</v>
      </c>
      <c r="D1399" s="28">
        <v>224207</v>
      </c>
      <c r="E1399" s="28">
        <v>0</v>
      </c>
      <c r="F1399" s="28">
        <v>-1979</v>
      </c>
      <c r="G1399" s="28">
        <v>-226186</v>
      </c>
      <c r="H1399" s="28">
        <v>-226186</v>
      </c>
      <c r="I1399" s="28">
        <v>-58544</v>
      </c>
      <c r="J1399" s="25"/>
    </row>
    <row r="1400" spans="1:10" x14ac:dyDescent="0.2">
      <c r="A1400" s="26" t="s">
        <v>1754</v>
      </c>
      <c r="B1400" s="30" t="s">
        <v>1755</v>
      </c>
      <c r="C1400" s="28">
        <v>224207</v>
      </c>
      <c r="D1400" s="28">
        <v>224207</v>
      </c>
      <c r="E1400" s="28">
        <v>0</v>
      </c>
      <c r="F1400" s="28">
        <v>0</v>
      </c>
      <c r="G1400" s="28">
        <v>-224207</v>
      </c>
      <c r="H1400" s="28">
        <v>-224207</v>
      </c>
      <c r="I1400" s="28">
        <v>0</v>
      </c>
      <c r="J1400" s="25"/>
    </row>
    <row r="1401" spans="1:10" x14ac:dyDescent="0.2">
      <c r="A1401" s="26" t="s">
        <v>1790</v>
      </c>
      <c r="B1401" s="30" t="s">
        <v>1791</v>
      </c>
      <c r="C1401" s="28">
        <v>0</v>
      </c>
      <c r="D1401" s="28">
        <v>0</v>
      </c>
      <c r="E1401" s="28">
        <v>0</v>
      </c>
      <c r="F1401" s="28">
        <v>-1979</v>
      </c>
      <c r="G1401" s="28">
        <v>0</v>
      </c>
      <c r="H1401" s="28">
        <v>0</v>
      </c>
      <c r="I1401" s="28">
        <v>-58544</v>
      </c>
      <c r="J1401" s="25"/>
    </row>
    <row r="1402" spans="1:10" ht="25.5" x14ac:dyDescent="0.2">
      <c r="A1402" s="26" t="s">
        <v>1752</v>
      </c>
      <c r="B1402" s="30" t="s">
        <v>2379</v>
      </c>
      <c r="C1402" s="28">
        <v>0</v>
      </c>
      <c r="D1402" s="28">
        <v>0</v>
      </c>
      <c r="E1402" s="28">
        <v>0</v>
      </c>
      <c r="F1402" s="28">
        <v>10338</v>
      </c>
      <c r="G1402" s="28">
        <v>0</v>
      </c>
      <c r="H1402" s="28">
        <v>0</v>
      </c>
      <c r="I1402" s="28">
        <v>-58544</v>
      </c>
      <c r="J1402" s="25"/>
    </row>
    <row r="1403" spans="1:10" ht="25.5" x14ac:dyDescent="0.2">
      <c r="A1403" s="26" t="s">
        <v>2388</v>
      </c>
      <c r="B1403" s="30" t="s">
        <v>2389</v>
      </c>
      <c r="C1403" s="28">
        <v>224207</v>
      </c>
      <c r="D1403" s="28">
        <v>224207</v>
      </c>
      <c r="E1403" s="28">
        <v>0</v>
      </c>
      <c r="F1403" s="28">
        <v>10338</v>
      </c>
      <c r="G1403" s="28">
        <v>-213869</v>
      </c>
      <c r="H1403" s="28">
        <v>-213869</v>
      </c>
      <c r="I1403" s="28">
        <v>-58544</v>
      </c>
      <c r="J1403" s="25"/>
    </row>
    <row r="1404" spans="1:10" x14ac:dyDescent="0.2">
      <c r="A1404" s="25"/>
      <c r="B1404" s="25"/>
      <c r="C1404" s="25"/>
      <c r="D1404" s="25"/>
      <c r="E1404" s="25"/>
      <c r="F1404" s="25"/>
      <c r="G1404" s="25"/>
      <c r="H1404" s="25"/>
      <c r="I1404" s="25"/>
      <c r="J1404" s="25"/>
    </row>
    <row r="1405" spans="1:10" x14ac:dyDescent="0.2">
      <c r="A1405" s="74" t="s">
        <v>2475</v>
      </c>
      <c r="B1405" s="74"/>
      <c r="C1405" s="74"/>
      <c r="D1405" s="74"/>
      <c r="E1405" s="74"/>
      <c r="F1405" s="74"/>
      <c r="G1405" s="74"/>
      <c r="H1405" s="74"/>
      <c r="I1405" s="74"/>
      <c r="J1405" s="74"/>
    </row>
    <row r="1406" spans="1:10" x14ac:dyDescent="0.2">
      <c r="A1406" s="22" t="s">
        <v>2438</v>
      </c>
      <c r="B1406" s="25"/>
      <c r="C1406" s="25"/>
      <c r="D1406" s="25"/>
      <c r="E1406" s="25"/>
      <c r="F1406" s="25"/>
      <c r="G1406" s="25"/>
      <c r="H1406" s="25"/>
      <c r="I1406" s="25"/>
      <c r="J1406" s="25"/>
    </row>
    <row r="1407" spans="1:10" x14ac:dyDescent="0.2">
      <c r="A1407" s="25"/>
      <c r="B1407" s="25"/>
      <c r="C1407" s="25"/>
      <c r="D1407" s="25"/>
      <c r="E1407" s="25"/>
      <c r="F1407" s="25"/>
      <c r="G1407" s="25"/>
      <c r="H1407" s="25"/>
      <c r="I1407" s="25"/>
      <c r="J1407" s="25"/>
    </row>
    <row r="1408" spans="1:10" x14ac:dyDescent="0.2">
      <c r="A1408" s="22" t="s">
        <v>16</v>
      </c>
      <c r="B1408" s="29" t="s">
        <v>2421</v>
      </c>
      <c r="C1408" s="24">
        <v>1169760</v>
      </c>
      <c r="D1408" s="24">
        <v>1086734</v>
      </c>
      <c r="E1408" s="24">
        <v>-83026</v>
      </c>
      <c r="F1408" s="24">
        <v>983549</v>
      </c>
      <c r="G1408" s="24">
        <v>-186211</v>
      </c>
      <c r="H1408" s="24">
        <v>-103185</v>
      </c>
      <c r="I1408" s="24">
        <v>204731</v>
      </c>
      <c r="J1408" s="25"/>
    </row>
    <row r="1409" spans="1:10" x14ac:dyDescent="0.2">
      <c r="A1409" s="26" t="s">
        <v>808</v>
      </c>
      <c r="B1409" s="30" t="s">
        <v>809</v>
      </c>
      <c r="C1409" s="28">
        <v>0</v>
      </c>
      <c r="D1409" s="28">
        <v>8060</v>
      </c>
      <c r="E1409" s="28">
        <v>8060</v>
      </c>
      <c r="F1409" s="28">
        <v>6420</v>
      </c>
      <c r="G1409" s="28">
        <v>0</v>
      </c>
      <c r="H1409" s="28">
        <v>-1640</v>
      </c>
      <c r="I1409" s="28">
        <v>0</v>
      </c>
      <c r="J1409" s="25"/>
    </row>
    <row r="1410" spans="1:10" x14ac:dyDescent="0.2">
      <c r="A1410" s="26" t="s">
        <v>832</v>
      </c>
      <c r="B1410" s="30" t="s">
        <v>833</v>
      </c>
      <c r="C1410" s="28">
        <v>0</v>
      </c>
      <c r="D1410" s="28">
        <v>8060</v>
      </c>
      <c r="E1410" s="28">
        <v>8060</v>
      </c>
      <c r="F1410" s="28">
        <v>6420</v>
      </c>
      <c r="G1410" s="28">
        <v>0</v>
      </c>
      <c r="H1410" s="28">
        <v>-1640</v>
      </c>
      <c r="I1410" s="28">
        <v>0</v>
      </c>
      <c r="J1410" s="25"/>
    </row>
    <row r="1411" spans="1:10" ht="25.5" x14ac:dyDescent="0.2">
      <c r="A1411" s="26" t="s">
        <v>838</v>
      </c>
      <c r="B1411" s="30" t="s">
        <v>839</v>
      </c>
      <c r="C1411" s="28">
        <v>0</v>
      </c>
      <c r="D1411" s="28">
        <v>8060</v>
      </c>
      <c r="E1411" s="28">
        <v>8060</v>
      </c>
      <c r="F1411" s="28">
        <v>6420</v>
      </c>
      <c r="G1411" s="28">
        <v>0</v>
      </c>
      <c r="H1411" s="28">
        <v>-1640</v>
      </c>
      <c r="I1411" s="28">
        <v>0</v>
      </c>
      <c r="J1411" s="25"/>
    </row>
    <row r="1412" spans="1:10" ht="25.5" x14ac:dyDescent="0.2">
      <c r="A1412" s="26" t="s">
        <v>840</v>
      </c>
      <c r="B1412" s="30" t="s">
        <v>841</v>
      </c>
      <c r="C1412" s="28">
        <v>0</v>
      </c>
      <c r="D1412" s="28">
        <v>8060</v>
      </c>
      <c r="E1412" s="28">
        <v>8060</v>
      </c>
      <c r="F1412" s="28">
        <v>6420</v>
      </c>
      <c r="G1412" s="28">
        <v>0</v>
      </c>
      <c r="H1412" s="28">
        <v>-1640</v>
      </c>
      <c r="I1412" s="28">
        <v>0</v>
      </c>
      <c r="J1412" s="25"/>
    </row>
    <row r="1413" spans="1:10" x14ac:dyDescent="0.2">
      <c r="A1413" s="26" t="s">
        <v>958</v>
      </c>
      <c r="B1413" s="30" t="s">
        <v>959</v>
      </c>
      <c r="C1413" s="28">
        <v>1169760</v>
      </c>
      <c r="D1413" s="28">
        <v>1078674</v>
      </c>
      <c r="E1413" s="28">
        <v>-91086</v>
      </c>
      <c r="F1413" s="28">
        <v>977129</v>
      </c>
      <c r="G1413" s="28">
        <v>-192631</v>
      </c>
      <c r="H1413" s="28">
        <v>-101545</v>
      </c>
      <c r="I1413" s="28">
        <v>204731</v>
      </c>
      <c r="J1413" s="25"/>
    </row>
    <row r="1414" spans="1:10" x14ac:dyDescent="0.2">
      <c r="A1414" s="26" t="s">
        <v>960</v>
      </c>
      <c r="B1414" s="30" t="s">
        <v>959</v>
      </c>
      <c r="C1414" s="28">
        <v>1169760</v>
      </c>
      <c r="D1414" s="28">
        <v>1078674</v>
      </c>
      <c r="E1414" s="28">
        <v>-91086</v>
      </c>
      <c r="F1414" s="28">
        <v>977129</v>
      </c>
      <c r="G1414" s="28">
        <v>-192631</v>
      </c>
      <c r="H1414" s="28">
        <v>-101545</v>
      </c>
      <c r="I1414" s="28">
        <v>204731</v>
      </c>
      <c r="J1414" s="25"/>
    </row>
    <row r="1415" spans="1:10" x14ac:dyDescent="0.2">
      <c r="A1415" s="26" t="s">
        <v>961</v>
      </c>
      <c r="B1415" s="30" t="s">
        <v>962</v>
      </c>
      <c r="C1415" s="28">
        <v>1169760</v>
      </c>
      <c r="D1415" s="28">
        <v>1078674</v>
      </c>
      <c r="E1415" s="28">
        <v>-91086</v>
      </c>
      <c r="F1415" s="28">
        <v>977129</v>
      </c>
      <c r="G1415" s="28">
        <v>-192631</v>
      </c>
      <c r="H1415" s="28">
        <v>-101545</v>
      </c>
      <c r="I1415" s="28">
        <v>204731</v>
      </c>
      <c r="J1415" s="25"/>
    </row>
    <row r="1416" spans="1:10" x14ac:dyDescent="0.2">
      <c r="A1416" s="22" t="s">
        <v>979</v>
      </c>
      <c r="B1416" s="29" t="s">
        <v>980</v>
      </c>
      <c r="C1416" s="24">
        <v>1169760</v>
      </c>
      <c r="D1416" s="24">
        <v>1086734</v>
      </c>
      <c r="E1416" s="24">
        <v>-83026</v>
      </c>
      <c r="F1416" s="24">
        <v>983549</v>
      </c>
      <c r="G1416" s="24">
        <v>-186211</v>
      </c>
      <c r="H1416" s="24">
        <v>-103185</v>
      </c>
      <c r="I1416" s="24">
        <v>204731</v>
      </c>
      <c r="J1416" s="25"/>
    </row>
    <row r="1417" spans="1:10" x14ac:dyDescent="0.2">
      <c r="A1417" s="26" t="s">
        <v>981</v>
      </c>
      <c r="B1417" s="30" t="s">
        <v>982</v>
      </c>
      <c r="C1417" s="28">
        <v>1160596</v>
      </c>
      <c r="D1417" s="28">
        <v>1023304</v>
      </c>
      <c r="E1417" s="28">
        <v>-137292</v>
      </c>
      <c r="F1417" s="28">
        <v>945110</v>
      </c>
      <c r="G1417" s="28">
        <v>-215486</v>
      </c>
      <c r="H1417" s="28">
        <v>-78194</v>
      </c>
      <c r="I1417" s="28">
        <v>198211</v>
      </c>
      <c r="J1417" s="25"/>
    </row>
    <row r="1418" spans="1:10" x14ac:dyDescent="0.2">
      <c r="A1418" s="26" t="s">
        <v>983</v>
      </c>
      <c r="B1418" s="30" t="s">
        <v>984</v>
      </c>
      <c r="C1418" s="28">
        <v>698865</v>
      </c>
      <c r="D1418" s="28">
        <v>583184</v>
      </c>
      <c r="E1418" s="28">
        <v>-115681</v>
      </c>
      <c r="F1418" s="28">
        <v>504990</v>
      </c>
      <c r="G1418" s="28">
        <v>-193875</v>
      </c>
      <c r="H1418" s="28">
        <v>-78194</v>
      </c>
      <c r="I1418" s="28">
        <v>198211</v>
      </c>
      <c r="J1418" s="25"/>
    </row>
    <row r="1419" spans="1:10" x14ac:dyDescent="0.2">
      <c r="A1419" s="26" t="s">
        <v>985</v>
      </c>
      <c r="B1419" s="30" t="s">
        <v>986</v>
      </c>
      <c r="C1419" s="28">
        <v>468509</v>
      </c>
      <c r="D1419" s="28">
        <v>534688</v>
      </c>
      <c r="E1419" s="28">
        <v>66179</v>
      </c>
      <c r="F1419" s="28">
        <v>465273</v>
      </c>
      <c r="G1419" s="28">
        <v>-3236</v>
      </c>
      <c r="H1419" s="28">
        <v>-69415</v>
      </c>
      <c r="I1419" s="28">
        <v>191386</v>
      </c>
      <c r="J1419" s="25"/>
    </row>
    <row r="1420" spans="1:10" x14ac:dyDescent="0.2">
      <c r="A1420" s="26" t="s">
        <v>1053</v>
      </c>
      <c r="B1420" s="30" t="s">
        <v>1054</v>
      </c>
      <c r="C1420" s="28">
        <v>230356</v>
      </c>
      <c r="D1420" s="28">
        <v>48496</v>
      </c>
      <c r="E1420" s="28">
        <v>-181860</v>
      </c>
      <c r="F1420" s="28">
        <v>39717</v>
      </c>
      <c r="G1420" s="28">
        <v>-190639</v>
      </c>
      <c r="H1420" s="28">
        <v>-8779</v>
      </c>
      <c r="I1420" s="28">
        <v>6825</v>
      </c>
      <c r="J1420" s="25"/>
    </row>
    <row r="1421" spans="1:10" ht="25.5" x14ac:dyDescent="0.2">
      <c r="A1421" s="26" t="s">
        <v>1475</v>
      </c>
      <c r="B1421" s="30" t="s">
        <v>1476</v>
      </c>
      <c r="C1421" s="28">
        <v>461731</v>
      </c>
      <c r="D1421" s="28">
        <v>440120</v>
      </c>
      <c r="E1421" s="28">
        <v>-21611</v>
      </c>
      <c r="F1421" s="28">
        <v>440120</v>
      </c>
      <c r="G1421" s="28">
        <v>-21611</v>
      </c>
      <c r="H1421" s="28">
        <v>0</v>
      </c>
      <c r="I1421" s="28">
        <v>0</v>
      </c>
      <c r="J1421" s="25"/>
    </row>
    <row r="1422" spans="1:10" ht="25.5" x14ac:dyDescent="0.2">
      <c r="A1422" s="26" t="s">
        <v>1513</v>
      </c>
      <c r="B1422" s="30" t="s">
        <v>1514</v>
      </c>
      <c r="C1422" s="28">
        <v>461731</v>
      </c>
      <c r="D1422" s="28">
        <v>440120</v>
      </c>
      <c r="E1422" s="28">
        <v>-21611</v>
      </c>
      <c r="F1422" s="28">
        <v>440120</v>
      </c>
      <c r="G1422" s="28">
        <v>-21611</v>
      </c>
      <c r="H1422" s="28">
        <v>0</v>
      </c>
      <c r="I1422" s="28">
        <v>0</v>
      </c>
      <c r="J1422" s="25"/>
    </row>
    <row r="1423" spans="1:10" ht="51" x14ac:dyDescent="0.2">
      <c r="A1423" s="26" t="s">
        <v>1555</v>
      </c>
      <c r="B1423" s="30" t="s">
        <v>1556</v>
      </c>
      <c r="C1423" s="28">
        <v>461731</v>
      </c>
      <c r="D1423" s="28">
        <v>440120</v>
      </c>
      <c r="E1423" s="28">
        <v>-21611</v>
      </c>
      <c r="F1423" s="28">
        <v>440120</v>
      </c>
      <c r="G1423" s="28">
        <v>-21611</v>
      </c>
      <c r="H1423" s="28">
        <v>0</v>
      </c>
      <c r="I1423" s="28">
        <v>0</v>
      </c>
      <c r="J1423" s="25"/>
    </row>
    <row r="1424" spans="1:10" ht="63.75" x14ac:dyDescent="0.2">
      <c r="A1424" s="26" t="s">
        <v>1559</v>
      </c>
      <c r="B1424" s="32" t="s">
        <v>1560</v>
      </c>
      <c r="C1424" s="28">
        <v>461731</v>
      </c>
      <c r="D1424" s="28">
        <v>440120</v>
      </c>
      <c r="E1424" s="28">
        <v>-21611</v>
      </c>
      <c r="F1424" s="28">
        <v>440120</v>
      </c>
      <c r="G1424" s="28">
        <v>-21611</v>
      </c>
      <c r="H1424" s="28">
        <v>0</v>
      </c>
      <c r="I1424" s="28">
        <v>0</v>
      </c>
      <c r="J1424" s="25"/>
    </row>
    <row r="1425" spans="1:10" x14ac:dyDescent="0.2">
      <c r="A1425" s="26" t="s">
        <v>1599</v>
      </c>
      <c r="B1425" s="30" t="s">
        <v>1600</v>
      </c>
      <c r="C1425" s="28">
        <v>9164</v>
      </c>
      <c r="D1425" s="28">
        <v>63430</v>
      </c>
      <c r="E1425" s="28">
        <v>54266</v>
      </c>
      <c r="F1425" s="28">
        <v>38439</v>
      </c>
      <c r="G1425" s="28">
        <v>29275</v>
      </c>
      <c r="H1425" s="28">
        <v>-24991</v>
      </c>
      <c r="I1425" s="28">
        <v>6520</v>
      </c>
      <c r="J1425" s="25"/>
    </row>
    <row r="1426" spans="1:10" x14ac:dyDescent="0.2">
      <c r="A1426" s="26" t="s">
        <v>1601</v>
      </c>
      <c r="B1426" s="30" t="s">
        <v>1602</v>
      </c>
      <c r="C1426" s="28">
        <v>9164</v>
      </c>
      <c r="D1426" s="28">
        <v>41819</v>
      </c>
      <c r="E1426" s="28">
        <v>32655</v>
      </c>
      <c r="F1426" s="28">
        <v>16828</v>
      </c>
      <c r="G1426" s="28">
        <v>7664</v>
      </c>
      <c r="H1426" s="28">
        <v>-24991</v>
      </c>
      <c r="I1426" s="28">
        <v>6520</v>
      </c>
      <c r="J1426" s="25"/>
    </row>
    <row r="1427" spans="1:10" x14ac:dyDescent="0.2">
      <c r="A1427" s="26" t="s">
        <v>1670</v>
      </c>
      <c r="B1427" s="30" t="s">
        <v>1671</v>
      </c>
      <c r="C1427" s="28">
        <v>0</v>
      </c>
      <c r="D1427" s="28">
        <v>21611</v>
      </c>
      <c r="E1427" s="28">
        <v>21611</v>
      </c>
      <c r="F1427" s="28">
        <v>21611</v>
      </c>
      <c r="G1427" s="28">
        <v>0</v>
      </c>
      <c r="H1427" s="28">
        <v>0</v>
      </c>
      <c r="I1427" s="28">
        <v>0</v>
      </c>
      <c r="J1427" s="25"/>
    </row>
    <row r="1428" spans="1:10" x14ac:dyDescent="0.2">
      <c r="A1428" s="26" t="s">
        <v>1672</v>
      </c>
      <c r="B1428" s="30" t="s">
        <v>1671</v>
      </c>
      <c r="C1428" s="28">
        <v>0</v>
      </c>
      <c r="D1428" s="28">
        <v>21611</v>
      </c>
      <c r="E1428" s="28">
        <v>21611</v>
      </c>
      <c r="F1428" s="28">
        <v>21611</v>
      </c>
      <c r="G1428" s="28">
        <v>0</v>
      </c>
      <c r="H1428" s="28">
        <v>0</v>
      </c>
      <c r="I1428" s="28">
        <v>0</v>
      </c>
      <c r="J1428" s="25"/>
    </row>
    <row r="1429" spans="1:10" ht="51" x14ac:dyDescent="0.2">
      <c r="A1429" s="26" t="s">
        <v>1691</v>
      </c>
      <c r="B1429" s="30" t="s">
        <v>1692</v>
      </c>
      <c r="C1429" s="28">
        <v>0</v>
      </c>
      <c r="D1429" s="28">
        <v>21611</v>
      </c>
      <c r="E1429" s="28">
        <v>21611</v>
      </c>
      <c r="F1429" s="28">
        <v>21611</v>
      </c>
      <c r="G1429" s="28">
        <v>0</v>
      </c>
      <c r="H1429" s="28">
        <v>0</v>
      </c>
      <c r="I1429" s="28">
        <v>0</v>
      </c>
      <c r="J1429" s="25"/>
    </row>
    <row r="1430" spans="1:10" ht="63.75" x14ac:dyDescent="0.2">
      <c r="A1430" s="26" t="s">
        <v>1695</v>
      </c>
      <c r="B1430" s="32" t="s">
        <v>1696</v>
      </c>
      <c r="C1430" s="28">
        <v>0</v>
      </c>
      <c r="D1430" s="28">
        <v>21611</v>
      </c>
      <c r="E1430" s="28">
        <v>21611</v>
      </c>
      <c r="F1430" s="28">
        <v>21611</v>
      </c>
      <c r="G1430" s="28">
        <v>0</v>
      </c>
      <c r="H1430" s="28">
        <v>0</v>
      </c>
      <c r="I1430" s="28">
        <v>0</v>
      </c>
      <c r="J1430" s="25"/>
    </row>
    <row r="1431" spans="1:10" x14ac:dyDescent="0.2">
      <c r="A1431" s="26" t="s">
        <v>2400</v>
      </c>
      <c r="B1431" s="30" t="s">
        <v>2401</v>
      </c>
      <c r="C1431" s="28">
        <v>0</v>
      </c>
      <c r="D1431" s="28">
        <v>0</v>
      </c>
      <c r="E1431" s="28">
        <v>0</v>
      </c>
      <c r="F1431" s="28">
        <v>101545</v>
      </c>
      <c r="G1431" s="28">
        <v>0</v>
      </c>
      <c r="H1431" s="28">
        <v>0</v>
      </c>
      <c r="I1431" s="28">
        <v>164388</v>
      </c>
      <c r="J1431" s="25"/>
    </row>
    <row r="1432" spans="1:10" x14ac:dyDescent="0.2">
      <c r="A1432" s="25"/>
      <c r="B1432" s="25"/>
      <c r="C1432" s="25"/>
      <c r="D1432" s="25"/>
      <c r="E1432" s="25"/>
      <c r="F1432" s="25"/>
      <c r="G1432" s="25"/>
      <c r="H1432" s="25"/>
      <c r="I1432" s="25"/>
      <c r="J1432" s="25"/>
    </row>
    <row r="1433" spans="1:10" x14ac:dyDescent="0.2">
      <c r="A1433" s="74" t="s">
        <v>2476</v>
      </c>
      <c r="B1433" s="74"/>
      <c r="C1433" s="74"/>
      <c r="D1433" s="74"/>
      <c r="E1433" s="74"/>
      <c r="F1433" s="74"/>
      <c r="G1433" s="74"/>
      <c r="H1433" s="74"/>
      <c r="I1433" s="74"/>
      <c r="J1433" s="74"/>
    </row>
    <row r="1434" spans="1:10" x14ac:dyDescent="0.2">
      <c r="A1434" s="22" t="s">
        <v>2897</v>
      </c>
      <c r="B1434" s="25"/>
      <c r="C1434" s="25"/>
      <c r="D1434" s="25"/>
      <c r="E1434" s="25"/>
      <c r="F1434" s="25"/>
      <c r="G1434" s="25"/>
      <c r="H1434" s="25"/>
      <c r="I1434" s="25"/>
      <c r="J1434" s="25"/>
    </row>
    <row r="1435" spans="1:10" x14ac:dyDescent="0.2">
      <c r="A1435" s="25"/>
      <c r="B1435" s="25"/>
      <c r="C1435" s="25"/>
      <c r="D1435" s="25"/>
      <c r="E1435" s="25"/>
      <c r="F1435" s="25"/>
      <c r="G1435" s="25"/>
      <c r="H1435" s="25"/>
      <c r="I1435" s="25"/>
      <c r="J1435" s="25"/>
    </row>
    <row r="1436" spans="1:10" x14ac:dyDescent="0.2">
      <c r="A1436" s="22" t="s">
        <v>16</v>
      </c>
      <c r="B1436" s="29" t="s">
        <v>2421</v>
      </c>
      <c r="C1436" s="24">
        <v>740887</v>
      </c>
      <c r="D1436" s="24">
        <v>670826</v>
      </c>
      <c r="E1436" s="24">
        <v>-70061</v>
      </c>
      <c r="F1436" s="24">
        <v>623332</v>
      </c>
      <c r="G1436" s="24">
        <v>-117555</v>
      </c>
      <c r="H1436" s="24">
        <v>-47494</v>
      </c>
      <c r="I1436" s="24">
        <v>0</v>
      </c>
      <c r="J1436" s="25"/>
    </row>
    <row r="1437" spans="1:10" x14ac:dyDescent="0.2">
      <c r="A1437" s="26" t="s">
        <v>808</v>
      </c>
      <c r="B1437" s="30" t="s">
        <v>809</v>
      </c>
      <c r="C1437" s="28">
        <v>0</v>
      </c>
      <c r="D1437" s="28">
        <v>8060</v>
      </c>
      <c r="E1437" s="28">
        <v>8060</v>
      </c>
      <c r="F1437" s="28">
        <v>6420</v>
      </c>
      <c r="G1437" s="28">
        <v>0</v>
      </c>
      <c r="H1437" s="28">
        <v>-1640</v>
      </c>
      <c r="I1437" s="28">
        <v>0</v>
      </c>
      <c r="J1437" s="25"/>
    </row>
    <row r="1438" spans="1:10" x14ac:dyDescent="0.2">
      <c r="A1438" s="26" t="s">
        <v>832</v>
      </c>
      <c r="B1438" s="30" t="s">
        <v>833</v>
      </c>
      <c r="C1438" s="28">
        <v>0</v>
      </c>
      <c r="D1438" s="28">
        <v>8060</v>
      </c>
      <c r="E1438" s="28">
        <v>8060</v>
      </c>
      <c r="F1438" s="28">
        <v>6420</v>
      </c>
      <c r="G1438" s="28">
        <v>0</v>
      </c>
      <c r="H1438" s="28">
        <v>-1640</v>
      </c>
      <c r="I1438" s="28">
        <v>0</v>
      </c>
      <c r="J1438" s="25"/>
    </row>
    <row r="1439" spans="1:10" ht="25.5" x14ac:dyDescent="0.2">
      <c r="A1439" s="26" t="s">
        <v>838</v>
      </c>
      <c r="B1439" s="30" t="s">
        <v>839</v>
      </c>
      <c r="C1439" s="28">
        <v>0</v>
      </c>
      <c r="D1439" s="28">
        <v>8060</v>
      </c>
      <c r="E1439" s="28">
        <v>8060</v>
      </c>
      <c r="F1439" s="28">
        <v>6420</v>
      </c>
      <c r="G1439" s="28">
        <v>0</v>
      </c>
      <c r="H1439" s="28">
        <v>-1640</v>
      </c>
      <c r="I1439" s="28">
        <v>0</v>
      </c>
      <c r="J1439" s="25"/>
    </row>
    <row r="1440" spans="1:10" ht="25.5" x14ac:dyDescent="0.2">
      <c r="A1440" s="26" t="s">
        <v>840</v>
      </c>
      <c r="B1440" s="30" t="s">
        <v>841</v>
      </c>
      <c r="C1440" s="28">
        <v>0</v>
      </c>
      <c r="D1440" s="28">
        <v>8060</v>
      </c>
      <c r="E1440" s="28">
        <v>8060</v>
      </c>
      <c r="F1440" s="28">
        <v>6420</v>
      </c>
      <c r="G1440" s="28">
        <v>0</v>
      </c>
      <c r="H1440" s="28">
        <v>-1640</v>
      </c>
      <c r="I1440" s="28">
        <v>0</v>
      </c>
      <c r="J1440" s="25"/>
    </row>
    <row r="1441" spans="1:10" x14ac:dyDescent="0.2">
      <c r="A1441" s="26" t="s">
        <v>958</v>
      </c>
      <c r="B1441" s="30" t="s">
        <v>959</v>
      </c>
      <c r="C1441" s="28">
        <v>740887</v>
      </c>
      <c r="D1441" s="28">
        <v>662766</v>
      </c>
      <c r="E1441" s="28">
        <v>-78121</v>
      </c>
      <c r="F1441" s="28">
        <v>616912</v>
      </c>
      <c r="G1441" s="28">
        <v>-123975</v>
      </c>
      <c r="H1441" s="28">
        <v>-45854</v>
      </c>
      <c r="I1441" s="28">
        <v>0</v>
      </c>
      <c r="J1441" s="25"/>
    </row>
    <row r="1442" spans="1:10" x14ac:dyDescent="0.2">
      <c r="A1442" s="26" t="s">
        <v>960</v>
      </c>
      <c r="B1442" s="30" t="s">
        <v>959</v>
      </c>
      <c r="C1442" s="28">
        <v>740887</v>
      </c>
      <c r="D1442" s="28">
        <v>662766</v>
      </c>
      <c r="E1442" s="28">
        <v>-78121</v>
      </c>
      <c r="F1442" s="28">
        <v>616912</v>
      </c>
      <c r="G1442" s="28">
        <v>-123975</v>
      </c>
      <c r="H1442" s="28">
        <v>-45854</v>
      </c>
      <c r="I1442" s="28">
        <v>0</v>
      </c>
      <c r="J1442" s="25"/>
    </row>
    <row r="1443" spans="1:10" x14ac:dyDescent="0.2">
      <c r="A1443" s="26" t="s">
        <v>961</v>
      </c>
      <c r="B1443" s="30" t="s">
        <v>962</v>
      </c>
      <c r="C1443" s="28">
        <v>740887</v>
      </c>
      <c r="D1443" s="28">
        <v>662766</v>
      </c>
      <c r="E1443" s="28">
        <v>-78121</v>
      </c>
      <c r="F1443" s="28">
        <v>616912</v>
      </c>
      <c r="G1443" s="28">
        <v>-123975</v>
      </c>
      <c r="H1443" s="28">
        <v>-45854</v>
      </c>
      <c r="I1443" s="28">
        <v>0</v>
      </c>
      <c r="J1443" s="25"/>
    </row>
    <row r="1444" spans="1:10" x14ac:dyDescent="0.2">
      <c r="A1444" s="22" t="s">
        <v>979</v>
      </c>
      <c r="B1444" s="29" t="s">
        <v>980</v>
      </c>
      <c r="C1444" s="24">
        <v>740887</v>
      </c>
      <c r="D1444" s="24">
        <v>670826</v>
      </c>
      <c r="E1444" s="24">
        <v>-70061</v>
      </c>
      <c r="F1444" s="24">
        <v>623332</v>
      </c>
      <c r="G1444" s="24">
        <v>-117555</v>
      </c>
      <c r="H1444" s="24">
        <v>-47494</v>
      </c>
      <c r="I1444" s="24">
        <v>0</v>
      </c>
      <c r="J1444" s="25"/>
    </row>
    <row r="1445" spans="1:10" x14ac:dyDescent="0.2">
      <c r="A1445" s="26" t="s">
        <v>981</v>
      </c>
      <c r="B1445" s="30" t="s">
        <v>982</v>
      </c>
      <c r="C1445" s="28">
        <v>735917</v>
      </c>
      <c r="D1445" s="28">
        <v>632745</v>
      </c>
      <c r="E1445" s="28">
        <v>-103172</v>
      </c>
      <c r="F1445" s="28">
        <v>590241</v>
      </c>
      <c r="G1445" s="28">
        <v>-145676</v>
      </c>
      <c r="H1445" s="28">
        <v>-42504</v>
      </c>
      <c r="I1445" s="28">
        <v>0</v>
      </c>
      <c r="J1445" s="25"/>
    </row>
    <row r="1446" spans="1:10" x14ac:dyDescent="0.2">
      <c r="A1446" s="26" t="s">
        <v>983</v>
      </c>
      <c r="B1446" s="30" t="s">
        <v>984</v>
      </c>
      <c r="C1446" s="28">
        <v>274186</v>
      </c>
      <c r="D1446" s="28">
        <v>192625</v>
      </c>
      <c r="E1446" s="28">
        <v>-81561</v>
      </c>
      <c r="F1446" s="28">
        <v>150121</v>
      </c>
      <c r="G1446" s="28">
        <v>-124065</v>
      </c>
      <c r="H1446" s="28">
        <v>-42504</v>
      </c>
      <c r="I1446" s="28">
        <v>0</v>
      </c>
      <c r="J1446" s="25"/>
    </row>
    <row r="1447" spans="1:10" x14ac:dyDescent="0.2">
      <c r="A1447" s="26" t="s">
        <v>985</v>
      </c>
      <c r="B1447" s="30" t="s">
        <v>986</v>
      </c>
      <c r="C1447" s="28">
        <v>69216</v>
      </c>
      <c r="D1447" s="28">
        <v>164560</v>
      </c>
      <c r="E1447" s="28">
        <v>95344</v>
      </c>
      <c r="F1447" s="28">
        <v>127337</v>
      </c>
      <c r="G1447" s="28">
        <v>58121</v>
      </c>
      <c r="H1447" s="28">
        <v>-37223</v>
      </c>
      <c r="I1447" s="28">
        <v>0</v>
      </c>
      <c r="J1447" s="25"/>
    </row>
    <row r="1448" spans="1:10" x14ac:dyDescent="0.2">
      <c r="A1448" s="26" t="s">
        <v>1053</v>
      </c>
      <c r="B1448" s="30" t="s">
        <v>1054</v>
      </c>
      <c r="C1448" s="28">
        <v>204970</v>
      </c>
      <c r="D1448" s="28">
        <v>28065</v>
      </c>
      <c r="E1448" s="28">
        <v>-176905</v>
      </c>
      <c r="F1448" s="28">
        <v>22784</v>
      </c>
      <c r="G1448" s="28">
        <v>-182186</v>
      </c>
      <c r="H1448" s="28">
        <v>-5281</v>
      </c>
      <c r="I1448" s="28">
        <v>0</v>
      </c>
      <c r="J1448" s="25"/>
    </row>
    <row r="1449" spans="1:10" ht="25.5" x14ac:dyDescent="0.2">
      <c r="A1449" s="26" t="s">
        <v>1475</v>
      </c>
      <c r="B1449" s="30" t="s">
        <v>1476</v>
      </c>
      <c r="C1449" s="28">
        <v>461731</v>
      </c>
      <c r="D1449" s="28">
        <v>440120</v>
      </c>
      <c r="E1449" s="28">
        <v>-21611</v>
      </c>
      <c r="F1449" s="28">
        <v>440120</v>
      </c>
      <c r="G1449" s="28">
        <v>-21611</v>
      </c>
      <c r="H1449" s="28">
        <v>0</v>
      </c>
      <c r="I1449" s="28">
        <v>0</v>
      </c>
      <c r="J1449" s="25"/>
    </row>
    <row r="1450" spans="1:10" ht="25.5" x14ac:dyDescent="0.2">
      <c r="A1450" s="26" t="s">
        <v>1513</v>
      </c>
      <c r="B1450" s="30" t="s">
        <v>1514</v>
      </c>
      <c r="C1450" s="28">
        <v>461731</v>
      </c>
      <c r="D1450" s="28">
        <v>440120</v>
      </c>
      <c r="E1450" s="28">
        <v>-21611</v>
      </c>
      <c r="F1450" s="28">
        <v>440120</v>
      </c>
      <c r="G1450" s="28">
        <v>-21611</v>
      </c>
      <c r="H1450" s="28">
        <v>0</v>
      </c>
      <c r="I1450" s="28">
        <v>0</v>
      </c>
      <c r="J1450" s="25"/>
    </row>
    <row r="1451" spans="1:10" ht="51" x14ac:dyDescent="0.2">
      <c r="A1451" s="26" t="s">
        <v>1555</v>
      </c>
      <c r="B1451" s="30" t="s">
        <v>1556</v>
      </c>
      <c r="C1451" s="28">
        <v>461731</v>
      </c>
      <c r="D1451" s="28">
        <v>440120</v>
      </c>
      <c r="E1451" s="28">
        <v>-21611</v>
      </c>
      <c r="F1451" s="28">
        <v>440120</v>
      </c>
      <c r="G1451" s="28">
        <v>-21611</v>
      </c>
      <c r="H1451" s="28">
        <v>0</v>
      </c>
      <c r="I1451" s="28">
        <v>0</v>
      </c>
      <c r="J1451" s="25"/>
    </row>
    <row r="1452" spans="1:10" ht="63.75" x14ac:dyDescent="0.2">
      <c r="A1452" s="26" t="s">
        <v>1559</v>
      </c>
      <c r="B1452" s="32" t="s">
        <v>1560</v>
      </c>
      <c r="C1452" s="28">
        <v>461731</v>
      </c>
      <c r="D1452" s="28">
        <v>440120</v>
      </c>
      <c r="E1452" s="28">
        <v>-21611</v>
      </c>
      <c r="F1452" s="28">
        <v>440120</v>
      </c>
      <c r="G1452" s="28">
        <v>-21611</v>
      </c>
      <c r="H1452" s="28">
        <v>0</v>
      </c>
      <c r="I1452" s="28">
        <v>0</v>
      </c>
      <c r="J1452" s="25"/>
    </row>
    <row r="1453" spans="1:10" x14ac:dyDescent="0.2">
      <c r="A1453" s="26" t="s">
        <v>1599</v>
      </c>
      <c r="B1453" s="30" t="s">
        <v>1600</v>
      </c>
      <c r="C1453" s="28">
        <v>4970</v>
      </c>
      <c r="D1453" s="28">
        <v>38081</v>
      </c>
      <c r="E1453" s="28">
        <v>33111</v>
      </c>
      <c r="F1453" s="28">
        <v>33091</v>
      </c>
      <c r="G1453" s="28">
        <v>28121</v>
      </c>
      <c r="H1453" s="28">
        <v>-4990</v>
      </c>
      <c r="I1453" s="28">
        <v>0</v>
      </c>
      <c r="J1453" s="25"/>
    </row>
    <row r="1454" spans="1:10" x14ac:dyDescent="0.2">
      <c r="A1454" s="26" t="s">
        <v>1601</v>
      </c>
      <c r="B1454" s="30" t="s">
        <v>1602</v>
      </c>
      <c r="C1454" s="28">
        <v>4970</v>
      </c>
      <c r="D1454" s="28">
        <v>16470</v>
      </c>
      <c r="E1454" s="28">
        <v>11500</v>
      </c>
      <c r="F1454" s="28">
        <v>11480</v>
      </c>
      <c r="G1454" s="28">
        <v>6510</v>
      </c>
      <c r="H1454" s="28">
        <v>-4990</v>
      </c>
      <c r="I1454" s="28">
        <v>0</v>
      </c>
      <c r="J1454" s="25"/>
    </row>
    <row r="1455" spans="1:10" x14ac:dyDescent="0.2">
      <c r="A1455" s="26" t="s">
        <v>1670</v>
      </c>
      <c r="B1455" s="30" t="s">
        <v>1671</v>
      </c>
      <c r="C1455" s="28">
        <v>0</v>
      </c>
      <c r="D1455" s="28">
        <v>21611</v>
      </c>
      <c r="E1455" s="28">
        <v>21611</v>
      </c>
      <c r="F1455" s="28">
        <v>21611</v>
      </c>
      <c r="G1455" s="28">
        <v>0</v>
      </c>
      <c r="H1455" s="28">
        <v>0</v>
      </c>
      <c r="I1455" s="28">
        <v>0</v>
      </c>
      <c r="J1455" s="25"/>
    </row>
    <row r="1456" spans="1:10" x14ac:dyDescent="0.2">
      <c r="A1456" s="26" t="s">
        <v>1672</v>
      </c>
      <c r="B1456" s="30" t="s">
        <v>1671</v>
      </c>
      <c r="C1456" s="28">
        <v>0</v>
      </c>
      <c r="D1456" s="28">
        <v>21611</v>
      </c>
      <c r="E1456" s="28">
        <v>21611</v>
      </c>
      <c r="F1456" s="28">
        <v>21611</v>
      </c>
      <c r="G1456" s="28">
        <v>0</v>
      </c>
      <c r="H1456" s="28">
        <v>0</v>
      </c>
      <c r="I1456" s="28">
        <v>0</v>
      </c>
      <c r="J1456" s="25"/>
    </row>
    <row r="1457" spans="1:10" ht="51" x14ac:dyDescent="0.2">
      <c r="A1457" s="26" t="s">
        <v>1691</v>
      </c>
      <c r="B1457" s="30" t="s">
        <v>1692</v>
      </c>
      <c r="C1457" s="28">
        <v>0</v>
      </c>
      <c r="D1457" s="28">
        <v>21611</v>
      </c>
      <c r="E1457" s="28">
        <v>21611</v>
      </c>
      <c r="F1457" s="28">
        <v>21611</v>
      </c>
      <c r="G1457" s="28">
        <v>0</v>
      </c>
      <c r="H1457" s="28">
        <v>0</v>
      </c>
      <c r="I1457" s="28">
        <v>0</v>
      </c>
      <c r="J1457" s="25"/>
    </row>
    <row r="1458" spans="1:10" ht="63.75" x14ac:dyDescent="0.2">
      <c r="A1458" s="26" t="s">
        <v>1695</v>
      </c>
      <c r="B1458" s="32" t="s">
        <v>1696</v>
      </c>
      <c r="C1458" s="28">
        <v>0</v>
      </c>
      <c r="D1458" s="28">
        <v>21611</v>
      </c>
      <c r="E1458" s="28">
        <v>21611</v>
      </c>
      <c r="F1458" s="28">
        <v>21611</v>
      </c>
      <c r="G1458" s="28">
        <v>0</v>
      </c>
      <c r="H1458" s="28">
        <v>0</v>
      </c>
      <c r="I1458" s="28">
        <v>0</v>
      </c>
      <c r="J1458" s="25"/>
    </row>
    <row r="1459" spans="1:10" x14ac:dyDescent="0.2">
      <c r="A1459" s="26" t="s">
        <v>2400</v>
      </c>
      <c r="B1459" s="30" t="s">
        <v>2401</v>
      </c>
      <c r="C1459" s="28">
        <v>0</v>
      </c>
      <c r="D1459" s="28">
        <v>0</v>
      </c>
      <c r="E1459" s="28">
        <v>0</v>
      </c>
      <c r="F1459" s="28">
        <v>45854</v>
      </c>
      <c r="G1459" s="28">
        <v>0</v>
      </c>
      <c r="H1459" s="28">
        <v>0</v>
      </c>
      <c r="I1459" s="28">
        <v>0</v>
      </c>
      <c r="J1459" s="25"/>
    </row>
    <row r="1460" spans="1:10" x14ac:dyDescent="0.2">
      <c r="A1460" s="25"/>
      <c r="B1460" s="25"/>
      <c r="C1460" s="25"/>
      <c r="D1460" s="25"/>
      <c r="E1460" s="25"/>
      <c r="F1460" s="25"/>
      <c r="G1460" s="25"/>
      <c r="H1460" s="25"/>
      <c r="I1460" s="25"/>
      <c r="J1460" s="25"/>
    </row>
    <row r="1461" spans="1:10" x14ac:dyDescent="0.2">
      <c r="A1461" s="74" t="s">
        <v>2583</v>
      </c>
      <c r="B1461" s="74"/>
      <c r="C1461" s="74"/>
      <c r="D1461" s="74"/>
      <c r="E1461" s="74"/>
      <c r="F1461" s="74"/>
      <c r="G1461" s="74"/>
      <c r="H1461" s="74"/>
      <c r="I1461" s="74"/>
      <c r="J1461" s="74"/>
    </row>
    <row r="1462" spans="1:10" x14ac:dyDescent="0.2">
      <c r="A1462" s="22" t="s">
        <v>2880</v>
      </c>
      <c r="B1462" s="25"/>
      <c r="C1462" s="25"/>
      <c r="D1462" s="25"/>
      <c r="E1462" s="25"/>
      <c r="F1462" s="25"/>
      <c r="G1462" s="25"/>
      <c r="H1462" s="25"/>
      <c r="I1462" s="25"/>
      <c r="J1462" s="25"/>
    </row>
    <row r="1463" spans="1:10" x14ac:dyDescent="0.2">
      <c r="A1463" s="25"/>
      <c r="B1463" s="25"/>
      <c r="C1463" s="25"/>
      <c r="D1463" s="25"/>
      <c r="E1463" s="25"/>
      <c r="F1463" s="25"/>
      <c r="G1463" s="25"/>
      <c r="H1463" s="25"/>
      <c r="I1463" s="25"/>
      <c r="J1463" s="25"/>
    </row>
    <row r="1464" spans="1:10" x14ac:dyDescent="0.2">
      <c r="A1464" s="22" t="s">
        <v>16</v>
      </c>
      <c r="B1464" s="29" t="s">
        <v>2421</v>
      </c>
      <c r="C1464" s="24">
        <v>428873</v>
      </c>
      <c r="D1464" s="24">
        <v>415908</v>
      </c>
      <c r="E1464" s="24">
        <v>-12965</v>
      </c>
      <c r="F1464" s="24">
        <v>360217</v>
      </c>
      <c r="G1464" s="24">
        <v>-68656</v>
      </c>
      <c r="H1464" s="24">
        <v>-55691</v>
      </c>
      <c r="I1464" s="24">
        <v>204731</v>
      </c>
      <c r="J1464" s="25"/>
    </row>
    <row r="1465" spans="1:10" x14ac:dyDescent="0.2">
      <c r="A1465" s="26" t="s">
        <v>958</v>
      </c>
      <c r="B1465" s="30" t="s">
        <v>959</v>
      </c>
      <c r="C1465" s="28">
        <v>428873</v>
      </c>
      <c r="D1465" s="28">
        <v>415908</v>
      </c>
      <c r="E1465" s="28">
        <v>-12965</v>
      </c>
      <c r="F1465" s="28">
        <v>360217</v>
      </c>
      <c r="G1465" s="28">
        <v>-68656</v>
      </c>
      <c r="H1465" s="28">
        <v>-55691</v>
      </c>
      <c r="I1465" s="28">
        <v>204731</v>
      </c>
      <c r="J1465" s="25"/>
    </row>
    <row r="1466" spans="1:10" x14ac:dyDescent="0.2">
      <c r="A1466" s="26" t="s">
        <v>960</v>
      </c>
      <c r="B1466" s="30" t="s">
        <v>959</v>
      </c>
      <c r="C1466" s="28">
        <v>428873</v>
      </c>
      <c r="D1466" s="28">
        <v>415908</v>
      </c>
      <c r="E1466" s="28">
        <v>-12965</v>
      </c>
      <c r="F1466" s="28">
        <v>360217</v>
      </c>
      <c r="G1466" s="28">
        <v>-68656</v>
      </c>
      <c r="H1466" s="28">
        <v>-55691</v>
      </c>
      <c r="I1466" s="28">
        <v>204731</v>
      </c>
      <c r="J1466" s="25"/>
    </row>
    <row r="1467" spans="1:10" x14ac:dyDescent="0.2">
      <c r="A1467" s="26" t="s">
        <v>961</v>
      </c>
      <c r="B1467" s="30" t="s">
        <v>962</v>
      </c>
      <c r="C1467" s="28">
        <v>428873</v>
      </c>
      <c r="D1467" s="28">
        <v>415908</v>
      </c>
      <c r="E1467" s="28">
        <v>-12965</v>
      </c>
      <c r="F1467" s="28">
        <v>360217</v>
      </c>
      <c r="G1467" s="28">
        <v>-68656</v>
      </c>
      <c r="H1467" s="28">
        <v>-55691</v>
      </c>
      <c r="I1467" s="28">
        <v>204731</v>
      </c>
      <c r="J1467" s="25"/>
    </row>
    <row r="1468" spans="1:10" x14ac:dyDescent="0.2">
      <c r="A1468" s="22" t="s">
        <v>979</v>
      </c>
      <c r="B1468" s="29" t="s">
        <v>980</v>
      </c>
      <c r="C1468" s="24">
        <v>428873</v>
      </c>
      <c r="D1468" s="24">
        <v>415908</v>
      </c>
      <c r="E1468" s="24">
        <v>-12965</v>
      </c>
      <c r="F1468" s="24">
        <v>360217</v>
      </c>
      <c r="G1468" s="24">
        <v>-68656</v>
      </c>
      <c r="H1468" s="24">
        <v>-55691</v>
      </c>
      <c r="I1468" s="24">
        <v>204731</v>
      </c>
      <c r="J1468" s="25"/>
    </row>
    <row r="1469" spans="1:10" x14ac:dyDescent="0.2">
      <c r="A1469" s="26" t="s">
        <v>981</v>
      </c>
      <c r="B1469" s="30" t="s">
        <v>982</v>
      </c>
      <c r="C1469" s="28">
        <v>424679</v>
      </c>
      <c r="D1469" s="28">
        <v>390559</v>
      </c>
      <c r="E1469" s="28">
        <v>-34120</v>
      </c>
      <c r="F1469" s="28">
        <v>354869</v>
      </c>
      <c r="G1469" s="28">
        <v>-69810</v>
      </c>
      <c r="H1469" s="28">
        <v>-35690</v>
      </c>
      <c r="I1469" s="28">
        <v>198211</v>
      </c>
      <c r="J1469" s="25"/>
    </row>
    <row r="1470" spans="1:10" x14ac:dyDescent="0.2">
      <c r="A1470" s="26" t="s">
        <v>983</v>
      </c>
      <c r="B1470" s="30" t="s">
        <v>984</v>
      </c>
      <c r="C1470" s="28">
        <v>424679</v>
      </c>
      <c r="D1470" s="28">
        <v>390559</v>
      </c>
      <c r="E1470" s="28">
        <v>-34120</v>
      </c>
      <c r="F1470" s="28">
        <v>354869</v>
      </c>
      <c r="G1470" s="28">
        <v>-69810</v>
      </c>
      <c r="H1470" s="28">
        <v>-35690</v>
      </c>
      <c r="I1470" s="28">
        <v>198211</v>
      </c>
      <c r="J1470" s="25"/>
    </row>
    <row r="1471" spans="1:10" x14ac:dyDescent="0.2">
      <c r="A1471" s="26" t="s">
        <v>985</v>
      </c>
      <c r="B1471" s="30" t="s">
        <v>986</v>
      </c>
      <c r="C1471" s="28">
        <v>399293</v>
      </c>
      <c r="D1471" s="28">
        <v>370128</v>
      </c>
      <c r="E1471" s="28">
        <v>-29165</v>
      </c>
      <c r="F1471" s="28">
        <v>337936</v>
      </c>
      <c r="G1471" s="28">
        <v>-61357</v>
      </c>
      <c r="H1471" s="28">
        <v>-32192</v>
      </c>
      <c r="I1471" s="28">
        <v>191386</v>
      </c>
      <c r="J1471" s="25"/>
    </row>
    <row r="1472" spans="1:10" x14ac:dyDescent="0.2">
      <c r="A1472" s="26" t="s">
        <v>1053</v>
      </c>
      <c r="B1472" s="30" t="s">
        <v>1054</v>
      </c>
      <c r="C1472" s="28">
        <v>25386</v>
      </c>
      <c r="D1472" s="28">
        <v>20431</v>
      </c>
      <c r="E1472" s="28">
        <v>-4955</v>
      </c>
      <c r="F1472" s="28">
        <v>16933</v>
      </c>
      <c r="G1472" s="28">
        <v>-8453</v>
      </c>
      <c r="H1472" s="28">
        <v>-3498</v>
      </c>
      <c r="I1472" s="28">
        <v>6825</v>
      </c>
      <c r="J1472" s="25"/>
    </row>
    <row r="1473" spans="1:10" x14ac:dyDescent="0.2">
      <c r="A1473" s="26" t="s">
        <v>1599</v>
      </c>
      <c r="B1473" s="30" t="s">
        <v>1600</v>
      </c>
      <c r="C1473" s="28">
        <v>4194</v>
      </c>
      <c r="D1473" s="28">
        <v>25349</v>
      </c>
      <c r="E1473" s="28">
        <v>21155</v>
      </c>
      <c r="F1473" s="28">
        <v>5348</v>
      </c>
      <c r="G1473" s="28">
        <v>1154</v>
      </c>
      <c r="H1473" s="28">
        <v>-20001</v>
      </c>
      <c r="I1473" s="28">
        <v>6520</v>
      </c>
      <c r="J1473" s="25"/>
    </row>
    <row r="1474" spans="1:10" x14ac:dyDescent="0.2">
      <c r="A1474" s="26" t="s">
        <v>1601</v>
      </c>
      <c r="B1474" s="30" t="s">
        <v>1602</v>
      </c>
      <c r="C1474" s="28">
        <v>4194</v>
      </c>
      <c r="D1474" s="28">
        <v>25349</v>
      </c>
      <c r="E1474" s="28">
        <v>21155</v>
      </c>
      <c r="F1474" s="28">
        <v>5348</v>
      </c>
      <c r="G1474" s="28">
        <v>1154</v>
      </c>
      <c r="H1474" s="28">
        <v>-20001</v>
      </c>
      <c r="I1474" s="28">
        <v>6520</v>
      </c>
      <c r="J1474" s="25"/>
    </row>
    <row r="1475" spans="1:10" x14ac:dyDescent="0.2">
      <c r="A1475" s="26" t="s">
        <v>2400</v>
      </c>
      <c r="B1475" s="30" t="s">
        <v>2401</v>
      </c>
      <c r="C1475" s="28">
        <v>0</v>
      </c>
      <c r="D1475" s="28">
        <v>0</v>
      </c>
      <c r="E1475" s="28">
        <v>0</v>
      </c>
      <c r="F1475" s="28">
        <v>55691</v>
      </c>
      <c r="G1475" s="28">
        <v>0</v>
      </c>
      <c r="H1475" s="28">
        <v>0</v>
      </c>
      <c r="I1475" s="28">
        <v>164388</v>
      </c>
      <c r="J1475" s="25"/>
    </row>
    <row r="1476" spans="1:10" x14ac:dyDescent="0.2">
      <c r="A1476" s="25"/>
      <c r="B1476" s="25"/>
      <c r="C1476" s="25"/>
      <c r="D1476" s="25"/>
      <c r="E1476" s="25"/>
      <c r="F1476" s="25"/>
      <c r="G1476" s="25"/>
      <c r="H1476" s="25"/>
      <c r="I1476" s="25"/>
      <c r="J1476" s="25"/>
    </row>
    <row r="1477" spans="1:10" x14ac:dyDescent="0.2">
      <c r="A1477" s="74" t="s">
        <v>2477</v>
      </c>
      <c r="B1477" s="74"/>
      <c r="C1477" s="74"/>
      <c r="D1477" s="74"/>
      <c r="E1477" s="74"/>
      <c r="F1477" s="74"/>
      <c r="G1477" s="74"/>
      <c r="H1477" s="74"/>
      <c r="I1477" s="74"/>
      <c r="J1477" s="74"/>
    </row>
    <row r="1478" spans="1:10" x14ac:dyDescent="0.2">
      <c r="A1478" s="22" t="s">
        <v>2880</v>
      </c>
      <c r="B1478" s="25"/>
      <c r="C1478" s="25"/>
      <c r="D1478" s="25"/>
      <c r="E1478" s="25"/>
      <c r="F1478" s="25"/>
      <c r="G1478" s="25"/>
      <c r="H1478" s="25"/>
      <c r="I1478" s="25"/>
      <c r="J1478" s="25"/>
    </row>
    <row r="1479" spans="1:10" x14ac:dyDescent="0.2">
      <c r="A1479" s="25"/>
      <c r="B1479" s="25"/>
      <c r="C1479" s="25"/>
      <c r="D1479" s="25"/>
      <c r="E1479" s="25"/>
      <c r="F1479" s="25"/>
      <c r="G1479" s="25"/>
      <c r="H1479" s="25"/>
      <c r="I1479" s="25"/>
      <c r="J1479" s="25"/>
    </row>
    <row r="1480" spans="1:10" x14ac:dyDescent="0.2">
      <c r="A1480" s="22" t="s">
        <v>16</v>
      </c>
      <c r="B1480" s="29" t="s">
        <v>2421</v>
      </c>
      <c r="C1480" s="24">
        <v>10305416</v>
      </c>
      <c r="D1480" s="24">
        <v>10916679</v>
      </c>
      <c r="E1480" s="24">
        <v>611263</v>
      </c>
      <c r="F1480" s="24">
        <v>10383632</v>
      </c>
      <c r="G1480" s="24">
        <v>78216</v>
      </c>
      <c r="H1480" s="24">
        <v>-533047</v>
      </c>
      <c r="I1480" s="24">
        <v>9334391</v>
      </c>
      <c r="J1480" s="25"/>
    </row>
    <row r="1481" spans="1:10" x14ac:dyDescent="0.2">
      <c r="A1481" s="26" t="s">
        <v>958</v>
      </c>
      <c r="B1481" s="30" t="s">
        <v>959</v>
      </c>
      <c r="C1481" s="28">
        <v>10305416</v>
      </c>
      <c r="D1481" s="28">
        <v>10916679</v>
      </c>
      <c r="E1481" s="28">
        <v>611263</v>
      </c>
      <c r="F1481" s="28">
        <v>10383632</v>
      </c>
      <c r="G1481" s="28">
        <v>78216</v>
      </c>
      <c r="H1481" s="28">
        <v>-533047</v>
      </c>
      <c r="I1481" s="28">
        <v>9334391</v>
      </c>
      <c r="J1481" s="25"/>
    </row>
    <row r="1482" spans="1:10" x14ac:dyDescent="0.2">
      <c r="A1482" s="26" t="s">
        <v>960</v>
      </c>
      <c r="B1482" s="30" t="s">
        <v>959</v>
      </c>
      <c r="C1482" s="28">
        <v>10305416</v>
      </c>
      <c r="D1482" s="28">
        <v>10916679</v>
      </c>
      <c r="E1482" s="28">
        <v>611263</v>
      </c>
      <c r="F1482" s="28">
        <v>10383632</v>
      </c>
      <c r="G1482" s="28">
        <v>78216</v>
      </c>
      <c r="H1482" s="28">
        <v>-533047</v>
      </c>
      <c r="I1482" s="28">
        <v>9334391</v>
      </c>
      <c r="J1482" s="25"/>
    </row>
    <row r="1483" spans="1:10" x14ac:dyDescent="0.2">
      <c r="A1483" s="26" t="s">
        <v>961</v>
      </c>
      <c r="B1483" s="30" t="s">
        <v>962</v>
      </c>
      <c r="C1483" s="28">
        <v>10305416</v>
      </c>
      <c r="D1483" s="28">
        <v>10916679</v>
      </c>
      <c r="E1483" s="28">
        <v>611263</v>
      </c>
      <c r="F1483" s="28">
        <v>10383632</v>
      </c>
      <c r="G1483" s="28">
        <v>78216</v>
      </c>
      <c r="H1483" s="28">
        <v>-533047</v>
      </c>
      <c r="I1483" s="28">
        <v>9334391</v>
      </c>
      <c r="J1483" s="25"/>
    </row>
    <row r="1484" spans="1:10" x14ac:dyDescent="0.2">
      <c r="A1484" s="22" t="s">
        <v>979</v>
      </c>
      <c r="B1484" s="29" t="s">
        <v>980</v>
      </c>
      <c r="C1484" s="24">
        <v>10305416</v>
      </c>
      <c r="D1484" s="24">
        <v>10916679</v>
      </c>
      <c r="E1484" s="24">
        <v>611263</v>
      </c>
      <c r="F1484" s="24">
        <v>10383632</v>
      </c>
      <c r="G1484" s="24">
        <v>78216</v>
      </c>
      <c r="H1484" s="24">
        <v>-533047</v>
      </c>
      <c r="I1484" s="24">
        <v>9334391</v>
      </c>
      <c r="J1484" s="25"/>
    </row>
    <row r="1485" spans="1:10" x14ac:dyDescent="0.2">
      <c r="A1485" s="26" t="s">
        <v>981</v>
      </c>
      <c r="B1485" s="30" t="s">
        <v>982</v>
      </c>
      <c r="C1485" s="28">
        <v>10092213</v>
      </c>
      <c r="D1485" s="28">
        <v>10703476</v>
      </c>
      <c r="E1485" s="28">
        <v>611263</v>
      </c>
      <c r="F1485" s="28">
        <v>10170443</v>
      </c>
      <c r="G1485" s="28">
        <v>78230</v>
      </c>
      <c r="H1485" s="28">
        <v>-533033</v>
      </c>
      <c r="I1485" s="28">
        <v>9128869</v>
      </c>
      <c r="J1485" s="25"/>
    </row>
    <row r="1486" spans="1:10" x14ac:dyDescent="0.2">
      <c r="A1486" s="26" t="s">
        <v>983</v>
      </c>
      <c r="B1486" s="30" t="s">
        <v>984</v>
      </c>
      <c r="C1486" s="28">
        <v>10089250</v>
      </c>
      <c r="D1486" s="28">
        <v>10703476</v>
      </c>
      <c r="E1486" s="28">
        <v>614226</v>
      </c>
      <c r="F1486" s="28">
        <v>10170443</v>
      </c>
      <c r="G1486" s="28">
        <v>81193</v>
      </c>
      <c r="H1486" s="28">
        <v>-533033</v>
      </c>
      <c r="I1486" s="28">
        <v>9128707</v>
      </c>
      <c r="J1486" s="25"/>
    </row>
    <row r="1487" spans="1:10" x14ac:dyDescent="0.2">
      <c r="A1487" s="26" t="s">
        <v>985</v>
      </c>
      <c r="B1487" s="30" t="s">
        <v>986</v>
      </c>
      <c r="C1487" s="28">
        <v>8488560</v>
      </c>
      <c r="D1487" s="28">
        <v>8885486</v>
      </c>
      <c r="E1487" s="28">
        <v>396926</v>
      </c>
      <c r="F1487" s="28">
        <v>8758536</v>
      </c>
      <c r="G1487" s="28">
        <v>269976</v>
      </c>
      <c r="H1487" s="28">
        <v>-126950</v>
      </c>
      <c r="I1487" s="28">
        <v>7843975</v>
      </c>
      <c r="J1487" s="25"/>
    </row>
    <row r="1488" spans="1:10" x14ac:dyDescent="0.2">
      <c r="A1488" s="26" t="s">
        <v>1053</v>
      </c>
      <c r="B1488" s="30" t="s">
        <v>1054</v>
      </c>
      <c r="C1488" s="28">
        <v>1600690</v>
      </c>
      <c r="D1488" s="28">
        <v>1817990</v>
      </c>
      <c r="E1488" s="28">
        <v>217300</v>
      </c>
      <c r="F1488" s="28">
        <v>1411907</v>
      </c>
      <c r="G1488" s="28">
        <v>-188783</v>
      </c>
      <c r="H1488" s="28">
        <v>-406083</v>
      </c>
      <c r="I1488" s="28">
        <v>1284732</v>
      </c>
      <c r="J1488" s="25"/>
    </row>
    <row r="1489" spans="1:10" ht="25.5" x14ac:dyDescent="0.2">
      <c r="A1489" s="26" t="s">
        <v>1475</v>
      </c>
      <c r="B1489" s="30" t="s">
        <v>1476</v>
      </c>
      <c r="C1489" s="28">
        <v>2963</v>
      </c>
      <c r="D1489" s="28">
        <v>0</v>
      </c>
      <c r="E1489" s="28">
        <v>-2963</v>
      </c>
      <c r="F1489" s="28">
        <v>0</v>
      </c>
      <c r="G1489" s="28">
        <v>-2963</v>
      </c>
      <c r="H1489" s="28">
        <v>0</v>
      </c>
      <c r="I1489" s="28">
        <v>162</v>
      </c>
      <c r="J1489" s="25"/>
    </row>
    <row r="1490" spans="1:10" ht="25.5" x14ac:dyDescent="0.2">
      <c r="A1490" s="26" t="s">
        <v>1513</v>
      </c>
      <c r="B1490" s="30" t="s">
        <v>1514</v>
      </c>
      <c r="C1490" s="28">
        <v>2963</v>
      </c>
      <c r="D1490" s="28">
        <v>0</v>
      </c>
      <c r="E1490" s="28">
        <v>-2963</v>
      </c>
      <c r="F1490" s="28">
        <v>0</v>
      </c>
      <c r="G1490" s="28">
        <v>-2963</v>
      </c>
      <c r="H1490" s="28">
        <v>0</v>
      </c>
      <c r="I1490" s="28">
        <v>162</v>
      </c>
      <c r="J1490" s="25"/>
    </row>
    <row r="1491" spans="1:10" ht="25.5" x14ac:dyDescent="0.2">
      <c r="A1491" s="26" t="s">
        <v>1519</v>
      </c>
      <c r="B1491" s="30" t="s">
        <v>1520</v>
      </c>
      <c r="C1491" s="28">
        <v>2963</v>
      </c>
      <c r="D1491" s="28">
        <v>0</v>
      </c>
      <c r="E1491" s="28">
        <v>-2963</v>
      </c>
      <c r="F1491" s="28">
        <v>0</v>
      </c>
      <c r="G1491" s="28">
        <v>-2963</v>
      </c>
      <c r="H1491" s="28">
        <v>0</v>
      </c>
      <c r="I1491" s="28">
        <v>162</v>
      </c>
      <c r="J1491" s="25"/>
    </row>
    <row r="1492" spans="1:10" x14ac:dyDescent="0.2">
      <c r="A1492" s="26" t="s">
        <v>1599</v>
      </c>
      <c r="B1492" s="30" t="s">
        <v>1600</v>
      </c>
      <c r="C1492" s="28">
        <v>213203</v>
      </c>
      <c r="D1492" s="28">
        <v>213203</v>
      </c>
      <c r="E1492" s="28">
        <v>0</v>
      </c>
      <c r="F1492" s="28">
        <v>213189</v>
      </c>
      <c r="G1492" s="28">
        <v>-14</v>
      </c>
      <c r="H1492" s="28">
        <v>-14</v>
      </c>
      <c r="I1492" s="28">
        <v>205522</v>
      </c>
      <c r="J1492" s="25"/>
    </row>
    <row r="1493" spans="1:10" x14ac:dyDescent="0.2">
      <c r="A1493" s="26" t="s">
        <v>1601</v>
      </c>
      <c r="B1493" s="30" t="s">
        <v>1602</v>
      </c>
      <c r="C1493" s="28">
        <v>213203</v>
      </c>
      <c r="D1493" s="28">
        <v>213203</v>
      </c>
      <c r="E1493" s="28">
        <v>0</v>
      </c>
      <c r="F1493" s="28">
        <v>213189</v>
      </c>
      <c r="G1493" s="28">
        <v>-14</v>
      </c>
      <c r="H1493" s="28">
        <v>-14</v>
      </c>
      <c r="I1493" s="28">
        <v>205522</v>
      </c>
      <c r="J1493" s="25"/>
    </row>
    <row r="1494" spans="1:10" x14ac:dyDescent="0.2">
      <c r="A1494" s="26" t="s">
        <v>2400</v>
      </c>
      <c r="B1494" s="30" t="s">
        <v>2401</v>
      </c>
      <c r="C1494" s="28">
        <v>0</v>
      </c>
      <c r="D1494" s="28">
        <v>0</v>
      </c>
      <c r="E1494" s="28">
        <v>0</v>
      </c>
      <c r="F1494" s="28">
        <v>533047</v>
      </c>
      <c r="G1494" s="28">
        <v>0</v>
      </c>
      <c r="H1494" s="28">
        <v>0</v>
      </c>
      <c r="I1494" s="28">
        <v>483439</v>
      </c>
      <c r="J1494" s="25"/>
    </row>
    <row r="1495" spans="1:10" x14ac:dyDescent="0.2">
      <c r="A1495" s="25"/>
      <c r="B1495" s="25"/>
      <c r="C1495" s="25"/>
      <c r="D1495" s="25"/>
      <c r="E1495" s="25"/>
      <c r="F1495" s="25"/>
      <c r="G1495" s="25"/>
      <c r="H1495" s="25"/>
      <c r="I1495" s="25"/>
      <c r="J1495" s="25"/>
    </row>
    <row r="1496" spans="1:10" x14ac:dyDescent="0.2">
      <c r="A1496" s="74" t="s">
        <v>2478</v>
      </c>
      <c r="B1496" s="74"/>
      <c r="C1496" s="74"/>
      <c r="D1496" s="74"/>
      <c r="E1496" s="74"/>
      <c r="F1496" s="74"/>
      <c r="G1496" s="74"/>
      <c r="H1496" s="74"/>
      <c r="I1496" s="74"/>
      <c r="J1496" s="74"/>
    </row>
    <row r="1497" spans="1:10" x14ac:dyDescent="0.2">
      <c r="A1497" s="22" t="s">
        <v>2915</v>
      </c>
      <c r="B1497" s="25"/>
      <c r="C1497" s="25"/>
      <c r="D1497" s="25"/>
      <c r="E1497" s="25"/>
      <c r="F1497" s="25"/>
      <c r="G1497" s="25"/>
      <c r="H1497" s="25"/>
      <c r="I1497" s="25"/>
      <c r="J1497" s="25"/>
    </row>
    <row r="1498" spans="1:10" x14ac:dyDescent="0.2">
      <c r="A1498" s="25"/>
      <c r="B1498" s="25"/>
      <c r="C1498" s="25"/>
      <c r="D1498" s="25"/>
      <c r="E1498" s="25"/>
      <c r="F1498" s="25"/>
      <c r="G1498" s="25"/>
      <c r="H1498" s="25"/>
      <c r="I1498" s="25"/>
      <c r="J1498" s="25"/>
    </row>
    <row r="1499" spans="1:10" x14ac:dyDescent="0.2">
      <c r="A1499" s="22" t="s">
        <v>16</v>
      </c>
      <c r="B1499" s="29" t="s">
        <v>2421</v>
      </c>
      <c r="C1499" s="24">
        <v>0</v>
      </c>
      <c r="D1499" s="24">
        <v>11131286</v>
      </c>
      <c r="E1499" s="24">
        <v>11131286</v>
      </c>
      <c r="F1499" s="24">
        <v>10945885</v>
      </c>
      <c r="G1499" s="24">
        <v>10945885</v>
      </c>
      <c r="H1499" s="24">
        <v>-185401</v>
      </c>
      <c r="I1499" s="24">
        <v>72232085</v>
      </c>
      <c r="J1499" s="25"/>
    </row>
    <row r="1500" spans="1:10" x14ac:dyDescent="0.2">
      <c r="A1500" s="26" t="s">
        <v>958</v>
      </c>
      <c r="B1500" s="30" t="s">
        <v>959</v>
      </c>
      <c r="C1500" s="28">
        <v>0</v>
      </c>
      <c r="D1500" s="28">
        <v>11131286</v>
      </c>
      <c r="E1500" s="28">
        <v>11131286</v>
      </c>
      <c r="F1500" s="28">
        <v>10945885</v>
      </c>
      <c r="G1500" s="28">
        <v>0</v>
      </c>
      <c r="H1500" s="28">
        <v>-185401</v>
      </c>
      <c r="I1500" s="28">
        <v>72232085</v>
      </c>
      <c r="J1500" s="25"/>
    </row>
    <row r="1501" spans="1:10" x14ac:dyDescent="0.2">
      <c r="A1501" s="26" t="s">
        <v>960</v>
      </c>
      <c r="B1501" s="30" t="s">
        <v>959</v>
      </c>
      <c r="C1501" s="28">
        <v>0</v>
      </c>
      <c r="D1501" s="28">
        <v>11131286</v>
      </c>
      <c r="E1501" s="28">
        <v>11131286</v>
      </c>
      <c r="F1501" s="28">
        <v>10945885</v>
      </c>
      <c r="G1501" s="28">
        <v>0</v>
      </c>
      <c r="H1501" s="28">
        <v>-185401</v>
      </c>
      <c r="I1501" s="28">
        <v>72232085</v>
      </c>
      <c r="J1501" s="25"/>
    </row>
    <row r="1502" spans="1:10" x14ac:dyDescent="0.2">
      <c r="A1502" s="26" t="s">
        <v>961</v>
      </c>
      <c r="B1502" s="30" t="s">
        <v>962</v>
      </c>
      <c r="C1502" s="28">
        <v>0</v>
      </c>
      <c r="D1502" s="28">
        <v>11131286</v>
      </c>
      <c r="E1502" s="28">
        <v>11131286</v>
      </c>
      <c r="F1502" s="28">
        <v>10945885</v>
      </c>
      <c r="G1502" s="28">
        <v>0</v>
      </c>
      <c r="H1502" s="28">
        <v>-185401</v>
      </c>
      <c r="I1502" s="28">
        <v>72232085</v>
      </c>
      <c r="J1502" s="25"/>
    </row>
    <row r="1503" spans="1:10" x14ac:dyDescent="0.2">
      <c r="A1503" s="22" t="s">
        <v>979</v>
      </c>
      <c r="B1503" s="29" t="s">
        <v>980</v>
      </c>
      <c r="C1503" s="24">
        <v>0</v>
      </c>
      <c r="D1503" s="24">
        <v>11131286</v>
      </c>
      <c r="E1503" s="24">
        <v>11131286</v>
      </c>
      <c r="F1503" s="24">
        <v>10945885</v>
      </c>
      <c r="G1503" s="24">
        <v>10945885</v>
      </c>
      <c r="H1503" s="24">
        <v>-185401</v>
      </c>
      <c r="I1503" s="24">
        <v>72232085</v>
      </c>
      <c r="J1503" s="25"/>
    </row>
    <row r="1504" spans="1:10" x14ac:dyDescent="0.2">
      <c r="A1504" s="26" t="s">
        <v>981</v>
      </c>
      <c r="B1504" s="30" t="s">
        <v>982</v>
      </c>
      <c r="C1504" s="28">
        <v>0</v>
      </c>
      <c r="D1504" s="28">
        <v>11131286</v>
      </c>
      <c r="E1504" s="28">
        <v>11131286</v>
      </c>
      <c r="F1504" s="28">
        <v>10945885</v>
      </c>
      <c r="G1504" s="28">
        <v>0</v>
      </c>
      <c r="H1504" s="28">
        <v>-185401</v>
      </c>
      <c r="I1504" s="28">
        <v>72232085</v>
      </c>
      <c r="J1504" s="25"/>
    </row>
    <row r="1505" spans="1:10" x14ac:dyDescent="0.2">
      <c r="A1505" s="26" t="s">
        <v>983</v>
      </c>
      <c r="B1505" s="30" t="s">
        <v>984</v>
      </c>
      <c r="C1505" s="28">
        <v>0</v>
      </c>
      <c r="D1505" s="28">
        <v>25042</v>
      </c>
      <c r="E1505" s="28">
        <v>25042</v>
      </c>
      <c r="F1505" s="28">
        <v>25042</v>
      </c>
      <c r="G1505" s="28">
        <v>0</v>
      </c>
      <c r="H1505" s="28">
        <v>0</v>
      </c>
      <c r="I1505" s="28">
        <v>45375</v>
      </c>
      <c r="J1505" s="25"/>
    </row>
    <row r="1506" spans="1:10" x14ac:dyDescent="0.2">
      <c r="A1506" s="26" t="s">
        <v>985</v>
      </c>
      <c r="B1506" s="30" t="s">
        <v>986</v>
      </c>
      <c r="C1506" s="28">
        <v>0</v>
      </c>
      <c r="D1506" s="28">
        <v>25042</v>
      </c>
      <c r="E1506" s="28">
        <v>25042</v>
      </c>
      <c r="F1506" s="28">
        <v>25042</v>
      </c>
      <c r="G1506" s="28">
        <v>0</v>
      </c>
      <c r="H1506" s="28">
        <v>0</v>
      </c>
      <c r="I1506" s="28">
        <v>0</v>
      </c>
      <c r="J1506" s="25"/>
    </row>
    <row r="1507" spans="1:10" x14ac:dyDescent="0.2">
      <c r="A1507" s="26" t="s">
        <v>1053</v>
      </c>
      <c r="B1507" s="30" t="s">
        <v>1054</v>
      </c>
      <c r="C1507" s="28">
        <v>0</v>
      </c>
      <c r="D1507" s="28">
        <v>0</v>
      </c>
      <c r="E1507" s="28">
        <v>0</v>
      </c>
      <c r="F1507" s="28">
        <v>0</v>
      </c>
      <c r="G1507" s="28">
        <v>0</v>
      </c>
      <c r="H1507" s="28">
        <v>0</v>
      </c>
      <c r="I1507" s="28">
        <v>45375</v>
      </c>
      <c r="J1507" s="25"/>
    </row>
    <row r="1508" spans="1:10" ht="25.5" x14ac:dyDescent="0.2">
      <c r="A1508" s="26" t="s">
        <v>1266</v>
      </c>
      <c r="B1508" s="30" t="s">
        <v>3032</v>
      </c>
      <c r="C1508" s="28">
        <v>0</v>
      </c>
      <c r="D1508" s="28">
        <v>0</v>
      </c>
      <c r="E1508" s="28">
        <v>0</v>
      </c>
      <c r="F1508" s="28">
        <v>0</v>
      </c>
      <c r="G1508" s="28">
        <v>0</v>
      </c>
      <c r="H1508" s="28">
        <v>0</v>
      </c>
      <c r="I1508" s="28">
        <v>6331</v>
      </c>
      <c r="J1508" s="25"/>
    </row>
    <row r="1509" spans="1:10" x14ac:dyDescent="0.2">
      <c r="A1509" s="26" t="s">
        <v>1267</v>
      </c>
      <c r="B1509" s="30" t="s">
        <v>1268</v>
      </c>
      <c r="C1509" s="28">
        <v>0</v>
      </c>
      <c r="D1509" s="28">
        <v>0</v>
      </c>
      <c r="E1509" s="28">
        <v>0</v>
      </c>
      <c r="F1509" s="28">
        <v>0</v>
      </c>
      <c r="G1509" s="28">
        <v>0</v>
      </c>
      <c r="H1509" s="28">
        <v>0</v>
      </c>
      <c r="I1509" s="28">
        <v>6331</v>
      </c>
      <c r="J1509" s="25"/>
    </row>
    <row r="1510" spans="1:10" ht="25.5" x14ac:dyDescent="0.2">
      <c r="A1510" s="26" t="s">
        <v>1475</v>
      </c>
      <c r="B1510" s="30" t="s">
        <v>1476</v>
      </c>
      <c r="C1510" s="28">
        <v>0</v>
      </c>
      <c r="D1510" s="28">
        <v>11106244</v>
      </c>
      <c r="E1510" s="28">
        <v>11106244</v>
      </c>
      <c r="F1510" s="28">
        <v>10920843</v>
      </c>
      <c r="G1510" s="28">
        <v>0</v>
      </c>
      <c r="H1510" s="28">
        <v>-185401</v>
      </c>
      <c r="I1510" s="28">
        <v>72180379</v>
      </c>
      <c r="J1510" s="25"/>
    </row>
    <row r="1511" spans="1:10" ht="25.5" x14ac:dyDescent="0.2">
      <c r="A1511" s="26" t="s">
        <v>1513</v>
      </c>
      <c r="B1511" s="30" t="s">
        <v>1514</v>
      </c>
      <c r="C1511" s="28">
        <v>0</v>
      </c>
      <c r="D1511" s="28">
        <v>11106244</v>
      </c>
      <c r="E1511" s="28">
        <v>11106244</v>
      </c>
      <c r="F1511" s="28">
        <v>10920843</v>
      </c>
      <c r="G1511" s="28">
        <v>0</v>
      </c>
      <c r="H1511" s="28">
        <v>-185401</v>
      </c>
      <c r="I1511" s="28">
        <v>72180379</v>
      </c>
      <c r="J1511" s="25"/>
    </row>
    <row r="1512" spans="1:10" ht="25.5" x14ac:dyDescent="0.2">
      <c r="A1512" s="26" t="s">
        <v>1565</v>
      </c>
      <c r="B1512" s="30" t="s">
        <v>1566</v>
      </c>
      <c r="C1512" s="28">
        <v>0</v>
      </c>
      <c r="D1512" s="28">
        <v>11106244</v>
      </c>
      <c r="E1512" s="28">
        <v>11106244</v>
      </c>
      <c r="F1512" s="28">
        <v>10920843</v>
      </c>
      <c r="G1512" s="28">
        <v>0</v>
      </c>
      <c r="H1512" s="28">
        <v>-185401</v>
      </c>
      <c r="I1512" s="28">
        <v>72180379</v>
      </c>
      <c r="J1512" s="25"/>
    </row>
    <row r="1513" spans="1:10" ht="25.5" x14ac:dyDescent="0.2">
      <c r="A1513" s="26" t="s">
        <v>1567</v>
      </c>
      <c r="B1513" s="30" t="s">
        <v>1568</v>
      </c>
      <c r="C1513" s="28">
        <v>0</v>
      </c>
      <c r="D1513" s="28">
        <v>11106244</v>
      </c>
      <c r="E1513" s="28">
        <v>11106244</v>
      </c>
      <c r="F1513" s="28">
        <v>10920843</v>
      </c>
      <c r="G1513" s="28">
        <v>0</v>
      </c>
      <c r="H1513" s="28">
        <v>-185401</v>
      </c>
      <c r="I1513" s="28">
        <v>72180379</v>
      </c>
      <c r="J1513" s="25"/>
    </row>
    <row r="1514" spans="1:10" x14ac:dyDescent="0.2">
      <c r="A1514" s="26" t="s">
        <v>2400</v>
      </c>
      <c r="B1514" s="30" t="s">
        <v>2401</v>
      </c>
      <c r="C1514" s="28">
        <v>0</v>
      </c>
      <c r="D1514" s="28">
        <v>0</v>
      </c>
      <c r="E1514" s="28">
        <v>0</v>
      </c>
      <c r="F1514" s="28">
        <v>185401</v>
      </c>
      <c r="G1514" s="28">
        <v>0</v>
      </c>
      <c r="H1514" s="28">
        <v>0</v>
      </c>
      <c r="I1514" s="28">
        <v>2169178</v>
      </c>
      <c r="J1514" s="25"/>
    </row>
  </sheetData>
  <mergeCells count="68">
    <mergeCell ref="A1297:J1297"/>
    <mergeCell ref="A1331:J1331"/>
    <mergeCell ref="A1477:J1477"/>
    <mergeCell ref="A1496:J1496"/>
    <mergeCell ref="A1362:J1362"/>
    <mergeCell ref="A1376:J1376"/>
    <mergeCell ref="A1405:J1405"/>
    <mergeCell ref="A1433:J1433"/>
    <mergeCell ref="A1461:J1461"/>
    <mergeCell ref="A773:J773"/>
    <mergeCell ref="A786:J786"/>
    <mergeCell ref="A799:J799"/>
    <mergeCell ref="A814:J814"/>
    <mergeCell ref="A829:J829"/>
    <mergeCell ref="A564:J564"/>
    <mergeCell ref="A586:J586"/>
    <mergeCell ref="A608:J608"/>
    <mergeCell ref="A640:J640"/>
    <mergeCell ref="A672:J672"/>
    <mergeCell ref="A442:J442"/>
    <mergeCell ref="A462:J462"/>
    <mergeCell ref="A488:J488"/>
    <mergeCell ref="A519:J519"/>
    <mergeCell ref="A545:J545"/>
    <mergeCell ref="C1:E1"/>
    <mergeCell ref="F1:I1"/>
    <mergeCell ref="A2:A4"/>
    <mergeCell ref="B2:B4"/>
    <mergeCell ref="C2:E3"/>
    <mergeCell ref="F2:I2"/>
    <mergeCell ref="F3:F4"/>
    <mergeCell ref="G3:H3"/>
    <mergeCell ref="I3:I4"/>
    <mergeCell ref="A6:I6"/>
    <mergeCell ref="A73:J73"/>
    <mergeCell ref="A103:J103"/>
    <mergeCell ref="A127:J127"/>
    <mergeCell ref="A153:J153"/>
    <mergeCell ref="A167:J167"/>
    <mergeCell ref="A341:J341"/>
    <mergeCell ref="A375:J375"/>
    <mergeCell ref="A387:J387"/>
    <mergeCell ref="A408:J408"/>
    <mergeCell ref="A199:J199"/>
    <mergeCell ref="A231:J231"/>
    <mergeCell ref="A258:J258"/>
    <mergeCell ref="A299:J299"/>
    <mergeCell ref="A318:J318"/>
    <mergeCell ref="A685:J685"/>
    <mergeCell ref="A701:J701"/>
    <mergeCell ref="A725:J725"/>
    <mergeCell ref="A744:J744"/>
    <mergeCell ref="A760:J760"/>
    <mergeCell ref="A854:J854"/>
    <mergeCell ref="A872:J872"/>
    <mergeCell ref="A897:J897"/>
    <mergeCell ref="A944:J944"/>
    <mergeCell ref="A1270:J1270"/>
    <mergeCell ref="A985:J985"/>
    <mergeCell ref="A1024:J1024"/>
    <mergeCell ref="A1043:J1043"/>
    <mergeCell ref="A1062:J1062"/>
    <mergeCell ref="A1111:J1111"/>
    <mergeCell ref="A1133:J1133"/>
    <mergeCell ref="A1175:J1175"/>
    <mergeCell ref="A1203:J1203"/>
    <mergeCell ref="A1216:J1216"/>
    <mergeCell ref="A1232:J1232"/>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87"/>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2916</v>
      </c>
      <c r="B6" s="75"/>
      <c r="C6" s="75"/>
      <c r="D6" s="75"/>
      <c r="E6" s="75"/>
      <c r="F6" s="75"/>
      <c r="G6" s="75"/>
      <c r="H6" s="75"/>
      <c r="I6" s="75"/>
    </row>
    <row r="7" spans="1:10" s="16" customFormat="1" x14ac:dyDescent="0.2">
      <c r="A7" s="22" t="s">
        <v>16</v>
      </c>
      <c r="B7" s="23" t="s">
        <v>2421</v>
      </c>
      <c r="C7" s="24">
        <v>243058792</v>
      </c>
      <c r="D7" s="24">
        <v>262334699</v>
      </c>
      <c r="E7" s="24">
        <v>19275907</v>
      </c>
      <c r="F7" s="24">
        <v>257015970</v>
      </c>
      <c r="G7" s="24">
        <v>13957178</v>
      </c>
      <c r="H7" s="24">
        <v>-5318729</v>
      </c>
      <c r="I7" s="24">
        <v>237233385</v>
      </c>
      <c r="J7" s="25"/>
    </row>
    <row r="8" spans="1:10" s="16" customFormat="1" x14ac:dyDescent="0.2">
      <c r="A8" s="26" t="s">
        <v>649</v>
      </c>
      <c r="B8" s="27" t="s">
        <v>650</v>
      </c>
      <c r="C8" s="28">
        <v>11768647</v>
      </c>
      <c r="D8" s="28">
        <v>15510680</v>
      </c>
      <c r="E8" s="28">
        <v>3742033</v>
      </c>
      <c r="F8" s="28">
        <v>14333955</v>
      </c>
      <c r="G8" s="28">
        <v>2565308</v>
      </c>
      <c r="H8" s="28">
        <v>-1176725</v>
      </c>
      <c r="I8" s="28">
        <v>5259281</v>
      </c>
      <c r="J8" s="25"/>
    </row>
    <row r="9" spans="1:10" s="16" customFormat="1" x14ac:dyDescent="0.2">
      <c r="A9" s="26" t="s">
        <v>741</v>
      </c>
      <c r="B9" s="27" t="s">
        <v>742</v>
      </c>
      <c r="C9" s="28">
        <v>428215</v>
      </c>
      <c r="D9" s="28">
        <v>689810</v>
      </c>
      <c r="E9" s="28">
        <v>261595</v>
      </c>
      <c r="F9" s="28">
        <v>781446</v>
      </c>
      <c r="G9" s="28">
        <v>353231</v>
      </c>
      <c r="H9" s="28">
        <v>91636</v>
      </c>
      <c r="I9" s="28">
        <v>426220</v>
      </c>
      <c r="J9" s="25"/>
    </row>
    <row r="10" spans="1:10" s="16" customFormat="1" x14ac:dyDescent="0.2">
      <c r="A10" s="26" t="s">
        <v>786</v>
      </c>
      <c r="B10" s="27" t="s">
        <v>787</v>
      </c>
      <c r="C10" s="28">
        <v>428215</v>
      </c>
      <c r="D10" s="28">
        <v>689810</v>
      </c>
      <c r="E10" s="28">
        <v>261595</v>
      </c>
      <c r="F10" s="28">
        <v>781446</v>
      </c>
      <c r="G10" s="28">
        <v>353231</v>
      </c>
      <c r="H10" s="28">
        <v>91636</v>
      </c>
      <c r="I10" s="28">
        <v>426220</v>
      </c>
      <c r="J10" s="25"/>
    </row>
    <row r="11" spans="1:10" s="16" customFormat="1" x14ac:dyDescent="0.2">
      <c r="A11" s="26" t="s">
        <v>788</v>
      </c>
      <c r="B11" s="27" t="s">
        <v>789</v>
      </c>
      <c r="C11" s="28">
        <v>428215</v>
      </c>
      <c r="D11" s="28">
        <v>689810</v>
      </c>
      <c r="E11" s="28">
        <v>261595</v>
      </c>
      <c r="F11" s="28">
        <v>781446</v>
      </c>
      <c r="G11" s="28">
        <v>353231</v>
      </c>
      <c r="H11" s="28">
        <v>91636</v>
      </c>
      <c r="I11" s="28">
        <v>426220</v>
      </c>
      <c r="J11" s="25"/>
    </row>
    <row r="12" spans="1:10" s="16" customFormat="1" x14ac:dyDescent="0.2">
      <c r="A12" s="26" t="s">
        <v>808</v>
      </c>
      <c r="B12" s="27" t="s">
        <v>809</v>
      </c>
      <c r="C12" s="28">
        <v>364646</v>
      </c>
      <c r="D12" s="28">
        <v>2670346</v>
      </c>
      <c r="E12" s="28">
        <v>2305700</v>
      </c>
      <c r="F12" s="28">
        <v>2434917</v>
      </c>
      <c r="G12" s="28">
        <v>2070271</v>
      </c>
      <c r="H12" s="28">
        <v>-235429</v>
      </c>
      <c r="I12" s="28">
        <v>1364268</v>
      </c>
      <c r="J12" s="25"/>
    </row>
    <row r="13" spans="1:10" s="16" customFormat="1" ht="25.5" x14ac:dyDescent="0.2">
      <c r="A13" s="26" t="s">
        <v>810</v>
      </c>
      <c r="B13" s="27" t="s">
        <v>811</v>
      </c>
      <c r="C13" s="28">
        <v>0</v>
      </c>
      <c r="D13" s="28">
        <v>150604</v>
      </c>
      <c r="E13" s="28">
        <v>150604</v>
      </c>
      <c r="F13" s="28">
        <v>150604</v>
      </c>
      <c r="G13" s="28">
        <v>0</v>
      </c>
      <c r="H13" s="28">
        <v>0</v>
      </c>
      <c r="I13" s="28">
        <v>121709</v>
      </c>
      <c r="J13" s="25"/>
    </row>
    <row r="14" spans="1:10" s="16" customFormat="1" ht="38.25" x14ac:dyDescent="0.2">
      <c r="A14" s="26" t="s">
        <v>812</v>
      </c>
      <c r="B14" s="27" t="s">
        <v>813</v>
      </c>
      <c r="C14" s="28">
        <v>0</v>
      </c>
      <c r="D14" s="28">
        <v>150604</v>
      </c>
      <c r="E14" s="28">
        <v>150604</v>
      </c>
      <c r="F14" s="28">
        <v>150604</v>
      </c>
      <c r="G14" s="28">
        <v>0</v>
      </c>
      <c r="H14" s="28">
        <v>0</v>
      </c>
      <c r="I14" s="28">
        <v>121709</v>
      </c>
      <c r="J14" s="25"/>
    </row>
    <row r="15" spans="1:10" s="16" customFormat="1" ht="51" x14ac:dyDescent="0.2">
      <c r="A15" s="26" t="s">
        <v>814</v>
      </c>
      <c r="B15" s="27" t="s">
        <v>815</v>
      </c>
      <c r="C15" s="28">
        <v>0</v>
      </c>
      <c r="D15" s="28">
        <v>27431</v>
      </c>
      <c r="E15" s="28">
        <v>27431</v>
      </c>
      <c r="F15" s="28">
        <v>27431</v>
      </c>
      <c r="G15" s="28">
        <v>0</v>
      </c>
      <c r="H15" s="28">
        <v>0</v>
      </c>
      <c r="I15" s="28">
        <v>62334</v>
      </c>
      <c r="J15" s="25"/>
    </row>
    <row r="16" spans="1:10" s="16" customFormat="1" ht="51" x14ac:dyDescent="0.2">
      <c r="A16" s="26" t="s">
        <v>816</v>
      </c>
      <c r="B16" s="27" t="s">
        <v>817</v>
      </c>
      <c r="C16" s="28">
        <v>0</v>
      </c>
      <c r="D16" s="28">
        <v>123173</v>
      </c>
      <c r="E16" s="28">
        <v>123173</v>
      </c>
      <c r="F16" s="28">
        <v>123173</v>
      </c>
      <c r="G16" s="28">
        <v>0</v>
      </c>
      <c r="H16" s="28">
        <v>0</v>
      </c>
      <c r="I16" s="28">
        <v>59375</v>
      </c>
      <c r="J16" s="25"/>
    </row>
    <row r="17" spans="1:10" s="16" customFormat="1" x14ac:dyDescent="0.2">
      <c r="A17" s="26" t="s">
        <v>832</v>
      </c>
      <c r="B17" s="27" t="s">
        <v>833</v>
      </c>
      <c r="C17" s="28">
        <v>324908</v>
      </c>
      <c r="D17" s="28">
        <v>2360123</v>
      </c>
      <c r="E17" s="28">
        <v>2035215</v>
      </c>
      <c r="F17" s="28">
        <v>2131647</v>
      </c>
      <c r="G17" s="28">
        <v>1806739</v>
      </c>
      <c r="H17" s="28">
        <v>-228476</v>
      </c>
      <c r="I17" s="28">
        <v>1096101</v>
      </c>
      <c r="J17" s="25"/>
    </row>
    <row r="18" spans="1:10" s="16" customFormat="1" ht="25.5" x14ac:dyDescent="0.2">
      <c r="A18" s="26" t="s">
        <v>838</v>
      </c>
      <c r="B18" s="27" t="s">
        <v>839</v>
      </c>
      <c r="C18" s="28">
        <v>324908</v>
      </c>
      <c r="D18" s="28">
        <v>2330239</v>
      </c>
      <c r="E18" s="28">
        <v>2005331</v>
      </c>
      <c r="F18" s="28">
        <v>2101960</v>
      </c>
      <c r="G18" s="28">
        <v>1777052</v>
      </c>
      <c r="H18" s="28">
        <v>-228279</v>
      </c>
      <c r="I18" s="28">
        <v>1075969</v>
      </c>
      <c r="J18" s="25"/>
    </row>
    <row r="19" spans="1:10" s="16" customFormat="1" ht="25.5" x14ac:dyDescent="0.2">
      <c r="A19" s="26" t="s">
        <v>840</v>
      </c>
      <c r="B19" s="27" t="s">
        <v>841</v>
      </c>
      <c r="C19" s="28">
        <v>105414</v>
      </c>
      <c r="D19" s="28">
        <v>1608710</v>
      </c>
      <c r="E19" s="28">
        <v>1503296</v>
      </c>
      <c r="F19" s="28">
        <v>1607042</v>
      </c>
      <c r="G19" s="28">
        <v>1501628</v>
      </c>
      <c r="H19" s="28">
        <v>-1668</v>
      </c>
      <c r="I19" s="28">
        <v>665804</v>
      </c>
      <c r="J19" s="25"/>
    </row>
    <row r="20" spans="1:10" s="16" customFormat="1" ht="25.5" x14ac:dyDescent="0.2">
      <c r="A20" s="26" t="s">
        <v>842</v>
      </c>
      <c r="B20" s="27" t="s">
        <v>843</v>
      </c>
      <c r="C20" s="28">
        <v>119494</v>
      </c>
      <c r="D20" s="28">
        <v>621529</v>
      </c>
      <c r="E20" s="28">
        <v>502035</v>
      </c>
      <c r="F20" s="28">
        <v>494918</v>
      </c>
      <c r="G20" s="28">
        <v>375424</v>
      </c>
      <c r="H20" s="28">
        <v>-126611</v>
      </c>
      <c r="I20" s="28">
        <v>310165</v>
      </c>
      <c r="J20" s="25"/>
    </row>
    <row r="21" spans="1:10" s="16" customFormat="1" ht="25.5" x14ac:dyDescent="0.2">
      <c r="A21" s="26" t="s">
        <v>848</v>
      </c>
      <c r="B21" s="27" t="s">
        <v>849</v>
      </c>
      <c r="C21" s="28">
        <v>100000</v>
      </c>
      <c r="D21" s="28">
        <v>100000</v>
      </c>
      <c r="E21" s="28">
        <v>0</v>
      </c>
      <c r="F21" s="28">
        <v>0</v>
      </c>
      <c r="G21" s="28">
        <v>-100000</v>
      </c>
      <c r="H21" s="28">
        <v>-100000</v>
      </c>
      <c r="I21" s="28">
        <v>100000</v>
      </c>
      <c r="J21" s="25"/>
    </row>
    <row r="22" spans="1:10" s="16" customFormat="1" ht="25.5" x14ac:dyDescent="0.2">
      <c r="A22" s="26" t="s">
        <v>882</v>
      </c>
      <c r="B22" s="27" t="s">
        <v>883</v>
      </c>
      <c r="C22" s="28">
        <v>0</v>
      </c>
      <c r="D22" s="28">
        <v>29884</v>
      </c>
      <c r="E22" s="28">
        <v>29884</v>
      </c>
      <c r="F22" s="28">
        <v>29687</v>
      </c>
      <c r="G22" s="28">
        <v>0</v>
      </c>
      <c r="H22" s="28">
        <v>-197</v>
      </c>
      <c r="I22" s="28">
        <v>20132</v>
      </c>
      <c r="J22" s="25"/>
    </row>
    <row r="23" spans="1:10" s="16" customFormat="1" x14ac:dyDescent="0.2">
      <c r="A23" s="26" t="s">
        <v>916</v>
      </c>
      <c r="B23" s="27" t="s">
        <v>917</v>
      </c>
      <c r="C23" s="28">
        <v>39738</v>
      </c>
      <c r="D23" s="28">
        <v>159619</v>
      </c>
      <c r="E23" s="28">
        <v>119881</v>
      </c>
      <c r="F23" s="28">
        <v>152666</v>
      </c>
      <c r="G23" s="28">
        <v>112928</v>
      </c>
      <c r="H23" s="28">
        <v>-6953</v>
      </c>
      <c r="I23" s="28">
        <v>146458</v>
      </c>
      <c r="J23" s="25"/>
    </row>
    <row r="24" spans="1:10" s="16" customFormat="1" x14ac:dyDescent="0.2">
      <c r="A24" s="26" t="s">
        <v>924</v>
      </c>
      <c r="B24" s="27" t="s">
        <v>925</v>
      </c>
      <c r="C24" s="28">
        <v>39738</v>
      </c>
      <c r="D24" s="28">
        <v>159619</v>
      </c>
      <c r="E24" s="28">
        <v>119881</v>
      </c>
      <c r="F24" s="28">
        <v>152666</v>
      </c>
      <c r="G24" s="28">
        <v>112928</v>
      </c>
      <c r="H24" s="28">
        <v>-6953</v>
      </c>
      <c r="I24" s="28">
        <v>146458</v>
      </c>
      <c r="J24" s="25"/>
    </row>
    <row r="25" spans="1:10" s="16" customFormat="1" ht="25.5" x14ac:dyDescent="0.2">
      <c r="A25" s="26" t="s">
        <v>926</v>
      </c>
      <c r="B25" s="27" t="s">
        <v>927</v>
      </c>
      <c r="C25" s="28">
        <v>39738</v>
      </c>
      <c r="D25" s="28">
        <v>159619</v>
      </c>
      <c r="E25" s="28">
        <v>119881</v>
      </c>
      <c r="F25" s="28">
        <v>147940</v>
      </c>
      <c r="G25" s="28">
        <v>108202</v>
      </c>
      <c r="H25" s="28">
        <v>-11679</v>
      </c>
      <c r="I25" s="28">
        <v>144727</v>
      </c>
      <c r="J25" s="25"/>
    </row>
    <row r="26" spans="1:10" s="16" customFormat="1" ht="51" x14ac:dyDescent="0.2">
      <c r="A26" s="26" t="s">
        <v>930</v>
      </c>
      <c r="B26" s="27" t="s">
        <v>931</v>
      </c>
      <c r="C26" s="28">
        <v>0</v>
      </c>
      <c r="D26" s="28">
        <v>0</v>
      </c>
      <c r="E26" s="28">
        <v>0</v>
      </c>
      <c r="F26" s="28">
        <v>0</v>
      </c>
      <c r="G26" s="28">
        <v>0</v>
      </c>
      <c r="H26" s="28">
        <v>0</v>
      </c>
      <c r="I26" s="28">
        <v>1731</v>
      </c>
      <c r="J26" s="25"/>
    </row>
    <row r="27" spans="1:10" s="16" customFormat="1" x14ac:dyDescent="0.2">
      <c r="A27" s="26" t="s">
        <v>958</v>
      </c>
      <c r="B27" s="27" t="s">
        <v>959</v>
      </c>
      <c r="C27" s="28">
        <v>230497284</v>
      </c>
      <c r="D27" s="28">
        <v>243463863</v>
      </c>
      <c r="E27" s="28">
        <v>12966579</v>
      </c>
      <c r="F27" s="28">
        <v>239465652</v>
      </c>
      <c r="G27" s="28">
        <v>8968368</v>
      </c>
      <c r="H27" s="28">
        <v>-3998211</v>
      </c>
      <c r="I27" s="28">
        <v>230183616</v>
      </c>
      <c r="J27" s="25"/>
    </row>
    <row r="28" spans="1:10" s="16" customFormat="1" x14ac:dyDescent="0.2">
      <c r="A28" s="26" t="s">
        <v>960</v>
      </c>
      <c r="B28" s="27" t="s">
        <v>959</v>
      </c>
      <c r="C28" s="28">
        <v>230497284</v>
      </c>
      <c r="D28" s="28">
        <v>243463863</v>
      </c>
      <c r="E28" s="28">
        <v>12966579</v>
      </c>
      <c r="F28" s="28">
        <v>239465652</v>
      </c>
      <c r="G28" s="28">
        <v>8968368</v>
      </c>
      <c r="H28" s="28">
        <v>-3998211</v>
      </c>
      <c r="I28" s="28">
        <v>230183616</v>
      </c>
      <c r="J28" s="25"/>
    </row>
    <row r="29" spans="1:10" s="16" customFormat="1" x14ac:dyDescent="0.2">
      <c r="A29" s="26" t="s">
        <v>961</v>
      </c>
      <c r="B29" s="27" t="s">
        <v>962</v>
      </c>
      <c r="C29" s="28">
        <v>230497284</v>
      </c>
      <c r="D29" s="28">
        <v>243463863</v>
      </c>
      <c r="E29" s="28">
        <v>12966579</v>
      </c>
      <c r="F29" s="28">
        <v>239465652</v>
      </c>
      <c r="G29" s="28">
        <v>8968368</v>
      </c>
      <c r="H29" s="28">
        <v>-3998211</v>
      </c>
      <c r="I29" s="28">
        <v>230183616</v>
      </c>
      <c r="J29" s="25"/>
    </row>
    <row r="30" spans="1:10" s="16" customFormat="1" x14ac:dyDescent="0.2">
      <c r="A30" s="22" t="s">
        <v>979</v>
      </c>
      <c r="B30" s="23" t="s">
        <v>980</v>
      </c>
      <c r="C30" s="24">
        <v>243324120</v>
      </c>
      <c r="D30" s="24">
        <v>258970857</v>
      </c>
      <c r="E30" s="24">
        <v>15646737</v>
      </c>
      <c r="F30" s="24">
        <v>251193098</v>
      </c>
      <c r="G30" s="24">
        <v>7868978</v>
      </c>
      <c r="H30" s="24">
        <v>-7777759</v>
      </c>
      <c r="I30" s="24">
        <v>238658683</v>
      </c>
      <c r="J30" s="25"/>
    </row>
    <row r="31" spans="1:10" s="16" customFormat="1" x14ac:dyDescent="0.2">
      <c r="A31" s="26" t="s">
        <v>981</v>
      </c>
      <c r="B31" s="27" t="s">
        <v>982</v>
      </c>
      <c r="C31" s="28">
        <v>238086404</v>
      </c>
      <c r="D31" s="28">
        <v>250161485</v>
      </c>
      <c r="E31" s="28">
        <v>12075081</v>
      </c>
      <c r="F31" s="28">
        <v>244243552</v>
      </c>
      <c r="G31" s="28">
        <v>6157148</v>
      </c>
      <c r="H31" s="28">
        <v>-5917933</v>
      </c>
      <c r="I31" s="28">
        <v>226733234</v>
      </c>
      <c r="J31" s="25"/>
    </row>
    <row r="32" spans="1:10" s="16" customFormat="1" x14ac:dyDescent="0.2">
      <c r="A32" s="26" t="s">
        <v>983</v>
      </c>
      <c r="B32" s="27" t="s">
        <v>984</v>
      </c>
      <c r="C32" s="28">
        <v>103544163</v>
      </c>
      <c r="D32" s="28">
        <v>111211136</v>
      </c>
      <c r="E32" s="28">
        <v>7666973</v>
      </c>
      <c r="F32" s="28">
        <v>107891138</v>
      </c>
      <c r="G32" s="28">
        <v>4346975</v>
      </c>
      <c r="H32" s="28">
        <v>-3319998</v>
      </c>
      <c r="I32" s="28">
        <v>90772070</v>
      </c>
      <c r="J32" s="25"/>
    </row>
    <row r="33" spans="1:10" s="16" customFormat="1" x14ac:dyDescent="0.2">
      <c r="A33" s="26" t="s">
        <v>985</v>
      </c>
      <c r="B33" s="27" t="s">
        <v>986</v>
      </c>
      <c r="C33" s="28">
        <v>67039049</v>
      </c>
      <c r="D33" s="28">
        <v>68925315</v>
      </c>
      <c r="E33" s="28">
        <v>1886266</v>
      </c>
      <c r="F33" s="28">
        <v>67391301</v>
      </c>
      <c r="G33" s="28">
        <v>352252</v>
      </c>
      <c r="H33" s="28">
        <v>-1534014</v>
      </c>
      <c r="I33" s="28">
        <v>59760135</v>
      </c>
      <c r="J33" s="25"/>
    </row>
    <row r="34" spans="1:10" s="16" customFormat="1" x14ac:dyDescent="0.2">
      <c r="A34" s="26" t="s">
        <v>1053</v>
      </c>
      <c r="B34" s="27" t="s">
        <v>1054</v>
      </c>
      <c r="C34" s="28">
        <v>36505114</v>
      </c>
      <c r="D34" s="28">
        <v>42285821</v>
      </c>
      <c r="E34" s="28">
        <v>5780707</v>
      </c>
      <c r="F34" s="28">
        <v>40499837</v>
      </c>
      <c r="G34" s="28">
        <v>3994723</v>
      </c>
      <c r="H34" s="28">
        <v>-1785984</v>
      </c>
      <c r="I34" s="28">
        <v>31011935</v>
      </c>
      <c r="J34" s="25"/>
    </row>
    <row r="35" spans="1:10" s="16" customFormat="1" ht="25.5" x14ac:dyDescent="0.2">
      <c r="A35" s="26" t="s">
        <v>1266</v>
      </c>
      <c r="B35" s="27" t="s">
        <v>3032</v>
      </c>
      <c r="C35" s="28">
        <v>82772020</v>
      </c>
      <c r="D35" s="28">
        <v>77193345</v>
      </c>
      <c r="E35" s="28">
        <v>-5578675</v>
      </c>
      <c r="F35" s="28">
        <v>75656347</v>
      </c>
      <c r="G35" s="28">
        <v>-7115673</v>
      </c>
      <c r="H35" s="28">
        <v>-1536998</v>
      </c>
      <c r="I35" s="28">
        <v>87059222</v>
      </c>
      <c r="J35" s="25"/>
    </row>
    <row r="36" spans="1:10" s="16" customFormat="1" x14ac:dyDescent="0.2">
      <c r="A36" s="26" t="s">
        <v>1267</v>
      </c>
      <c r="B36" s="27" t="s">
        <v>1268</v>
      </c>
      <c r="C36" s="28">
        <v>81679823</v>
      </c>
      <c r="D36" s="28">
        <v>75705891</v>
      </c>
      <c r="E36" s="28">
        <v>-5973932</v>
      </c>
      <c r="F36" s="28">
        <v>74174669</v>
      </c>
      <c r="G36" s="28">
        <v>-7505154</v>
      </c>
      <c r="H36" s="28">
        <v>-1531222</v>
      </c>
      <c r="I36" s="28">
        <v>84438082</v>
      </c>
      <c r="J36" s="25"/>
    </row>
    <row r="37" spans="1:10" s="16" customFormat="1" x14ac:dyDescent="0.2">
      <c r="A37" s="26" t="s">
        <v>1337</v>
      </c>
      <c r="B37" s="27" t="s">
        <v>1338</v>
      </c>
      <c r="C37" s="28">
        <v>1092197</v>
      </c>
      <c r="D37" s="28">
        <v>1487454</v>
      </c>
      <c r="E37" s="28">
        <v>395257</v>
      </c>
      <c r="F37" s="28">
        <v>1481678</v>
      </c>
      <c r="G37" s="28">
        <v>389481</v>
      </c>
      <c r="H37" s="28">
        <v>-5776</v>
      </c>
      <c r="I37" s="28">
        <v>2621140</v>
      </c>
      <c r="J37" s="25"/>
    </row>
    <row r="38" spans="1:10" s="16" customFormat="1" ht="25.5" x14ac:dyDescent="0.2">
      <c r="A38" s="26" t="s">
        <v>1475</v>
      </c>
      <c r="B38" s="27" t="s">
        <v>1476</v>
      </c>
      <c r="C38" s="28">
        <v>51770221</v>
      </c>
      <c r="D38" s="28">
        <v>61757004</v>
      </c>
      <c r="E38" s="28">
        <v>9986783</v>
      </c>
      <c r="F38" s="28">
        <v>60696067</v>
      </c>
      <c r="G38" s="28">
        <v>8925846</v>
      </c>
      <c r="H38" s="28">
        <v>-1060937</v>
      </c>
      <c r="I38" s="28">
        <v>48901942</v>
      </c>
      <c r="J38" s="25"/>
    </row>
    <row r="39" spans="1:10" s="16" customFormat="1" ht="25.5" x14ac:dyDescent="0.2">
      <c r="A39" s="26" t="s">
        <v>1477</v>
      </c>
      <c r="B39" s="27" t="s">
        <v>1478</v>
      </c>
      <c r="C39" s="28">
        <v>216382</v>
      </c>
      <c r="D39" s="28">
        <v>216382</v>
      </c>
      <c r="E39" s="28">
        <v>0</v>
      </c>
      <c r="F39" s="28">
        <v>215292</v>
      </c>
      <c r="G39" s="28">
        <v>-1090</v>
      </c>
      <c r="H39" s="28">
        <v>-1090</v>
      </c>
      <c r="I39" s="28">
        <v>247976</v>
      </c>
      <c r="J39" s="25"/>
    </row>
    <row r="40" spans="1:10" s="16" customFormat="1" x14ac:dyDescent="0.2">
      <c r="A40" s="26" t="s">
        <v>1479</v>
      </c>
      <c r="B40" s="27" t="s">
        <v>1480</v>
      </c>
      <c r="C40" s="28">
        <v>0</v>
      </c>
      <c r="D40" s="28">
        <v>0</v>
      </c>
      <c r="E40" s="28">
        <v>0</v>
      </c>
      <c r="F40" s="28">
        <v>0</v>
      </c>
      <c r="G40" s="28">
        <v>0</v>
      </c>
      <c r="H40" s="28">
        <v>0</v>
      </c>
      <c r="I40" s="28">
        <v>3858</v>
      </c>
      <c r="J40" s="25"/>
    </row>
    <row r="41" spans="1:10" s="16" customFormat="1" x14ac:dyDescent="0.2">
      <c r="A41" s="26" t="s">
        <v>1499</v>
      </c>
      <c r="B41" s="27" t="s">
        <v>1500</v>
      </c>
      <c r="C41" s="28">
        <v>216382</v>
      </c>
      <c r="D41" s="28">
        <v>216382</v>
      </c>
      <c r="E41" s="28">
        <v>0</v>
      </c>
      <c r="F41" s="28">
        <v>215292</v>
      </c>
      <c r="G41" s="28">
        <v>-1090</v>
      </c>
      <c r="H41" s="28">
        <v>-1090</v>
      </c>
      <c r="I41" s="28">
        <v>244118</v>
      </c>
      <c r="J41" s="25"/>
    </row>
    <row r="42" spans="1:10" s="16" customFormat="1" ht="25.5" x14ac:dyDescent="0.2">
      <c r="A42" s="26" t="s">
        <v>1513</v>
      </c>
      <c r="B42" s="27" t="s">
        <v>1514</v>
      </c>
      <c r="C42" s="28">
        <v>51553839</v>
      </c>
      <c r="D42" s="28">
        <v>61540622</v>
      </c>
      <c r="E42" s="28">
        <v>9986783</v>
      </c>
      <c r="F42" s="28">
        <v>60480775</v>
      </c>
      <c r="G42" s="28">
        <v>8926936</v>
      </c>
      <c r="H42" s="28">
        <v>-1059847</v>
      </c>
      <c r="I42" s="28">
        <v>48653966</v>
      </c>
      <c r="J42" s="25"/>
    </row>
    <row r="43" spans="1:10" s="16" customFormat="1" ht="25.5" x14ac:dyDescent="0.2">
      <c r="A43" s="26" t="s">
        <v>1521</v>
      </c>
      <c r="B43" s="27" t="s">
        <v>1522</v>
      </c>
      <c r="C43" s="28">
        <v>6602837</v>
      </c>
      <c r="D43" s="28">
        <v>12397638</v>
      </c>
      <c r="E43" s="28">
        <v>5794801</v>
      </c>
      <c r="F43" s="28">
        <v>11659501</v>
      </c>
      <c r="G43" s="28">
        <v>5056664</v>
      </c>
      <c r="H43" s="28">
        <v>-738137</v>
      </c>
      <c r="I43" s="28">
        <v>7771001</v>
      </c>
      <c r="J43" s="25"/>
    </row>
    <row r="44" spans="1:10" s="16" customFormat="1" ht="25.5" x14ac:dyDescent="0.2">
      <c r="A44" s="26" t="s">
        <v>1523</v>
      </c>
      <c r="B44" s="27" t="s">
        <v>1524</v>
      </c>
      <c r="C44" s="28">
        <v>6602837</v>
      </c>
      <c r="D44" s="28">
        <v>12390675</v>
      </c>
      <c r="E44" s="28">
        <v>5787838</v>
      </c>
      <c r="F44" s="28">
        <v>11631801</v>
      </c>
      <c r="G44" s="28">
        <v>5028964</v>
      </c>
      <c r="H44" s="28">
        <v>-758874</v>
      </c>
      <c r="I44" s="28">
        <v>7766569</v>
      </c>
      <c r="J44" s="25"/>
    </row>
    <row r="45" spans="1:10" s="16" customFormat="1" ht="25.5" x14ac:dyDescent="0.2">
      <c r="A45" s="26" t="s">
        <v>1525</v>
      </c>
      <c r="B45" s="27" t="s">
        <v>1526</v>
      </c>
      <c r="C45" s="28">
        <v>0</v>
      </c>
      <c r="D45" s="28">
        <v>6963</v>
      </c>
      <c r="E45" s="28">
        <v>6963</v>
      </c>
      <c r="F45" s="28">
        <v>6963</v>
      </c>
      <c r="G45" s="28">
        <v>0</v>
      </c>
      <c r="H45" s="28">
        <v>0</v>
      </c>
      <c r="I45" s="28">
        <v>4432</v>
      </c>
      <c r="J45" s="25"/>
    </row>
    <row r="46" spans="1:10" s="16" customFormat="1" ht="25.5" x14ac:dyDescent="0.2">
      <c r="A46" s="26" t="s">
        <v>1531</v>
      </c>
      <c r="B46" s="27" t="s">
        <v>1532</v>
      </c>
      <c r="C46" s="28">
        <v>0</v>
      </c>
      <c r="D46" s="28">
        <v>0</v>
      </c>
      <c r="E46" s="28">
        <v>0</v>
      </c>
      <c r="F46" s="28">
        <v>20737</v>
      </c>
      <c r="G46" s="28">
        <v>0</v>
      </c>
      <c r="H46" s="28">
        <v>0</v>
      </c>
      <c r="I46" s="28">
        <v>0</v>
      </c>
      <c r="J46" s="25"/>
    </row>
    <row r="47" spans="1:10" s="16" customFormat="1" ht="51" x14ac:dyDescent="0.2">
      <c r="A47" s="26" t="s">
        <v>1555</v>
      </c>
      <c r="B47" s="27" t="s">
        <v>1556</v>
      </c>
      <c r="C47" s="28">
        <v>289157</v>
      </c>
      <c r="D47" s="28">
        <v>289164</v>
      </c>
      <c r="E47" s="28">
        <v>7</v>
      </c>
      <c r="F47" s="28">
        <v>140509</v>
      </c>
      <c r="G47" s="28">
        <v>-148648</v>
      </c>
      <c r="H47" s="28">
        <v>-148655</v>
      </c>
      <c r="I47" s="28">
        <v>420145</v>
      </c>
      <c r="J47" s="25"/>
    </row>
    <row r="48" spans="1:10" s="16" customFormat="1" ht="38.25" x14ac:dyDescent="0.2">
      <c r="A48" s="26" t="s">
        <v>1557</v>
      </c>
      <c r="B48" s="27" t="s">
        <v>1558</v>
      </c>
      <c r="C48" s="28">
        <v>289157</v>
      </c>
      <c r="D48" s="28">
        <v>289157</v>
      </c>
      <c r="E48" s="28">
        <v>0</v>
      </c>
      <c r="F48" s="28">
        <v>140503</v>
      </c>
      <c r="G48" s="28">
        <v>-148654</v>
      </c>
      <c r="H48" s="28">
        <v>-148654</v>
      </c>
      <c r="I48" s="28">
        <v>299239</v>
      </c>
      <c r="J48" s="25"/>
    </row>
    <row r="49" spans="1:10" s="16" customFormat="1" ht="63.75" x14ac:dyDescent="0.2">
      <c r="A49" s="26" t="s">
        <v>1559</v>
      </c>
      <c r="B49" s="31" t="s">
        <v>1560</v>
      </c>
      <c r="C49" s="28">
        <v>0</v>
      </c>
      <c r="D49" s="28">
        <v>7</v>
      </c>
      <c r="E49" s="28">
        <v>7</v>
      </c>
      <c r="F49" s="28">
        <v>6</v>
      </c>
      <c r="G49" s="28">
        <v>0</v>
      </c>
      <c r="H49" s="28">
        <v>-1</v>
      </c>
      <c r="I49" s="28">
        <v>120906</v>
      </c>
      <c r="J49" s="25"/>
    </row>
    <row r="50" spans="1:10" s="16" customFormat="1" ht="25.5" x14ac:dyDescent="0.2">
      <c r="A50" s="26" t="s">
        <v>1565</v>
      </c>
      <c r="B50" s="27" t="s">
        <v>1566</v>
      </c>
      <c r="C50" s="28">
        <v>44661845</v>
      </c>
      <c r="D50" s="28">
        <v>48853820</v>
      </c>
      <c r="E50" s="28">
        <v>4191975</v>
      </c>
      <c r="F50" s="28">
        <v>48680765</v>
      </c>
      <c r="G50" s="28">
        <v>4018920</v>
      </c>
      <c r="H50" s="28">
        <v>-173055</v>
      </c>
      <c r="I50" s="28">
        <v>40462820</v>
      </c>
      <c r="J50" s="25"/>
    </row>
    <row r="51" spans="1:10" s="16" customFormat="1" ht="25.5" x14ac:dyDescent="0.2">
      <c r="A51" s="26" t="s">
        <v>1567</v>
      </c>
      <c r="B51" s="27" t="s">
        <v>1568</v>
      </c>
      <c r="C51" s="28">
        <v>32146689</v>
      </c>
      <c r="D51" s="28">
        <v>36030048</v>
      </c>
      <c r="E51" s="28">
        <v>3883359</v>
      </c>
      <c r="F51" s="28">
        <v>35859837</v>
      </c>
      <c r="G51" s="28">
        <v>3713148</v>
      </c>
      <c r="H51" s="28">
        <v>-170211</v>
      </c>
      <c r="I51" s="28">
        <v>27835676</v>
      </c>
      <c r="J51" s="25"/>
    </row>
    <row r="52" spans="1:10" s="16" customFormat="1" ht="38.25" x14ac:dyDescent="0.2">
      <c r="A52" s="26" t="s">
        <v>1569</v>
      </c>
      <c r="B52" s="27" t="s">
        <v>1570</v>
      </c>
      <c r="C52" s="28">
        <v>12515156</v>
      </c>
      <c r="D52" s="28">
        <v>12823772</v>
      </c>
      <c r="E52" s="28">
        <v>308616</v>
      </c>
      <c r="F52" s="28">
        <v>12820928</v>
      </c>
      <c r="G52" s="28">
        <v>305772</v>
      </c>
      <c r="H52" s="28">
        <v>-2844</v>
      </c>
      <c r="I52" s="28">
        <v>12627144</v>
      </c>
      <c r="J52" s="25"/>
    </row>
    <row r="53" spans="1:10" s="16" customFormat="1" x14ac:dyDescent="0.2">
      <c r="A53" s="26" t="s">
        <v>1599</v>
      </c>
      <c r="B53" s="27" t="s">
        <v>1600</v>
      </c>
      <c r="C53" s="28">
        <v>5237716</v>
      </c>
      <c r="D53" s="28">
        <v>8809372</v>
      </c>
      <c r="E53" s="28">
        <v>3571656</v>
      </c>
      <c r="F53" s="28">
        <v>6949546</v>
      </c>
      <c r="G53" s="28">
        <v>1711830</v>
      </c>
      <c r="H53" s="28">
        <v>-1859826</v>
      </c>
      <c r="I53" s="28">
        <v>11925449</v>
      </c>
      <c r="J53" s="25"/>
    </row>
    <row r="54" spans="1:10" s="16" customFormat="1" x14ac:dyDescent="0.2">
      <c r="A54" s="26" t="s">
        <v>1601</v>
      </c>
      <c r="B54" s="27" t="s">
        <v>1602</v>
      </c>
      <c r="C54" s="28">
        <v>5237716</v>
      </c>
      <c r="D54" s="28">
        <v>8809372</v>
      </c>
      <c r="E54" s="28">
        <v>3571656</v>
      </c>
      <c r="F54" s="28">
        <v>6949546</v>
      </c>
      <c r="G54" s="28">
        <v>1711830</v>
      </c>
      <c r="H54" s="28">
        <v>-1859826</v>
      </c>
      <c r="I54" s="28">
        <v>11925449</v>
      </c>
      <c r="J54" s="25"/>
    </row>
    <row r="55" spans="1:10" s="16" customFormat="1" x14ac:dyDescent="0.2">
      <c r="A55" s="22" t="s">
        <v>1749</v>
      </c>
      <c r="B55" s="23" t="s">
        <v>2422</v>
      </c>
      <c r="C55" s="24">
        <v>-265328</v>
      </c>
      <c r="D55" s="24">
        <v>3363842</v>
      </c>
      <c r="E55" s="24">
        <v>3629170</v>
      </c>
      <c r="F55" s="24">
        <v>5822872</v>
      </c>
      <c r="G55" s="24">
        <v>6088200</v>
      </c>
      <c r="H55" s="24">
        <v>2459030</v>
      </c>
      <c r="I55" s="24">
        <v>-1425298</v>
      </c>
      <c r="J55" s="25"/>
    </row>
    <row r="56" spans="1:10" s="16" customFormat="1" x14ac:dyDescent="0.2">
      <c r="A56" s="22" t="s">
        <v>1750</v>
      </c>
      <c r="B56" s="23" t="s">
        <v>2423</v>
      </c>
      <c r="C56" s="24">
        <v>265328</v>
      </c>
      <c r="D56" s="24">
        <v>-3363842</v>
      </c>
      <c r="E56" s="24">
        <v>-3629170</v>
      </c>
      <c r="F56" s="24">
        <v>-5822872</v>
      </c>
      <c r="G56" s="24">
        <v>-6088200</v>
      </c>
      <c r="H56" s="24">
        <v>-2459030</v>
      </c>
      <c r="I56" s="24">
        <v>1425298</v>
      </c>
      <c r="J56" s="25"/>
    </row>
    <row r="57" spans="1:10" s="16" customFormat="1" x14ac:dyDescent="0.2">
      <c r="A57" s="26" t="s">
        <v>1752</v>
      </c>
      <c r="B57" s="27" t="s">
        <v>1753</v>
      </c>
      <c r="C57" s="28">
        <v>265328</v>
      </c>
      <c r="D57" s="28">
        <v>1113158</v>
      </c>
      <c r="E57" s="28">
        <v>847830</v>
      </c>
      <c r="F57" s="28">
        <v>-1345872</v>
      </c>
      <c r="G57" s="28">
        <v>-1611200</v>
      </c>
      <c r="H57" s="28">
        <v>-2459030</v>
      </c>
      <c r="I57" s="28">
        <v>1425298</v>
      </c>
      <c r="J57" s="25"/>
    </row>
    <row r="58" spans="1:10" s="16" customFormat="1" x14ac:dyDescent="0.2">
      <c r="A58" s="26" t="s">
        <v>1754</v>
      </c>
      <c r="B58" s="27" t="s">
        <v>1755</v>
      </c>
      <c r="C58" s="28">
        <v>265328</v>
      </c>
      <c r="D58" s="28">
        <v>1113158</v>
      </c>
      <c r="E58" s="28">
        <v>847830</v>
      </c>
      <c r="F58" s="28">
        <v>-21483</v>
      </c>
      <c r="G58" s="28">
        <v>-286811</v>
      </c>
      <c r="H58" s="28">
        <v>-1134641</v>
      </c>
      <c r="I58" s="28">
        <v>-12179</v>
      </c>
      <c r="J58" s="25"/>
    </row>
    <row r="59" spans="1:10" s="16" customFormat="1" x14ac:dyDescent="0.2">
      <c r="A59" s="26" t="s">
        <v>1790</v>
      </c>
      <c r="B59" s="27" t="s">
        <v>1791</v>
      </c>
      <c r="C59" s="28">
        <v>0</v>
      </c>
      <c r="D59" s="28">
        <v>0</v>
      </c>
      <c r="E59" s="28">
        <v>0</v>
      </c>
      <c r="F59" s="28">
        <v>-1324389</v>
      </c>
      <c r="G59" s="28">
        <v>0</v>
      </c>
      <c r="H59" s="28">
        <v>0</v>
      </c>
      <c r="I59" s="28">
        <v>1437477</v>
      </c>
      <c r="J59" s="25"/>
    </row>
    <row r="60" spans="1:10" s="16" customFormat="1" x14ac:dyDescent="0.2">
      <c r="A60" s="26" t="s">
        <v>2328</v>
      </c>
      <c r="B60" s="27" t="s">
        <v>2329</v>
      </c>
      <c r="C60" s="28">
        <v>0</v>
      </c>
      <c r="D60" s="28">
        <v>-4477000</v>
      </c>
      <c r="E60" s="28">
        <v>-4477000</v>
      </c>
      <c r="F60" s="28">
        <v>-4477000</v>
      </c>
      <c r="G60" s="28">
        <v>0</v>
      </c>
      <c r="H60" s="28">
        <v>0</v>
      </c>
      <c r="I60" s="28">
        <v>0</v>
      </c>
      <c r="J60" s="25"/>
    </row>
    <row r="61" spans="1:10" s="16" customFormat="1" ht="25.5" x14ac:dyDescent="0.2">
      <c r="A61" s="26" t="s">
        <v>1752</v>
      </c>
      <c r="B61" s="27" t="s">
        <v>2379</v>
      </c>
      <c r="C61" s="28">
        <v>0</v>
      </c>
      <c r="D61" s="28">
        <v>0</v>
      </c>
      <c r="E61" s="28">
        <v>0</v>
      </c>
      <c r="F61" s="28">
        <v>-1345872</v>
      </c>
      <c r="G61" s="28">
        <v>0</v>
      </c>
      <c r="H61" s="28">
        <v>0</v>
      </c>
      <c r="I61" s="28">
        <v>1425298</v>
      </c>
      <c r="J61" s="25"/>
    </row>
    <row r="62" spans="1:10" s="16" customFormat="1" ht="25.5" x14ac:dyDescent="0.2">
      <c r="A62" s="26" t="s">
        <v>2384</v>
      </c>
      <c r="B62" s="27" t="s">
        <v>2385</v>
      </c>
      <c r="C62" s="28">
        <v>265328</v>
      </c>
      <c r="D62" s="28">
        <v>553205</v>
      </c>
      <c r="E62" s="28">
        <v>287877</v>
      </c>
      <c r="F62" s="28">
        <v>-1205501</v>
      </c>
      <c r="G62" s="28">
        <v>-1470829</v>
      </c>
      <c r="H62" s="28">
        <v>-1758706</v>
      </c>
      <c r="I62" s="28">
        <v>1233339</v>
      </c>
      <c r="J62" s="25"/>
    </row>
    <row r="63" spans="1:10" s="16" customFormat="1" ht="25.5" x14ac:dyDescent="0.2">
      <c r="A63" s="26" t="s">
        <v>2388</v>
      </c>
      <c r="B63" s="27" t="s">
        <v>2389</v>
      </c>
      <c r="C63" s="28">
        <v>0</v>
      </c>
      <c r="D63" s="28">
        <v>559953</v>
      </c>
      <c r="E63" s="28">
        <v>559953</v>
      </c>
      <c r="F63" s="28">
        <v>-140371</v>
      </c>
      <c r="G63" s="28">
        <v>0</v>
      </c>
      <c r="H63" s="28">
        <v>-700324</v>
      </c>
      <c r="I63" s="28">
        <v>191959</v>
      </c>
      <c r="J63" s="25"/>
    </row>
    <row r="64" spans="1:10" s="16" customFormat="1" x14ac:dyDescent="0.2">
      <c r="A64" s="26" t="s">
        <v>2400</v>
      </c>
      <c r="B64" s="27" t="s">
        <v>2401</v>
      </c>
      <c r="C64" s="28">
        <v>0</v>
      </c>
      <c r="D64" s="28">
        <v>0</v>
      </c>
      <c r="E64" s="28">
        <v>0</v>
      </c>
      <c r="F64" s="28">
        <v>3998212</v>
      </c>
      <c r="G64" s="28">
        <v>0</v>
      </c>
      <c r="H64" s="28">
        <v>0</v>
      </c>
      <c r="I64" s="28">
        <v>3748005</v>
      </c>
      <c r="J64" s="25"/>
    </row>
    <row r="65" spans="1:10" s="16" customFormat="1" ht="12" x14ac:dyDescent="0.2">
      <c r="A65" s="25"/>
      <c r="B65" s="25"/>
      <c r="C65" s="25"/>
      <c r="D65" s="25"/>
      <c r="E65" s="25"/>
      <c r="F65" s="25"/>
      <c r="G65" s="25"/>
      <c r="H65" s="25"/>
      <c r="I65" s="25"/>
      <c r="J65" s="25"/>
    </row>
    <row r="66" spans="1:10" s="16" customFormat="1" x14ac:dyDescent="0.2">
      <c r="A66" s="74" t="s">
        <v>2919</v>
      </c>
      <c r="B66" s="74"/>
      <c r="C66" s="74"/>
      <c r="D66" s="74"/>
      <c r="E66" s="74"/>
      <c r="F66" s="74"/>
      <c r="G66" s="74"/>
      <c r="H66" s="74"/>
      <c r="I66" s="74"/>
      <c r="J66" s="74"/>
    </row>
    <row r="67" spans="1:10" s="16" customFormat="1" x14ac:dyDescent="0.2">
      <c r="A67" s="22" t="s">
        <v>2920</v>
      </c>
      <c r="B67" s="25"/>
      <c r="C67" s="25"/>
      <c r="D67" s="25"/>
      <c r="E67" s="25"/>
      <c r="F67" s="25"/>
      <c r="G67" s="25"/>
      <c r="H67" s="25"/>
      <c r="I67" s="25"/>
      <c r="J67" s="25"/>
    </row>
    <row r="68" spans="1:10" s="16" customFormat="1" ht="12.75" customHeight="1" x14ac:dyDescent="0.2">
      <c r="A68" s="25"/>
      <c r="B68" s="25"/>
      <c r="C68" s="25"/>
      <c r="D68" s="25"/>
      <c r="E68" s="25"/>
      <c r="F68" s="25"/>
      <c r="G68" s="25"/>
      <c r="H68" s="25"/>
      <c r="I68" s="25"/>
      <c r="J68" s="25"/>
    </row>
    <row r="69" spans="1:10" s="16" customFormat="1" x14ac:dyDescent="0.2">
      <c r="A69" s="22" t="s">
        <v>16</v>
      </c>
      <c r="B69" s="29" t="s">
        <v>2421</v>
      </c>
      <c r="C69" s="24">
        <v>46693202</v>
      </c>
      <c r="D69" s="24">
        <v>50375262</v>
      </c>
      <c r="E69" s="24">
        <v>3682060</v>
      </c>
      <c r="F69" s="24">
        <v>50355654</v>
      </c>
      <c r="G69" s="24">
        <v>3662452</v>
      </c>
      <c r="H69" s="24">
        <v>-19608</v>
      </c>
      <c r="I69" s="24">
        <v>47641352</v>
      </c>
      <c r="J69" s="25"/>
    </row>
    <row r="70" spans="1:10" s="16" customFormat="1" x14ac:dyDescent="0.2">
      <c r="A70" s="26" t="s">
        <v>649</v>
      </c>
      <c r="B70" s="30" t="s">
        <v>650</v>
      </c>
      <c r="C70" s="28">
        <v>10000</v>
      </c>
      <c r="D70" s="28">
        <v>10000</v>
      </c>
      <c r="E70" s="28">
        <v>0</v>
      </c>
      <c r="F70" s="28">
        <v>32</v>
      </c>
      <c r="G70" s="28">
        <v>-9968</v>
      </c>
      <c r="H70" s="28">
        <v>-9968</v>
      </c>
      <c r="I70" s="28">
        <v>1437</v>
      </c>
      <c r="J70" s="25"/>
    </row>
    <row r="71" spans="1:10" s="16" customFormat="1" x14ac:dyDescent="0.2">
      <c r="A71" s="26" t="s">
        <v>958</v>
      </c>
      <c r="B71" s="30" t="s">
        <v>959</v>
      </c>
      <c r="C71" s="28">
        <v>46683202</v>
      </c>
      <c r="D71" s="28">
        <v>50365262</v>
      </c>
      <c r="E71" s="28">
        <v>3682060</v>
      </c>
      <c r="F71" s="28">
        <v>50355622</v>
      </c>
      <c r="G71" s="28">
        <v>3672420</v>
      </c>
      <c r="H71" s="28">
        <v>-9640</v>
      </c>
      <c r="I71" s="28">
        <v>47639915</v>
      </c>
      <c r="J71" s="25"/>
    </row>
    <row r="72" spans="1:10" s="16" customFormat="1" x14ac:dyDescent="0.2">
      <c r="A72" s="26" t="s">
        <v>960</v>
      </c>
      <c r="B72" s="30" t="s">
        <v>959</v>
      </c>
      <c r="C72" s="28">
        <v>46683202</v>
      </c>
      <c r="D72" s="28">
        <v>50365262</v>
      </c>
      <c r="E72" s="28">
        <v>3682060</v>
      </c>
      <c r="F72" s="28">
        <v>50355622</v>
      </c>
      <c r="G72" s="28">
        <v>3672420</v>
      </c>
      <c r="H72" s="28">
        <v>-9640</v>
      </c>
      <c r="I72" s="28">
        <v>47639915</v>
      </c>
      <c r="J72" s="25"/>
    </row>
    <row r="73" spans="1:10" s="16" customFormat="1" x14ac:dyDescent="0.2">
      <c r="A73" s="26" t="s">
        <v>961</v>
      </c>
      <c r="B73" s="30" t="s">
        <v>962</v>
      </c>
      <c r="C73" s="28">
        <v>46683202</v>
      </c>
      <c r="D73" s="28">
        <v>50365262</v>
      </c>
      <c r="E73" s="28">
        <v>3682060</v>
      </c>
      <c r="F73" s="28">
        <v>50355622</v>
      </c>
      <c r="G73" s="28">
        <v>3672420</v>
      </c>
      <c r="H73" s="28">
        <v>-9640</v>
      </c>
      <c r="I73" s="28">
        <v>47639915</v>
      </c>
      <c r="J73" s="25"/>
    </row>
    <row r="74" spans="1:10" s="16" customFormat="1" x14ac:dyDescent="0.2">
      <c r="A74" s="22" t="s">
        <v>979</v>
      </c>
      <c r="B74" s="29" t="s">
        <v>980</v>
      </c>
      <c r="C74" s="24">
        <v>46693202</v>
      </c>
      <c r="D74" s="24">
        <v>45898622</v>
      </c>
      <c r="E74" s="24">
        <v>-794580</v>
      </c>
      <c r="F74" s="24">
        <v>45879013</v>
      </c>
      <c r="G74" s="24">
        <v>-814189</v>
      </c>
      <c r="H74" s="24">
        <v>-19609</v>
      </c>
      <c r="I74" s="24">
        <v>47640993</v>
      </c>
      <c r="J74" s="25"/>
    </row>
    <row r="75" spans="1:10" s="16" customFormat="1" x14ac:dyDescent="0.2">
      <c r="A75" s="26" t="s">
        <v>981</v>
      </c>
      <c r="B75" s="30" t="s">
        <v>982</v>
      </c>
      <c r="C75" s="28">
        <v>46690356</v>
      </c>
      <c r="D75" s="28">
        <v>45894901</v>
      </c>
      <c r="E75" s="28">
        <v>-795455</v>
      </c>
      <c r="F75" s="28">
        <v>45875292</v>
      </c>
      <c r="G75" s="28">
        <v>-815064</v>
      </c>
      <c r="H75" s="28">
        <v>-19609</v>
      </c>
      <c r="I75" s="28">
        <v>47636800</v>
      </c>
      <c r="J75" s="25"/>
    </row>
    <row r="76" spans="1:10" s="16" customFormat="1" x14ac:dyDescent="0.2">
      <c r="A76" s="26" t="s">
        <v>983</v>
      </c>
      <c r="B76" s="30" t="s">
        <v>984</v>
      </c>
      <c r="C76" s="28">
        <v>640245</v>
      </c>
      <c r="D76" s="28">
        <v>653465</v>
      </c>
      <c r="E76" s="28">
        <v>13220</v>
      </c>
      <c r="F76" s="28">
        <v>642927</v>
      </c>
      <c r="G76" s="28">
        <v>2682</v>
      </c>
      <c r="H76" s="28">
        <v>-10538</v>
      </c>
      <c r="I76" s="28">
        <v>530297</v>
      </c>
      <c r="J76" s="25"/>
    </row>
    <row r="77" spans="1:10" s="16" customFormat="1" x14ac:dyDescent="0.2">
      <c r="A77" s="26" t="s">
        <v>985</v>
      </c>
      <c r="B77" s="30" t="s">
        <v>986</v>
      </c>
      <c r="C77" s="28">
        <v>253815</v>
      </c>
      <c r="D77" s="28">
        <v>271595</v>
      </c>
      <c r="E77" s="28">
        <v>17780</v>
      </c>
      <c r="F77" s="28">
        <v>271595</v>
      </c>
      <c r="G77" s="28">
        <v>17780</v>
      </c>
      <c r="H77" s="28">
        <v>0</v>
      </c>
      <c r="I77" s="28">
        <v>237159</v>
      </c>
      <c r="J77" s="25"/>
    </row>
    <row r="78" spans="1:10" s="16" customFormat="1" x14ac:dyDescent="0.2">
      <c r="A78" s="26" t="s">
        <v>1053</v>
      </c>
      <c r="B78" s="30" t="s">
        <v>1054</v>
      </c>
      <c r="C78" s="28">
        <v>386430</v>
      </c>
      <c r="D78" s="28">
        <v>381870</v>
      </c>
      <c r="E78" s="28">
        <v>-4560</v>
      </c>
      <c r="F78" s="28">
        <v>371332</v>
      </c>
      <c r="G78" s="28">
        <v>-15098</v>
      </c>
      <c r="H78" s="28">
        <v>-10538</v>
      </c>
      <c r="I78" s="28">
        <v>293138</v>
      </c>
      <c r="J78" s="25"/>
    </row>
    <row r="79" spans="1:10" s="16" customFormat="1" ht="25.5" x14ac:dyDescent="0.2">
      <c r="A79" s="26" t="s">
        <v>1266</v>
      </c>
      <c r="B79" s="30" t="s">
        <v>3032</v>
      </c>
      <c r="C79" s="28">
        <v>45911649</v>
      </c>
      <c r="D79" s="28">
        <v>45102974</v>
      </c>
      <c r="E79" s="28">
        <v>-808675</v>
      </c>
      <c r="F79" s="28">
        <v>45094346</v>
      </c>
      <c r="G79" s="28">
        <v>-817303</v>
      </c>
      <c r="H79" s="28">
        <v>-8628</v>
      </c>
      <c r="I79" s="28">
        <v>46970006</v>
      </c>
      <c r="J79" s="25"/>
    </row>
    <row r="80" spans="1:10" s="16" customFormat="1" x14ac:dyDescent="0.2">
      <c r="A80" s="26" t="s">
        <v>1267</v>
      </c>
      <c r="B80" s="30" t="s">
        <v>1268</v>
      </c>
      <c r="C80" s="28">
        <v>45803637</v>
      </c>
      <c r="D80" s="28">
        <v>44994962</v>
      </c>
      <c r="E80" s="28">
        <v>-808675</v>
      </c>
      <c r="F80" s="28">
        <v>44992104</v>
      </c>
      <c r="G80" s="28">
        <v>-811533</v>
      </c>
      <c r="H80" s="28">
        <v>-2858</v>
      </c>
      <c r="I80" s="28">
        <v>46870925</v>
      </c>
      <c r="J80" s="25"/>
    </row>
    <row r="81" spans="1:10" s="16" customFormat="1" x14ac:dyDescent="0.2">
      <c r="A81" s="26" t="s">
        <v>1337</v>
      </c>
      <c r="B81" s="30" t="s">
        <v>1338</v>
      </c>
      <c r="C81" s="28">
        <v>108012</v>
      </c>
      <c r="D81" s="28">
        <v>108012</v>
      </c>
      <c r="E81" s="28">
        <v>0</v>
      </c>
      <c r="F81" s="28">
        <v>102242</v>
      </c>
      <c r="G81" s="28">
        <v>-5770</v>
      </c>
      <c r="H81" s="28">
        <v>-5770</v>
      </c>
      <c r="I81" s="28">
        <v>99081</v>
      </c>
      <c r="J81" s="25"/>
    </row>
    <row r="82" spans="1:10" s="16" customFormat="1" ht="25.5" x14ac:dyDescent="0.2">
      <c r="A82" s="26" t="s">
        <v>1475</v>
      </c>
      <c r="B82" s="30" t="s">
        <v>1476</v>
      </c>
      <c r="C82" s="28">
        <v>138462</v>
      </c>
      <c r="D82" s="28">
        <v>138462</v>
      </c>
      <c r="E82" s="28">
        <v>0</v>
      </c>
      <c r="F82" s="28">
        <v>138019</v>
      </c>
      <c r="G82" s="28">
        <v>-443</v>
      </c>
      <c r="H82" s="28">
        <v>-443</v>
      </c>
      <c r="I82" s="28">
        <v>136497</v>
      </c>
      <c r="J82" s="25"/>
    </row>
    <row r="83" spans="1:10" s="16" customFormat="1" ht="25.5" x14ac:dyDescent="0.2">
      <c r="A83" s="26" t="s">
        <v>1477</v>
      </c>
      <c r="B83" s="30" t="s">
        <v>1478</v>
      </c>
      <c r="C83" s="28">
        <v>138462</v>
      </c>
      <c r="D83" s="28">
        <v>138462</v>
      </c>
      <c r="E83" s="28">
        <v>0</v>
      </c>
      <c r="F83" s="28">
        <v>138019</v>
      </c>
      <c r="G83" s="28">
        <v>-443</v>
      </c>
      <c r="H83" s="28">
        <v>-443</v>
      </c>
      <c r="I83" s="28">
        <v>136497</v>
      </c>
      <c r="J83" s="25"/>
    </row>
    <row r="84" spans="1:10" s="16" customFormat="1" x14ac:dyDescent="0.2">
      <c r="A84" s="26" t="s">
        <v>1499</v>
      </c>
      <c r="B84" s="30" t="s">
        <v>1500</v>
      </c>
      <c r="C84" s="28">
        <v>138462</v>
      </c>
      <c r="D84" s="28">
        <v>138462</v>
      </c>
      <c r="E84" s="28">
        <v>0</v>
      </c>
      <c r="F84" s="28">
        <v>138019</v>
      </c>
      <c r="G84" s="28">
        <v>-443</v>
      </c>
      <c r="H84" s="28">
        <v>-443</v>
      </c>
      <c r="I84" s="28">
        <v>136497</v>
      </c>
      <c r="J84" s="25"/>
    </row>
    <row r="85" spans="1:10" s="16" customFormat="1" x14ac:dyDescent="0.2">
      <c r="A85" s="26" t="s">
        <v>1599</v>
      </c>
      <c r="B85" s="30" t="s">
        <v>1600</v>
      </c>
      <c r="C85" s="28">
        <v>2846</v>
      </c>
      <c r="D85" s="28">
        <v>3721</v>
      </c>
      <c r="E85" s="28">
        <v>875</v>
      </c>
      <c r="F85" s="28">
        <v>3721</v>
      </c>
      <c r="G85" s="28">
        <v>875</v>
      </c>
      <c r="H85" s="28">
        <v>0</v>
      </c>
      <c r="I85" s="28">
        <v>4193</v>
      </c>
      <c r="J85" s="25"/>
    </row>
    <row r="86" spans="1:10" s="16" customFormat="1" x14ac:dyDescent="0.2">
      <c r="A86" s="26" t="s">
        <v>1601</v>
      </c>
      <c r="B86" s="30" t="s">
        <v>1602</v>
      </c>
      <c r="C86" s="28">
        <v>2846</v>
      </c>
      <c r="D86" s="28">
        <v>3721</v>
      </c>
      <c r="E86" s="28">
        <v>875</v>
      </c>
      <c r="F86" s="28">
        <v>3721</v>
      </c>
      <c r="G86" s="28">
        <v>875</v>
      </c>
      <c r="H86" s="28">
        <v>0</v>
      </c>
      <c r="I86" s="28">
        <v>4193</v>
      </c>
      <c r="J86" s="25"/>
    </row>
    <row r="87" spans="1:10" s="16" customFormat="1" x14ac:dyDescent="0.2">
      <c r="A87" s="22" t="s">
        <v>1749</v>
      </c>
      <c r="B87" s="29" t="s">
        <v>2422</v>
      </c>
      <c r="C87" s="24">
        <v>0</v>
      </c>
      <c r="D87" s="24">
        <v>4476640</v>
      </c>
      <c r="E87" s="24">
        <v>4476640</v>
      </c>
      <c r="F87" s="24">
        <v>4476641</v>
      </c>
      <c r="G87" s="24">
        <v>4476641</v>
      </c>
      <c r="H87" s="24">
        <v>1</v>
      </c>
      <c r="I87" s="24">
        <v>359</v>
      </c>
      <c r="J87" s="25"/>
    </row>
    <row r="88" spans="1:10" s="16" customFormat="1" x14ac:dyDescent="0.2">
      <c r="A88" s="22" t="s">
        <v>1750</v>
      </c>
      <c r="B88" s="29" t="s">
        <v>2423</v>
      </c>
      <c r="C88" s="24">
        <v>0</v>
      </c>
      <c r="D88" s="24">
        <v>-4476640</v>
      </c>
      <c r="E88" s="24">
        <v>-4476640</v>
      </c>
      <c r="F88" s="24">
        <v>-4476641</v>
      </c>
      <c r="G88" s="24">
        <v>-4476641</v>
      </c>
      <c r="H88" s="24">
        <v>-1</v>
      </c>
      <c r="I88" s="24">
        <v>-359</v>
      </c>
      <c r="J88" s="25"/>
    </row>
    <row r="89" spans="1:10" s="16" customFormat="1" x14ac:dyDescent="0.2">
      <c r="A89" s="26" t="s">
        <v>1752</v>
      </c>
      <c r="B89" s="30" t="s">
        <v>1753</v>
      </c>
      <c r="C89" s="28">
        <v>0</v>
      </c>
      <c r="D89" s="28">
        <v>360</v>
      </c>
      <c r="E89" s="28">
        <v>360</v>
      </c>
      <c r="F89" s="28">
        <v>359</v>
      </c>
      <c r="G89" s="28">
        <v>0</v>
      </c>
      <c r="H89" s="28">
        <v>-1</v>
      </c>
      <c r="I89" s="28">
        <v>-359</v>
      </c>
      <c r="J89" s="25"/>
    </row>
    <row r="90" spans="1:10" s="16" customFormat="1" x14ac:dyDescent="0.2">
      <c r="A90" s="26" t="s">
        <v>1754</v>
      </c>
      <c r="B90" s="30" t="s">
        <v>1755</v>
      </c>
      <c r="C90" s="28">
        <v>0</v>
      </c>
      <c r="D90" s="28">
        <v>360</v>
      </c>
      <c r="E90" s="28">
        <v>360</v>
      </c>
      <c r="F90" s="28">
        <v>0</v>
      </c>
      <c r="G90" s="28">
        <v>0</v>
      </c>
      <c r="H90" s="28">
        <v>-360</v>
      </c>
      <c r="I90" s="28">
        <v>0</v>
      </c>
      <c r="J90" s="25"/>
    </row>
    <row r="91" spans="1:10" s="16" customFormat="1" x14ac:dyDescent="0.2">
      <c r="A91" s="26" t="s">
        <v>1790</v>
      </c>
      <c r="B91" s="30" t="s">
        <v>1791</v>
      </c>
      <c r="C91" s="28">
        <v>0</v>
      </c>
      <c r="D91" s="28">
        <v>0</v>
      </c>
      <c r="E91" s="28">
        <v>0</v>
      </c>
      <c r="F91" s="28">
        <v>359</v>
      </c>
      <c r="G91" s="28">
        <v>0</v>
      </c>
      <c r="H91" s="28">
        <v>0</v>
      </c>
      <c r="I91" s="28">
        <v>-359</v>
      </c>
      <c r="J91" s="25"/>
    </row>
    <row r="92" spans="1:10" s="16" customFormat="1" x14ac:dyDescent="0.2">
      <c r="A92" s="26" t="s">
        <v>2328</v>
      </c>
      <c r="B92" s="30" t="s">
        <v>2329</v>
      </c>
      <c r="C92" s="28">
        <v>0</v>
      </c>
      <c r="D92" s="28">
        <v>-4477000</v>
      </c>
      <c r="E92" s="28">
        <v>-4477000</v>
      </c>
      <c r="F92" s="28">
        <v>-4477000</v>
      </c>
      <c r="G92" s="28">
        <v>0</v>
      </c>
      <c r="H92" s="28">
        <v>0</v>
      </c>
      <c r="I92" s="28">
        <v>0</v>
      </c>
      <c r="J92" s="25"/>
    </row>
    <row r="93" spans="1:10" s="16" customFormat="1" ht="25.5" x14ac:dyDescent="0.2">
      <c r="A93" s="26" t="s">
        <v>1752</v>
      </c>
      <c r="B93" s="30" t="s">
        <v>2379</v>
      </c>
      <c r="C93" s="28">
        <v>0</v>
      </c>
      <c r="D93" s="28">
        <v>0</v>
      </c>
      <c r="E93" s="28">
        <v>0</v>
      </c>
      <c r="F93" s="28">
        <v>359</v>
      </c>
      <c r="G93" s="28">
        <v>0</v>
      </c>
      <c r="H93" s="28">
        <v>0</v>
      </c>
      <c r="I93" s="28">
        <v>-359</v>
      </c>
      <c r="J93" s="25"/>
    </row>
    <row r="94" spans="1:10" s="16" customFormat="1" ht="25.5" x14ac:dyDescent="0.2">
      <c r="A94" s="26" t="s">
        <v>2384</v>
      </c>
      <c r="B94" s="30" t="s">
        <v>2385</v>
      </c>
      <c r="C94" s="28">
        <v>0</v>
      </c>
      <c r="D94" s="28">
        <v>360</v>
      </c>
      <c r="E94" s="28">
        <v>360</v>
      </c>
      <c r="F94" s="28">
        <v>359</v>
      </c>
      <c r="G94" s="28">
        <v>0</v>
      </c>
      <c r="H94" s="28">
        <v>-1</v>
      </c>
      <c r="I94" s="28">
        <v>-359</v>
      </c>
      <c r="J94" s="25"/>
    </row>
    <row r="95" spans="1:10" s="16" customFormat="1" x14ac:dyDescent="0.2">
      <c r="A95" s="26" t="s">
        <v>2400</v>
      </c>
      <c r="B95" s="30" t="s">
        <v>2401</v>
      </c>
      <c r="C95" s="28">
        <v>0</v>
      </c>
      <c r="D95" s="28">
        <v>0</v>
      </c>
      <c r="E95" s="28">
        <v>0</v>
      </c>
      <c r="F95" s="28">
        <v>9640</v>
      </c>
      <c r="G95" s="28">
        <v>0</v>
      </c>
      <c r="H95" s="28">
        <v>0</v>
      </c>
      <c r="I95" s="28">
        <v>41933</v>
      </c>
      <c r="J95" s="25"/>
    </row>
    <row r="96" spans="1:10" s="16" customFormat="1" ht="12" x14ac:dyDescent="0.2">
      <c r="A96" s="25"/>
      <c r="B96" s="25"/>
      <c r="C96" s="25"/>
      <c r="D96" s="25"/>
      <c r="E96" s="25"/>
      <c r="F96" s="25"/>
      <c r="G96" s="25"/>
      <c r="H96" s="25"/>
      <c r="I96" s="25"/>
      <c r="J96" s="25"/>
    </row>
    <row r="97" spans="1:10" s="16" customFormat="1" x14ac:dyDescent="0.2">
      <c r="A97" s="74" t="s">
        <v>2921</v>
      </c>
      <c r="B97" s="74"/>
      <c r="C97" s="74"/>
      <c r="D97" s="74"/>
      <c r="E97" s="74"/>
      <c r="F97" s="74"/>
      <c r="G97" s="74"/>
      <c r="H97" s="74"/>
      <c r="I97" s="74"/>
      <c r="J97" s="74"/>
    </row>
    <row r="98" spans="1:10" s="16" customFormat="1" x14ac:dyDescent="0.2">
      <c r="A98" s="22" t="s">
        <v>2521</v>
      </c>
      <c r="B98" s="25"/>
      <c r="C98" s="25"/>
      <c r="D98" s="25"/>
      <c r="E98" s="25"/>
      <c r="F98" s="25"/>
      <c r="G98" s="25"/>
      <c r="H98" s="25"/>
      <c r="I98" s="25"/>
      <c r="J98" s="25"/>
    </row>
    <row r="99" spans="1:10" s="16" customFormat="1" ht="12" x14ac:dyDescent="0.2">
      <c r="A99" s="25"/>
      <c r="B99" s="25"/>
      <c r="C99" s="25"/>
      <c r="D99" s="25"/>
      <c r="E99" s="25"/>
      <c r="F99" s="25"/>
      <c r="G99" s="25"/>
      <c r="H99" s="25"/>
      <c r="I99" s="25"/>
      <c r="J99" s="25"/>
    </row>
    <row r="100" spans="1:10" s="16" customFormat="1" x14ac:dyDescent="0.2">
      <c r="A100" s="22" t="s">
        <v>16</v>
      </c>
      <c r="B100" s="29" t="s">
        <v>2421</v>
      </c>
      <c r="C100" s="24">
        <v>5590911</v>
      </c>
      <c r="D100" s="24">
        <v>4758332</v>
      </c>
      <c r="E100" s="24">
        <v>-832579</v>
      </c>
      <c r="F100" s="24">
        <v>4747921</v>
      </c>
      <c r="G100" s="24">
        <v>-842990</v>
      </c>
      <c r="H100" s="24">
        <v>-10411</v>
      </c>
      <c r="I100" s="24">
        <v>6525829</v>
      </c>
      <c r="J100" s="25"/>
    </row>
    <row r="101" spans="1:10" s="16" customFormat="1" x14ac:dyDescent="0.2">
      <c r="A101" s="26" t="s">
        <v>649</v>
      </c>
      <c r="B101" s="30" t="s">
        <v>650</v>
      </c>
      <c r="C101" s="28">
        <v>10000</v>
      </c>
      <c r="D101" s="28">
        <v>10000</v>
      </c>
      <c r="E101" s="28">
        <v>0</v>
      </c>
      <c r="F101" s="28">
        <v>32</v>
      </c>
      <c r="G101" s="28">
        <v>-9968</v>
      </c>
      <c r="H101" s="28">
        <v>-9968</v>
      </c>
      <c r="I101" s="28">
        <v>1437</v>
      </c>
      <c r="J101" s="25"/>
    </row>
    <row r="102" spans="1:10" s="16" customFormat="1" x14ac:dyDescent="0.2">
      <c r="A102" s="26" t="s">
        <v>958</v>
      </c>
      <c r="B102" s="30" t="s">
        <v>959</v>
      </c>
      <c r="C102" s="28">
        <v>5580911</v>
      </c>
      <c r="D102" s="28">
        <v>4748332</v>
      </c>
      <c r="E102" s="28">
        <v>-832579</v>
      </c>
      <c r="F102" s="28">
        <v>4747889</v>
      </c>
      <c r="G102" s="28">
        <v>-833022</v>
      </c>
      <c r="H102" s="28">
        <v>-443</v>
      </c>
      <c r="I102" s="28">
        <v>6524392</v>
      </c>
      <c r="J102" s="25"/>
    </row>
    <row r="103" spans="1:10" s="16" customFormat="1" x14ac:dyDescent="0.2">
      <c r="A103" s="26" t="s">
        <v>960</v>
      </c>
      <c r="B103" s="30" t="s">
        <v>959</v>
      </c>
      <c r="C103" s="28">
        <v>5580911</v>
      </c>
      <c r="D103" s="28">
        <v>4748332</v>
      </c>
      <c r="E103" s="28">
        <v>-832579</v>
      </c>
      <c r="F103" s="28">
        <v>4747889</v>
      </c>
      <c r="G103" s="28">
        <v>-833022</v>
      </c>
      <c r="H103" s="28">
        <v>-443</v>
      </c>
      <c r="I103" s="28">
        <v>6524392</v>
      </c>
      <c r="J103" s="25"/>
    </row>
    <row r="104" spans="1:10" s="16" customFormat="1" x14ac:dyDescent="0.2">
      <c r="A104" s="26" t="s">
        <v>961</v>
      </c>
      <c r="B104" s="30" t="s">
        <v>962</v>
      </c>
      <c r="C104" s="28">
        <v>5580911</v>
      </c>
      <c r="D104" s="28">
        <v>4748332</v>
      </c>
      <c r="E104" s="28">
        <v>-832579</v>
      </c>
      <c r="F104" s="28">
        <v>4747889</v>
      </c>
      <c r="G104" s="28">
        <v>-833022</v>
      </c>
      <c r="H104" s="28">
        <v>-443</v>
      </c>
      <c r="I104" s="28">
        <v>6524392</v>
      </c>
      <c r="J104" s="25"/>
    </row>
    <row r="105" spans="1:10" s="16" customFormat="1" ht="12.75" customHeight="1" x14ac:dyDescent="0.2">
      <c r="A105" s="22" t="s">
        <v>979</v>
      </c>
      <c r="B105" s="29" t="s">
        <v>980</v>
      </c>
      <c r="C105" s="24">
        <v>5590911</v>
      </c>
      <c r="D105" s="24">
        <v>4758692</v>
      </c>
      <c r="E105" s="24">
        <v>-832219</v>
      </c>
      <c r="F105" s="24">
        <v>4748280</v>
      </c>
      <c r="G105" s="24">
        <v>-842631</v>
      </c>
      <c r="H105" s="24">
        <v>-10412</v>
      </c>
      <c r="I105" s="24">
        <v>6525470</v>
      </c>
      <c r="J105" s="25"/>
    </row>
    <row r="106" spans="1:10" s="16" customFormat="1" x14ac:dyDescent="0.2">
      <c r="A106" s="26" t="s">
        <v>981</v>
      </c>
      <c r="B106" s="30" t="s">
        <v>982</v>
      </c>
      <c r="C106" s="28">
        <v>5588065</v>
      </c>
      <c r="D106" s="28">
        <v>4754971</v>
      </c>
      <c r="E106" s="28">
        <v>-833094</v>
      </c>
      <c r="F106" s="28">
        <v>4744559</v>
      </c>
      <c r="G106" s="28">
        <v>-843506</v>
      </c>
      <c r="H106" s="28">
        <v>-10412</v>
      </c>
      <c r="I106" s="28">
        <v>6521277</v>
      </c>
      <c r="J106" s="25"/>
    </row>
    <row r="107" spans="1:10" s="16" customFormat="1" x14ac:dyDescent="0.2">
      <c r="A107" s="26" t="s">
        <v>983</v>
      </c>
      <c r="B107" s="30" t="s">
        <v>984</v>
      </c>
      <c r="C107" s="28">
        <v>592424</v>
      </c>
      <c r="D107" s="28">
        <v>609689</v>
      </c>
      <c r="E107" s="28">
        <v>17265</v>
      </c>
      <c r="F107" s="28">
        <v>599723</v>
      </c>
      <c r="G107" s="28">
        <v>7299</v>
      </c>
      <c r="H107" s="28">
        <v>-9966</v>
      </c>
      <c r="I107" s="28">
        <v>520601</v>
      </c>
      <c r="J107" s="25"/>
    </row>
    <row r="108" spans="1:10" s="16" customFormat="1" x14ac:dyDescent="0.2">
      <c r="A108" s="26" t="s">
        <v>985</v>
      </c>
      <c r="B108" s="30" t="s">
        <v>986</v>
      </c>
      <c r="C108" s="28">
        <v>253815</v>
      </c>
      <c r="D108" s="28">
        <v>271595</v>
      </c>
      <c r="E108" s="28">
        <v>17780</v>
      </c>
      <c r="F108" s="28">
        <v>271595</v>
      </c>
      <c r="G108" s="28">
        <v>17780</v>
      </c>
      <c r="H108" s="28">
        <v>0</v>
      </c>
      <c r="I108" s="28">
        <v>237159</v>
      </c>
      <c r="J108" s="25"/>
    </row>
    <row r="109" spans="1:10" s="16" customFormat="1" x14ac:dyDescent="0.2">
      <c r="A109" s="26" t="s">
        <v>1053</v>
      </c>
      <c r="B109" s="30" t="s">
        <v>1054</v>
      </c>
      <c r="C109" s="28">
        <v>338609</v>
      </c>
      <c r="D109" s="28">
        <v>338094</v>
      </c>
      <c r="E109" s="28">
        <v>-515</v>
      </c>
      <c r="F109" s="28">
        <v>328128</v>
      </c>
      <c r="G109" s="28">
        <v>-10481</v>
      </c>
      <c r="H109" s="28">
        <v>-9966</v>
      </c>
      <c r="I109" s="28">
        <v>283442</v>
      </c>
      <c r="J109" s="25"/>
    </row>
    <row r="110" spans="1:10" s="16" customFormat="1" ht="25.5" x14ac:dyDescent="0.2">
      <c r="A110" s="26" t="s">
        <v>1266</v>
      </c>
      <c r="B110" s="30" t="s">
        <v>3032</v>
      </c>
      <c r="C110" s="28">
        <v>4857179</v>
      </c>
      <c r="D110" s="28">
        <v>4006820</v>
      </c>
      <c r="E110" s="28">
        <v>-850359</v>
      </c>
      <c r="F110" s="28">
        <v>4006817</v>
      </c>
      <c r="G110" s="28">
        <v>-850362</v>
      </c>
      <c r="H110" s="28">
        <v>-3</v>
      </c>
      <c r="I110" s="28">
        <v>5864179</v>
      </c>
      <c r="J110" s="25"/>
    </row>
    <row r="111" spans="1:10" s="16" customFormat="1" x14ac:dyDescent="0.2">
      <c r="A111" s="26" t="s">
        <v>1267</v>
      </c>
      <c r="B111" s="30" t="s">
        <v>1268</v>
      </c>
      <c r="C111" s="28">
        <v>4857179</v>
      </c>
      <c r="D111" s="28">
        <v>4006820</v>
      </c>
      <c r="E111" s="28">
        <v>-850359</v>
      </c>
      <c r="F111" s="28">
        <v>4006817</v>
      </c>
      <c r="G111" s="28">
        <v>-850362</v>
      </c>
      <c r="H111" s="28">
        <v>-3</v>
      </c>
      <c r="I111" s="28">
        <v>5864179</v>
      </c>
      <c r="J111" s="25"/>
    </row>
    <row r="112" spans="1:10" s="16" customFormat="1" ht="25.5" x14ac:dyDescent="0.2">
      <c r="A112" s="26" t="s">
        <v>1475</v>
      </c>
      <c r="B112" s="30" t="s">
        <v>1476</v>
      </c>
      <c r="C112" s="28">
        <v>138462</v>
      </c>
      <c r="D112" s="28">
        <v>138462</v>
      </c>
      <c r="E112" s="28">
        <v>0</v>
      </c>
      <c r="F112" s="28">
        <v>138019</v>
      </c>
      <c r="G112" s="28">
        <v>-443</v>
      </c>
      <c r="H112" s="28">
        <v>-443</v>
      </c>
      <c r="I112" s="28">
        <v>136497</v>
      </c>
      <c r="J112" s="25"/>
    </row>
    <row r="113" spans="1:10" s="16" customFormat="1" ht="25.5" x14ac:dyDescent="0.2">
      <c r="A113" s="26" t="s">
        <v>1477</v>
      </c>
      <c r="B113" s="30" t="s">
        <v>1478</v>
      </c>
      <c r="C113" s="28">
        <v>138462</v>
      </c>
      <c r="D113" s="28">
        <v>138462</v>
      </c>
      <c r="E113" s="28">
        <v>0</v>
      </c>
      <c r="F113" s="28">
        <v>138019</v>
      </c>
      <c r="G113" s="28">
        <v>-443</v>
      </c>
      <c r="H113" s="28">
        <v>-443</v>
      </c>
      <c r="I113" s="28">
        <v>136497</v>
      </c>
      <c r="J113" s="25"/>
    </row>
    <row r="114" spans="1:10" s="16" customFormat="1" x14ac:dyDescent="0.2">
      <c r="A114" s="26" t="s">
        <v>1499</v>
      </c>
      <c r="B114" s="30" t="s">
        <v>1500</v>
      </c>
      <c r="C114" s="28">
        <v>138462</v>
      </c>
      <c r="D114" s="28">
        <v>138462</v>
      </c>
      <c r="E114" s="28">
        <v>0</v>
      </c>
      <c r="F114" s="28">
        <v>138019</v>
      </c>
      <c r="G114" s="28">
        <v>-443</v>
      </c>
      <c r="H114" s="28">
        <v>-443</v>
      </c>
      <c r="I114" s="28">
        <v>136497</v>
      </c>
      <c r="J114" s="25"/>
    </row>
    <row r="115" spans="1:10" s="16" customFormat="1" x14ac:dyDescent="0.2">
      <c r="A115" s="26" t="s">
        <v>1599</v>
      </c>
      <c r="B115" s="30" t="s">
        <v>1600</v>
      </c>
      <c r="C115" s="28">
        <v>2846</v>
      </c>
      <c r="D115" s="28">
        <v>3721</v>
      </c>
      <c r="E115" s="28">
        <v>875</v>
      </c>
      <c r="F115" s="28">
        <v>3721</v>
      </c>
      <c r="G115" s="28">
        <v>875</v>
      </c>
      <c r="H115" s="28">
        <v>0</v>
      </c>
      <c r="I115" s="28">
        <v>4193</v>
      </c>
      <c r="J115" s="25"/>
    </row>
    <row r="116" spans="1:10" s="16" customFormat="1" x14ac:dyDescent="0.2">
      <c r="A116" s="26" t="s">
        <v>1601</v>
      </c>
      <c r="B116" s="30" t="s">
        <v>1602</v>
      </c>
      <c r="C116" s="28">
        <v>2846</v>
      </c>
      <c r="D116" s="28">
        <v>3721</v>
      </c>
      <c r="E116" s="28">
        <v>875</v>
      </c>
      <c r="F116" s="28">
        <v>3721</v>
      </c>
      <c r="G116" s="28">
        <v>875</v>
      </c>
      <c r="H116" s="28">
        <v>0</v>
      </c>
      <c r="I116" s="28">
        <v>4193</v>
      </c>
      <c r="J116" s="25"/>
    </row>
    <row r="117" spans="1:10" s="16" customFormat="1" x14ac:dyDescent="0.2">
      <c r="A117" s="22" t="s">
        <v>1749</v>
      </c>
      <c r="B117" s="29" t="s">
        <v>2422</v>
      </c>
      <c r="C117" s="24">
        <v>0</v>
      </c>
      <c r="D117" s="24">
        <v>-360</v>
      </c>
      <c r="E117" s="24">
        <v>-360</v>
      </c>
      <c r="F117" s="24">
        <v>-359</v>
      </c>
      <c r="G117" s="24">
        <v>-359</v>
      </c>
      <c r="H117" s="24">
        <v>1</v>
      </c>
      <c r="I117" s="24">
        <v>359</v>
      </c>
      <c r="J117" s="25"/>
    </row>
    <row r="118" spans="1:10" s="16" customFormat="1" x14ac:dyDescent="0.2">
      <c r="A118" s="22" t="s">
        <v>1750</v>
      </c>
      <c r="B118" s="29" t="s">
        <v>2423</v>
      </c>
      <c r="C118" s="24">
        <v>0</v>
      </c>
      <c r="D118" s="24">
        <v>360</v>
      </c>
      <c r="E118" s="24">
        <v>360</v>
      </c>
      <c r="F118" s="24">
        <v>359</v>
      </c>
      <c r="G118" s="24">
        <v>359</v>
      </c>
      <c r="H118" s="24">
        <v>-1</v>
      </c>
      <c r="I118" s="24">
        <v>-359</v>
      </c>
      <c r="J118" s="25"/>
    </row>
    <row r="119" spans="1:10" s="16" customFormat="1" x14ac:dyDescent="0.2">
      <c r="A119" s="26" t="s">
        <v>1752</v>
      </c>
      <c r="B119" s="30" t="s">
        <v>1753</v>
      </c>
      <c r="C119" s="28">
        <v>0</v>
      </c>
      <c r="D119" s="28">
        <v>360</v>
      </c>
      <c r="E119" s="28">
        <v>360</v>
      </c>
      <c r="F119" s="28">
        <v>359</v>
      </c>
      <c r="G119" s="28">
        <v>0</v>
      </c>
      <c r="H119" s="28">
        <v>-1</v>
      </c>
      <c r="I119" s="28">
        <v>-359</v>
      </c>
      <c r="J119" s="25"/>
    </row>
    <row r="120" spans="1:10" s="16" customFormat="1" x14ac:dyDescent="0.2">
      <c r="A120" s="26" t="s">
        <v>1754</v>
      </c>
      <c r="B120" s="30" t="s">
        <v>1755</v>
      </c>
      <c r="C120" s="28">
        <v>0</v>
      </c>
      <c r="D120" s="28">
        <v>360</v>
      </c>
      <c r="E120" s="28">
        <v>360</v>
      </c>
      <c r="F120" s="28">
        <v>0</v>
      </c>
      <c r="G120" s="28">
        <v>0</v>
      </c>
      <c r="H120" s="28">
        <v>-360</v>
      </c>
      <c r="I120" s="28">
        <v>0</v>
      </c>
      <c r="J120" s="25"/>
    </row>
    <row r="121" spans="1:10" s="16" customFormat="1" x14ac:dyDescent="0.2">
      <c r="A121" s="26" t="s">
        <v>1790</v>
      </c>
      <c r="B121" s="30" t="s">
        <v>1791</v>
      </c>
      <c r="C121" s="28">
        <v>0</v>
      </c>
      <c r="D121" s="28">
        <v>0</v>
      </c>
      <c r="E121" s="28">
        <v>0</v>
      </c>
      <c r="F121" s="28">
        <v>359</v>
      </c>
      <c r="G121" s="28">
        <v>0</v>
      </c>
      <c r="H121" s="28">
        <v>0</v>
      </c>
      <c r="I121" s="28">
        <v>-359</v>
      </c>
      <c r="J121" s="25"/>
    </row>
    <row r="122" spans="1:10" s="16" customFormat="1" ht="25.5" x14ac:dyDescent="0.2">
      <c r="A122" s="26" t="s">
        <v>1752</v>
      </c>
      <c r="B122" s="30" t="s">
        <v>2379</v>
      </c>
      <c r="C122" s="28">
        <v>0</v>
      </c>
      <c r="D122" s="28">
        <v>0</v>
      </c>
      <c r="E122" s="28">
        <v>0</v>
      </c>
      <c r="F122" s="28">
        <v>359</v>
      </c>
      <c r="G122" s="28">
        <v>0</v>
      </c>
      <c r="H122" s="28">
        <v>0</v>
      </c>
      <c r="I122" s="28">
        <v>-359</v>
      </c>
      <c r="J122" s="25"/>
    </row>
    <row r="123" spans="1:10" s="16" customFormat="1" ht="25.5" x14ac:dyDescent="0.2">
      <c r="A123" s="26" t="s">
        <v>2384</v>
      </c>
      <c r="B123" s="30" t="s">
        <v>2385</v>
      </c>
      <c r="C123" s="28">
        <v>0</v>
      </c>
      <c r="D123" s="28">
        <v>360</v>
      </c>
      <c r="E123" s="28">
        <v>360</v>
      </c>
      <c r="F123" s="28">
        <v>359</v>
      </c>
      <c r="G123" s="28">
        <v>0</v>
      </c>
      <c r="H123" s="28">
        <v>-1</v>
      </c>
      <c r="I123" s="28">
        <v>-359</v>
      </c>
      <c r="J123" s="25"/>
    </row>
    <row r="124" spans="1:10" s="16" customFormat="1" x14ac:dyDescent="0.2">
      <c r="A124" s="26" t="s">
        <v>2400</v>
      </c>
      <c r="B124" s="30" t="s">
        <v>2401</v>
      </c>
      <c r="C124" s="28">
        <v>0</v>
      </c>
      <c r="D124" s="28">
        <v>0</v>
      </c>
      <c r="E124" s="28">
        <v>0</v>
      </c>
      <c r="F124" s="28">
        <v>443</v>
      </c>
      <c r="G124" s="28">
        <v>0</v>
      </c>
      <c r="H124" s="28">
        <v>0</v>
      </c>
      <c r="I124" s="28">
        <v>41606</v>
      </c>
      <c r="J124" s="25"/>
    </row>
    <row r="125" spans="1:10" s="16" customFormat="1" ht="12" x14ac:dyDescent="0.2">
      <c r="A125" s="25"/>
      <c r="B125" s="25"/>
      <c r="C125" s="25"/>
      <c r="D125" s="25"/>
      <c r="E125" s="25"/>
      <c r="F125" s="25"/>
      <c r="G125" s="25"/>
      <c r="H125" s="25"/>
      <c r="I125" s="25"/>
      <c r="J125" s="25"/>
    </row>
    <row r="126" spans="1:10" s="16" customFormat="1" x14ac:dyDescent="0.2">
      <c r="A126" s="74" t="s">
        <v>2922</v>
      </c>
      <c r="B126" s="74"/>
      <c r="C126" s="74"/>
      <c r="D126" s="74"/>
      <c r="E126" s="74"/>
      <c r="F126" s="74"/>
      <c r="G126" s="74"/>
      <c r="H126" s="74"/>
      <c r="I126" s="74"/>
      <c r="J126" s="74"/>
    </row>
    <row r="127" spans="1:10" s="16" customFormat="1" x14ac:dyDescent="0.2">
      <c r="A127" s="22" t="s">
        <v>2923</v>
      </c>
      <c r="B127" s="25"/>
      <c r="C127" s="25"/>
      <c r="D127" s="25"/>
      <c r="E127" s="25"/>
      <c r="F127" s="25"/>
      <c r="G127" s="25"/>
      <c r="H127" s="25"/>
      <c r="I127" s="25"/>
      <c r="J127" s="25"/>
    </row>
    <row r="128" spans="1:10" s="16" customFormat="1" ht="12" x14ac:dyDescent="0.2">
      <c r="A128" s="25"/>
      <c r="B128" s="25"/>
      <c r="C128" s="25"/>
      <c r="D128" s="25"/>
      <c r="E128" s="25"/>
      <c r="F128" s="25"/>
      <c r="G128" s="25"/>
      <c r="H128" s="25"/>
      <c r="I128" s="25"/>
      <c r="J128" s="25"/>
    </row>
    <row r="129" spans="1:10" s="16" customFormat="1" x14ac:dyDescent="0.2">
      <c r="A129" s="22" t="s">
        <v>16</v>
      </c>
      <c r="B129" s="29" t="s">
        <v>2421</v>
      </c>
      <c r="C129" s="24">
        <v>41102291</v>
      </c>
      <c r="D129" s="24">
        <v>45616930</v>
      </c>
      <c r="E129" s="24">
        <v>4514639</v>
      </c>
      <c r="F129" s="24">
        <v>45607733</v>
      </c>
      <c r="G129" s="24">
        <v>4505442</v>
      </c>
      <c r="H129" s="24">
        <v>-9197</v>
      </c>
      <c r="I129" s="24">
        <v>41115523</v>
      </c>
      <c r="J129" s="25"/>
    </row>
    <row r="130" spans="1:10" s="16" customFormat="1" x14ac:dyDescent="0.2">
      <c r="A130" s="26" t="s">
        <v>958</v>
      </c>
      <c r="B130" s="30" t="s">
        <v>959</v>
      </c>
      <c r="C130" s="28">
        <v>41102291</v>
      </c>
      <c r="D130" s="28">
        <v>45616930</v>
      </c>
      <c r="E130" s="28">
        <v>4514639</v>
      </c>
      <c r="F130" s="28">
        <v>45607733</v>
      </c>
      <c r="G130" s="28">
        <v>4505442</v>
      </c>
      <c r="H130" s="28">
        <v>-9197</v>
      </c>
      <c r="I130" s="28">
        <v>41115523</v>
      </c>
      <c r="J130" s="25"/>
    </row>
    <row r="131" spans="1:10" s="16" customFormat="1" x14ac:dyDescent="0.2">
      <c r="A131" s="26" t="s">
        <v>960</v>
      </c>
      <c r="B131" s="30" t="s">
        <v>959</v>
      </c>
      <c r="C131" s="28">
        <v>41102291</v>
      </c>
      <c r="D131" s="28">
        <v>45616930</v>
      </c>
      <c r="E131" s="28">
        <v>4514639</v>
      </c>
      <c r="F131" s="28">
        <v>45607733</v>
      </c>
      <c r="G131" s="28">
        <v>4505442</v>
      </c>
      <c r="H131" s="28">
        <v>-9197</v>
      </c>
      <c r="I131" s="28">
        <v>41115523</v>
      </c>
      <c r="J131" s="25"/>
    </row>
    <row r="132" spans="1:10" s="16" customFormat="1" x14ac:dyDescent="0.2">
      <c r="A132" s="26" t="s">
        <v>961</v>
      </c>
      <c r="B132" s="30" t="s">
        <v>962</v>
      </c>
      <c r="C132" s="28">
        <v>41102291</v>
      </c>
      <c r="D132" s="28">
        <v>45616930</v>
      </c>
      <c r="E132" s="28">
        <v>4514639</v>
      </c>
      <c r="F132" s="28">
        <v>45607733</v>
      </c>
      <c r="G132" s="28">
        <v>4505442</v>
      </c>
      <c r="H132" s="28">
        <v>-9197</v>
      </c>
      <c r="I132" s="28">
        <v>41115523</v>
      </c>
      <c r="J132" s="25"/>
    </row>
    <row r="133" spans="1:10" s="16" customFormat="1" x14ac:dyDescent="0.2">
      <c r="A133" s="22" t="s">
        <v>979</v>
      </c>
      <c r="B133" s="29" t="s">
        <v>980</v>
      </c>
      <c r="C133" s="24">
        <v>41102291</v>
      </c>
      <c r="D133" s="24">
        <v>41139930</v>
      </c>
      <c r="E133" s="24">
        <v>37639</v>
      </c>
      <c r="F133" s="24">
        <v>41130733</v>
      </c>
      <c r="G133" s="24">
        <v>28442</v>
      </c>
      <c r="H133" s="24">
        <v>-9197</v>
      </c>
      <c r="I133" s="24">
        <v>41115523</v>
      </c>
      <c r="J133" s="25"/>
    </row>
    <row r="134" spans="1:10" s="16" customFormat="1" x14ac:dyDescent="0.2">
      <c r="A134" s="26" t="s">
        <v>981</v>
      </c>
      <c r="B134" s="30" t="s">
        <v>982</v>
      </c>
      <c r="C134" s="28">
        <v>41102291</v>
      </c>
      <c r="D134" s="28">
        <v>41139930</v>
      </c>
      <c r="E134" s="28">
        <v>37639</v>
      </c>
      <c r="F134" s="28">
        <v>41130733</v>
      </c>
      <c r="G134" s="28">
        <v>28442</v>
      </c>
      <c r="H134" s="28">
        <v>-9197</v>
      </c>
      <c r="I134" s="28">
        <v>41115523</v>
      </c>
      <c r="J134" s="25"/>
    </row>
    <row r="135" spans="1:10" s="16" customFormat="1" x14ac:dyDescent="0.2">
      <c r="A135" s="26" t="s">
        <v>983</v>
      </c>
      <c r="B135" s="30" t="s">
        <v>984</v>
      </c>
      <c r="C135" s="28">
        <v>47821</v>
      </c>
      <c r="D135" s="28">
        <v>43776</v>
      </c>
      <c r="E135" s="28">
        <v>-4045</v>
      </c>
      <c r="F135" s="28">
        <v>43204</v>
      </c>
      <c r="G135" s="28">
        <v>-4617</v>
      </c>
      <c r="H135" s="28">
        <v>-572</v>
      </c>
      <c r="I135" s="28">
        <v>9696</v>
      </c>
      <c r="J135" s="25"/>
    </row>
    <row r="136" spans="1:10" s="16" customFormat="1" x14ac:dyDescent="0.2">
      <c r="A136" s="26" t="s">
        <v>1053</v>
      </c>
      <c r="B136" s="30" t="s">
        <v>1054</v>
      </c>
      <c r="C136" s="28">
        <v>47821</v>
      </c>
      <c r="D136" s="28">
        <v>43776</v>
      </c>
      <c r="E136" s="28">
        <v>-4045</v>
      </c>
      <c r="F136" s="28">
        <v>43204</v>
      </c>
      <c r="G136" s="28">
        <v>-4617</v>
      </c>
      <c r="H136" s="28">
        <v>-572</v>
      </c>
      <c r="I136" s="28">
        <v>9696</v>
      </c>
      <c r="J136" s="25"/>
    </row>
    <row r="137" spans="1:10" s="16" customFormat="1" ht="12.75" customHeight="1" x14ac:dyDescent="0.2">
      <c r="A137" s="26" t="s">
        <v>1266</v>
      </c>
      <c r="B137" s="30" t="s">
        <v>3032</v>
      </c>
      <c r="C137" s="28">
        <v>41054470</v>
      </c>
      <c r="D137" s="28">
        <v>41096154</v>
      </c>
      <c r="E137" s="28">
        <v>41684</v>
      </c>
      <c r="F137" s="28">
        <v>41087529</v>
      </c>
      <c r="G137" s="28">
        <v>33059</v>
      </c>
      <c r="H137" s="28">
        <v>-8625</v>
      </c>
      <c r="I137" s="28">
        <v>41105827</v>
      </c>
      <c r="J137" s="25"/>
    </row>
    <row r="138" spans="1:10" s="16" customFormat="1" x14ac:dyDescent="0.2">
      <c r="A138" s="26" t="s">
        <v>1267</v>
      </c>
      <c r="B138" s="30" t="s">
        <v>1268</v>
      </c>
      <c r="C138" s="28">
        <v>40946458</v>
      </c>
      <c r="D138" s="28">
        <v>40988142</v>
      </c>
      <c r="E138" s="28">
        <v>41684</v>
      </c>
      <c r="F138" s="28">
        <v>40985287</v>
      </c>
      <c r="G138" s="28">
        <v>38829</v>
      </c>
      <c r="H138" s="28">
        <v>-2855</v>
      </c>
      <c r="I138" s="28">
        <v>41006746</v>
      </c>
      <c r="J138" s="25"/>
    </row>
    <row r="139" spans="1:10" s="16" customFormat="1" x14ac:dyDescent="0.2">
      <c r="A139" s="26" t="s">
        <v>1337</v>
      </c>
      <c r="B139" s="30" t="s">
        <v>1338</v>
      </c>
      <c r="C139" s="28">
        <v>108012</v>
      </c>
      <c r="D139" s="28">
        <v>108012</v>
      </c>
      <c r="E139" s="28">
        <v>0</v>
      </c>
      <c r="F139" s="28">
        <v>102242</v>
      </c>
      <c r="G139" s="28">
        <v>-5770</v>
      </c>
      <c r="H139" s="28">
        <v>-5770</v>
      </c>
      <c r="I139" s="28">
        <v>99081</v>
      </c>
      <c r="J139" s="25"/>
    </row>
    <row r="140" spans="1:10" s="16" customFormat="1" x14ac:dyDescent="0.2">
      <c r="A140" s="22" t="s">
        <v>1749</v>
      </c>
      <c r="B140" s="29" t="s">
        <v>2422</v>
      </c>
      <c r="C140" s="24">
        <v>0</v>
      </c>
      <c r="D140" s="24">
        <v>4477000</v>
      </c>
      <c r="E140" s="24">
        <v>4477000</v>
      </c>
      <c r="F140" s="24">
        <v>4477000</v>
      </c>
      <c r="G140" s="24">
        <v>4477000</v>
      </c>
      <c r="H140" s="24">
        <v>0</v>
      </c>
      <c r="I140" s="24">
        <v>0</v>
      </c>
      <c r="J140" s="25"/>
    </row>
    <row r="141" spans="1:10" s="16" customFormat="1" x14ac:dyDescent="0.2">
      <c r="A141" s="22" t="s">
        <v>1750</v>
      </c>
      <c r="B141" s="29" t="s">
        <v>2423</v>
      </c>
      <c r="C141" s="24">
        <v>0</v>
      </c>
      <c r="D141" s="24">
        <v>-4477000</v>
      </c>
      <c r="E141" s="24">
        <v>-4477000</v>
      </c>
      <c r="F141" s="24">
        <v>-4477000</v>
      </c>
      <c r="G141" s="24">
        <v>-4477000</v>
      </c>
      <c r="H141" s="24">
        <v>0</v>
      </c>
      <c r="I141" s="24">
        <v>0</v>
      </c>
      <c r="J141" s="25"/>
    </row>
    <row r="142" spans="1:10" s="16" customFormat="1" x14ac:dyDescent="0.2">
      <c r="A142" s="26" t="s">
        <v>2328</v>
      </c>
      <c r="B142" s="30" t="s">
        <v>2329</v>
      </c>
      <c r="C142" s="28">
        <v>0</v>
      </c>
      <c r="D142" s="28">
        <v>-4477000</v>
      </c>
      <c r="E142" s="28">
        <v>-4477000</v>
      </c>
      <c r="F142" s="28">
        <v>-4477000</v>
      </c>
      <c r="G142" s="28">
        <v>0</v>
      </c>
      <c r="H142" s="28">
        <v>0</v>
      </c>
      <c r="I142" s="28">
        <v>0</v>
      </c>
      <c r="J142" s="25"/>
    </row>
    <row r="143" spans="1:10" s="16" customFormat="1" x14ac:dyDescent="0.2">
      <c r="A143" s="26" t="s">
        <v>2400</v>
      </c>
      <c r="B143" s="30" t="s">
        <v>2401</v>
      </c>
      <c r="C143" s="28">
        <v>0</v>
      </c>
      <c r="D143" s="28">
        <v>0</v>
      </c>
      <c r="E143" s="28">
        <v>0</v>
      </c>
      <c r="F143" s="28">
        <v>9197</v>
      </c>
      <c r="G143" s="28">
        <v>0</v>
      </c>
      <c r="H143" s="28">
        <v>0</v>
      </c>
      <c r="I143" s="28">
        <v>327</v>
      </c>
      <c r="J143" s="25"/>
    </row>
    <row r="144" spans="1:10" s="16" customFormat="1" ht="12" x14ac:dyDescent="0.2">
      <c r="A144" s="25"/>
      <c r="B144" s="25"/>
      <c r="C144" s="25"/>
      <c r="D144" s="25"/>
      <c r="E144" s="25"/>
      <c r="F144" s="25"/>
      <c r="G144" s="25"/>
      <c r="H144" s="25"/>
      <c r="I144" s="25"/>
      <c r="J144" s="25"/>
    </row>
    <row r="145" spans="1:10" s="16" customFormat="1" x14ac:dyDescent="0.2">
      <c r="A145" s="74" t="s">
        <v>2924</v>
      </c>
      <c r="B145" s="74"/>
      <c r="C145" s="74"/>
      <c r="D145" s="74"/>
      <c r="E145" s="74"/>
      <c r="F145" s="74"/>
      <c r="G145" s="74"/>
      <c r="H145" s="74"/>
      <c r="I145" s="74"/>
      <c r="J145" s="74"/>
    </row>
    <row r="146" spans="1:10" s="16" customFormat="1" x14ac:dyDescent="0.2">
      <c r="A146" s="22" t="s">
        <v>2480</v>
      </c>
      <c r="B146" s="25"/>
      <c r="C146" s="25"/>
      <c r="D146" s="25"/>
      <c r="E146" s="25"/>
      <c r="F146" s="25"/>
      <c r="G146" s="25"/>
      <c r="H146" s="25"/>
      <c r="I146" s="25"/>
      <c r="J146" s="25"/>
    </row>
    <row r="147" spans="1:10" s="16" customFormat="1" ht="12" x14ac:dyDescent="0.2">
      <c r="A147" s="25"/>
      <c r="B147" s="25"/>
      <c r="C147" s="25"/>
      <c r="D147" s="25"/>
      <c r="E147" s="25"/>
      <c r="F147" s="25"/>
      <c r="G147" s="25"/>
      <c r="H147" s="25"/>
      <c r="I147" s="25"/>
      <c r="J147" s="25"/>
    </row>
    <row r="148" spans="1:10" s="16" customFormat="1" x14ac:dyDescent="0.2">
      <c r="A148" s="22" t="s">
        <v>16</v>
      </c>
      <c r="B148" s="29" t="s">
        <v>2421</v>
      </c>
      <c r="C148" s="24">
        <v>71882075</v>
      </c>
      <c r="D148" s="24">
        <v>72052869</v>
      </c>
      <c r="E148" s="24">
        <v>170794</v>
      </c>
      <c r="F148" s="24">
        <v>72055719</v>
      </c>
      <c r="G148" s="24">
        <v>173644</v>
      </c>
      <c r="H148" s="24">
        <v>2850</v>
      </c>
      <c r="I148" s="24">
        <v>63477121</v>
      </c>
      <c r="J148" s="25"/>
    </row>
    <row r="149" spans="1:10" s="16" customFormat="1" x14ac:dyDescent="0.2">
      <c r="A149" s="26" t="s">
        <v>649</v>
      </c>
      <c r="B149" s="30" t="s">
        <v>650</v>
      </c>
      <c r="C149" s="28">
        <v>584920</v>
      </c>
      <c r="D149" s="28">
        <v>691036</v>
      </c>
      <c r="E149" s="28">
        <v>106116</v>
      </c>
      <c r="F149" s="28">
        <v>708235</v>
      </c>
      <c r="G149" s="28">
        <v>123315</v>
      </c>
      <c r="H149" s="28">
        <v>17199</v>
      </c>
      <c r="I149" s="28">
        <v>587861</v>
      </c>
      <c r="J149" s="25"/>
    </row>
    <row r="150" spans="1:10" s="16" customFormat="1" x14ac:dyDescent="0.2">
      <c r="A150" s="26" t="s">
        <v>808</v>
      </c>
      <c r="B150" s="30" t="s">
        <v>809</v>
      </c>
      <c r="C150" s="28">
        <v>91940</v>
      </c>
      <c r="D150" s="28">
        <v>202449</v>
      </c>
      <c r="E150" s="28">
        <v>110509</v>
      </c>
      <c r="F150" s="28">
        <v>190231</v>
      </c>
      <c r="G150" s="28">
        <v>98291</v>
      </c>
      <c r="H150" s="28">
        <v>-12218</v>
      </c>
      <c r="I150" s="28">
        <v>193211</v>
      </c>
      <c r="J150" s="25"/>
    </row>
    <row r="151" spans="1:10" s="16" customFormat="1" ht="25.5" x14ac:dyDescent="0.2">
      <c r="A151" s="26" t="s">
        <v>810</v>
      </c>
      <c r="B151" s="30" t="s">
        <v>811</v>
      </c>
      <c r="C151" s="28">
        <v>0</v>
      </c>
      <c r="D151" s="28">
        <v>2000</v>
      </c>
      <c r="E151" s="28">
        <v>2000</v>
      </c>
      <c r="F151" s="28">
        <v>2000</v>
      </c>
      <c r="G151" s="28">
        <v>0</v>
      </c>
      <c r="H151" s="28">
        <v>0</v>
      </c>
      <c r="I151" s="28">
        <v>3000</v>
      </c>
      <c r="J151" s="25"/>
    </row>
    <row r="152" spans="1:10" s="16" customFormat="1" ht="38.25" x14ac:dyDescent="0.2">
      <c r="A152" s="26" t="s">
        <v>812</v>
      </c>
      <c r="B152" s="30" t="s">
        <v>813</v>
      </c>
      <c r="C152" s="28">
        <v>0</v>
      </c>
      <c r="D152" s="28">
        <v>2000</v>
      </c>
      <c r="E152" s="28">
        <v>2000</v>
      </c>
      <c r="F152" s="28">
        <v>2000</v>
      </c>
      <c r="G152" s="28">
        <v>0</v>
      </c>
      <c r="H152" s="28">
        <v>0</v>
      </c>
      <c r="I152" s="28">
        <v>3000</v>
      </c>
      <c r="J152" s="25"/>
    </row>
    <row r="153" spans="1:10" s="16" customFormat="1" ht="51" x14ac:dyDescent="0.2">
      <c r="A153" s="26" t="s">
        <v>816</v>
      </c>
      <c r="B153" s="30" t="s">
        <v>817</v>
      </c>
      <c r="C153" s="28">
        <v>0</v>
      </c>
      <c r="D153" s="28">
        <v>2000</v>
      </c>
      <c r="E153" s="28">
        <v>2000</v>
      </c>
      <c r="F153" s="28">
        <v>2000</v>
      </c>
      <c r="G153" s="28">
        <v>0</v>
      </c>
      <c r="H153" s="28">
        <v>0</v>
      </c>
      <c r="I153" s="28">
        <v>3000</v>
      </c>
      <c r="J153" s="25"/>
    </row>
    <row r="154" spans="1:10" s="16" customFormat="1" x14ac:dyDescent="0.2">
      <c r="A154" s="26" t="s">
        <v>832</v>
      </c>
      <c r="B154" s="30" t="s">
        <v>833</v>
      </c>
      <c r="C154" s="28">
        <v>52202</v>
      </c>
      <c r="D154" s="28">
        <v>71192</v>
      </c>
      <c r="E154" s="28">
        <v>18990</v>
      </c>
      <c r="F154" s="28">
        <v>70652</v>
      </c>
      <c r="G154" s="28">
        <v>18450</v>
      </c>
      <c r="H154" s="28">
        <v>-540</v>
      </c>
      <c r="I154" s="28">
        <v>47333</v>
      </c>
      <c r="J154" s="25"/>
    </row>
    <row r="155" spans="1:10" s="16" customFormat="1" ht="25.5" x14ac:dyDescent="0.2">
      <c r="A155" s="26" t="s">
        <v>838</v>
      </c>
      <c r="B155" s="30" t="s">
        <v>839</v>
      </c>
      <c r="C155" s="28">
        <v>52202</v>
      </c>
      <c r="D155" s="28">
        <v>71192</v>
      </c>
      <c r="E155" s="28">
        <v>18990</v>
      </c>
      <c r="F155" s="28">
        <v>70652</v>
      </c>
      <c r="G155" s="28">
        <v>18450</v>
      </c>
      <c r="H155" s="28">
        <v>-540</v>
      </c>
      <c r="I155" s="28">
        <v>47333</v>
      </c>
      <c r="J155" s="25"/>
    </row>
    <row r="156" spans="1:10" s="16" customFormat="1" ht="25.5" x14ac:dyDescent="0.2">
      <c r="A156" s="26" t="s">
        <v>840</v>
      </c>
      <c r="B156" s="30" t="s">
        <v>841</v>
      </c>
      <c r="C156" s="28">
        <v>52202</v>
      </c>
      <c r="D156" s="28">
        <v>71192</v>
      </c>
      <c r="E156" s="28">
        <v>18990</v>
      </c>
      <c r="F156" s="28">
        <v>70652</v>
      </c>
      <c r="G156" s="28">
        <v>18450</v>
      </c>
      <c r="H156" s="28">
        <v>-540</v>
      </c>
      <c r="I156" s="28">
        <v>47333</v>
      </c>
      <c r="J156" s="25"/>
    </row>
    <row r="157" spans="1:10" s="16" customFormat="1" x14ac:dyDescent="0.2">
      <c r="A157" s="26" t="s">
        <v>916</v>
      </c>
      <c r="B157" s="30" t="s">
        <v>917</v>
      </c>
      <c r="C157" s="28">
        <v>39738</v>
      </c>
      <c r="D157" s="28">
        <v>129257</v>
      </c>
      <c r="E157" s="28">
        <v>89519</v>
      </c>
      <c r="F157" s="28">
        <v>117579</v>
      </c>
      <c r="G157" s="28">
        <v>77841</v>
      </c>
      <c r="H157" s="28">
        <v>-11678</v>
      </c>
      <c r="I157" s="28">
        <v>142878</v>
      </c>
      <c r="J157" s="25"/>
    </row>
    <row r="158" spans="1:10" s="16" customFormat="1" x14ac:dyDescent="0.2">
      <c r="A158" s="26" t="s">
        <v>924</v>
      </c>
      <c r="B158" s="30" t="s">
        <v>925</v>
      </c>
      <c r="C158" s="28">
        <v>39738</v>
      </c>
      <c r="D158" s="28">
        <v>129257</v>
      </c>
      <c r="E158" s="28">
        <v>89519</v>
      </c>
      <c r="F158" s="28">
        <v>117579</v>
      </c>
      <c r="G158" s="28">
        <v>77841</v>
      </c>
      <c r="H158" s="28">
        <v>-11678</v>
      </c>
      <c r="I158" s="28">
        <v>142878</v>
      </c>
      <c r="J158" s="25"/>
    </row>
    <row r="159" spans="1:10" s="16" customFormat="1" ht="25.5" x14ac:dyDescent="0.2">
      <c r="A159" s="26" t="s">
        <v>926</v>
      </c>
      <c r="B159" s="30" t="s">
        <v>927</v>
      </c>
      <c r="C159" s="28">
        <v>39738</v>
      </c>
      <c r="D159" s="28">
        <v>129257</v>
      </c>
      <c r="E159" s="28">
        <v>89519</v>
      </c>
      <c r="F159" s="28">
        <v>117579</v>
      </c>
      <c r="G159" s="28">
        <v>77841</v>
      </c>
      <c r="H159" s="28">
        <v>-11678</v>
      </c>
      <c r="I159" s="28">
        <v>142878</v>
      </c>
      <c r="J159" s="25"/>
    </row>
    <row r="160" spans="1:10" s="16" customFormat="1" ht="12.75" customHeight="1" x14ac:dyDescent="0.2">
      <c r="A160" s="26" t="s">
        <v>958</v>
      </c>
      <c r="B160" s="30" t="s">
        <v>959</v>
      </c>
      <c r="C160" s="28">
        <v>71205215</v>
      </c>
      <c r="D160" s="28">
        <v>71159384</v>
      </c>
      <c r="E160" s="28">
        <v>-45831</v>
      </c>
      <c r="F160" s="28">
        <v>71157253</v>
      </c>
      <c r="G160" s="28">
        <v>-47962</v>
      </c>
      <c r="H160" s="28">
        <v>-2131</v>
      </c>
      <c r="I160" s="28">
        <v>62696049</v>
      </c>
      <c r="J160" s="25"/>
    </row>
    <row r="161" spans="1:10" s="16" customFormat="1" x14ac:dyDescent="0.2">
      <c r="A161" s="26" t="s">
        <v>960</v>
      </c>
      <c r="B161" s="30" t="s">
        <v>959</v>
      </c>
      <c r="C161" s="28">
        <v>71205215</v>
      </c>
      <c r="D161" s="28">
        <v>71159384</v>
      </c>
      <c r="E161" s="28">
        <v>-45831</v>
      </c>
      <c r="F161" s="28">
        <v>71157253</v>
      </c>
      <c r="G161" s="28">
        <v>-47962</v>
      </c>
      <c r="H161" s="28">
        <v>-2131</v>
      </c>
      <c r="I161" s="28">
        <v>62696049</v>
      </c>
      <c r="J161" s="25"/>
    </row>
    <row r="162" spans="1:10" s="16" customFormat="1" x14ac:dyDescent="0.2">
      <c r="A162" s="26" t="s">
        <v>961</v>
      </c>
      <c r="B162" s="30" t="s">
        <v>962</v>
      </c>
      <c r="C162" s="28">
        <v>71205215</v>
      </c>
      <c r="D162" s="28">
        <v>71159384</v>
      </c>
      <c r="E162" s="28">
        <v>-45831</v>
      </c>
      <c r="F162" s="28">
        <v>71157253</v>
      </c>
      <c r="G162" s="28">
        <v>-47962</v>
      </c>
      <c r="H162" s="28">
        <v>-2131</v>
      </c>
      <c r="I162" s="28">
        <v>62696049</v>
      </c>
      <c r="J162" s="25"/>
    </row>
    <row r="163" spans="1:10" s="16" customFormat="1" x14ac:dyDescent="0.2">
      <c r="A163" s="22" t="s">
        <v>979</v>
      </c>
      <c r="B163" s="29" t="s">
        <v>980</v>
      </c>
      <c r="C163" s="24">
        <v>71882075</v>
      </c>
      <c r="D163" s="24">
        <v>72110162</v>
      </c>
      <c r="E163" s="24">
        <v>228087</v>
      </c>
      <c r="F163" s="24">
        <v>72100954</v>
      </c>
      <c r="G163" s="24">
        <v>218879</v>
      </c>
      <c r="H163" s="24">
        <v>-9208</v>
      </c>
      <c r="I163" s="24">
        <v>63402657</v>
      </c>
      <c r="J163" s="25"/>
    </row>
    <row r="164" spans="1:10" s="16" customFormat="1" x14ac:dyDescent="0.2">
      <c r="A164" s="26" t="s">
        <v>981</v>
      </c>
      <c r="B164" s="30" t="s">
        <v>982</v>
      </c>
      <c r="C164" s="28">
        <v>71268000</v>
      </c>
      <c r="D164" s="28">
        <v>71337156</v>
      </c>
      <c r="E164" s="28">
        <v>69156</v>
      </c>
      <c r="F164" s="28">
        <v>71330212</v>
      </c>
      <c r="G164" s="28">
        <v>62212</v>
      </c>
      <c r="H164" s="28">
        <v>-6944</v>
      </c>
      <c r="I164" s="28">
        <v>62821052</v>
      </c>
      <c r="J164" s="25"/>
    </row>
    <row r="165" spans="1:10" s="16" customFormat="1" x14ac:dyDescent="0.2">
      <c r="A165" s="26" t="s">
        <v>983</v>
      </c>
      <c r="B165" s="30" t="s">
        <v>984</v>
      </c>
      <c r="C165" s="28">
        <v>30765151</v>
      </c>
      <c r="D165" s="28">
        <v>30771484</v>
      </c>
      <c r="E165" s="28">
        <v>6333</v>
      </c>
      <c r="F165" s="28">
        <v>30744298</v>
      </c>
      <c r="G165" s="28">
        <v>-20853</v>
      </c>
      <c r="H165" s="28">
        <v>-27186</v>
      </c>
      <c r="I165" s="28">
        <v>26263627</v>
      </c>
      <c r="J165" s="25"/>
    </row>
    <row r="166" spans="1:10" s="16" customFormat="1" x14ac:dyDescent="0.2">
      <c r="A166" s="26" t="s">
        <v>985</v>
      </c>
      <c r="B166" s="30" t="s">
        <v>986</v>
      </c>
      <c r="C166" s="28">
        <v>26559526</v>
      </c>
      <c r="D166" s="28">
        <v>26593295</v>
      </c>
      <c r="E166" s="28">
        <v>33769</v>
      </c>
      <c r="F166" s="28">
        <v>26586156</v>
      </c>
      <c r="G166" s="28">
        <v>26630</v>
      </c>
      <c r="H166" s="28">
        <v>-7139</v>
      </c>
      <c r="I166" s="28">
        <v>23005855</v>
      </c>
      <c r="J166" s="25"/>
    </row>
    <row r="167" spans="1:10" s="16" customFormat="1" x14ac:dyDescent="0.2">
      <c r="A167" s="26" t="s">
        <v>1053</v>
      </c>
      <c r="B167" s="30" t="s">
        <v>1054</v>
      </c>
      <c r="C167" s="28">
        <v>4205625</v>
      </c>
      <c r="D167" s="28">
        <v>4178189</v>
      </c>
      <c r="E167" s="28">
        <v>-27436</v>
      </c>
      <c r="F167" s="28">
        <v>4158142</v>
      </c>
      <c r="G167" s="28">
        <v>-47483</v>
      </c>
      <c r="H167" s="28">
        <v>-20047</v>
      </c>
      <c r="I167" s="28">
        <v>3257772</v>
      </c>
      <c r="J167" s="25"/>
    </row>
    <row r="168" spans="1:10" s="16" customFormat="1" ht="25.5" x14ac:dyDescent="0.2">
      <c r="A168" s="26" t="s">
        <v>1266</v>
      </c>
      <c r="B168" s="30" t="s">
        <v>3032</v>
      </c>
      <c r="C168" s="28">
        <v>1756760</v>
      </c>
      <c r="D168" s="28">
        <v>1686837</v>
      </c>
      <c r="E168" s="28">
        <v>-69923</v>
      </c>
      <c r="F168" s="28">
        <v>1686829</v>
      </c>
      <c r="G168" s="28">
        <v>-69931</v>
      </c>
      <c r="H168" s="28">
        <v>-8</v>
      </c>
      <c r="I168" s="28">
        <v>1595936</v>
      </c>
      <c r="J168" s="25"/>
    </row>
    <row r="169" spans="1:10" s="16" customFormat="1" x14ac:dyDescent="0.2">
      <c r="A169" s="26" t="s">
        <v>1267</v>
      </c>
      <c r="B169" s="30" t="s">
        <v>1268</v>
      </c>
      <c r="C169" s="28">
        <v>789755</v>
      </c>
      <c r="D169" s="28">
        <v>714965</v>
      </c>
      <c r="E169" s="28">
        <v>-74790</v>
      </c>
      <c r="F169" s="28">
        <v>714962</v>
      </c>
      <c r="G169" s="28">
        <v>-74793</v>
      </c>
      <c r="H169" s="28">
        <v>-3</v>
      </c>
      <c r="I169" s="28">
        <v>623082</v>
      </c>
      <c r="J169" s="25"/>
    </row>
    <row r="170" spans="1:10" s="16" customFormat="1" x14ac:dyDescent="0.2">
      <c r="A170" s="26" t="s">
        <v>1337</v>
      </c>
      <c r="B170" s="30" t="s">
        <v>1338</v>
      </c>
      <c r="C170" s="28">
        <v>967005</v>
      </c>
      <c r="D170" s="28">
        <v>971872</v>
      </c>
      <c r="E170" s="28">
        <v>4867</v>
      </c>
      <c r="F170" s="28">
        <v>971867</v>
      </c>
      <c r="G170" s="28">
        <v>4862</v>
      </c>
      <c r="H170" s="28">
        <v>-5</v>
      </c>
      <c r="I170" s="28">
        <v>972854</v>
      </c>
      <c r="J170" s="25"/>
    </row>
    <row r="171" spans="1:10" s="16" customFormat="1" ht="25.5" x14ac:dyDescent="0.2">
      <c r="A171" s="26" t="s">
        <v>1475</v>
      </c>
      <c r="B171" s="30" t="s">
        <v>1476</v>
      </c>
      <c r="C171" s="28">
        <v>38746089</v>
      </c>
      <c r="D171" s="28">
        <v>38878835</v>
      </c>
      <c r="E171" s="28">
        <v>132746</v>
      </c>
      <c r="F171" s="28">
        <v>38899085</v>
      </c>
      <c r="G171" s="28">
        <v>152996</v>
      </c>
      <c r="H171" s="28">
        <v>20250</v>
      </c>
      <c r="I171" s="28">
        <v>34961489</v>
      </c>
      <c r="J171" s="25"/>
    </row>
    <row r="172" spans="1:10" s="16" customFormat="1" ht="25.5" x14ac:dyDescent="0.2">
      <c r="A172" s="26" t="s">
        <v>1513</v>
      </c>
      <c r="B172" s="30" t="s">
        <v>1514</v>
      </c>
      <c r="C172" s="28">
        <v>38746089</v>
      </c>
      <c r="D172" s="28">
        <v>38878835</v>
      </c>
      <c r="E172" s="28">
        <v>132746</v>
      </c>
      <c r="F172" s="28">
        <v>38899085</v>
      </c>
      <c r="G172" s="28">
        <v>152996</v>
      </c>
      <c r="H172" s="28">
        <v>20250</v>
      </c>
      <c r="I172" s="28">
        <v>34961489</v>
      </c>
      <c r="J172" s="25"/>
    </row>
    <row r="173" spans="1:10" s="16" customFormat="1" ht="25.5" x14ac:dyDescent="0.2">
      <c r="A173" s="26" t="s">
        <v>1521</v>
      </c>
      <c r="B173" s="30" t="s">
        <v>1522</v>
      </c>
      <c r="C173" s="28">
        <v>0</v>
      </c>
      <c r="D173" s="28">
        <v>358450</v>
      </c>
      <c r="E173" s="28">
        <v>358450</v>
      </c>
      <c r="F173" s="28">
        <v>379187</v>
      </c>
      <c r="G173" s="28">
        <v>0</v>
      </c>
      <c r="H173" s="28">
        <v>20737</v>
      </c>
      <c r="I173" s="28">
        <v>354313</v>
      </c>
      <c r="J173" s="25"/>
    </row>
    <row r="174" spans="1:10" s="16" customFormat="1" ht="25.5" x14ac:dyDescent="0.2">
      <c r="A174" s="26" t="s">
        <v>1523</v>
      </c>
      <c r="B174" s="30" t="s">
        <v>1524</v>
      </c>
      <c r="C174" s="28">
        <v>0</v>
      </c>
      <c r="D174" s="28">
        <v>358450</v>
      </c>
      <c r="E174" s="28">
        <v>358450</v>
      </c>
      <c r="F174" s="28">
        <v>358450</v>
      </c>
      <c r="G174" s="28">
        <v>0</v>
      </c>
      <c r="H174" s="28">
        <v>0</v>
      </c>
      <c r="I174" s="28">
        <v>354313</v>
      </c>
      <c r="J174" s="25"/>
    </row>
    <row r="175" spans="1:10" s="16" customFormat="1" ht="25.5" x14ac:dyDescent="0.2">
      <c r="A175" s="26" t="s">
        <v>1531</v>
      </c>
      <c r="B175" s="30" t="s">
        <v>1532</v>
      </c>
      <c r="C175" s="28">
        <v>0</v>
      </c>
      <c r="D175" s="28">
        <v>0</v>
      </c>
      <c r="E175" s="28">
        <v>0</v>
      </c>
      <c r="F175" s="28">
        <v>20737</v>
      </c>
      <c r="G175" s="28">
        <v>0</v>
      </c>
      <c r="H175" s="28">
        <v>0</v>
      </c>
      <c r="I175" s="28">
        <v>0</v>
      </c>
      <c r="J175" s="25"/>
    </row>
    <row r="176" spans="1:10" s="16" customFormat="1" ht="25.5" x14ac:dyDescent="0.2">
      <c r="A176" s="26" t="s">
        <v>1565</v>
      </c>
      <c r="B176" s="30" t="s">
        <v>1566</v>
      </c>
      <c r="C176" s="28">
        <v>38746089</v>
      </c>
      <c r="D176" s="28">
        <v>38520385</v>
      </c>
      <c r="E176" s="28">
        <v>-225704</v>
      </c>
      <c r="F176" s="28">
        <v>38519898</v>
      </c>
      <c r="G176" s="28">
        <v>-226191</v>
      </c>
      <c r="H176" s="28">
        <v>-487</v>
      </c>
      <c r="I176" s="28">
        <v>34607176</v>
      </c>
      <c r="J176" s="25"/>
    </row>
    <row r="177" spans="1:10" s="16" customFormat="1" ht="25.5" x14ac:dyDescent="0.2">
      <c r="A177" s="26" t="s">
        <v>1567</v>
      </c>
      <c r="B177" s="30" t="s">
        <v>1568</v>
      </c>
      <c r="C177" s="28">
        <v>27221962</v>
      </c>
      <c r="D177" s="28">
        <v>27296752</v>
      </c>
      <c r="E177" s="28">
        <v>74790</v>
      </c>
      <c r="F177" s="28">
        <v>27296265</v>
      </c>
      <c r="G177" s="28">
        <v>74303</v>
      </c>
      <c r="H177" s="28">
        <v>-487</v>
      </c>
      <c r="I177" s="28">
        <v>23353464</v>
      </c>
      <c r="J177" s="25"/>
    </row>
    <row r="178" spans="1:10" s="16" customFormat="1" ht="38.25" x14ac:dyDescent="0.2">
      <c r="A178" s="26" t="s">
        <v>1569</v>
      </c>
      <c r="B178" s="30" t="s">
        <v>1570</v>
      </c>
      <c r="C178" s="28">
        <v>11524127</v>
      </c>
      <c r="D178" s="28">
        <v>11223633</v>
      </c>
      <c r="E178" s="28">
        <v>-300494</v>
      </c>
      <c r="F178" s="28">
        <v>11223633</v>
      </c>
      <c r="G178" s="28">
        <v>-300494</v>
      </c>
      <c r="H178" s="28">
        <v>0</v>
      </c>
      <c r="I178" s="28">
        <v>11253712</v>
      </c>
      <c r="J178" s="25"/>
    </row>
    <row r="179" spans="1:10" s="16" customFormat="1" x14ac:dyDescent="0.2">
      <c r="A179" s="26" t="s">
        <v>1599</v>
      </c>
      <c r="B179" s="30" t="s">
        <v>1600</v>
      </c>
      <c r="C179" s="28">
        <v>614075</v>
      </c>
      <c r="D179" s="28">
        <v>773006</v>
      </c>
      <c r="E179" s="28">
        <v>158931</v>
      </c>
      <c r="F179" s="28">
        <v>770742</v>
      </c>
      <c r="G179" s="28">
        <v>156667</v>
      </c>
      <c r="H179" s="28">
        <v>-2264</v>
      </c>
      <c r="I179" s="28">
        <v>581605</v>
      </c>
      <c r="J179" s="25"/>
    </row>
    <row r="180" spans="1:10" s="16" customFormat="1" x14ac:dyDescent="0.2">
      <c r="A180" s="26" t="s">
        <v>1601</v>
      </c>
      <c r="B180" s="30" t="s">
        <v>1602</v>
      </c>
      <c r="C180" s="28">
        <v>614075</v>
      </c>
      <c r="D180" s="28">
        <v>773006</v>
      </c>
      <c r="E180" s="28">
        <v>158931</v>
      </c>
      <c r="F180" s="28">
        <v>770742</v>
      </c>
      <c r="G180" s="28">
        <v>156667</v>
      </c>
      <c r="H180" s="28">
        <v>-2264</v>
      </c>
      <c r="I180" s="28">
        <v>581605</v>
      </c>
      <c r="J180" s="25"/>
    </row>
    <row r="181" spans="1:10" s="16" customFormat="1" x14ac:dyDescent="0.2">
      <c r="A181" s="22" t="s">
        <v>1749</v>
      </c>
      <c r="B181" s="29" t="s">
        <v>2422</v>
      </c>
      <c r="C181" s="24">
        <v>0</v>
      </c>
      <c r="D181" s="24">
        <v>-57293</v>
      </c>
      <c r="E181" s="24">
        <v>-57293</v>
      </c>
      <c r="F181" s="24">
        <v>-45235</v>
      </c>
      <c r="G181" s="24">
        <v>-45235</v>
      </c>
      <c r="H181" s="24">
        <v>12058</v>
      </c>
      <c r="I181" s="24">
        <v>74464</v>
      </c>
      <c r="J181" s="25"/>
    </row>
    <row r="182" spans="1:10" s="16" customFormat="1" x14ac:dyDescent="0.2">
      <c r="A182" s="22" t="s">
        <v>1750</v>
      </c>
      <c r="B182" s="29" t="s">
        <v>2423</v>
      </c>
      <c r="C182" s="24">
        <v>0</v>
      </c>
      <c r="D182" s="24">
        <v>57293</v>
      </c>
      <c r="E182" s="24">
        <v>57293</v>
      </c>
      <c r="F182" s="24">
        <v>45235</v>
      </c>
      <c r="G182" s="24">
        <v>45235</v>
      </c>
      <c r="H182" s="24">
        <v>-12058</v>
      </c>
      <c r="I182" s="24">
        <v>-74463</v>
      </c>
      <c r="J182" s="25"/>
    </row>
    <row r="183" spans="1:10" s="16" customFormat="1" x14ac:dyDescent="0.2">
      <c r="A183" s="26" t="s">
        <v>1752</v>
      </c>
      <c r="B183" s="30" t="s">
        <v>1753</v>
      </c>
      <c r="C183" s="28">
        <v>0</v>
      </c>
      <c r="D183" s="28">
        <v>57293</v>
      </c>
      <c r="E183" s="28">
        <v>57293</v>
      </c>
      <c r="F183" s="28">
        <v>45235</v>
      </c>
      <c r="G183" s="28">
        <v>0</v>
      </c>
      <c r="H183" s="28">
        <v>-12058</v>
      </c>
      <c r="I183" s="28">
        <v>-74463</v>
      </c>
      <c r="J183" s="25"/>
    </row>
    <row r="184" spans="1:10" s="16" customFormat="1" x14ac:dyDescent="0.2">
      <c r="A184" s="26" t="s">
        <v>1754</v>
      </c>
      <c r="B184" s="30" t="s">
        <v>1755</v>
      </c>
      <c r="C184" s="28">
        <v>0</v>
      </c>
      <c r="D184" s="28">
        <v>57293</v>
      </c>
      <c r="E184" s="28">
        <v>57293</v>
      </c>
      <c r="F184" s="28">
        <v>0</v>
      </c>
      <c r="G184" s="28">
        <v>0</v>
      </c>
      <c r="H184" s="28">
        <v>-57293</v>
      </c>
      <c r="I184" s="28">
        <v>-9</v>
      </c>
      <c r="J184" s="25"/>
    </row>
    <row r="185" spans="1:10" s="16" customFormat="1" x14ac:dyDescent="0.2">
      <c r="A185" s="26" t="s">
        <v>1790</v>
      </c>
      <c r="B185" s="30" t="s">
        <v>1791</v>
      </c>
      <c r="C185" s="28">
        <v>0</v>
      </c>
      <c r="D185" s="28">
        <v>0</v>
      </c>
      <c r="E185" s="28">
        <v>0</v>
      </c>
      <c r="F185" s="28">
        <v>45235</v>
      </c>
      <c r="G185" s="28">
        <v>0</v>
      </c>
      <c r="H185" s="28">
        <v>0</v>
      </c>
      <c r="I185" s="28">
        <v>-74454</v>
      </c>
      <c r="J185" s="25"/>
    </row>
    <row r="186" spans="1:10" s="16" customFormat="1" ht="25.5" x14ac:dyDescent="0.2">
      <c r="A186" s="26" t="s">
        <v>1752</v>
      </c>
      <c r="B186" s="30" t="s">
        <v>2379</v>
      </c>
      <c r="C186" s="28">
        <v>0</v>
      </c>
      <c r="D186" s="28">
        <v>0</v>
      </c>
      <c r="E186" s="28">
        <v>0</v>
      </c>
      <c r="F186" s="28">
        <v>45234</v>
      </c>
      <c r="G186" s="28">
        <v>0</v>
      </c>
      <c r="H186" s="28">
        <v>0</v>
      </c>
      <c r="I186" s="28">
        <v>-74463</v>
      </c>
      <c r="J186" s="25"/>
    </row>
    <row r="187" spans="1:10" s="16" customFormat="1" ht="25.5" x14ac:dyDescent="0.2">
      <c r="A187" s="26" t="s">
        <v>2384</v>
      </c>
      <c r="B187" s="30" t="s">
        <v>2385</v>
      </c>
      <c r="C187" s="28">
        <v>0</v>
      </c>
      <c r="D187" s="28">
        <v>57293</v>
      </c>
      <c r="E187" s="28">
        <v>57293</v>
      </c>
      <c r="F187" s="28">
        <v>45234</v>
      </c>
      <c r="G187" s="28">
        <v>0</v>
      </c>
      <c r="H187" s="28">
        <v>-12059</v>
      </c>
      <c r="I187" s="28">
        <v>-74463</v>
      </c>
      <c r="J187" s="25"/>
    </row>
    <row r="188" spans="1:10" s="16" customFormat="1" x14ac:dyDescent="0.2">
      <c r="A188" s="26" t="s">
        <v>2400</v>
      </c>
      <c r="B188" s="30" t="s">
        <v>2401</v>
      </c>
      <c r="C188" s="28">
        <v>0</v>
      </c>
      <c r="D188" s="28">
        <v>0</v>
      </c>
      <c r="E188" s="28">
        <v>0</v>
      </c>
      <c r="F188" s="28">
        <v>2131</v>
      </c>
      <c r="G188" s="28">
        <v>0</v>
      </c>
      <c r="H188" s="28">
        <v>0</v>
      </c>
      <c r="I188" s="28">
        <v>117698</v>
      </c>
      <c r="J188" s="25"/>
    </row>
    <row r="189" spans="1:10" s="16" customFormat="1" ht="12" x14ac:dyDescent="0.2">
      <c r="A189" s="25"/>
      <c r="B189" s="25"/>
      <c r="C189" s="25"/>
      <c r="D189" s="25"/>
      <c r="E189" s="25"/>
      <c r="F189" s="25"/>
      <c r="G189" s="25"/>
      <c r="H189" s="25"/>
      <c r="I189" s="25"/>
      <c r="J189" s="25"/>
    </row>
    <row r="190" spans="1:10" s="16" customFormat="1" x14ac:dyDescent="0.2">
      <c r="A190" s="74" t="s">
        <v>2925</v>
      </c>
      <c r="B190" s="74"/>
      <c r="C190" s="74"/>
      <c r="D190" s="74"/>
      <c r="E190" s="74"/>
      <c r="F190" s="74"/>
      <c r="G190" s="74"/>
      <c r="H190" s="74"/>
      <c r="I190" s="74"/>
      <c r="J190" s="74"/>
    </row>
    <row r="191" spans="1:10" s="16" customFormat="1" x14ac:dyDescent="0.2">
      <c r="A191" s="22" t="s">
        <v>2521</v>
      </c>
      <c r="B191" s="25"/>
      <c r="C191" s="25"/>
      <c r="D191" s="25"/>
      <c r="E191" s="25"/>
      <c r="F191" s="25"/>
      <c r="G191" s="25"/>
      <c r="H191" s="25"/>
      <c r="I191" s="25"/>
      <c r="J191" s="25"/>
    </row>
    <row r="192" spans="1:10" s="16" customFormat="1" ht="12" x14ac:dyDescent="0.2">
      <c r="A192" s="25"/>
      <c r="B192" s="25"/>
      <c r="C192" s="25"/>
      <c r="D192" s="25"/>
      <c r="E192" s="25"/>
      <c r="F192" s="25"/>
      <c r="G192" s="25"/>
      <c r="H192" s="25"/>
      <c r="I192" s="25"/>
      <c r="J192" s="25"/>
    </row>
    <row r="193" spans="1:10" s="16" customFormat="1" x14ac:dyDescent="0.2">
      <c r="A193" s="22" t="s">
        <v>16</v>
      </c>
      <c r="B193" s="29" t="s">
        <v>2421</v>
      </c>
      <c r="C193" s="24">
        <v>77862650</v>
      </c>
      <c r="D193" s="24">
        <v>82059217</v>
      </c>
      <c r="E193" s="24">
        <v>4196567</v>
      </c>
      <c r="F193" s="24">
        <v>80698776</v>
      </c>
      <c r="G193" s="24">
        <v>2836126</v>
      </c>
      <c r="H193" s="24">
        <v>-1360441</v>
      </c>
      <c r="I193" s="24">
        <v>59948193</v>
      </c>
      <c r="J193" s="25"/>
    </row>
    <row r="194" spans="1:10" s="16" customFormat="1" x14ac:dyDescent="0.2">
      <c r="A194" s="26" t="s">
        <v>649</v>
      </c>
      <c r="B194" s="30" t="s">
        <v>650</v>
      </c>
      <c r="C194" s="28">
        <v>11173727</v>
      </c>
      <c r="D194" s="28">
        <v>14463297</v>
      </c>
      <c r="E194" s="28">
        <v>3289570</v>
      </c>
      <c r="F194" s="28">
        <v>13279310</v>
      </c>
      <c r="G194" s="28">
        <v>2105583</v>
      </c>
      <c r="H194" s="28">
        <v>-1183987</v>
      </c>
      <c r="I194" s="28">
        <v>4669983</v>
      </c>
      <c r="J194" s="25"/>
    </row>
    <row r="195" spans="1:10" s="16" customFormat="1" x14ac:dyDescent="0.2">
      <c r="A195" s="26" t="s">
        <v>808</v>
      </c>
      <c r="B195" s="30" t="s">
        <v>809</v>
      </c>
      <c r="C195" s="28">
        <v>100000</v>
      </c>
      <c r="D195" s="28">
        <v>446604</v>
      </c>
      <c r="E195" s="28">
        <v>346604</v>
      </c>
      <c r="F195" s="28">
        <v>350556</v>
      </c>
      <c r="G195" s="28">
        <v>250556</v>
      </c>
      <c r="H195" s="28">
        <v>-96048</v>
      </c>
      <c r="I195" s="28">
        <v>607208</v>
      </c>
      <c r="J195" s="25"/>
    </row>
    <row r="196" spans="1:10" s="16" customFormat="1" ht="25.5" x14ac:dyDescent="0.2">
      <c r="A196" s="26" t="s">
        <v>810</v>
      </c>
      <c r="B196" s="30" t="s">
        <v>811</v>
      </c>
      <c r="C196" s="28">
        <v>0</v>
      </c>
      <c r="D196" s="28">
        <v>148604</v>
      </c>
      <c r="E196" s="28">
        <v>148604</v>
      </c>
      <c r="F196" s="28">
        <v>148604</v>
      </c>
      <c r="G196" s="28">
        <v>0</v>
      </c>
      <c r="H196" s="28">
        <v>0</v>
      </c>
      <c r="I196" s="28">
        <v>118709</v>
      </c>
      <c r="J196" s="25"/>
    </row>
    <row r="197" spans="1:10" s="16" customFormat="1" ht="38.25" x14ac:dyDescent="0.2">
      <c r="A197" s="26" t="s">
        <v>812</v>
      </c>
      <c r="B197" s="30" t="s">
        <v>813</v>
      </c>
      <c r="C197" s="28">
        <v>0</v>
      </c>
      <c r="D197" s="28">
        <v>148604</v>
      </c>
      <c r="E197" s="28">
        <v>148604</v>
      </c>
      <c r="F197" s="28">
        <v>148604</v>
      </c>
      <c r="G197" s="28">
        <v>0</v>
      </c>
      <c r="H197" s="28">
        <v>0</v>
      </c>
      <c r="I197" s="28">
        <v>118709</v>
      </c>
      <c r="J197" s="25"/>
    </row>
    <row r="198" spans="1:10" s="16" customFormat="1" ht="51" x14ac:dyDescent="0.2">
      <c r="A198" s="26" t="s">
        <v>814</v>
      </c>
      <c r="B198" s="30" t="s">
        <v>815</v>
      </c>
      <c r="C198" s="28">
        <v>0</v>
      </c>
      <c r="D198" s="28">
        <v>27431</v>
      </c>
      <c r="E198" s="28">
        <v>27431</v>
      </c>
      <c r="F198" s="28">
        <v>27431</v>
      </c>
      <c r="G198" s="28">
        <v>0</v>
      </c>
      <c r="H198" s="28">
        <v>0</v>
      </c>
      <c r="I198" s="28">
        <v>62334</v>
      </c>
      <c r="J198" s="25"/>
    </row>
    <row r="199" spans="1:10" s="16" customFormat="1" ht="51" x14ac:dyDescent="0.2">
      <c r="A199" s="26" t="s">
        <v>816</v>
      </c>
      <c r="B199" s="30" t="s">
        <v>817</v>
      </c>
      <c r="C199" s="28">
        <v>0</v>
      </c>
      <c r="D199" s="28">
        <v>121173</v>
      </c>
      <c r="E199" s="28">
        <v>121173</v>
      </c>
      <c r="F199" s="28">
        <v>121173</v>
      </c>
      <c r="G199" s="28">
        <v>0</v>
      </c>
      <c r="H199" s="28">
        <v>0</v>
      </c>
      <c r="I199" s="28">
        <v>56375</v>
      </c>
      <c r="J199" s="25"/>
    </row>
    <row r="200" spans="1:10" s="16" customFormat="1" x14ac:dyDescent="0.2">
      <c r="A200" s="26" t="s">
        <v>832</v>
      </c>
      <c r="B200" s="30" t="s">
        <v>833</v>
      </c>
      <c r="C200" s="28">
        <v>100000</v>
      </c>
      <c r="D200" s="28">
        <v>295910</v>
      </c>
      <c r="E200" s="28">
        <v>195910</v>
      </c>
      <c r="F200" s="28">
        <v>195137</v>
      </c>
      <c r="G200" s="28">
        <v>95137</v>
      </c>
      <c r="H200" s="28">
        <v>-100773</v>
      </c>
      <c r="I200" s="28">
        <v>486650</v>
      </c>
      <c r="J200" s="25"/>
    </row>
    <row r="201" spans="1:10" s="16" customFormat="1" ht="25.5" x14ac:dyDescent="0.2">
      <c r="A201" s="26" t="s">
        <v>838</v>
      </c>
      <c r="B201" s="30" t="s">
        <v>839</v>
      </c>
      <c r="C201" s="28">
        <v>100000</v>
      </c>
      <c r="D201" s="28">
        <v>266026</v>
      </c>
      <c r="E201" s="28">
        <v>166026</v>
      </c>
      <c r="F201" s="28">
        <v>165450</v>
      </c>
      <c r="G201" s="28">
        <v>65450</v>
      </c>
      <c r="H201" s="28">
        <v>-100576</v>
      </c>
      <c r="I201" s="28">
        <v>466518</v>
      </c>
      <c r="J201" s="25"/>
    </row>
    <row r="202" spans="1:10" s="16" customFormat="1" ht="25.5" x14ac:dyDescent="0.2">
      <c r="A202" s="26" t="s">
        <v>840</v>
      </c>
      <c r="B202" s="30" t="s">
        <v>841</v>
      </c>
      <c r="C202" s="28">
        <v>0</v>
      </c>
      <c r="D202" s="28">
        <v>166026</v>
      </c>
      <c r="E202" s="28">
        <v>166026</v>
      </c>
      <c r="F202" s="28">
        <v>165450</v>
      </c>
      <c r="G202" s="28">
        <v>0</v>
      </c>
      <c r="H202" s="28">
        <v>-576</v>
      </c>
      <c r="I202" s="28">
        <v>366518</v>
      </c>
      <c r="J202" s="25"/>
    </row>
    <row r="203" spans="1:10" s="16" customFormat="1" ht="25.5" x14ac:dyDescent="0.2">
      <c r="A203" s="26" t="s">
        <v>848</v>
      </c>
      <c r="B203" s="30" t="s">
        <v>849</v>
      </c>
      <c r="C203" s="28">
        <v>100000</v>
      </c>
      <c r="D203" s="28">
        <v>100000</v>
      </c>
      <c r="E203" s="28">
        <v>0</v>
      </c>
      <c r="F203" s="28">
        <v>0</v>
      </c>
      <c r="G203" s="28">
        <v>-100000</v>
      </c>
      <c r="H203" s="28">
        <v>-100000</v>
      </c>
      <c r="I203" s="28">
        <v>100000</v>
      </c>
      <c r="J203" s="25"/>
    </row>
    <row r="204" spans="1:10" s="16" customFormat="1" ht="12.75" customHeight="1" x14ac:dyDescent="0.2">
      <c r="A204" s="26" t="s">
        <v>882</v>
      </c>
      <c r="B204" s="30" t="s">
        <v>883</v>
      </c>
      <c r="C204" s="28">
        <v>0</v>
      </c>
      <c r="D204" s="28">
        <v>29884</v>
      </c>
      <c r="E204" s="28">
        <v>29884</v>
      </c>
      <c r="F204" s="28">
        <v>29687</v>
      </c>
      <c r="G204" s="28">
        <v>0</v>
      </c>
      <c r="H204" s="28">
        <v>-197</v>
      </c>
      <c r="I204" s="28">
        <v>20132</v>
      </c>
      <c r="J204" s="25"/>
    </row>
    <row r="205" spans="1:10" s="16" customFormat="1" x14ac:dyDescent="0.2">
      <c r="A205" s="26" t="s">
        <v>916</v>
      </c>
      <c r="B205" s="30" t="s">
        <v>917</v>
      </c>
      <c r="C205" s="28">
        <v>0</v>
      </c>
      <c r="D205" s="28">
        <v>2090</v>
      </c>
      <c r="E205" s="28">
        <v>2090</v>
      </c>
      <c r="F205" s="28">
        <v>6815</v>
      </c>
      <c r="G205" s="28">
        <v>0</v>
      </c>
      <c r="H205" s="28">
        <v>4725</v>
      </c>
      <c r="I205" s="28">
        <v>1849</v>
      </c>
      <c r="J205" s="25"/>
    </row>
    <row r="206" spans="1:10" s="16" customFormat="1" x14ac:dyDescent="0.2">
      <c r="A206" s="26" t="s">
        <v>924</v>
      </c>
      <c r="B206" s="30" t="s">
        <v>925</v>
      </c>
      <c r="C206" s="28">
        <v>0</v>
      </c>
      <c r="D206" s="28">
        <v>2090</v>
      </c>
      <c r="E206" s="28">
        <v>2090</v>
      </c>
      <c r="F206" s="28">
        <v>6815</v>
      </c>
      <c r="G206" s="28">
        <v>0</v>
      </c>
      <c r="H206" s="28">
        <v>4725</v>
      </c>
      <c r="I206" s="28">
        <v>1849</v>
      </c>
      <c r="J206" s="25"/>
    </row>
    <row r="207" spans="1:10" s="16" customFormat="1" ht="25.5" x14ac:dyDescent="0.2">
      <c r="A207" s="26" t="s">
        <v>926</v>
      </c>
      <c r="B207" s="30" t="s">
        <v>927</v>
      </c>
      <c r="C207" s="28">
        <v>0</v>
      </c>
      <c r="D207" s="28">
        <v>2090</v>
      </c>
      <c r="E207" s="28">
        <v>2090</v>
      </c>
      <c r="F207" s="28">
        <v>2089</v>
      </c>
      <c r="G207" s="28">
        <v>0</v>
      </c>
      <c r="H207" s="28">
        <v>-1</v>
      </c>
      <c r="I207" s="28">
        <v>1849</v>
      </c>
      <c r="J207" s="25"/>
    </row>
    <row r="208" spans="1:10" s="16" customFormat="1" x14ac:dyDescent="0.2">
      <c r="A208" s="26" t="s">
        <v>958</v>
      </c>
      <c r="B208" s="30" t="s">
        <v>959</v>
      </c>
      <c r="C208" s="28">
        <v>66588923</v>
      </c>
      <c r="D208" s="28">
        <v>67149316</v>
      </c>
      <c r="E208" s="28">
        <v>560393</v>
      </c>
      <c r="F208" s="28">
        <v>67068910</v>
      </c>
      <c r="G208" s="28">
        <v>479987</v>
      </c>
      <c r="H208" s="28">
        <v>-80406</v>
      </c>
      <c r="I208" s="28">
        <v>54671002</v>
      </c>
      <c r="J208" s="25"/>
    </row>
    <row r="209" spans="1:10" s="16" customFormat="1" x14ac:dyDescent="0.2">
      <c r="A209" s="26" t="s">
        <v>960</v>
      </c>
      <c r="B209" s="30" t="s">
        <v>959</v>
      </c>
      <c r="C209" s="28">
        <v>66588923</v>
      </c>
      <c r="D209" s="28">
        <v>67149316</v>
      </c>
      <c r="E209" s="28">
        <v>560393</v>
      </c>
      <c r="F209" s="28">
        <v>67068910</v>
      </c>
      <c r="G209" s="28">
        <v>479987</v>
      </c>
      <c r="H209" s="28">
        <v>-80406</v>
      </c>
      <c r="I209" s="28">
        <v>54671002</v>
      </c>
      <c r="J209" s="25"/>
    </row>
    <row r="210" spans="1:10" s="16" customFormat="1" x14ac:dyDescent="0.2">
      <c r="A210" s="26" t="s">
        <v>961</v>
      </c>
      <c r="B210" s="30" t="s">
        <v>962</v>
      </c>
      <c r="C210" s="28">
        <v>66588923</v>
      </c>
      <c r="D210" s="28">
        <v>67149316</v>
      </c>
      <c r="E210" s="28">
        <v>560393</v>
      </c>
      <c r="F210" s="28">
        <v>67068910</v>
      </c>
      <c r="G210" s="28">
        <v>479987</v>
      </c>
      <c r="H210" s="28">
        <v>-80406</v>
      </c>
      <c r="I210" s="28">
        <v>54671002</v>
      </c>
      <c r="J210" s="25"/>
    </row>
    <row r="211" spans="1:10" s="16" customFormat="1" x14ac:dyDescent="0.2">
      <c r="A211" s="22" t="s">
        <v>979</v>
      </c>
      <c r="B211" s="29" t="s">
        <v>980</v>
      </c>
      <c r="C211" s="24">
        <v>78127978</v>
      </c>
      <c r="D211" s="24">
        <v>82554769</v>
      </c>
      <c r="E211" s="24">
        <v>4426791</v>
      </c>
      <c r="F211" s="24">
        <v>79418035</v>
      </c>
      <c r="G211" s="24">
        <v>1290057</v>
      </c>
      <c r="H211" s="24">
        <v>-3136734</v>
      </c>
      <c r="I211" s="24">
        <v>61044846</v>
      </c>
      <c r="J211" s="25"/>
    </row>
    <row r="212" spans="1:10" s="16" customFormat="1" x14ac:dyDescent="0.2">
      <c r="A212" s="26" t="s">
        <v>981</v>
      </c>
      <c r="B212" s="30" t="s">
        <v>982</v>
      </c>
      <c r="C212" s="28">
        <v>74918533</v>
      </c>
      <c r="D212" s="28">
        <v>79356149</v>
      </c>
      <c r="E212" s="28">
        <v>4437616</v>
      </c>
      <c r="F212" s="28">
        <v>76835818</v>
      </c>
      <c r="G212" s="28">
        <v>1917285</v>
      </c>
      <c r="H212" s="28">
        <v>-2520331</v>
      </c>
      <c r="I212" s="28">
        <v>58261018</v>
      </c>
      <c r="J212" s="25"/>
    </row>
    <row r="213" spans="1:10" s="16" customFormat="1" x14ac:dyDescent="0.2">
      <c r="A213" s="26" t="s">
        <v>983</v>
      </c>
      <c r="B213" s="30" t="s">
        <v>984</v>
      </c>
      <c r="C213" s="28">
        <v>59986197</v>
      </c>
      <c r="D213" s="28">
        <v>65825607</v>
      </c>
      <c r="E213" s="28">
        <v>5839410</v>
      </c>
      <c r="F213" s="28">
        <v>63694337</v>
      </c>
      <c r="G213" s="28">
        <v>3708140</v>
      </c>
      <c r="H213" s="28">
        <v>-2131270</v>
      </c>
      <c r="I213" s="28">
        <v>48876845</v>
      </c>
      <c r="J213" s="25"/>
    </row>
    <row r="214" spans="1:10" s="16" customFormat="1" x14ac:dyDescent="0.2">
      <c r="A214" s="26" t="s">
        <v>985</v>
      </c>
      <c r="B214" s="30" t="s">
        <v>986</v>
      </c>
      <c r="C214" s="28">
        <v>35394197</v>
      </c>
      <c r="D214" s="28">
        <v>36289424</v>
      </c>
      <c r="E214" s="28">
        <v>895227</v>
      </c>
      <c r="F214" s="28">
        <v>35065408</v>
      </c>
      <c r="G214" s="28">
        <v>-328789</v>
      </c>
      <c r="H214" s="28">
        <v>-1224016</v>
      </c>
      <c r="I214" s="28">
        <v>31759040</v>
      </c>
      <c r="J214" s="25"/>
    </row>
    <row r="215" spans="1:10" s="16" customFormat="1" x14ac:dyDescent="0.2">
      <c r="A215" s="26" t="s">
        <v>1053</v>
      </c>
      <c r="B215" s="30" t="s">
        <v>1054</v>
      </c>
      <c r="C215" s="28">
        <v>24592000</v>
      </c>
      <c r="D215" s="28">
        <v>29536183</v>
      </c>
      <c r="E215" s="28">
        <v>4944183</v>
      </c>
      <c r="F215" s="28">
        <v>28628929</v>
      </c>
      <c r="G215" s="28">
        <v>4036929</v>
      </c>
      <c r="H215" s="28">
        <v>-907254</v>
      </c>
      <c r="I215" s="28">
        <v>17117805</v>
      </c>
      <c r="J215" s="25"/>
    </row>
    <row r="216" spans="1:10" s="16" customFormat="1" ht="25.5" x14ac:dyDescent="0.2">
      <c r="A216" s="26" t="s">
        <v>1266</v>
      </c>
      <c r="B216" s="30" t="s">
        <v>3032</v>
      </c>
      <c r="C216" s="28">
        <v>10364441</v>
      </c>
      <c r="D216" s="28">
        <v>4461878</v>
      </c>
      <c r="E216" s="28">
        <v>-5902563</v>
      </c>
      <c r="F216" s="28">
        <v>4277691</v>
      </c>
      <c r="G216" s="28">
        <v>-6086750</v>
      </c>
      <c r="H216" s="28">
        <v>-184187</v>
      </c>
      <c r="I216" s="28">
        <v>5564088</v>
      </c>
      <c r="J216" s="25"/>
    </row>
    <row r="217" spans="1:10" s="16" customFormat="1" x14ac:dyDescent="0.2">
      <c r="A217" s="26" t="s">
        <v>1267</v>
      </c>
      <c r="B217" s="30" t="s">
        <v>1268</v>
      </c>
      <c r="C217" s="28">
        <v>10360541</v>
      </c>
      <c r="D217" s="28">
        <v>4436978</v>
      </c>
      <c r="E217" s="28">
        <v>-5923563</v>
      </c>
      <c r="F217" s="28">
        <v>4252791</v>
      </c>
      <c r="G217" s="28">
        <v>-6107750</v>
      </c>
      <c r="H217" s="28">
        <v>-184187</v>
      </c>
      <c r="I217" s="28">
        <v>4055378</v>
      </c>
      <c r="J217" s="25"/>
    </row>
    <row r="218" spans="1:10" s="16" customFormat="1" x14ac:dyDescent="0.2">
      <c r="A218" s="26" t="s">
        <v>1337</v>
      </c>
      <c r="B218" s="30" t="s">
        <v>1338</v>
      </c>
      <c r="C218" s="28">
        <v>3900</v>
      </c>
      <c r="D218" s="28">
        <v>24900</v>
      </c>
      <c r="E218" s="28">
        <v>21000</v>
      </c>
      <c r="F218" s="28">
        <v>24900</v>
      </c>
      <c r="G218" s="28">
        <v>21000</v>
      </c>
      <c r="H218" s="28">
        <v>0</v>
      </c>
      <c r="I218" s="28">
        <v>1508710</v>
      </c>
      <c r="J218" s="25"/>
    </row>
    <row r="219" spans="1:10" s="16" customFormat="1" ht="25.5" x14ac:dyDescent="0.2">
      <c r="A219" s="26" t="s">
        <v>1475</v>
      </c>
      <c r="B219" s="30" t="s">
        <v>1476</v>
      </c>
      <c r="C219" s="28">
        <v>4567895</v>
      </c>
      <c r="D219" s="28">
        <v>9068664</v>
      </c>
      <c r="E219" s="28">
        <v>4500769</v>
      </c>
      <c r="F219" s="28">
        <v>8863790</v>
      </c>
      <c r="G219" s="28">
        <v>4295895</v>
      </c>
      <c r="H219" s="28">
        <v>-204874</v>
      </c>
      <c r="I219" s="28">
        <v>3820085</v>
      </c>
      <c r="J219" s="25"/>
    </row>
    <row r="220" spans="1:10" s="16" customFormat="1" ht="25.5" x14ac:dyDescent="0.2">
      <c r="A220" s="26" t="s">
        <v>1477</v>
      </c>
      <c r="B220" s="30" t="s">
        <v>1478</v>
      </c>
      <c r="C220" s="28">
        <v>10538</v>
      </c>
      <c r="D220" s="28">
        <v>10538</v>
      </c>
      <c r="E220" s="28">
        <v>0</v>
      </c>
      <c r="F220" s="28">
        <v>10188</v>
      </c>
      <c r="G220" s="28">
        <v>-350</v>
      </c>
      <c r="H220" s="28">
        <v>-350</v>
      </c>
      <c r="I220" s="28">
        <v>15858</v>
      </c>
      <c r="J220" s="25"/>
    </row>
    <row r="221" spans="1:10" s="16" customFormat="1" x14ac:dyDescent="0.2">
      <c r="A221" s="26" t="s">
        <v>1499</v>
      </c>
      <c r="B221" s="30" t="s">
        <v>1500</v>
      </c>
      <c r="C221" s="28">
        <v>10538</v>
      </c>
      <c r="D221" s="28">
        <v>10538</v>
      </c>
      <c r="E221" s="28">
        <v>0</v>
      </c>
      <c r="F221" s="28">
        <v>10188</v>
      </c>
      <c r="G221" s="28">
        <v>-350</v>
      </c>
      <c r="H221" s="28">
        <v>-350</v>
      </c>
      <c r="I221" s="28">
        <v>15858</v>
      </c>
      <c r="J221" s="25"/>
    </row>
    <row r="222" spans="1:10" s="16" customFormat="1" ht="25.5" x14ac:dyDescent="0.2">
      <c r="A222" s="26" t="s">
        <v>1513</v>
      </c>
      <c r="B222" s="30" t="s">
        <v>1514</v>
      </c>
      <c r="C222" s="28">
        <v>4557357</v>
      </c>
      <c r="D222" s="28">
        <v>9058126</v>
      </c>
      <c r="E222" s="28">
        <v>4500769</v>
      </c>
      <c r="F222" s="28">
        <v>8853602</v>
      </c>
      <c r="G222" s="28">
        <v>4296245</v>
      </c>
      <c r="H222" s="28">
        <v>-204524</v>
      </c>
      <c r="I222" s="28">
        <v>3804227</v>
      </c>
      <c r="J222" s="25"/>
    </row>
    <row r="223" spans="1:10" s="16" customFormat="1" ht="25.5" x14ac:dyDescent="0.2">
      <c r="A223" s="26" t="s">
        <v>1521</v>
      </c>
      <c r="B223" s="30" t="s">
        <v>1522</v>
      </c>
      <c r="C223" s="28">
        <v>0</v>
      </c>
      <c r="D223" s="28">
        <v>1553440</v>
      </c>
      <c r="E223" s="28">
        <v>1553440</v>
      </c>
      <c r="F223" s="28">
        <v>1520637</v>
      </c>
      <c r="G223" s="28">
        <v>0</v>
      </c>
      <c r="H223" s="28">
        <v>-32803</v>
      </c>
      <c r="I223" s="28">
        <v>201657</v>
      </c>
      <c r="J223" s="25"/>
    </row>
    <row r="224" spans="1:10" s="16" customFormat="1" ht="25.5" x14ac:dyDescent="0.2">
      <c r="A224" s="26" t="s">
        <v>1523</v>
      </c>
      <c r="B224" s="30" t="s">
        <v>1524</v>
      </c>
      <c r="C224" s="28">
        <v>0</v>
      </c>
      <c r="D224" s="28">
        <v>1553440</v>
      </c>
      <c r="E224" s="28">
        <v>1553440</v>
      </c>
      <c r="F224" s="28">
        <v>1520637</v>
      </c>
      <c r="G224" s="28">
        <v>0</v>
      </c>
      <c r="H224" s="28">
        <v>-32803</v>
      </c>
      <c r="I224" s="28">
        <v>201657</v>
      </c>
      <c r="J224" s="25"/>
    </row>
    <row r="225" spans="1:10" s="16" customFormat="1" ht="25.5" x14ac:dyDescent="0.2">
      <c r="A225" s="26" t="s">
        <v>1565</v>
      </c>
      <c r="B225" s="30" t="s">
        <v>1566</v>
      </c>
      <c r="C225" s="28">
        <v>4557357</v>
      </c>
      <c r="D225" s="28">
        <v>7504686</v>
      </c>
      <c r="E225" s="28">
        <v>2947329</v>
      </c>
      <c r="F225" s="28">
        <v>7332965</v>
      </c>
      <c r="G225" s="28">
        <v>2775608</v>
      </c>
      <c r="H225" s="28">
        <v>-171721</v>
      </c>
      <c r="I225" s="28">
        <v>3602570</v>
      </c>
      <c r="J225" s="25"/>
    </row>
    <row r="226" spans="1:10" s="16" customFormat="1" ht="25.5" x14ac:dyDescent="0.2">
      <c r="A226" s="26" t="s">
        <v>1567</v>
      </c>
      <c r="B226" s="30" t="s">
        <v>1568</v>
      </c>
      <c r="C226" s="28">
        <v>4134727</v>
      </c>
      <c r="D226" s="28">
        <v>6943234</v>
      </c>
      <c r="E226" s="28">
        <v>2808507</v>
      </c>
      <c r="F226" s="28">
        <v>6773562</v>
      </c>
      <c r="G226" s="28">
        <v>2638835</v>
      </c>
      <c r="H226" s="28">
        <v>-169672</v>
      </c>
      <c r="I226" s="28">
        <v>3130883</v>
      </c>
      <c r="J226" s="25"/>
    </row>
    <row r="227" spans="1:10" s="16" customFormat="1" ht="38.25" x14ac:dyDescent="0.2">
      <c r="A227" s="26" t="s">
        <v>1569</v>
      </c>
      <c r="B227" s="30" t="s">
        <v>1570</v>
      </c>
      <c r="C227" s="28">
        <v>422630</v>
      </c>
      <c r="D227" s="28">
        <v>561452</v>
      </c>
      <c r="E227" s="28">
        <v>138822</v>
      </c>
      <c r="F227" s="28">
        <v>559403</v>
      </c>
      <c r="G227" s="28">
        <v>136773</v>
      </c>
      <c r="H227" s="28">
        <v>-2049</v>
      </c>
      <c r="I227" s="28">
        <v>471687</v>
      </c>
      <c r="J227" s="25"/>
    </row>
    <row r="228" spans="1:10" s="16" customFormat="1" x14ac:dyDescent="0.2">
      <c r="A228" s="26" t="s">
        <v>1599</v>
      </c>
      <c r="B228" s="30" t="s">
        <v>1600</v>
      </c>
      <c r="C228" s="28">
        <v>3209445</v>
      </c>
      <c r="D228" s="28">
        <v>3198620</v>
      </c>
      <c r="E228" s="28">
        <v>-10825</v>
      </c>
      <c r="F228" s="28">
        <v>2582217</v>
      </c>
      <c r="G228" s="28">
        <v>-627228</v>
      </c>
      <c r="H228" s="28">
        <v>-616403</v>
      </c>
      <c r="I228" s="28">
        <v>2783828</v>
      </c>
      <c r="J228" s="25"/>
    </row>
    <row r="229" spans="1:10" s="16" customFormat="1" x14ac:dyDescent="0.2">
      <c r="A229" s="26" t="s">
        <v>1601</v>
      </c>
      <c r="B229" s="30" t="s">
        <v>1602</v>
      </c>
      <c r="C229" s="28">
        <v>3209445</v>
      </c>
      <c r="D229" s="28">
        <v>3198620</v>
      </c>
      <c r="E229" s="28">
        <v>-10825</v>
      </c>
      <c r="F229" s="28">
        <v>2582217</v>
      </c>
      <c r="G229" s="28">
        <v>-627228</v>
      </c>
      <c r="H229" s="28">
        <v>-616403</v>
      </c>
      <c r="I229" s="28">
        <v>2783828</v>
      </c>
      <c r="J229" s="25"/>
    </row>
    <row r="230" spans="1:10" s="16" customFormat="1" x14ac:dyDescent="0.2">
      <c r="A230" s="22" t="s">
        <v>1749</v>
      </c>
      <c r="B230" s="29" t="s">
        <v>2422</v>
      </c>
      <c r="C230" s="24">
        <v>-265328</v>
      </c>
      <c r="D230" s="24">
        <v>-495552</v>
      </c>
      <c r="E230" s="24">
        <v>-230224</v>
      </c>
      <c r="F230" s="24">
        <v>1280741</v>
      </c>
      <c r="G230" s="24">
        <v>1546069</v>
      </c>
      <c r="H230" s="24">
        <v>1776293</v>
      </c>
      <c r="I230" s="24">
        <v>-1096653</v>
      </c>
      <c r="J230" s="25"/>
    </row>
    <row r="231" spans="1:10" s="16" customFormat="1" x14ac:dyDescent="0.2">
      <c r="A231" s="22" t="s">
        <v>1750</v>
      </c>
      <c r="B231" s="29" t="s">
        <v>2423</v>
      </c>
      <c r="C231" s="24">
        <v>265328</v>
      </c>
      <c r="D231" s="24">
        <v>495552</v>
      </c>
      <c r="E231" s="24">
        <v>230224</v>
      </c>
      <c r="F231" s="24">
        <v>-1280741</v>
      </c>
      <c r="G231" s="24">
        <v>-1546069</v>
      </c>
      <c r="H231" s="24">
        <v>-1776293</v>
      </c>
      <c r="I231" s="24">
        <v>1096653</v>
      </c>
      <c r="J231" s="25"/>
    </row>
    <row r="232" spans="1:10" s="16" customFormat="1" x14ac:dyDescent="0.2">
      <c r="A232" s="26" t="s">
        <v>1752</v>
      </c>
      <c r="B232" s="30" t="s">
        <v>1753</v>
      </c>
      <c r="C232" s="28">
        <v>265328</v>
      </c>
      <c r="D232" s="28">
        <v>495552</v>
      </c>
      <c r="E232" s="28">
        <v>230224</v>
      </c>
      <c r="F232" s="28">
        <v>-1280741</v>
      </c>
      <c r="G232" s="28">
        <v>-1546069</v>
      </c>
      <c r="H232" s="28">
        <v>-1776293</v>
      </c>
      <c r="I232" s="28">
        <v>1096653</v>
      </c>
      <c r="J232" s="25"/>
    </row>
    <row r="233" spans="1:10" s="16" customFormat="1" x14ac:dyDescent="0.2">
      <c r="A233" s="26" t="s">
        <v>1754</v>
      </c>
      <c r="B233" s="30" t="s">
        <v>1755</v>
      </c>
      <c r="C233" s="28">
        <v>265328</v>
      </c>
      <c r="D233" s="28">
        <v>495552</v>
      </c>
      <c r="E233" s="28">
        <v>230224</v>
      </c>
      <c r="F233" s="28">
        <v>-21452</v>
      </c>
      <c r="G233" s="28">
        <v>-286780</v>
      </c>
      <c r="H233" s="28">
        <v>-517004</v>
      </c>
      <c r="I233" s="28">
        <v>-12170</v>
      </c>
      <c r="J233" s="25"/>
    </row>
    <row r="234" spans="1:10" s="16" customFormat="1" x14ac:dyDescent="0.2">
      <c r="A234" s="26" t="s">
        <v>1790</v>
      </c>
      <c r="B234" s="30" t="s">
        <v>1791</v>
      </c>
      <c r="C234" s="28">
        <v>0</v>
      </c>
      <c r="D234" s="28">
        <v>0</v>
      </c>
      <c r="E234" s="28">
        <v>0</v>
      </c>
      <c r="F234" s="28">
        <v>-1259289</v>
      </c>
      <c r="G234" s="28">
        <v>0</v>
      </c>
      <c r="H234" s="28">
        <v>0</v>
      </c>
      <c r="I234" s="28">
        <v>1108823</v>
      </c>
      <c r="J234" s="25"/>
    </row>
    <row r="235" spans="1:10" s="16" customFormat="1" ht="25.5" x14ac:dyDescent="0.2">
      <c r="A235" s="26" t="s">
        <v>1752</v>
      </c>
      <c r="B235" s="30" t="s">
        <v>2379</v>
      </c>
      <c r="C235" s="28">
        <v>0</v>
      </c>
      <c r="D235" s="28">
        <v>0</v>
      </c>
      <c r="E235" s="28">
        <v>0</v>
      </c>
      <c r="F235" s="28">
        <v>-1280741</v>
      </c>
      <c r="G235" s="28">
        <v>0</v>
      </c>
      <c r="H235" s="28">
        <v>0</v>
      </c>
      <c r="I235" s="28">
        <v>1096653</v>
      </c>
      <c r="J235" s="25"/>
    </row>
    <row r="236" spans="1:10" s="16" customFormat="1" ht="25.5" x14ac:dyDescent="0.2">
      <c r="A236" s="26" t="s">
        <v>2384</v>
      </c>
      <c r="B236" s="30" t="s">
        <v>2385</v>
      </c>
      <c r="C236" s="28">
        <v>265328</v>
      </c>
      <c r="D236" s="28">
        <v>495552</v>
      </c>
      <c r="E236" s="28">
        <v>230224</v>
      </c>
      <c r="F236" s="28">
        <v>-1280741</v>
      </c>
      <c r="G236" s="28">
        <v>-1546069</v>
      </c>
      <c r="H236" s="28">
        <v>-1776293</v>
      </c>
      <c r="I236" s="28">
        <v>1096653</v>
      </c>
      <c r="J236" s="25"/>
    </row>
    <row r="237" spans="1:10" s="16" customFormat="1" x14ac:dyDescent="0.2">
      <c r="A237" s="26" t="s">
        <v>2400</v>
      </c>
      <c r="B237" s="30" t="s">
        <v>2401</v>
      </c>
      <c r="C237" s="28">
        <v>0</v>
      </c>
      <c r="D237" s="28">
        <v>0</v>
      </c>
      <c r="E237" s="28">
        <v>0</v>
      </c>
      <c r="F237" s="28">
        <v>80406</v>
      </c>
      <c r="G237" s="28">
        <v>0</v>
      </c>
      <c r="H237" s="28">
        <v>0</v>
      </c>
      <c r="I237" s="28">
        <v>1288659</v>
      </c>
      <c r="J237" s="25"/>
    </row>
    <row r="238" spans="1:10" s="16" customFormat="1" ht="12" x14ac:dyDescent="0.2">
      <c r="A238" s="25"/>
      <c r="B238" s="25"/>
      <c r="C238" s="25"/>
      <c r="D238" s="25"/>
      <c r="E238" s="25"/>
      <c r="F238" s="25"/>
      <c r="G238" s="25"/>
      <c r="H238" s="25"/>
      <c r="I238" s="25"/>
      <c r="J238" s="25"/>
    </row>
    <row r="239" spans="1:10" s="16" customFormat="1" x14ac:dyDescent="0.2">
      <c r="A239" s="74" t="s">
        <v>2926</v>
      </c>
      <c r="B239" s="74"/>
      <c r="C239" s="74"/>
      <c r="D239" s="74"/>
      <c r="E239" s="74"/>
      <c r="F239" s="74"/>
      <c r="G239" s="74"/>
      <c r="H239" s="74"/>
      <c r="I239" s="74"/>
      <c r="J239" s="74"/>
    </row>
    <row r="240" spans="1:10" s="16" customFormat="1" x14ac:dyDescent="0.2">
      <c r="A240" s="22" t="s">
        <v>2438</v>
      </c>
      <c r="B240" s="25"/>
      <c r="C240" s="25"/>
      <c r="D240" s="25"/>
      <c r="E240" s="25"/>
      <c r="F240" s="25"/>
      <c r="G240" s="25"/>
      <c r="H240" s="25"/>
      <c r="I240" s="25"/>
      <c r="J240" s="25"/>
    </row>
    <row r="241" spans="1:10" s="16" customFormat="1" ht="12" x14ac:dyDescent="0.2">
      <c r="A241" s="25"/>
      <c r="B241" s="25"/>
      <c r="C241" s="25"/>
      <c r="D241" s="25"/>
      <c r="E241" s="25"/>
      <c r="F241" s="25"/>
      <c r="G241" s="25"/>
      <c r="H241" s="25"/>
      <c r="I241" s="25"/>
      <c r="J241" s="25"/>
    </row>
    <row r="242" spans="1:10" s="16" customFormat="1" x14ac:dyDescent="0.2">
      <c r="A242" s="22" t="s">
        <v>16</v>
      </c>
      <c r="B242" s="29" t="s">
        <v>2421</v>
      </c>
      <c r="C242" s="24">
        <v>12372771</v>
      </c>
      <c r="D242" s="24">
        <v>13361993</v>
      </c>
      <c r="E242" s="24">
        <v>989222</v>
      </c>
      <c r="F242" s="24">
        <v>10970146</v>
      </c>
      <c r="G242" s="24">
        <v>-1402625</v>
      </c>
      <c r="H242" s="24">
        <v>-2391847</v>
      </c>
      <c r="I242" s="24">
        <v>20441289</v>
      </c>
      <c r="J242" s="25"/>
    </row>
    <row r="243" spans="1:10" s="16" customFormat="1" x14ac:dyDescent="0.2">
      <c r="A243" s="26" t="s">
        <v>958</v>
      </c>
      <c r="B243" s="30" t="s">
        <v>959</v>
      </c>
      <c r="C243" s="28">
        <v>12372771</v>
      </c>
      <c r="D243" s="28">
        <v>13361993</v>
      </c>
      <c r="E243" s="28">
        <v>989222</v>
      </c>
      <c r="F243" s="28">
        <v>10970146</v>
      </c>
      <c r="G243" s="28">
        <v>-1402625</v>
      </c>
      <c r="H243" s="28">
        <v>-2391847</v>
      </c>
      <c r="I243" s="28">
        <v>20441289</v>
      </c>
      <c r="J243" s="25"/>
    </row>
    <row r="244" spans="1:10" s="16" customFormat="1" x14ac:dyDescent="0.2">
      <c r="A244" s="26" t="s">
        <v>960</v>
      </c>
      <c r="B244" s="30" t="s">
        <v>959</v>
      </c>
      <c r="C244" s="28">
        <v>12372771</v>
      </c>
      <c r="D244" s="28">
        <v>13361993</v>
      </c>
      <c r="E244" s="28">
        <v>989222</v>
      </c>
      <c r="F244" s="28">
        <v>10970146</v>
      </c>
      <c r="G244" s="28">
        <v>-1402625</v>
      </c>
      <c r="H244" s="28">
        <v>-2391847</v>
      </c>
      <c r="I244" s="28">
        <v>20441289</v>
      </c>
      <c r="J244" s="25"/>
    </row>
    <row r="245" spans="1:10" s="16" customFormat="1" x14ac:dyDescent="0.2">
      <c r="A245" s="26" t="s">
        <v>961</v>
      </c>
      <c r="B245" s="30" t="s">
        <v>962</v>
      </c>
      <c r="C245" s="28">
        <v>12372771</v>
      </c>
      <c r="D245" s="28">
        <v>13361993</v>
      </c>
      <c r="E245" s="28">
        <v>989222</v>
      </c>
      <c r="F245" s="28">
        <v>10970146</v>
      </c>
      <c r="G245" s="28">
        <v>-1402625</v>
      </c>
      <c r="H245" s="28">
        <v>-2391847</v>
      </c>
      <c r="I245" s="28">
        <v>20441289</v>
      </c>
      <c r="J245" s="25"/>
    </row>
    <row r="246" spans="1:10" s="16" customFormat="1" x14ac:dyDescent="0.2">
      <c r="A246" s="22" t="s">
        <v>979</v>
      </c>
      <c r="B246" s="29" t="s">
        <v>980</v>
      </c>
      <c r="C246" s="24">
        <v>12372771</v>
      </c>
      <c r="D246" s="24">
        <v>13361993</v>
      </c>
      <c r="E246" s="24">
        <v>989222</v>
      </c>
      <c r="F246" s="24">
        <v>10970146</v>
      </c>
      <c r="G246" s="24">
        <v>-1402625</v>
      </c>
      <c r="H246" s="24">
        <v>-2391847</v>
      </c>
      <c r="I246" s="24">
        <v>20441288</v>
      </c>
      <c r="J246" s="25"/>
    </row>
    <row r="247" spans="1:10" s="16" customFormat="1" x14ac:dyDescent="0.2">
      <c r="A247" s="26" t="s">
        <v>981</v>
      </c>
      <c r="B247" s="30" t="s">
        <v>982</v>
      </c>
      <c r="C247" s="28">
        <v>11190875</v>
      </c>
      <c r="D247" s="28">
        <v>10492642</v>
      </c>
      <c r="E247" s="28">
        <v>-698233</v>
      </c>
      <c r="F247" s="28">
        <v>9238272</v>
      </c>
      <c r="G247" s="28">
        <v>-1952603</v>
      </c>
      <c r="H247" s="28">
        <v>-1254370</v>
      </c>
      <c r="I247" s="28">
        <v>15007827</v>
      </c>
      <c r="J247" s="25"/>
    </row>
    <row r="248" spans="1:10" s="16" customFormat="1" x14ac:dyDescent="0.2">
      <c r="A248" s="26" t="s">
        <v>983</v>
      </c>
      <c r="B248" s="30" t="s">
        <v>984</v>
      </c>
      <c r="C248" s="28">
        <v>5353675</v>
      </c>
      <c r="D248" s="28">
        <v>4590730</v>
      </c>
      <c r="E248" s="28">
        <v>-762945</v>
      </c>
      <c r="F248" s="28">
        <v>4576268</v>
      </c>
      <c r="G248" s="28">
        <v>-777407</v>
      </c>
      <c r="H248" s="28">
        <v>-14462</v>
      </c>
      <c r="I248" s="28">
        <v>4642192</v>
      </c>
      <c r="J248" s="25"/>
    </row>
    <row r="249" spans="1:10" s="16" customFormat="1" x14ac:dyDescent="0.2">
      <c r="A249" s="26" t="s">
        <v>985</v>
      </c>
      <c r="B249" s="30" t="s">
        <v>986</v>
      </c>
      <c r="C249" s="28">
        <v>158928</v>
      </c>
      <c r="D249" s="28">
        <v>142554</v>
      </c>
      <c r="E249" s="28">
        <v>-16374</v>
      </c>
      <c r="F249" s="28">
        <v>138948</v>
      </c>
      <c r="G249" s="28">
        <v>-19980</v>
      </c>
      <c r="H249" s="28">
        <v>-3606</v>
      </c>
      <c r="I249" s="28">
        <v>165656</v>
      </c>
      <c r="J249" s="25"/>
    </row>
    <row r="250" spans="1:10" s="16" customFormat="1" x14ac:dyDescent="0.2">
      <c r="A250" s="26" t="s">
        <v>1053</v>
      </c>
      <c r="B250" s="30" t="s">
        <v>1054</v>
      </c>
      <c r="C250" s="28">
        <v>5194747</v>
      </c>
      <c r="D250" s="28">
        <v>4448176</v>
      </c>
      <c r="E250" s="28">
        <v>-746571</v>
      </c>
      <c r="F250" s="28">
        <v>4437320</v>
      </c>
      <c r="G250" s="28">
        <v>-757427</v>
      </c>
      <c r="H250" s="28">
        <v>-10856</v>
      </c>
      <c r="I250" s="28">
        <v>4476536</v>
      </c>
      <c r="J250" s="25"/>
    </row>
    <row r="251" spans="1:10" s="16" customFormat="1" ht="25.5" x14ac:dyDescent="0.2">
      <c r="A251" s="26" t="s">
        <v>1266</v>
      </c>
      <c r="B251" s="30" t="s">
        <v>3032</v>
      </c>
      <c r="C251" s="28">
        <v>5461419</v>
      </c>
      <c r="D251" s="28">
        <v>5429564</v>
      </c>
      <c r="E251" s="28">
        <v>-31855</v>
      </c>
      <c r="F251" s="28">
        <v>4189953</v>
      </c>
      <c r="G251" s="28">
        <v>-1271466</v>
      </c>
      <c r="H251" s="28">
        <v>-1239611</v>
      </c>
      <c r="I251" s="28">
        <v>10048464</v>
      </c>
      <c r="J251" s="25"/>
    </row>
    <row r="252" spans="1:10" s="16" customFormat="1" x14ac:dyDescent="0.2">
      <c r="A252" s="26" t="s">
        <v>1267</v>
      </c>
      <c r="B252" s="30" t="s">
        <v>1268</v>
      </c>
      <c r="C252" s="28">
        <v>5448139</v>
      </c>
      <c r="D252" s="28">
        <v>5393241</v>
      </c>
      <c r="E252" s="28">
        <v>-54898</v>
      </c>
      <c r="F252" s="28">
        <v>4153631</v>
      </c>
      <c r="G252" s="28">
        <v>-1294508</v>
      </c>
      <c r="H252" s="28">
        <v>-1239610</v>
      </c>
      <c r="I252" s="28">
        <v>10008145</v>
      </c>
      <c r="J252" s="25"/>
    </row>
    <row r="253" spans="1:10" s="16" customFormat="1" x14ac:dyDescent="0.2">
      <c r="A253" s="26" t="s">
        <v>1337</v>
      </c>
      <c r="B253" s="30" t="s">
        <v>1338</v>
      </c>
      <c r="C253" s="28">
        <v>13280</v>
      </c>
      <c r="D253" s="28">
        <v>36323</v>
      </c>
      <c r="E253" s="28">
        <v>23043</v>
      </c>
      <c r="F253" s="28">
        <v>36322</v>
      </c>
      <c r="G253" s="28">
        <v>23042</v>
      </c>
      <c r="H253" s="28">
        <v>-1</v>
      </c>
      <c r="I253" s="28">
        <v>40319</v>
      </c>
      <c r="J253" s="25"/>
    </row>
    <row r="254" spans="1:10" s="16" customFormat="1" ht="12.75" customHeight="1" x14ac:dyDescent="0.2">
      <c r="A254" s="26" t="s">
        <v>1475</v>
      </c>
      <c r="B254" s="30" t="s">
        <v>1476</v>
      </c>
      <c r="C254" s="28">
        <v>375781</v>
      </c>
      <c r="D254" s="28">
        <v>472348</v>
      </c>
      <c r="E254" s="28">
        <v>96567</v>
      </c>
      <c r="F254" s="28">
        <v>472051</v>
      </c>
      <c r="G254" s="28">
        <v>96270</v>
      </c>
      <c r="H254" s="28">
        <v>-297</v>
      </c>
      <c r="I254" s="28">
        <v>317171</v>
      </c>
      <c r="J254" s="25"/>
    </row>
    <row r="255" spans="1:10" s="16" customFormat="1" ht="25.5" x14ac:dyDescent="0.2">
      <c r="A255" s="26" t="s">
        <v>1477</v>
      </c>
      <c r="B255" s="30" t="s">
        <v>1478</v>
      </c>
      <c r="C255" s="28">
        <v>67382</v>
      </c>
      <c r="D255" s="28">
        <v>67382</v>
      </c>
      <c r="E255" s="28">
        <v>0</v>
      </c>
      <c r="F255" s="28">
        <v>67085</v>
      </c>
      <c r="G255" s="28">
        <v>-297</v>
      </c>
      <c r="H255" s="28">
        <v>-297</v>
      </c>
      <c r="I255" s="28">
        <v>58343</v>
      </c>
      <c r="J255" s="25"/>
    </row>
    <row r="256" spans="1:10" s="16" customFormat="1" x14ac:dyDescent="0.2">
      <c r="A256" s="26" t="s">
        <v>1499</v>
      </c>
      <c r="B256" s="30" t="s">
        <v>1500</v>
      </c>
      <c r="C256" s="28">
        <v>67382</v>
      </c>
      <c r="D256" s="28">
        <v>67382</v>
      </c>
      <c r="E256" s="28">
        <v>0</v>
      </c>
      <c r="F256" s="28">
        <v>67085</v>
      </c>
      <c r="G256" s="28">
        <v>-297</v>
      </c>
      <c r="H256" s="28">
        <v>-297</v>
      </c>
      <c r="I256" s="28">
        <v>58343</v>
      </c>
      <c r="J256" s="25"/>
    </row>
    <row r="257" spans="1:10" s="16" customFormat="1" ht="25.5" x14ac:dyDescent="0.2">
      <c r="A257" s="26" t="s">
        <v>1513</v>
      </c>
      <c r="B257" s="30" t="s">
        <v>1514</v>
      </c>
      <c r="C257" s="28">
        <v>308399</v>
      </c>
      <c r="D257" s="28">
        <v>404966</v>
      </c>
      <c r="E257" s="28">
        <v>96567</v>
      </c>
      <c r="F257" s="28">
        <v>404966</v>
      </c>
      <c r="G257" s="28">
        <v>96567</v>
      </c>
      <c r="H257" s="28">
        <v>0</v>
      </c>
      <c r="I257" s="28">
        <v>258828</v>
      </c>
      <c r="J257" s="25"/>
    </row>
    <row r="258" spans="1:10" s="16" customFormat="1" ht="25.5" x14ac:dyDescent="0.2">
      <c r="A258" s="26" t="s">
        <v>1565</v>
      </c>
      <c r="B258" s="30" t="s">
        <v>1566</v>
      </c>
      <c r="C258" s="28">
        <v>308399</v>
      </c>
      <c r="D258" s="28">
        <v>404966</v>
      </c>
      <c r="E258" s="28">
        <v>96567</v>
      </c>
      <c r="F258" s="28">
        <v>404966</v>
      </c>
      <c r="G258" s="28">
        <v>96567</v>
      </c>
      <c r="H258" s="28">
        <v>0</v>
      </c>
      <c r="I258" s="28">
        <v>258828</v>
      </c>
      <c r="J258" s="25"/>
    </row>
    <row r="259" spans="1:10" s="16" customFormat="1" ht="25.5" x14ac:dyDescent="0.2">
      <c r="A259" s="26" t="s">
        <v>1567</v>
      </c>
      <c r="B259" s="30" t="s">
        <v>1568</v>
      </c>
      <c r="C259" s="28">
        <v>90000</v>
      </c>
      <c r="D259" s="28">
        <v>90000</v>
      </c>
      <c r="E259" s="28">
        <v>0</v>
      </c>
      <c r="F259" s="28">
        <v>90000</v>
      </c>
      <c r="G259" s="28">
        <v>0</v>
      </c>
      <c r="H259" s="28">
        <v>0</v>
      </c>
      <c r="I259" s="28">
        <v>0</v>
      </c>
      <c r="J259" s="25"/>
    </row>
    <row r="260" spans="1:10" s="16" customFormat="1" ht="38.25" x14ac:dyDescent="0.2">
      <c r="A260" s="26" t="s">
        <v>1569</v>
      </c>
      <c r="B260" s="30" t="s">
        <v>1570</v>
      </c>
      <c r="C260" s="28">
        <v>218399</v>
      </c>
      <c r="D260" s="28">
        <v>314966</v>
      </c>
      <c r="E260" s="28">
        <v>96567</v>
      </c>
      <c r="F260" s="28">
        <v>314966</v>
      </c>
      <c r="G260" s="28">
        <v>96567</v>
      </c>
      <c r="H260" s="28">
        <v>0</v>
      </c>
      <c r="I260" s="28">
        <v>258828</v>
      </c>
      <c r="J260" s="25"/>
    </row>
    <row r="261" spans="1:10" s="16" customFormat="1" x14ac:dyDescent="0.2">
      <c r="A261" s="26" t="s">
        <v>1599</v>
      </c>
      <c r="B261" s="30" t="s">
        <v>1600</v>
      </c>
      <c r="C261" s="28">
        <v>1181896</v>
      </c>
      <c r="D261" s="28">
        <v>2869351</v>
      </c>
      <c r="E261" s="28">
        <v>1687455</v>
      </c>
      <c r="F261" s="28">
        <v>1731874</v>
      </c>
      <c r="G261" s="28">
        <v>549978</v>
      </c>
      <c r="H261" s="28">
        <v>-1137477</v>
      </c>
      <c r="I261" s="28">
        <v>5433461</v>
      </c>
      <c r="J261" s="25"/>
    </row>
    <row r="262" spans="1:10" s="16" customFormat="1" x14ac:dyDescent="0.2">
      <c r="A262" s="26" t="s">
        <v>1601</v>
      </c>
      <c r="B262" s="30" t="s">
        <v>1602</v>
      </c>
      <c r="C262" s="28">
        <v>1181896</v>
      </c>
      <c r="D262" s="28">
        <v>2869351</v>
      </c>
      <c r="E262" s="28">
        <v>1687455</v>
      </c>
      <c r="F262" s="28">
        <v>1731874</v>
      </c>
      <c r="G262" s="28">
        <v>549978</v>
      </c>
      <c r="H262" s="28">
        <v>-1137477</v>
      </c>
      <c r="I262" s="28">
        <v>5433461</v>
      </c>
      <c r="J262" s="25"/>
    </row>
    <row r="263" spans="1:10" s="16" customFormat="1" x14ac:dyDescent="0.2">
      <c r="A263" s="22" t="s">
        <v>1749</v>
      </c>
      <c r="B263" s="29" t="s">
        <v>2422</v>
      </c>
      <c r="C263" s="24">
        <v>0</v>
      </c>
      <c r="D263" s="24">
        <v>0</v>
      </c>
      <c r="E263" s="24">
        <v>0</v>
      </c>
      <c r="F263" s="24">
        <v>0</v>
      </c>
      <c r="G263" s="24">
        <v>0</v>
      </c>
      <c r="H263" s="24">
        <v>0</v>
      </c>
      <c r="I263" s="24">
        <v>1</v>
      </c>
      <c r="J263" s="25"/>
    </row>
    <row r="264" spans="1:10" s="16" customFormat="1" x14ac:dyDescent="0.2">
      <c r="A264" s="26" t="s">
        <v>2400</v>
      </c>
      <c r="B264" s="30" t="s">
        <v>2401</v>
      </c>
      <c r="C264" s="28">
        <v>0</v>
      </c>
      <c r="D264" s="28">
        <v>0</v>
      </c>
      <c r="E264" s="28">
        <v>0</v>
      </c>
      <c r="F264" s="28">
        <v>2391847</v>
      </c>
      <c r="G264" s="28">
        <v>0</v>
      </c>
      <c r="H264" s="28">
        <v>0</v>
      </c>
      <c r="I264" s="28">
        <v>1689850</v>
      </c>
      <c r="J264" s="25"/>
    </row>
    <row r="265" spans="1:10" s="16" customFormat="1" ht="12" x14ac:dyDescent="0.2">
      <c r="A265" s="25"/>
      <c r="B265" s="25"/>
      <c r="C265" s="25"/>
      <c r="D265" s="25"/>
      <c r="E265" s="25"/>
      <c r="F265" s="25"/>
      <c r="G265" s="25"/>
      <c r="H265" s="25"/>
      <c r="I265" s="25"/>
      <c r="J265" s="25"/>
    </row>
    <row r="266" spans="1:10" s="16" customFormat="1" x14ac:dyDescent="0.2">
      <c r="A266" s="74" t="s">
        <v>2927</v>
      </c>
      <c r="B266" s="74"/>
      <c r="C266" s="74"/>
      <c r="D266" s="74"/>
      <c r="E266" s="74"/>
      <c r="F266" s="74"/>
      <c r="G266" s="74"/>
      <c r="H266" s="74"/>
      <c r="I266" s="74"/>
      <c r="J266" s="74"/>
    </row>
    <row r="267" spans="1:10" s="16" customFormat="1" x14ac:dyDescent="0.2">
      <c r="A267" s="22" t="s">
        <v>2492</v>
      </c>
      <c r="B267" s="25"/>
      <c r="C267" s="25"/>
      <c r="D267" s="25"/>
      <c r="E267" s="25"/>
      <c r="F267" s="25"/>
      <c r="G267" s="25"/>
      <c r="H267" s="25"/>
      <c r="I267" s="25"/>
      <c r="J267" s="25"/>
    </row>
    <row r="268" spans="1:10" s="16" customFormat="1" ht="12" x14ac:dyDescent="0.2">
      <c r="A268" s="25"/>
      <c r="B268" s="25"/>
      <c r="C268" s="25"/>
      <c r="D268" s="25"/>
      <c r="E268" s="25"/>
      <c r="F268" s="25"/>
      <c r="G268" s="25"/>
      <c r="H268" s="25"/>
      <c r="I268" s="25"/>
      <c r="J268" s="25"/>
    </row>
    <row r="269" spans="1:10" s="16" customFormat="1" x14ac:dyDescent="0.2">
      <c r="A269" s="22" t="s">
        <v>16</v>
      </c>
      <c r="B269" s="29" t="s">
        <v>2421</v>
      </c>
      <c r="C269" s="24">
        <v>1951897</v>
      </c>
      <c r="D269" s="24">
        <v>1875597</v>
      </c>
      <c r="E269" s="24">
        <v>-76300</v>
      </c>
      <c r="F269" s="24">
        <v>1864652</v>
      </c>
      <c r="G269" s="24">
        <v>-87245</v>
      </c>
      <c r="H269" s="24">
        <v>-10945</v>
      </c>
      <c r="I269" s="24">
        <v>1557412</v>
      </c>
      <c r="J269" s="25"/>
    </row>
    <row r="270" spans="1:10" s="16" customFormat="1" x14ac:dyDescent="0.2">
      <c r="A270" s="26" t="s">
        <v>958</v>
      </c>
      <c r="B270" s="30" t="s">
        <v>959</v>
      </c>
      <c r="C270" s="28">
        <v>1951897</v>
      </c>
      <c r="D270" s="28">
        <v>1875597</v>
      </c>
      <c r="E270" s="28">
        <v>-76300</v>
      </c>
      <c r="F270" s="28">
        <v>1864652</v>
      </c>
      <c r="G270" s="28">
        <v>-87245</v>
      </c>
      <c r="H270" s="28">
        <v>-10945</v>
      </c>
      <c r="I270" s="28">
        <v>1557412</v>
      </c>
      <c r="J270" s="25"/>
    </row>
    <row r="271" spans="1:10" s="16" customFormat="1" x14ac:dyDescent="0.2">
      <c r="A271" s="26" t="s">
        <v>960</v>
      </c>
      <c r="B271" s="30" t="s">
        <v>959</v>
      </c>
      <c r="C271" s="28">
        <v>1951897</v>
      </c>
      <c r="D271" s="28">
        <v>1875597</v>
      </c>
      <c r="E271" s="28">
        <v>-76300</v>
      </c>
      <c r="F271" s="28">
        <v>1864652</v>
      </c>
      <c r="G271" s="28">
        <v>-87245</v>
      </c>
      <c r="H271" s="28">
        <v>-10945</v>
      </c>
      <c r="I271" s="28">
        <v>1557412</v>
      </c>
      <c r="J271" s="25"/>
    </row>
    <row r="272" spans="1:10" s="16" customFormat="1" x14ac:dyDescent="0.2">
      <c r="A272" s="26" t="s">
        <v>961</v>
      </c>
      <c r="B272" s="30" t="s">
        <v>962</v>
      </c>
      <c r="C272" s="28">
        <v>1951897</v>
      </c>
      <c r="D272" s="28">
        <v>1875597</v>
      </c>
      <c r="E272" s="28">
        <v>-76300</v>
      </c>
      <c r="F272" s="28">
        <v>1864652</v>
      </c>
      <c r="G272" s="28">
        <v>-87245</v>
      </c>
      <c r="H272" s="28">
        <v>-10945</v>
      </c>
      <c r="I272" s="28">
        <v>1557412</v>
      </c>
      <c r="J272" s="25"/>
    </row>
    <row r="273" spans="1:10" s="16" customFormat="1" x14ac:dyDescent="0.2">
      <c r="A273" s="22" t="s">
        <v>979</v>
      </c>
      <c r="B273" s="29" t="s">
        <v>980</v>
      </c>
      <c r="C273" s="24">
        <v>1951897</v>
      </c>
      <c r="D273" s="24">
        <v>1875597</v>
      </c>
      <c r="E273" s="24">
        <v>-76300</v>
      </c>
      <c r="F273" s="24">
        <v>1864652</v>
      </c>
      <c r="G273" s="24">
        <v>-87245</v>
      </c>
      <c r="H273" s="24">
        <v>-10945</v>
      </c>
      <c r="I273" s="24">
        <v>1557412</v>
      </c>
      <c r="J273" s="25"/>
    </row>
    <row r="274" spans="1:10" s="16" customFormat="1" x14ac:dyDescent="0.2">
      <c r="A274" s="26" t="s">
        <v>981</v>
      </c>
      <c r="B274" s="30" t="s">
        <v>982</v>
      </c>
      <c r="C274" s="28">
        <v>1951897</v>
      </c>
      <c r="D274" s="28">
        <v>1875597</v>
      </c>
      <c r="E274" s="28">
        <v>-76300</v>
      </c>
      <c r="F274" s="28">
        <v>1864652</v>
      </c>
      <c r="G274" s="28">
        <v>-87245</v>
      </c>
      <c r="H274" s="28">
        <v>-10945</v>
      </c>
      <c r="I274" s="28">
        <v>1552912</v>
      </c>
      <c r="J274" s="25"/>
    </row>
    <row r="275" spans="1:10" s="16" customFormat="1" x14ac:dyDescent="0.2">
      <c r="A275" s="26" t="s">
        <v>983</v>
      </c>
      <c r="B275" s="30" t="s">
        <v>984</v>
      </c>
      <c r="C275" s="28">
        <v>505748</v>
      </c>
      <c r="D275" s="28">
        <v>436210</v>
      </c>
      <c r="E275" s="28">
        <v>-69538</v>
      </c>
      <c r="F275" s="28">
        <v>425564</v>
      </c>
      <c r="G275" s="28">
        <v>-80184</v>
      </c>
      <c r="H275" s="28">
        <v>-10646</v>
      </c>
      <c r="I275" s="28">
        <v>560405</v>
      </c>
      <c r="J275" s="25"/>
    </row>
    <row r="276" spans="1:10" s="16" customFormat="1" x14ac:dyDescent="0.2">
      <c r="A276" s="26" t="s">
        <v>985</v>
      </c>
      <c r="B276" s="30" t="s">
        <v>986</v>
      </c>
      <c r="C276" s="28">
        <v>58800</v>
      </c>
      <c r="D276" s="28">
        <v>42426</v>
      </c>
      <c r="E276" s="28">
        <v>-16374</v>
      </c>
      <c r="F276" s="28">
        <v>42418</v>
      </c>
      <c r="G276" s="28">
        <v>-16382</v>
      </c>
      <c r="H276" s="28">
        <v>-8</v>
      </c>
      <c r="I276" s="28">
        <v>67220</v>
      </c>
      <c r="J276" s="25"/>
    </row>
    <row r="277" spans="1:10" s="16" customFormat="1" x14ac:dyDescent="0.2">
      <c r="A277" s="26" t="s">
        <v>1053</v>
      </c>
      <c r="B277" s="30" t="s">
        <v>1054</v>
      </c>
      <c r="C277" s="28">
        <v>446948</v>
      </c>
      <c r="D277" s="28">
        <v>393784</v>
      </c>
      <c r="E277" s="28">
        <v>-53164</v>
      </c>
      <c r="F277" s="28">
        <v>383146</v>
      </c>
      <c r="G277" s="28">
        <v>-63802</v>
      </c>
      <c r="H277" s="28">
        <v>-10638</v>
      </c>
      <c r="I277" s="28">
        <v>493185</v>
      </c>
      <c r="J277" s="25"/>
    </row>
    <row r="278" spans="1:10" s="16" customFormat="1" ht="25.5" x14ac:dyDescent="0.2">
      <c r="A278" s="26" t="s">
        <v>1266</v>
      </c>
      <c r="B278" s="30" t="s">
        <v>3032</v>
      </c>
      <c r="C278" s="28">
        <v>1260312</v>
      </c>
      <c r="D278" s="28">
        <v>1152150</v>
      </c>
      <c r="E278" s="28">
        <v>-108162</v>
      </c>
      <c r="F278" s="28">
        <v>1152148</v>
      </c>
      <c r="G278" s="28">
        <v>-108164</v>
      </c>
      <c r="H278" s="28">
        <v>-2</v>
      </c>
      <c r="I278" s="28">
        <v>865280</v>
      </c>
      <c r="J278" s="25"/>
    </row>
    <row r="279" spans="1:10" s="16" customFormat="1" x14ac:dyDescent="0.2">
      <c r="A279" s="26" t="s">
        <v>1267</v>
      </c>
      <c r="B279" s="30" t="s">
        <v>1268</v>
      </c>
      <c r="C279" s="28">
        <v>1247032</v>
      </c>
      <c r="D279" s="28">
        <v>1115827</v>
      </c>
      <c r="E279" s="28">
        <v>-131205</v>
      </c>
      <c r="F279" s="28">
        <v>1115826</v>
      </c>
      <c r="G279" s="28">
        <v>-131206</v>
      </c>
      <c r="H279" s="28">
        <v>-1</v>
      </c>
      <c r="I279" s="28">
        <v>824961</v>
      </c>
      <c r="J279" s="25"/>
    </row>
    <row r="280" spans="1:10" s="16" customFormat="1" x14ac:dyDescent="0.2">
      <c r="A280" s="26" t="s">
        <v>1337</v>
      </c>
      <c r="B280" s="30" t="s">
        <v>1338</v>
      </c>
      <c r="C280" s="28">
        <v>13280</v>
      </c>
      <c r="D280" s="28">
        <v>36323</v>
      </c>
      <c r="E280" s="28">
        <v>23043</v>
      </c>
      <c r="F280" s="28">
        <v>36322</v>
      </c>
      <c r="G280" s="28">
        <v>23042</v>
      </c>
      <c r="H280" s="28">
        <v>-1</v>
      </c>
      <c r="I280" s="28">
        <v>40319</v>
      </c>
      <c r="J280" s="25"/>
    </row>
    <row r="281" spans="1:10" s="16" customFormat="1" ht="25.5" x14ac:dyDescent="0.2">
      <c r="A281" s="26" t="s">
        <v>1475</v>
      </c>
      <c r="B281" s="30" t="s">
        <v>1476</v>
      </c>
      <c r="C281" s="28">
        <v>185837</v>
      </c>
      <c r="D281" s="28">
        <v>287237</v>
      </c>
      <c r="E281" s="28">
        <v>101400</v>
      </c>
      <c r="F281" s="28">
        <v>286940</v>
      </c>
      <c r="G281" s="28">
        <v>101103</v>
      </c>
      <c r="H281" s="28">
        <v>-297</v>
      </c>
      <c r="I281" s="28">
        <v>127227</v>
      </c>
      <c r="J281" s="25"/>
    </row>
    <row r="282" spans="1:10" s="16" customFormat="1" ht="25.5" x14ac:dyDescent="0.2">
      <c r="A282" s="26" t="s">
        <v>1477</v>
      </c>
      <c r="B282" s="30" t="s">
        <v>1478</v>
      </c>
      <c r="C282" s="28">
        <v>67382</v>
      </c>
      <c r="D282" s="28">
        <v>67382</v>
      </c>
      <c r="E282" s="28">
        <v>0</v>
      </c>
      <c r="F282" s="28">
        <v>67085</v>
      </c>
      <c r="G282" s="28">
        <v>-297</v>
      </c>
      <c r="H282" s="28">
        <v>-297</v>
      </c>
      <c r="I282" s="28">
        <v>58343</v>
      </c>
      <c r="J282" s="25"/>
    </row>
    <row r="283" spans="1:10" s="16" customFormat="1" ht="12.75" customHeight="1" x14ac:dyDescent="0.2">
      <c r="A283" s="26" t="s">
        <v>1499</v>
      </c>
      <c r="B283" s="30" t="s">
        <v>1500</v>
      </c>
      <c r="C283" s="28">
        <v>67382</v>
      </c>
      <c r="D283" s="28">
        <v>67382</v>
      </c>
      <c r="E283" s="28">
        <v>0</v>
      </c>
      <c r="F283" s="28">
        <v>67085</v>
      </c>
      <c r="G283" s="28">
        <v>-297</v>
      </c>
      <c r="H283" s="28">
        <v>-297</v>
      </c>
      <c r="I283" s="28">
        <v>58343</v>
      </c>
      <c r="J283" s="25"/>
    </row>
    <row r="284" spans="1:10" s="16" customFormat="1" ht="25.5" x14ac:dyDescent="0.2">
      <c r="A284" s="26" t="s">
        <v>1513</v>
      </c>
      <c r="B284" s="30" t="s">
        <v>1514</v>
      </c>
      <c r="C284" s="28">
        <v>118455</v>
      </c>
      <c r="D284" s="28">
        <v>219855</v>
      </c>
      <c r="E284" s="28">
        <v>101400</v>
      </c>
      <c r="F284" s="28">
        <v>219855</v>
      </c>
      <c r="G284" s="28">
        <v>101400</v>
      </c>
      <c r="H284" s="28">
        <v>0</v>
      </c>
      <c r="I284" s="28">
        <v>68884</v>
      </c>
      <c r="J284" s="25"/>
    </row>
    <row r="285" spans="1:10" s="16" customFormat="1" ht="25.5" x14ac:dyDescent="0.2">
      <c r="A285" s="26" t="s">
        <v>1565</v>
      </c>
      <c r="B285" s="30" t="s">
        <v>1566</v>
      </c>
      <c r="C285" s="28">
        <v>118455</v>
      </c>
      <c r="D285" s="28">
        <v>219855</v>
      </c>
      <c r="E285" s="28">
        <v>101400</v>
      </c>
      <c r="F285" s="28">
        <v>219855</v>
      </c>
      <c r="G285" s="28">
        <v>101400</v>
      </c>
      <c r="H285" s="28">
        <v>0</v>
      </c>
      <c r="I285" s="28">
        <v>68884</v>
      </c>
      <c r="J285" s="25"/>
    </row>
    <row r="286" spans="1:10" s="16" customFormat="1" ht="25.5" x14ac:dyDescent="0.2">
      <c r="A286" s="26" t="s">
        <v>1567</v>
      </c>
      <c r="B286" s="30" t="s">
        <v>1568</v>
      </c>
      <c r="C286" s="28">
        <v>90000</v>
      </c>
      <c r="D286" s="28">
        <v>90000</v>
      </c>
      <c r="E286" s="28">
        <v>0</v>
      </c>
      <c r="F286" s="28">
        <v>90000</v>
      </c>
      <c r="G286" s="28">
        <v>0</v>
      </c>
      <c r="H286" s="28">
        <v>0</v>
      </c>
      <c r="I286" s="28">
        <v>0</v>
      </c>
      <c r="J286" s="25"/>
    </row>
    <row r="287" spans="1:10" s="16" customFormat="1" ht="38.25" x14ac:dyDescent="0.2">
      <c r="A287" s="26" t="s">
        <v>1569</v>
      </c>
      <c r="B287" s="30" t="s">
        <v>1570</v>
      </c>
      <c r="C287" s="28">
        <v>28455</v>
      </c>
      <c r="D287" s="28">
        <v>129855</v>
      </c>
      <c r="E287" s="28">
        <v>101400</v>
      </c>
      <c r="F287" s="28">
        <v>129855</v>
      </c>
      <c r="G287" s="28">
        <v>101400</v>
      </c>
      <c r="H287" s="28">
        <v>0</v>
      </c>
      <c r="I287" s="28">
        <v>68884</v>
      </c>
      <c r="J287" s="25"/>
    </row>
    <row r="288" spans="1:10" s="16" customFormat="1" x14ac:dyDescent="0.2">
      <c r="A288" s="26" t="s">
        <v>1599</v>
      </c>
      <c r="B288" s="30" t="s">
        <v>1600</v>
      </c>
      <c r="C288" s="28">
        <v>0</v>
      </c>
      <c r="D288" s="28">
        <v>0</v>
      </c>
      <c r="E288" s="28">
        <v>0</v>
      </c>
      <c r="F288" s="28">
        <v>0</v>
      </c>
      <c r="G288" s="28">
        <v>0</v>
      </c>
      <c r="H288" s="28">
        <v>0</v>
      </c>
      <c r="I288" s="28">
        <v>4500</v>
      </c>
      <c r="J288" s="25"/>
    </row>
    <row r="289" spans="1:10" s="16" customFormat="1" x14ac:dyDescent="0.2">
      <c r="A289" s="26" t="s">
        <v>1601</v>
      </c>
      <c r="B289" s="30" t="s">
        <v>1602</v>
      </c>
      <c r="C289" s="28">
        <v>0</v>
      </c>
      <c r="D289" s="28">
        <v>0</v>
      </c>
      <c r="E289" s="28">
        <v>0</v>
      </c>
      <c r="F289" s="28">
        <v>0</v>
      </c>
      <c r="G289" s="28">
        <v>0</v>
      </c>
      <c r="H289" s="28">
        <v>0</v>
      </c>
      <c r="I289" s="28">
        <v>4500</v>
      </c>
      <c r="J289" s="25"/>
    </row>
    <row r="290" spans="1:10" s="16" customFormat="1" x14ac:dyDescent="0.2">
      <c r="A290" s="26" t="s">
        <v>2400</v>
      </c>
      <c r="B290" s="30" t="s">
        <v>2401</v>
      </c>
      <c r="C290" s="28">
        <v>0</v>
      </c>
      <c r="D290" s="28">
        <v>0</v>
      </c>
      <c r="E290" s="28">
        <v>0</v>
      </c>
      <c r="F290" s="28">
        <v>10945</v>
      </c>
      <c r="G290" s="28">
        <v>0</v>
      </c>
      <c r="H290" s="28">
        <v>0</v>
      </c>
      <c r="I290" s="28">
        <v>485</v>
      </c>
      <c r="J290" s="25"/>
    </row>
    <row r="291" spans="1:10" s="16" customFormat="1" ht="12" x14ac:dyDescent="0.2">
      <c r="A291" s="25"/>
      <c r="B291" s="25"/>
      <c r="C291" s="25"/>
      <c r="D291" s="25"/>
      <c r="E291" s="25"/>
      <c r="F291" s="25"/>
      <c r="G291" s="25"/>
      <c r="H291" s="25"/>
      <c r="I291" s="25"/>
      <c r="J291" s="25"/>
    </row>
    <row r="292" spans="1:10" s="16" customFormat="1" x14ac:dyDescent="0.2">
      <c r="A292" s="74" t="s">
        <v>2928</v>
      </c>
      <c r="B292" s="74"/>
      <c r="C292" s="74"/>
      <c r="D292" s="74"/>
      <c r="E292" s="74"/>
      <c r="F292" s="74"/>
      <c r="G292" s="74"/>
      <c r="H292" s="74"/>
      <c r="I292" s="74"/>
      <c r="J292" s="74"/>
    </row>
    <row r="293" spans="1:10" s="16" customFormat="1" x14ac:dyDescent="0.2">
      <c r="A293" s="22" t="s">
        <v>2492</v>
      </c>
      <c r="B293" s="25"/>
      <c r="C293" s="25"/>
      <c r="D293" s="25"/>
      <c r="E293" s="25"/>
      <c r="F293" s="25"/>
      <c r="G293" s="25"/>
      <c r="H293" s="25"/>
      <c r="I293" s="25"/>
      <c r="J293" s="25"/>
    </row>
    <row r="294" spans="1:10" s="16" customFormat="1" ht="12" x14ac:dyDescent="0.2">
      <c r="A294" s="25"/>
      <c r="B294" s="25"/>
      <c r="C294" s="25"/>
      <c r="D294" s="25"/>
      <c r="E294" s="25"/>
      <c r="F294" s="25"/>
      <c r="G294" s="25"/>
      <c r="H294" s="25"/>
      <c r="I294" s="25"/>
      <c r="J294" s="25"/>
    </row>
    <row r="295" spans="1:10" s="16" customFormat="1" x14ac:dyDescent="0.2">
      <c r="A295" s="22" t="s">
        <v>16</v>
      </c>
      <c r="B295" s="29" t="s">
        <v>2421</v>
      </c>
      <c r="C295" s="24">
        <v>4145057</v>
      </c>
      <c r="D295" s="24">
        <v>6485720</v>
      </c>
      <c r="E295" s="24">
        <v>2340663</v>
      </c>
      <c r="F295" s="24">
        <v>4108634</v>
      </c>
      <c r="G295" s="24">
        <v>-36423</v>
      </c>
      <c r="H295" s="24">
        <v>-2377086</v>
      </c>
      <c r="I295" s="24">
        <v>13888406</v>
      </c>
      <c r="J295" s="25"/>
    </row>
    <row r="296" spans="1:10" s="16" customFormat="1" x14ac:dyDescent="0.2">
      <c r="A296" s="26" t="s">
        <v>958</v>
      </c>
      <c r="B296" s="30" t="s">
        <v>959</v>
      </c>
      <c r="C296" s="28">
        <v>4145057</v>
      </c>
      <c r="D296" s="28">
        <v>6485720</v>
      </c>
      <c r="E296" s="28">
        <v>2340663</v>
      </c>
      <c r="F296" s="28">
        <v>4108634</v>
      </c>
      <c r="G296" s="28">
        <v>-36423</v>
      </c>
      <c r="H296" s="28">
        <v>-2377086</v>
      </c>
      <c r="I296" s="28">
        <v>13888406</v>
      </c>
      <c r="J296" s="25"/>
    </row>
    <row r="297" spans="1:10" s="16" customFormat="1" x14ac:dyDescent="0.2">
      <c r="A297" s="26" t="s">
        <v>960</v>
      </c>
      <c r="B297" s="30" t="s">
        <v>959</v>
      </c>
      <c r="C297" s="28">
        <v>4145057</v>
      </c>
      <c r="D297" s="28">
        <v>6485720</v>
      </c>
      <c r="E297" s="28">
        <v>2340663</v>
      </c>
      <c r="F297" s="28">
        <v>4108634</v>
      </c>
      <c r="G297" s="28">
        <v>-36423</v>
      </c>
      <c r="H297" s="28">
        <v>-2377086</v>
      </c>
      <c r="I297" s="28">
        <v>13888406</v>
      </c>
      <c r="J297" s="25"/>
    </row>
    <row r="298" spans="1:10" s="16" customFormat="1" x14ac:dyDescent="0.2">
      <c r="A298" s="26" t="s">
        <v>961</v>
      </c>
      <c r="B298" s="30" t="s">
        <v>962</v>
      </c>
      <c r="C298" s="28">
        <v>4145057</v>
      </c>
      <c r="D298" s="28">
        <v>6485720</v>
      </c>
      <c r="E298" s="28">
        <v>2340663</v>
      </c>
      <c r="F298" s="28">
        <v>4108634</v>
      </c>
      <c r="G298" s="28">
        <v>-36423</v>
      </c>
      <c r="H298" s="28">
        <v>-2377086</v>
      </c>
      <c r="I298" s="28">
        <v>13888406</v>
      </c>
      <c r="J298" s="25"/>
    </row>
    <row r="299" spans="1:10" s="16" customFormat="1" x14ac:dyDescent="0.2">
      <c r="A299" s="22" t="s">
        <v>979</v>
      </c>
      <c r="B299" s="29" t="s">
        <v>980</v>
      </c>
      <c r="C299" s="24">
        <v>4145057</v>
      </c>
      <c r="D299" s="24">
        <v>6485720</v>
      </c>
      <c r="E299" s="24">
        <v>2340663</v>
      </c>
      <c r="F299" s="24">
        <v>4108634</v>
      </c>
      <c r="G299" s="24">
        <v>-36423</v>
      </c>
      <c r="H299" s="24">
        <v>-2377086</v>
      </c>
      <c r="I299" s="24">
        <v>13888406</v>
      </c>
      <c r="J299" s="25"/>
    </row>
    <row r="300" spans="1:10" s="16" customFormat="1" x14ac:dyDescent="0.2">
      <c r="A300" s="26" t="s">
        <v>981</v>
      </c>
      <c r="B300" s="30" t="s">
        <v>982</v>
      </c>
      <c r="C300" s="28">
        <v>3007580</v>
      </c>
      <c r="D300" s="28">
        <v>3660788</v>
      </c>
      <c r="E300" s="28">
        <v>653208</v>
      </c>
      <c r="F300" s="28">
        <v>2421179</v>
      </c>
      <c r="G300" s="28">
        <v>-586401</v>
      </c>
      <c r="H300" s="28">
        <v>-1239609</v>
      </c>
      <c r="I300" s="28">
        <v>8503864</v>
      </c>
      <c r="J300" s="25"/>
    </row>
    <row r="301" spans="1:10" s="16" customFormat="1" ht="25.5" x14ac:dyDescent="0.2">
      <c r="A301" s="26" t="s">
        <v>1266</v>
      </c>
      <c r="B301" s="30" t="s">
        <v>3032</v>
      </c>
      <c r="C301" s="28">
        <v>3007580</v>
      </c>
      <c r="D301" s="28">
        <v>3660788</v>
      </c>
      <c r="E301" s="28">
        <v>653208</v>
      </c>
      <c r="F301" s="28">
        <v>2421179</v>
      </c>
      <c r="G301" s="28">
        <v>-586401</v>
      </c>
      <c r="H301" s="28">
        <v>-1239609</v>
      </c>
      <c r="I301" s="28">
        <v>8503864</v>
      </c>
      <c r="J301" s="25"/>
    </row>
    <row r="302" spans="1:10" s="16" customFormat="1" x14ac:dyDescent="0.2">
      <c r="A302" s="26" t="s">
        <v>1267</v>
      </c>
      <c r="B302" s="30" t="s">
        <v>1268</v>
      </c>
      <c r="C302" s="28">
        <v>3007580</v>
      </c>
      <c r="D302" s="28">
        <v>3660788</v>
      </c>
      <c r="E302" s="28">
        <v>653208</v>
      </c>
      <c r="F302" s="28">
        <v>2421179</v>
      </c>
      <c r="G302" s="28">
        <v>-586401</v>
      </c>
      <c r="H302" s="28">
        <v>-1239609</v>
      </c>
      <c r="I302" s="28">
        <v>8503864</v>
      </c>
      <c r="J302" s="25"/>
    </row>
    <row r="303" spans="1:10" s="16" customFormat="1" x14ac:dyDescent="0.2">
      <c r="A303" s="26" t="s">
        <v>1599</v>
      </c>
      <c r="B303" s="30" t="s">
        <v>1600</v>
      </c>
      <c r="C303" s="28">
        <v>1137477</v>
      </c>
      <c r="D303" s="28">
        <v>2824932</v>
      </c>
      <c r="E303" s="28">
        <v>1687455</v>
      </c>
      <c r="F303" s="28">
        <v>1687455</v>
      </c>
      <c r="G303" s="28">
        <v>549978</v>
      </c>
      <c r="H303" s="28">
        <v>-1137477</v>
      </c>
      <c r="I303" s="28">
        <v>5384542</v>
      </c>
      <c r="J303" s="25"/>
    </row>
    <row r="304" spans="1:10" s="16" customFormat="1" x14ac:dyDescent="0.2">
      <c r="A304" s="26" t="s">
        <v>1601</v>
      </c>
      <c r="B304" s="30" t="s">
        <v>1602</v>
      </c>
      <c r="C304" s="28">
        <v>1137477</v>
      </c>
      <c r="D304" s="28">
        <v>2824932</v>
      </c>
      <c r="E304" s="28">
        <v>1687455</v>
      </c>
      <c r="F304" s="28">
        <v>1687455</v>
      </c>
      <c r="G304" s="28">
        <v>549978</v>
      </c>
      <c r="H304" s="28">
        <v>-1137477</v>
      </c>
      <c r="I304" s="28">
        <v>5384542</v>
      </c>
      <c r="J304" s="25"/>
    </row>
    <row r="305" spans="1:10" s="16" customFormat="1" x14ac:dyDescent="0.2">
      <c r="A305" s="26" t="s">
        <v>2400</v>
      </c>
      <c r="B305" s="30" t="s">
        <v>2401</v>
      </c>
      <c r="C305" s="28">
        <v>0</v>
      </c>
      <c r="D305" s="28">
        <v>0</v>
      </c>
      <c r="E305" s="28">
        <v>0</v>
      </c>
      <c r="F305" s="28">
        <v>2377086</v>
      </c>
      <c r="G305" s="28">
        <v>0</v>
      </c>
      <c r="H305" s="28">
        <v>0</v>
      </c>
      <c r="I305" s="28">
        <v>1687454</v>
      </c>
      <c r="J305" s="25"/>
    </row>
    <row r="306" spans="1:10" s="16" customFormat="1" ht="12" x14ac:dyDescent="0.2">
      <c r="A306" s="25"/>
      <c r="B306" s="25"/>
      <c r="C306" s="25"/>
      <c r="D306" s="25"/>
      <c r="E306" s="25"/>
      <c r="F306" s="25"/>
      <c r="G306" s="25"/>
      <c r="H306" s="25"/>
      <c r="I306" s="25"/>
      <c r="J306" s="25"/>
    </row>
    <row r="307" spans="1:10" s="16" customFormat="1" x14ac:dyDescent="0.2">
      <c r="A307" s="74" t="s">
        <v>2929</v>
      </c>
      <c r="B307" s="74"/>
      <c r="C307" s="74"/>
      <c r="D307" s="74"/>
      <c r="E307" s="74"/>
      <c r="F307" s="74"/>
      <c r="G307" s="74"/>
      <c r="H307" s="74"/>
      <c r="I307" s="74"/>
      <c r="J307" s="74"/>
    </row>
    <row r="308" spans="1:10" s="16" customFormat="1" ht="12.75" customHeight="1" x14ac:dyDescent="0.2">
      <c r="A308" s="22" t="s">
        <v>2930</v>
      </c>
      <c r="B308" s="25"/>
      <c r="C308" s="25"/>
      <c r="D308" s="25"/>
      <c r="E308" s="25"/>
      <c r="F308" s="25"/>
      <c r="G308" s="25"/>
      <c r="H308" s="25"/>
      <c r="I308" s="25"/>
      <c r="J308" s="25"/>
    </row>
    <row r="309" spans="1:10" s="16" customFormat="1" ht="12" x14ac:dyDescent="0.2">
      <c r="A309" s="25"/>
      <c r="B309" s="25"/>
      <c r="C309" s="25"/>
      <c r="D309" s="25"/>
      <c r="E309" s="25"/>
      <c r="F309" s="25"/>
      <c r="G309" s="25"/>
      <c r="H309" s="25"/>
      <c r="I309" s="25"/>
      <c r="J309" s="25"/>
    </row>
    <row r="310" spans="1:10" s="16" customFormat="1" x14ac:dyDescent="0.2">
      <c r="A310" s="22" t="s">
        <v>16</v>
      </c>
      <c r="B310" s="29" t="s">
        <v>2421</v>
      </c>
      <c r="C310" s="24">
        <v>431590</v>
      </c>
      <c r="D310" s="24">
        <v>431590</v>
      </c>
      <c r="E310" s="24">
        <v>0</v>
      </c>
      <c r="F310" s="24">
        <v>427992</v>
      </c>
      <c r="G310" s="24">
        <v>-3598</v>
      </c>
      <c r="H310" s="24">
        <v>-3598</v>
      </c>
      <c r="I310" s="24">
        <v>429898</v>
      </c>
      <c r="J310" s="25"/>
    </row>
    <row r="311" spans="1:10" s="16" customFormat="1" x14ac:dyDescent="0.2">
      <c r="A311" s="26" t="s">
        <v>958</v>
      </c>
      <c r="B311" s="30" t="s">
        <v>959</v>
      </c>
      <c r="C311" s="28">
        <v>431590</v>
      </c>
      <c r="D311" s="28">
        <v>431590</v>
      </c>
      <c r="E311" s="28">
        <v>0</v>
      </c>
      <c r="F311" s="28">
        <v>427992</v>
      </c>
      <c r="G311" s="28">
        <v>-3598</v>
      </c>
      <c r="H311" s="28">
        <v>-3598</v>
      </c>
      <c r="I311" s="28">
        <v>429898</v>
      </c>
      <c r="J311" s="25"/>
    </row>
    <row r="312" spans="1:10" s="16" customFormat="1" x14ac:dyDescent="0.2">
      <c r="A312" s="26" t="s">
        <v>960</v>
      </c>
      <c r="B312" s="30" t="s">
        <v>959</v>
      </c>
      <c r="C312" s="28">
        <v>431590</v>
      </c>
      <c r="D312" s="28">
        <v>431590</v>
      </c>
      <c r="E312" s="28">
        <v>0</v>
      </c>
      <c r="F312" s="28">
        <v>427992</v>
      </c>
      <c r="G312" s="28">
        <v>-3598</v>
      </c>
      <c r="H312" s="28">
        <v>-3598</v>
      </c>
      <c r="I312" s="28">
        <v>429898</v>
      </c>
      <c r="J312" s="25"/>
    </row>
    <row r="313" spans="1:10" s="16" customFormat="1" x14ac:dyDescent="0.2">
      <c r="A313" s="26" t="s">
        <v>961</v>
      </c>
      <c r="B313" s="30" t="s">
        <v>962</v>
      </c>
      <c r="C313" s="28">
        <v>431590</v>
      </c>
      <c r="D313" s="28">
        <v>431590</v>
      </c>
      <c r="E313" s="28">
        <v>0</v>
      </c>
      <c r="F313" s="28">
        <v>427992</v>
      </c>
      <c r="G313" s="28">
        <v>-3598</v>
      </c>
      <c r="H313" s="28">
        <v>-3598</v>
      </c>
      <c r="I313" s="28">
        <v>429898</v>
      </c>
      <c r="J313" s="25"/>
    </row>
    <row r="314" spans="1:10" s="16" customFormat="1" x14ac:dyDescent="0.2">
      <c r="A314" s="22" t="s">
        <v>979</v>
      </c>
      <c r="B314" s="29" t="s">
        <v>980</v>
      </c>
      <c r="C314" s="24">
        <v>431590</v>
      </c>
      <c r="D314" s="24">
        <v>431590</v>
      </c>
      <c r="E314" s="24">
        <v>0</v>
      </c>
      <c r="F314" s="24">
        <v>427992</v>
      </c>
      <c r="G314" s="24">
        <v>-3598</v>
      </c>
      <c r="H314" s="24">
        <v>-3598</v>
      </c>
      <c r="I314" s="24">
        <v>429898</v>
      </c>
      <c r="J314" s="25"/>
    </row>
    <row r="315" spans="1:10" s="16" customFormat="1" x14ac:dyDescent="0.2">
      <c r="A315" s="26" t="s">
        <v>981</v>
      </c>
      <c r="B315" s="30" t="s">
        <v>982</v>
      </c>
      <c r="C315" s="28">
        <v>387171</v>
      </c>
      <c r="D315" s="28">
        <v>387171</v>
      </c>
      <c r="E315" s="28">
        <v>0</v>
      </c>
      <c r="F315" s="28">
        <v>383573</v>
      </c>
      <c r="G315" s="28">
        <v>-3598</v>
      </c>
      <c r="H315" s="28">
        <v>-3598</v>
      </c>
      <c r="I315" s="28">
        <v>385479</v>
      </c>
      <c r="J315" s="25"/>
    </row>
    <row r="316" spans="1:10" s="16" customFormat="1" x14ac:dyDescent="0.2">
      <c r="A316" s="26" t="s">
        <v>983</v>
      </c>
      <c r="B316" s="30" t="s">
        <v>984</v>
      </c>
      <c r="C316" s="28">
        <v>387171</v>
      </c>
      <c r="D316" s="28">
        <v>387171</v>
      </c>
      <c r="E316" s="28">
        <v>0</v>
      </c>
      <c r="F316" s="28">
        <v>383573</v>
      </c>
      <c r="G316" s="28">
        <v>-3598</v>
      </c>
      <c r="H316" s="28">
        <v>-3598</v>
      </c>
      <c r="I316" s="28">
        <v>385479</v>
      </c>
      <c r="J316" s="25"/>
    </row>
    <row r="317" spans="1:10" s="16" customFormat="1" x14ac:dyDescent="0.2">
      <c r="A317" s="26" t="s">
        <v>985</v>
      </c>
      <c r="B317" s="30" t="s">
        <v>986</v>
      </c>
      <c r="C317" s="28">
        <v>100128</v>
      </c>
      <c r="D317" s="28">
        <v>100128</v>
      </c>
      <c r="E317" s="28">
        <v>0</v>
      </c>
      <c r="F317" s="28">
        <v>96530</v>
      </c>
      <c r="G317" s="28">
        <v>-3598</v>
      </c>
      <c r="H317" s="28">
        <v>-3598</v>
      </c>
      <c r="I317" s="28">
        <v>98436</v>
      </c>
      <c r="J317" s="25"/>
    </row>
    <row r="318" spans="1:10" s="16" customFormat="1" x14ac:dyDescent="0.2">
      <c r="A318" s="26" t="s">
        <v>1053</v>
      </c>
      <c r="B318" s="30" t="s">
        <v>1054</v>
      </c>
      <c r="C318" s="28">
        <v>287043</v>
      </c>
      <c r="D318" s="28">
        <v>287043</v>
      </c>
      <c r="E318" s="28">
        <v>0</v>
      </c>
      <c r="F318" s="28">
        <v>287043</v>
      </c>
      <c r="G318" s="28">
        <v>0</v>
      </c>
      <c r="H318" s="28">
        <v>0</v>
      </c>
      <c r="I318" s="28">
        <v>287043</v>
      </c>
      <c r="J318" s="25"/>
    </row>
    <row r="319" spans="1:10" s="16" customFormat="1" x14ac:dyDescent="0.2">
      <c r="A319" s="26" t="s">
        <v>1599</v>
      </c>
      <c r="B319" s="30" t="s">
        <v>1600</v>
      </c>
      <c r="C319" s="28">
        <v>44419</v>
      </c>
      <c r="D319" s="28">
        <v>44419</v>
      </c>
      <c r="E319" s="28">
        <v>0</v>
      </c>
      <c r="F319" s="28">
        <v>44419</v>
      </c>
      <c r="G319" s="28">
        <v>0</v>
      </c>
      <c r="H319" s="28">
        <v>0</v>
      </c>
      <c r="I319" s="28">
        <v>44419</v>
      </c>
      <c r="J319" s="25"/>
    </row>
    <row r="320" spans="1:10" s="16" customFormat="1" x14ac:dyDescent="0.2">
      <c r="A320" s="26" t="s">
        <v>1601</v>
      </c>
      <c r="B320" s="30" t="s">
        <v>1602</v>
      </c>
      <c r="C320" s="28">
        <v>44419</v>
      </c>
      <c r="D320" s="28">
        <v>44419</v>
      </c>
      <c r="E320" s="28">
        <v>0</v>
      </c>
      <c r="F320" s="28">
        <v>44419</v>
      </c>
      <c r="G320" s="28">
        <v>0</v>
      </c>
      <c r="H320" s="28">
        <v>0</v>
      </c>
      <c r="I320" s="28">
        <v>44419</v>
      </c>
      <c r="J320" s="25"/>
    </row>
    <row r="321" spans="1:10" s="16" customFormat="1" x14ac:dyDescent="0.2">
      <c r="A321" s="26" t="s">
        <v>2400</v>
      </c>
      <c r="B321" s="30" t="s">
        <v>2401</v>
      </c>
      <c r="C321" s="28">
        <v>0</v>
      </c>
      <c r="D321" s="28">
        <v>0</v>
      </c>
      <c r="E321" s="28">
        <v>0</v>
      </c>
      <c r="F321" s="28">
        <v>3598</v>
      </c>
      <c r="G321" s="28">
        <v>0</v>
      </c>
      <c r="H321" s="28">
        <v>0</v>
      </c>
      <c r="I321" s="28">
        <v>1692</v>
      </c>
      <c r="J321" s="25"/>
    </row>
    <row r="322" spans="1:10" s="16" customFormat="1" ht="12" x14ac:dyDescent="0.2">
      <c r="A322" s="25"/>
      <c r="B322" s="25"/>
      <c r="C322" s="25"/>
      <c r="D322" s="25"/>
      <c r="E322" s="25"/>
      <c r="F322" s="25"/>
      <c r="G322" s="25"/>
      <c r="H322" s="25"/>
      <c r="I322" s="25"/>
      <c r="J322" s="25"/>
    </row>
    <row r="323" spans="1:10" s="16" customFormat="1" ht="12.75" customHeight="1" x14ac:dyDescent="0.2">
      <c r="A323" s="74" t="s">
        <v>2931</v>
      </c>
      <c r="B323" s="74"/>
      <c r="C323" s="74"/>
      <c r="D323" s="74"/>
      <c r="E323" s="74"/>
      <c r="F323" s="74"/>
      <c r="G323" s="74"/>
      <c r="H323" s="74"/>
      <c r="I323" s="74"/>
      <c r="J323" s="74"/>
    </row>
    <row r="324" spans="1:10" s="16" customFormat="1" x14ac:dyDescent="0.2">
      <c r="A324" s="22" t="s">
        <v>2521</v>
      </c>
      <c r="B324" s="25"/>
      <c r="C324" s="25"/>
      <c r="D324" s="25"/>
      <c r="E324" s="25"/>
      <c r="F324" s="25"/>
      <c r="G324" s="25"/>
      <c r="H324" s="25"/>
      <c r="I324" s="25"/>
      <c r="J324" s="25"/>
    </row>
    <row r="325" spans="1:10" s="16" customFormat="1" ht="12" x14ac:dyDescent="0.2">
      <c r="A325" s="25"/>
      <c r="B325" s="25"/>
      <c r="C325" s="25"/>
      <c r="D325" s="25"/>
      <c r="E325" s="25"/>
      <c r="F325" s="25"/>
      <c r="G325" s="25"/>
      <c r="H325" s="25"/>
      <c r="I325" s="25"/>
      <c r="J325" s="25"/>
    </row>
    <row r="326" spans="1:10" s="16" customFormat="1" x14ac:dyDescent="0.2">
      <c r="A326" s="22" t="s">
        <v>16</v>
      </c>
      <c r="B326" s="29" t="s">
        <v>2421</v>
      </c>
      <c r="C326" s="24">
        <v>5674554</v>
      </c>
      <c r="D326" s="24">
        <v>4399413</v>
      </c>
      <c r="E326" s="24">
        <v>-1275141</v>
      </c>
      <c r="F326" s="24">
        <v>4399195</v>
      </c>
      <c r="G326" s="24">
        <v>-1275359</v>
      </c>
      <c r="H326" s="24">
        <v>-218</v>
      </c>
      <c r="I326" s="24">
        <v>4395900</v>
      </c>
      <c r="J326" s="25"/>
    </row>
    <row r="327" spans="1:10" s="16" customFormat="1" x14ac:dyDescent="0.2">
      <c r="A327" s="26" t="s">
        <v>958</v>
      </c>
      <c r="B327" s="30" t="s">
        <v>959</v>
      </c>
      <c r="C327" s="28">
        <v>5674554</v>
      </c>
      <c r="D327" s="28">
        <v>4399413</v>
      </c>
      <c r="E327" s="28">
        <v>-1275141</v>
      </c>
      <c r="F327" s="28">
        <v>4399195</v>
      </c>
      <c r="G327" s="28">
        <v>-1275359</v>
      </c>
      <c r="H327" s="28">
        <v>-218</v>
      </c>
      <c r="I327" s="28">
        <v>4395900</v>
      </c>
      <c r="J327" s="25"/>
    </row>
    <row r="328" spans="1:10" s="16" customFormat="1" x14ac:dyDescent="0.2">
      <c r="A328" s="26" t="s">
        <v>960</v>
      </c>
      <c r="B328" s="30" t="s">
        <v>959</v>
      </c>
      <c r="C328" s="28">
        <v>5674554</v>
      </c>
      <c r="D328" s="28">
        <v>4399413</v>
      </c>
      <c r="E328" s="28">
        <v>-1275141</v>
      </c>
      <c r="F328" s="28">
        <v>4399195</v>
      </c>
      <c r="G328" s="28">
        <v>-1275359</v>
      </c>
      <c r="H328" s="28">
        <v>-218</v>
      </c>
      <c r="I328" s="28">
        <v>4395900</v>
      </c>
      <c r="J328" s="25"/>
    </row>
    <row r="329" spans="1:10" s="16" customFormat="1" x14ac:dyDescent="0.2">
      <c r="A329" s="26" t="s">
        <v>961</v>
      </c>
      <c r="B329" s="30" t="s">
        <v>962</v>
      </c>
      <c r="C329" s="28">
        <v>5674554</v>
      </c>
      <c r="D329" s="28">
        <v>4399413</v>
      </c>
      <c r="E329" s="28">
        <v>-1275141</v>
      </c>
      <c r="F329" s="28">
        <v>4399195</v>
      </c>
      <c r="G329" s="28">
        <v>-1275359</v>
      </c>
      <c r="H329" s="28">
        <v>-218</v>
      </c>
      <c r="I329" s="28">
        <v>4395900</v>
      </c>
      <c r="J329" s="25"/>
    </row>
    <row r="330" spans="1:10" s="16" customFormat="1" x14ac:dyDescent="0.2">
      <c r="A330" s="22" t="s">
        <v>979</v>
      </c>
      <c r="B330" s="29" t="s">
        <v>980</v>
      </c>
      <c r="C330" s="24">
        <v>5674554</v>
      </c>
      <c r="D330" s="24">
        <v>4399413</v>
      </c>
      <c r="E330" s="24">
        <v>-1275141</v>
      </c>
      <c r="F330" s="24">
        <v>4399195</v>
      </c>
      <c r="G330" s="24">
        <v>-1275359</v>
      </c>
      <c r="H330" s="24">
        <v>-218</v>
      </c>
      <c r="I330" s="24">
        <v>4395899</v>
      </c>
      <c r="J330" s="25"/>
    </row>
    <row r="331" spans="1:10" s="16" customFormat="1" x14ac:dyDescent="0.2">
      <c r="A331" s="26" t="s">
        <v>981</v>
      </c>
      <c r="B331" s="30" t="s">
        <v>982</v>
      </c>
      <c r="C331" s="28">
        <v>5674554</v>
      </c>
      <c r="D331" s="28">
        <v>4399413</v>
      </c>
      <c r="E331" s="28">
        <v>-1275141</v>
      </c>
      <c r="F331" s="28">
        <v>4399195</v>
      </c>
      <c r="G331" s="28">
        <v>-1275359</v>
      </c>
      <c r="H331" s="28">
        <v>-218</v>
      </c>
      <c r="I331" s="28">
        <v>4395899</v>
      </c>
      <c r="J331" s="25"/>
    </row>
    <row r="332" spans="1:10" s="16" customFormat="1" x14ac:dyDescent="0.2">
      <c r="A332" s="26" t="s">
        <v>983</v>
      </c>
      <c r="B332" s="30" t="s">
        <v>984</v>
      </c>
      <c r="C332" s="28">
        <v>4460756</v>
      </c>
      <c r="D332" s="28">
        <v>3767349</v>
      </c>
      <c r="E332" s="28">
        <v>-693407</v>
      </c>
      <c r="F332" s="28">
        <v>3767131</v>
      </c>
      <c r="G332" s="28">
        <v>-693625</v>
      </c>
      <c r="H332" s="28">
        <v>-218</v>
      </c>
      <c r="I332" s="28">
        <v>3696308</v>
      </c>
      <c r="J332" s="25"/>
    </row>
    <row r="333" spans="1:10" s="16" customFormat="1" x14ac:dyDescent="0.2">
      <c r="A333" s="26" t="s">
        <v>1053</v>
      </c>
      <c r="B333" s="30" t="s">
        <v>1054</v>
      </c>
      <c r="C333" s="28">
        <v>4460756</v>
      </c>
      <c r="D333" s="28">
        <v>3767349</v>
      </c>
      <c r="E333" s="28">
        <v>-693407</v>
      </c>
      <c r="F333" s="28">
        <v>3767131</v>
      </c>
      <c r="G333" s="28">
        <v>-693625</v>
      </c>
      <c r="H333" s="28">
        <v>-218</v>
      </c>
      <c r="I333" s="28">
        <v>3696308</v>
      </c>
      <c r="J333" s="25"/>
    </row>
    <row r="334" spans="1:10" s="16" customFormat="1" ht="25.5" x14ac:dyDescent="0.2">
      <c r="A334" s="26" t="s">
        <v>1266</v>
      </c>
      <c r="B334" s="30" t="s">
        <v>3032</v>
      </c>
      <c r="C334" s="28">
        <v>1193527</v>
      </c>
      <c r="D334" s="28">
        <v>616626</v>
      </c>
      <c r="E334" s="28">
        <v>-576901</v>
      </c>
      <c r="F334" s="28">
        <v>616626</v>
      </c>
      <c r="G334" s="28">
        <v>-576901</v>
      </c>
      <c r="H334" s="28">
        <v>0</v>
      </c>
      <c r="I334" s="28">
        <v>679320</v>
      </c>
      <c r="J334" s="25"/>
    </row>
    <row r="335" spans="1:10" s="16" customFormat="1" x14ac:dyDescent="0.2">
      <c r="A335" s="26" t="s">
        <v>1267</v>
      </c>
      <c r="B335" s="30" t="s">
        <v>1268</v>
      </c>
      <c r="C335" s="28">
        <v>1193527</v>
      </c>
      <c r="D335" s="28">
        <v>616626</v>
      </c>
      <c r="E335" s="28">
        <v>-576901</v>
      </c>
      <c r="F335" s="28">
        <v>616626</v>
      </c>
      <c r="G335" s="28">
        <v>-576901</v>
      </c>
      <c r="H335" s="28">
        <v>0</v>
      </c>
      <c r="I335" s="28">
        <v>679320</v>
      </c>
      <c r="J335" s="25"/>
    </row>
    <row r="336" spans="1:10" s="16" customFormat="1" ht="25.5" x14ac:dyDescent="0.2">
      <c r="A336" s="26" t="s">
        <v>1475</v>
      </c>
      <c r="B336" s="30" t="s">
        <v>1476</v>
      </c>
      <c r="C336" s="28">
        <v>20271</v>
      </c>
      <c r="D336" s="28">
        <v>15438</v>
      </c>
      <c r="E336" s="28">
        <v>-4833</v>
      </c>
      <c r="F336" s="28">
        <v>15438</v>
      </c>
      <c r="G336" s="28">
        <v>-4833</v>
      </c>
      <c r="H336" s="28">
        <v>0</v>
      </c>
      <c r="I336" s="28">
        <v>20271</v>
      </c>
      <c r="J336" s="25"/>
    </row>
    <row r="337" spans="1:10" s="16" customFormat="1" ht="25.5" x14ac:dyDescent="0.2">
      <c r="A337" s="26" t="s">
        <v>1513</v>
      </c>
      <c r="B337" s="30" t="s">
        <v>1514</v>
      </c>
      <c r="C337" s="28">
        <v>20271</v>
      </c>
      <c r="D337" s="28">
        <v>15438</v>
      </c>
      <c r="E337" s="28">
        <v>-4833</v>
      </c>
      <c r="F337" s="28">
        <v>15438</v>
      </c>
      <c r="G337" s="28">
        <v>-4833</v>
      </c>
      <c r="H337" s="28">
        <v>0</v>
      </c>
      <c r="I337" s="28">
        <v>20271</v>
      </c>
      <c r="J337" s="25"/>
    </row>
    <row r="338" spans="1:10" s="16" customFormat="1" ht="25.5" x14ac:dyDescent="0.2">
      <c r="A338" s="26" t="s">
        <v>1565</v>
      </c>
      <c r="B338" s="30" t="s">
        <v>1566</v>
      </c>
      <c r="C338" s="28">
        <v>20271</v>
      </c>
      <c r="D338" s="28">
        <v>15438</v>
      </c>
      <c r="E338" s="28">
        <v>-4833</v>
      </c>
      <c r="F338" s="28">
        <v>15438</v>
      </c>
      <c r="G338" s="28">
        <v>-4833</v>
      </c>
      <c r="H338" s="28">
        <v>0</v>
      </c>
      <c r="I338" s="28">
        <v>20271</v>
      </c>
      <c r="J338" s="25"/>
    </row>
    <row r="339" spans="1:10" s="16" customFormat="1" ht="12.75" customHeight="1" x14ac:dyDescent="0.2">
      <c r="A339" s="26" t="s">
        <v>1569</v>
      </c>
      <c r="B339" s="30" t="s">
        <v>1570</v>
      </c>
      <c r="C339" s="28">
        <v>20271</v>
      </c>
      <c r="D339" s="28">
        <v>15438</v>
      </c>
      <c r="E339" s="28">
        <v>-4833</v>
      </c>
      <c r="F339" s="28">
        <v>15438</v>
      </c>
      <c r="G339" s="28">
        <v>-4833</v>
      </c>
      <c r="H339" s="28">
        <v>0</v>
      </c>
      <c r="I339" s="28">
        <v>20271</v>
      </c>
      <c r="J339" s="25"/>
    </row>
    <row r="340" spans="1:10" s="16" customFormat="1" x14ac:dyDescent="0.2">
      <c r="A340" s="22" t="s">
        <v>1749</v>
      </c>
      <c r="B340" s="29" t="s">
        <v>2422</v>
      </c>
      <c r="C340" s="24">
        <v>0</v>
      </c>
      <c r="D340" s="24">
        <v>0</v>
      </c>
      <c r="E340" s="24">
        <v>0</v>
      </c>
      <c r="F340" s="24">
        <v>0</v>
      </c>
      <c r="G340" s="24">
        <v>0</v>
      </c>
      <c r="H340" s="24">
        <v>0</v>
      </c>
      <c r="I340" s="24">
        <v>1</v>
      </c>
      <c r="J340" s="25"/>
    </row>
    <row r="341" spans="1:10" s="16" customFormat="1" x14ac:dyDescent="0.2">
      <c r="A341" s="26" t="s">
        <v>2400</v>
      </c>
      <c r="B341" s="30" t="s">
        <v>2401</v>
      </c>
      <c r="C341" s="28">
        <v>0</v>
      </c>
      <c r="D341" s="28">
        <v>0</v>
      </c>
      <c r="E341" s="28">
        <v>0</v>
      </c>
      <c r="F341" s="28">
        <v>218</v>
      </c>
      <c r="G341" s="28">
        <v>0</v>
      </c>
      <c r="H341" s="28">
        <v>0</v>
      </c>
      <c r="I341" s="28">
        <v>219</v>
      </c>
      <c r="J341" s="25"/>
    </row>
    <row r="342" spans="1:10" s="16" customFormat="1" ht="12" x14ac:dyDescent="0.2">
      <c r="A342" s="25"/>
      <c r="B342" s="25"/>
      <c r="C342" s="25"/>
      <c r="D342" s="25"/>
      <c r="E342" s="25"/>
      <c r="F342" s="25"/>
      <c r="G342" s="25"/>
      <c r="H342" s="25"/>
      <c r="I342" s="25"/>
      <c r="J342" s="25"/>
    </row>
    <row r="343" spans="1:10" s="16" customFormat="1" x14ac:dyDescent="0.2">
      <c r="A343" s="74" t="s">
        <v>2932</v>
      </c>
      <c r="B343" s="74"/>
      <c r="C343" s="74"/>
      <c r="D343" s="74"/>
      <c r="E343" s="74"/>
      <c r="F343" s="74"/>
      <c r="G343" s="74"/>
      <c r="H343" s="74"/>
      <c r="I343" s="74"/>
      <c r="J343" s="74"/>
    </row>
    <row r="344" spans="1:10" s="16" customFormat="1" x14ac:dyDescent="0.2">
      <c r="A344" s="22" t="s">
        <v>2492</v>
      </c>
      <c r="B344" s="25"/>
      <c r="C344" s="25"/>
      <c r="D344" s="25"/>
      <c r="E344" s="25"/>
      <c r="F344" s="25"/>
      <c r="G344" s="25"/>
      <c r="H344" s="25"/>
      <c r="I344" s="25"/>
      <c r="J344" s="25"/>
    </row>
    <row r="345" spans="1:10" s="16" customFormat="1" ht="12" x14ac:dyDescent="0.2">
      <c r="A345" s="25"/>
      <c r="B345" s="25"/>
      <c r="C345" s="25"/>
      <c r="D345" s="25"/>
      <c r="E345" s="25"/>
      <c r="F345" s="25"/>
      <c r="G345" s="25"/>
      <c r="H345" s="25"/>
      <c r="I345" s="25"/>
      <c r="J345" s="25"/>
    </row>
    <row r="346" spans="1:10" s="16" customFormat="1" x14ac:dyDescent="0.2">
      <c r="A346" s="22" t="s">
        <v>16</v>
      </c>
      <c r="B346" s="29" t="s">
        <v>2421</v>
      </c>
      <c r="C346" s="24">
        <v>169673</v>
      </c>
      <c r="D346" s="24">
        <v>169673</v>
      </c>
      <c r="E346" s="24">
        <v>0</v>
      </c>
      <c r="F346" s="24">
        <v>169673</v>
      </c>
      <c r="G346" s="24">
        <v>0</v>
      </c>
      <c r="H346" s="24">
        <v>0</v>
      </c>
      <c r="I346" s="24">
        <v>169673</v>
      </c>
      <c r="J346" s="25"/>
    </row>
    <row r="347" spans="1:10" s="16" customFormat="1" x14ac:dyDescent="0.2">
      <c r="A347" s="26" t="s">
        <v>958</v>
      </c>
      <c r="B347" s="30" t="s">
        <v>959</v>
      </c>
      <c r="C347" s="28">
        <v>169673</v>
      </c>
      <c r="D347" s="28">
        <v>169673</v>
      </c>
      <c r="E347" s="28">
        <v>0</v>
      </c>
      <c r="F347" s="28">
        <v>169673</v>
      </c>
      <c r="G347" s="28">
        <v>0</v>
      </c>
      <c r="H347" s="28">
        <v>0</v>
      </c>
      <c r="I347" s="28">
        <v>169673</v>
      </c>
      <c r="J347" s="25"/>
    </row>
    <row r="348" spans="1:10" s="16" customFormat="1" x14ac:dyDescent="0.2">
      <c r="A348" s="26" t="s">
        <v>960</v>
      </c>
      <c r="B348" s="30" t="s">
        <v>959</v>
      </c>
      <c r="C348" s="28">
        <v>169673</v>
      </c>
      <c r="D348" s="28">
        <v>169673</v>
      </c>
      <c r="E348" s="28">
        <v>0</v>
      </c>
      <c r="F348" s="28">
        <v>169673</v>
      </c>
      <c r="G348" s="28">
        <v>0</v>
      </c>
      <c r="H348" s="28">
        <v>0</v>
      </c>
      <c r="I348" s="28">
        <v>169673</v>
      </c>
      <c r="J348" s="25"/>
    </row>
    <row r="349" spans="1:10" s="16" customFormat="1" x14ac:dyDescent="0.2">
      <c r="A349" s="26" t="s">
        <v>961</v>
      </c>
      <c r="B349" s="30" t="s">
        <v>962</v>
      </c>
      <c r="C349" s="28">
        <v>169673</v>
      </c>
      <c r="D349" s="28">
        <v>169673</v>
      </c>
      <c r="E349" s="28">
        <v>0</v>
      </c>
      <c r="F349" s="28">
        <v>169673</v>
      </c>
      <c r="G349" s="28">
        <v>0</v>
      </c>
      <c r="H349" s="28">
        <v>0</v>
      </c>
      <c r="I349" s="28">
        <v>169673</v>
      </c>
      <c r="J349" s="25"/>
    </row>
    <row r="350" spans="1:10" s="16" customFormat="1" x14ac:dyDescent="0.2">
      <c r="A350" s="22" t="s">
        <v>979</v>
      </c>
      <c r="B350" s="29" t="s">
        <v>980</v>
      </c>
      <c r="C350" s="24">
        <v>169673</v>
      </c>
      <c r="D350" s="24">
        <v>169673</v>
      </c>
      <c r="E350" s="24">
        <v>0</v>
      </c>
      <c r="F350" s="24">
        <v>169673</v>
      </c>
      <c r="G350" s="24">
        <v>0</v>
      </c>
      <c r="H350" s="24">
        <v>0</v>
      </c>
      <c r="I350" s="24">
        <v>169673</v>
      </c>
      <c r="J350" s="25"/>
    </row>
    <row r="351" spans="1:10" s="16" customFormat="1" x14ac:dyDescent="0.2">
      <c r="A351" s="26" t="s">
        <v>981</v>
      </c>
      <c r="B351" s="30" t="s">
        <v>982</v>
      </c>
      <c r="C351" s="28">
        <v>169673</v>
      </c>
      <c r="D351" s="28">
        <v>169673</v>
      </c>
      <c r="E351" s="28">
        <v>0</v>
      </c>
      <c r="F351" s="28">
        <v>169673</v>
      </c>
      <c r="G351" s="28">
        <v>0</v>
      </c>
      <c r="H351" s="28">
        <v>0</v>
      </c>
      <c r="I351" s="28">
        <v>169673</v>
      </c>
      <c r="J351" s="25"/>
    </row>
    <row r="352" spans="1:10" s="16" customFormat="1" ht="25.5" x14ac:dyDescent="0.2">
      <c r="A352" s="26" t="s">
        <v>1475</v>
      </c>
      <c r="B352" s="30" t="s">
        <v>1476</v>
      </c>
      <c r="C352" s="28">
        <v>169673</v>
      </c>
      <c r="D352" s="28">
        <v>169673</v>
      </c>
      <c r="E352" s="28">
        <v>0</v>
      </c>
      <c r="F352" s="28">
        <v>169673</v>
      </c>
      <c r="G352" s="28">
        <v>0</v>
      </c>
      <c r="H352" s="28">
        <v>0</v>
      </c>
      <c r="I352" s="28">
        <v>169673</v>
      </c>
      <c r="J352" s="25"/>
    </row>
    <row r="353" spans="1:10" s="16" customFormat="1" ht="25.5" x14ac:dyDescent="0.2">
      <c r="A353" s="26" t="s">
        <v>1513</v>
      </c>
      <c r="B353" s="30" t="s">
        <v>1514</v>
      </c>
      <c r="C353" s="28">
        <v>169673</v>
      </c>
      <c r="D353" s="28">
        <v>169673</v>
      </c>
      <c r="E353" s="28">
        <v>0</v>
      </c>
      <c r="F353" s="28">
        <v>169673</v>
      </c>
      <c r="G353" s="28">
        <v>0</v>
      </c>
      <c r="H353" s="28">
        <v>0</v>
      </c>
      <c r="I353" s="28">
        <v>169673</v>
      </c>
      <c r="J353" s="25"/>
    </row>
    <row r="354" spans="1:10" s="16" customFormat="1" ht="25.5" x14ac:dyDescent="0.2">
      <c r="A354" s="26" t="s">
        <v>1565</v>
      </c>
      <c r="B354" s="30" t="s">
        <v>1566</v>
      </c>
      <c r="C354" s="28">
        <v>169673</v>
      </c>
      <c r="D354" s="28">
        <v>169673</v>
      </c>
      <c r="E354" s="28">
        <v>0</v>
      </c>
      <c r="F354" s="28">
        <v>169673</v>
      </c>
      <c r="G354" s="28">
        <v>0</v>
      </c>
      <c r="H354" s="28">
        <v>0</v>
      </c>
      <c r="I354" s="28">
        <v>169673</v>
      </c>
      <c r="J354" s="25"/>
    </row>
    <row r="355" spans="1:10" s="16" customFormat="1" ht="38.25" x14ac:dyDescent="0.2">
      <c r="A355" s="26" t="s">
        <v>1569</v>
      </c>
      <c r="B355" s="30" t="s">
        <v>1570</v>
      </c>
      <c r="C355" s="28">
        <v>169673</v>
      </c>
      <c r="D355" s="28">
        <v>169673</v>
      </c>
      <c r="E355" s="28">
        <v>0</v>
      </c>
      <c r="F355" s="28">
        <v>169673</v>
      </c>
      <c r="G355" s="28">
        <v>0</v>
      </c>
      <c r="H355" s="28">
        <v>0</v>
      </c>
      <c r="I355" s="28">
        <v>169673</v>
      </c>
      <c r="J355" s="25"/>
    </row>
    <row r="356" spans="1:10" s="16" customFormat="1" ht="12" x14ac:dyDescent="0.2">
      <c r="A356" s="25"/>
      <c r="B356" s="25"/>
      <c r="C356" s="25"/>
      <c r="D356" s="25"/>
      <c r="E356" s="25"/>
      <c r="F356" s="25"/>
      <c r="G356" s="25"/>
      <c r="H356" s="25"/>
      <c r="I356" s="25"/>
      <c r="J356" s="25"/>
    </row>
    <row r="357" spans="1:10" s="16" customFormat="1" x14ac:dyDescent="0.2">
      <c r="A357" s="74" t="s">
        <v>2933</v>
      </c>
      <c r="B357" s="74"/>
      <c r="C357" s="74"/>
      <c r="D357" s="74"/>
      <c r="E357" s="74"/>
      <c r="F357" s="74"/>
      <c r="G357" s="74"/>
      <c r="H357" s="74"/>
      <c r="I357" s="74"/>
      <c r="J357" s="74"/>
    </row>
    <row r="358" spans="1:10" s="16" customFormat="1" x14ac:dyDescent="0.2">
      <c r="A358" s="22" t="s">
        <v>2521</v>
      </c>
      <c r="B358" s="25"/>
      <c r="C358" s="25"/>
      <c r="D358" s="25"/>
      <c r="E358" s="25"/>
      <c r="F358" s="25"/>
      <c r="G358" s="25"/>
      <c r="H358" s="25"/>
      <c r="I358" s="25"/>
      <c r="J358" s="25"/>
    </row>
    <row r="359" spans="1:10" s="16" customFormat="1" ht="12.75" customHeight="1" x14ac:dyDescent="0.2">
      <c r="A359" s="25"/>
      <c r="B359" s="25"/>
      <c r="C359" s="25"/>
      <c r="D359" s="25"/>
      <c r="E359" s="25"/>
      <c r="F359" s="25"/>
      <c r="G359" s="25"/>
      <c r="H359" s="25"/>
      <c r="I359" s="25"/>
      <c r="J359" s="25"/>
    </row>
    <row r="360" spans="1:10" s="16" customFormat="1" x14ac:dyDescent="0.2">
      <c r="A360" s="22" t="s">
        <v>16</v>
      </c>
      <c r="B360" s="29" t="s">
        <v>2421</v>
      </c>
      <c r="C360" s="24">
        <v>609648</v>
      </c>
      <c r="D360" s="24">
        <v>609648</v>
      </c>
      <c r="E360" s="24">
        <v>0</v>
      </c>
      <c r="F360" s="24">
        <v>609648</v>
      </c>
      <c r="G360" s="24">
        <v>0</v>
      </c>
      <c r="H360" s="24">
        <v>0</v>
      </c>
      <c r="I360" s="24">
        <v>409648</v>
      </c>
      <c r="J360" s="25"/>
    </row>
    <row r="361" spans="1:10" s="16" customFormat="1" x14ac:dyDescent="0.2">
      <c r="A361" s="26" t="s">
        <v>958</v>
      </c>
      <c r="B361" s="30" t="s">
        <v>959</v>
      </c>
      <c r="C361" s="28">
        <v>609648</v>
      </c>
      <c r="D361" s="28">
        <v>609648</v>
      </c>
      <c r="E361" s="28">
        <v>0</v>
      </c>
      <c r="F361" s="28">
        <v>609648</v>
      </c>
      <c r="G361" s="28">
        <v>0</v>
      </c>
      <c r="H361" s="28">
        <v>0</v>
      </c>
      <c r="I361" s="28">
        <v>409648</v>
      </c>
      <c r="J361" s="25"/>
    </row>
    <row r="362" spans="1:10" s="16" customFormat="1" x14ac:dyDescent="0.2">
      <c r="A362" s="26" t="s">
        <v>960</v>
      </c>
      <c r="B362" s="30" t="s">
        <v>959</v>
      </c>
      <c r="C362" s="28">
        <v>609648</v>
      </c>
      <c r="D362" s="28">
        <v>609648</v>
      </c>
      <c r="E362" s="28">
        <v>0</v>
      </c>
      <c r="F362" s="28">
        <v>609648</v>
      </c>
      <c r="G362" s="28">
        <v>0</v>
      </c>
      <c r="H362" s="28">
        <v>0</v>
      </c>
      <c r="I362" s="28">
        <v>409648</v>
      </c>
      <c r="J362" s="25"/>
    </row>
    <row r="363" spans="1:10" s="16" customFormat="1" x14ac:dyDescent="0.2">
      <c r="A363" s="26" t="s">
        <v>961</v>
      </c>
      <c r="B363" s="30" t="s">
        <v>962</v>
      </c>
      <c r="C363" s="28">
        <v>609648</v>
      </c>
      <c r="D363" s="28">
        <v>609648</v>
      </c>
      <c r="E363" s="28">
        <v>0</v>
      </c>
      <c r="F363" s="28">
        <v>609648</v>
      </c>
      <c r="G363" s="28">
        <v>0</v>
      </c>
      <c r="H363" s="28">
        <v>0</v>
      </c>
      <c r="I363" s="28">
        <v>409648</v>
      </c>
      <c r="J363" s="25"/>
    </row>
    <row r="364" spans="1:10" s="16" customFormat="1" x14ac:dyDescent="0.2">
      <c r="A364" s="22" t="s">
        <v>979</v>
      </c>
      <c r="B364" s="29" t="s">
        <v>980</v>
      </c>
      <c r="C364" s="24">
        <v>609648</v>
      </c>
      <c r="D364" s="24">
        <v>609648</v>
      </c>
      <c r="E364" s="24">
        <v>0</v>
      </c>
      <c r="F364" s="24">
        <v>609648</v>
      </c>
      <c r="G364" s="24">
        <v>0</v>
      </c>
      <c r="H364" s="24">
        <v>0</v>
      </c>
      <c r="I364" s="24">
        <v>409648</v>
      </c>
      <c r="J364" s="25"/>
    </row>
    <row r="365" spans="1:10" s="16" customFormat="1" x14ac:dyDescent="0.2">
      <c r="A365" s="26" t="s">
        <v>981</v>
      </c>
      <c r="B365" s="30" t="s">
        <v>982</v>
      </c>
      <c r="C365" s="28">
        <v>514148</v>
      </c>
      <c r="D365" s="28">
        <v>514148</v>
      </c>
      <c r="E365" s="28">
        <v>0</v>
      </c>
      <c r="F365" s="28">
        <v>514148</v>
      </c>
      <c r="G365" s="28">
        <v>0</v>
      </c>
      <c r="H365" s="28">
        <v>0</v>
      </c>
      <c r="I365" s="28">
        <v>314148</v>
      </c>
      <c r="J365" s="25"/>
    </row>
    <row r="366" spans="1:10" s="16" customFormat="1" x14ac:dyDescent="0.2">
      <c r="A366" s="26" t="s">
        <v>983</v>
      </c>
      <c r="B366" s="30" t="s">
        <v>984</v>
      </c>
      <c r="C366" s="28">
        <v>514148</v>
      </c>
      <c r="D366" s="28">
        <v>514148</v>
      </c>
      <c r="E366" s="28">
        <v>0</v>
      </c>
      <c r="F366" s="28">
        <v>514148</v>
      </c>
      <c r="G366" s="28">
        <v>0</v>
      </c>
      <c r="H366" s="28">
        <v>0</v>
      </c>
      <c r="I366" s="28">
        <v>314148</v>
      </c>
      <c r="J366" s="25"/>
    </row>
    <row r="367" spans="1:10" s="16" customFormat="1" x14ac:dyDescent="0.2">
      <c r="A367" s="26" t="s">
        <v>1053</v>
      </c>
      <c r="B367" s="30" t="s">
        <v>1054</v>
      </c>
      <c r="C367" s="28">
        <v>514148</v>
      </c>
      <c r="D367" s="28">
        <v>514148</v>
      </c>
      <c r="E367" s="28">
        <v>0</v>
      </c>
      <c r="F367" s="28">
        <v>514148</v>
      </c>
      <c r="G367" s="28">
        <v>0</v>
      </c>
      <c r="H367" s="28">
        <v>0</v>
      </c>
      <c r="I367" s="28">
        <v>314148</v>
      </c>
      <c r="J367" s="25"/>
    </row>
    <row r="368" spans="1:10" s="16" customFormat="1" x14ac:dyDescent="0.2">
      <c r="A368" s="26" t="s">
        <v>1599</v>
      </c>
      <c r="B368" s="30" t="s">
        <v>1600</v>
      </c>
      <c r="C368" s="28">
        <v>95500</v>
      </c>
      <c r="D368" s="28">
        <v>95500</v>
      </c>
      <c r="E368" s="28">
        <v>0</v>
      </c>
      <c r="F368" s="28">
        <v>95500</v>
      </c>
      <c r="G368" s="28">
        <v>0</v>
      </c>
      <c r="H368" s="28">
        <v>0</v>
      </c>
      <c r="I368" s="28">
        <v>95500</v>
      </c>
      <c r="J368" s="25"/>
    </row>
    <row r="369" spans="1:10" s="16" customFormat="1" x14ac:dyDescent="0.2">
      <c r="A369" s="26" t="s">
        <v>1601</v>
      </c>
      <c r="B369" s="30" t="s">
        <v>1602</v>
      </c>
      <c r="C369" s="28">
        <v>95500</v>
      </c>
      <c r="D369" s="28">
        <v>95500</v>
      </c>
      <c r="E369" s="28">
        <v>0</v>
      </c>
      <c r="F369" s="28">
        <v>95500</v>
      </c>
      <c r="G369" s="28">
        <v>0</v>
      </c>
      <c r="H369" s="28">
        <v>0</v>
      </c>
      <c r="I369" s="28">
        <v>95500</v>
      </c>
      <c r="J369" s="25"/>
    </row>
    <row r="370" spans="1:10" s="16" customFormat="1" ht="12" x14ac:dyDescent="0.2">
      <c r="A370" s="25"/>
      <c r="B370" s="25"/>
      <c r="C370" s="25"/>
      <c r="D370" s="25"/>
      <c r="E370" s="25"/>
      <c r="F370" s="25"/>
      <c r="G370" s="25"/>
      <c r="H370" s="25"/>
      <c r="I370" s="25"/>
      <c r="J370" s="25"/>
    </row>
    <row r="371" spans="1:10" s="16" customFormat="1" x14ac:dyDescent="0.2">
      <c r="A371" s="74" t="s">
        <v>2934</v>
      </c>
      <c r="B371" s="74"/>
      <c r="C371" s="74"/>
      <c r="D371" s="74"/>
      <c r="E371" s="74"/>
      <c r="F371" s="74"/>
      <c r="G371" s="74"/>
      <c r="H371" s="74"/>
      <c r="I371" s="74"/>
      <c r="J371" s="74"/>
    </row>
    <row r="372" spans="1:10" s="16" customFormat="1" x14ac:dyDescent="0.2">
      <c r="A372" s="22" t="s">
        <v>2521</v>
      </c>
      <c r="B372" s="25"/>
      <c r="C372" s="25"/>
      <c r="D372" s="25"/>
      <c r="E372" s="25"/>
      <c r="F372" s="25"/>
      <c r="G372" s="25"/>
      <c r="H372" s="25"/>
      <c r="I372" s="25"/>
      <c r="J372" s="25"/>
    </row>
    <row r="373" spans="1:10" s="16" customFormat="1" ht="12.75" customHeight="1" x14ac:dyDescent="0.2">
      <c r="A373" s="25"/>
      <c r="B373" s="25"/>
      <c r="C373" s="25"/>
      <c r="D373" s="25"/>
      <c r="E373" s="25"/>
      <c r="F373" s="25"/>
      <c r="G373" s="25"/>
      <c r="H373" s="25"/>
      <c r="I373" s="25"/>
      <c r="J373" s="25"/>
    </row>
    <row r="374" spans="1:10" s="16" customFormat="1" x14ac:dyDescent="0.2">
      <c r="A374" s="22" t="s">
        <v>16</v>
      </c>
      <c r="B374" s="29" t="s">
        <v>2421</v>
      </c>
      <c r="C374" s="24">
        <v>14140769</v>
      </c>
      <c r="D374" s="24">
        <v>14154123</v>
      </c>
      <c r="E374" s="24">
        <v>13354</v>
      </c>
      <c r="F374" s="24">
        <v>14143151</v>
      </c>
      <c r="G374" s="24">
        <v>2382</v>
      </c>
      <c r="H374" s="24">
        <v>-10972</v>
      </c>
      <c r="I374" s="24">
        <v>12912321</v>
      </c>
      <c r="J374" s="25"/>
    </row>
    <row r="375" spans="1:10" s="16" customFormat="1" x14ac:dyDescent="0.2">
      <c r="A375" s="26" t="s">
        <v>649</v>
      </c>
      <c r="B375" s="30" t="s">
        <v>650</v>
      </c>
      <c r="C375" s="28">
        <v>0</v>
      </c>
      <c r="D375" s="28">
        <v>0</v>
      </c>
      <c r="E375" s="28">
        <v>0</v>
      </c>
      <c r="F375" s="28">
        <v>31</v>
      </c>
      <c r="G375" s="28">
        <v>0</v>
      </c>
      <c r="H375" s="28">
        <v>0</v>
      </c>
      <c r="I375" s="28">
        <v>0</v>
      </c>
      <c r="J375" s="25"/>
    </row>
    <row r="376" spans="1:10" s="16" customFormat="1" x14ac:dyDescent="0.2">
      <c r="A376" s="26" t="s">
        <v>958</v>
      </c>
      <c r="B376" s="30" t="s">
        <v>959</v>
      </c>
      <c r="C376" s="28">
        <v>14140769</v>
      </c>
      <c r="D376" s="28">
        <v>14154123</v>
      </c>
      <c r="E376" s="28">
        <v>13354</v>
      </c>
      <c r="F376" s="28">
        <v>14143120</v>
      </c>
      <c r="G376" s="28">
        <v>2351</v>
      </c>
      <c r="H376" s="28">
        <v>-11003</v>
      </c>
      <c r="I376" s="28">
        <v>12912321</v>
      </c>
      <c r="J376" s="25"/>
    </row>
    <row r="377" spans="1:10" s="16" customFormat="1" x14ac:dyDescent="0.2">
      <c r="A377" s="26" t="s">
        <v>960</v>
      </c>
      <c r="B377" s="30" t="s">
        <v>959</v>
      </c>
      <c r="C377" s="28">
        <v>14140769</v>
      </c>
      <c r="D377" s="28">
        <v>14154123</v>
      </c>
      <c r="E377" s="28">
        <v>13354</v>
      </c>
      <c r="F377" s="28">
        <v>14143120</v>
      </c>
      <c r="G377" s="28">
        <v>2351</v>
      </c>
      <c r="H377" s="28">
        <v>-11003</v>
      </c>
      <c r="I377" s="28">
        <v>12912321</v>
      </c>
      <c r="J377" s="25"/>
    </row>
    <row r="378" spans="1:10" s="16" customFormat="1" x14ac:dyDescent="0.2">
      <c r="A378" s="26" t="s">
        <v>961</v>
      </c>
      <c r="B378" s="30" t="s">
        <v>962</v>
      </c>
      <c r="C378" s="28">
        <v>14140769</v>
      </c>
      <c r="D378" s="28">
        <v>14154123</v>
      </c>
      <c r="E378" s="28">
        <v>13354</v>
      </c>
      <c r="F378" s="28">
        <v>14143120</v>
      </c>
      <c r="G378" s="28">
        <v>2351</v>
      </c>
      <c r="H378" s="28">
        <v>-11003</v>
      </c>
      <c r="I378" s="28">
        <v>12912321</v>
      </c>
      <c r="J378" s="25"/>
    </row>
    <row r="379" spans="1:10" s="16" customFormat="1" x14ac:dyDescent="0.2">
      <c r="A379" s="22" t="s">
        <v>979</v>
      </c>
      <c r="B379" s="29" t="s">
        <v>980</v>
      </c>
      <c r="C379" s="24">
        <v>14140769</v>
      </c>
      <c r="D379" s="24">
        <v>14154123</v>
      </c>
      <c r="E379" s="24">
        <v>13354</v>
      </c>
      <c r="F379" s="24">
        <v>14143120</v>
      </c>
      <c r="G379" s="24">
        <v>2351</v>
      </c>
      <c r="H379" s="24">
        <v>-11003</v>
      </c>
      <c r="I379" s="24">
        <v>12912321</v>
      </c>
      <c r="J379" s="25"/>
    </row>
    <row r="380" spans="1:10" s="16" customFormat="1" x14ac:dyDescent="0.2">
      <c r="A380" s="26" t="s">
        <v>981</v>
      </c>
      <c r="B380" s="30" t="s">
        <v>982</v>
      </c>
      <c r="C380" s="28">
        <v>14136500</v>
      </c>
      <c r="D380" s="28">
        <v>13823916</v>
      </c>
      <c r="E380" s="28">
        <v>-312584</v>
      </c>
      <c r="F380" s="28">
        <v>13815040</v>
      </c>
      <c r="G380" s="28">
        <v>-321460</v>
      </c>
      <c r="H380" s="28">
        <v>-8876</v>
      </c>
      <c r="I380" s="28">
        <v>12839436</v>
      </c>
      <c r="J380" s="25"/>
    </row>
    <row r="381" spans="1:10" s="16" customFormat="1" x14ac:dyDescent="0.2">
      <c r="A381" s="26" t="s">
        <v>983</v>
      </c>
      <c r="B381" s="30" t="s">
        <v>984</v>
      </c>
      <c r="C381" s="28">
        <v>802780</v>
      </c>
      <c r="D381" s="28">
        <v>1103350</v>
      </c>
      <c r="E381" s="28">
        <v>300570</v>
      </c>
      <c r="F381" s="28">
        <v>1095698</v>
      </c>
      <c r="G381" s="28">
        <v>292918</v>
      </c>
      <c r="H381" s="28">
        <v>-7652</v>
      </c>
      <c r="I381" s="28">
        <v>997648</v>
      </c>
      <c r="J381" s="25"/>
    </row>
    <row r="382" spans="1:10" s="16" customFormat="1" x14ac:dyDescent="0.2">
      <c r="A382" s="26" t="s">
        <v>985</v>
      </c>
      <c r="B382" s="30" t="s">
        <v>986</v>
      </c>
      <c r="C382" s="28">
        <v>660323</v>
      </c>
      <c r="D382" s="28">
        <v>772315</v>
      </c>
      <c r="E382" s="28">
        <v>111992</v>
      </c>
      <c r="F382" s="28">
        <v>771742</v>
      </c>
      <c r="G382" s="28">
        <v>111419</v>
      </c>
      <c r="H382" s="28">
        <v>-573</v>
      </c>
      <c r="I382" s="28">
        <v>682504</v>
      </c>
      <c r="J382" s="25"/>
    </row>
    <row r="383" spans="1:10" s="16" customFormat="1" x14ac:dyDescent="0.2">
      <c r="A383" s="26" t="s">
        <v>1053</v>
      </c>
      <c r="B383" s="30" t="s">
        <v>1054</v>
      </c>
      <c r="C383" s="28">
        <v>142457</v>
      </c>
      <c r="D383" s="28">
        <v>331035</v>
      </c>
      <c r="E383" s="28">
        <v>188578</v>
      </c>
      <c r="F383" s="28">
        <v>323956</v>
      </c>
      <c r="G383" s="28">
        <v>181499</v>
      </c>
      <c r="H383" s="28">
        <v>-7079</v>
      </c>
      <c r="I383" s="28">
        <v>315144</v>
      </c>
      <c r="J383" s="25"/>
    </row>
    <row r="384" spans="1:10" s="16" customFormat="1" ht="25.5" x14ac:dyDescent="0.2">
      <c r="A384" s="26" t="s">
        <v>1266</v>
      </c>
      <c r="B384" s="30" t="s">
        <v>3032</v>
      </c>
      <c r="C384" s="28">
        <v>12283720</v>
      </c>
      <c r="D384" s="28">
        <v>11463920</v>
      </c>
      <c r="E384" s="28">
        <v>-819800</v>
      </c>
      <c r="F384" s="28">
        <v>11463543</v>
      </c>
      <c r="G384" s="28">
        <v>-820177</v>
      </c>
      <c r="H384" s="28">
        <v>-377</v>
      </c>
      <c r="I384" s="28">
        <v>10773931</v>
      </c>
      <c r="J384" s="25"/>
    </row>
    <row r="385" spans="1:10" s="16" customFormat="1" x14ac:dyDescent="0.2">
      <c r="A385" s="26" t="s">
        <v>1267</v>
      </c>
      <c r="B385" s="30" t="s">
        <v>1268</v>
      </c>
      <c r="C385" s="28">
        <v>12283720</v>
      </c>
      <c r="D385" s="28">
        <v>11463920</v>
      </c>
      <c r="E385" s="28">
        <v>-819800</v>
      </c>
      <c r="F385" s="28">
        <v>11463543</v>
      </c>
      <c r="G385" s="28">
        <v>-820177</v>
      </c>
      <c r="H385" s="28">
        <v>-377</v>
      </c>
      <c r="I385" s="28">
        <v>10773931</v>
      </c>
      <c r="J385" s="25"/>
    </row>
    <row r="386" spans="1:10" s="16" customFormat="1" ht="25.5" x14ac:dyDescent="0.2">
      <c r="A386" s="26" t="s">
        <v>1475</v>
      </c>
      <c r="B386" s="30" t="s">
        <v>1476</v>
      </c>
      <c r="C386" s="28">
        <v>1050000</v>
      </c>
      <c r="D386" s="28">
        <v>1256646</v>
      </c>
      <c r="E386" s="28">
        <v>206646</v>
      </c>
      <c r="F386" s="28">
        <v>1255799</v>
      </c>
      <c r="G386" s="28">
        <v>205799</v>
      </c>
      <c r="H386" s="28">
        <v>-847</v>
      </c>
      <c r="I386" s="28">
        <v>1067857</v>
      </c>
      <c r="J386" s="25"/>
    </row>
    <row r="387" spans="1:10" s="16" customFormat="1" ht="25.5" x14ac:dyDescent="0.2">
      <c r="A387" s="26" t="s">
        <v>1513</v>
      </c>
      <c r="B387" s="30" t="s">
        <v>1514</v>
      </c>
      <c r="C387" s="28">
        <v>1050000</v>
      </c>
      <c r="D387" s="28">
        <v>1256646</v>
      </c>
      <c r="E387" s="28">
        <v>206646</v>
      </c>
      <c r="F387" s="28">
        <v>1255799</v>
      </c>
      <c r="G387" s="28">
        <v>205799</v>
      </c>
      <c r="H387" s="28">
        <v>-847</v>
      </c>
      <c r="I387" s="28">
        <v>1067857</v>
      </c>
      <c r="J387" s="25"/>
    </row>
    <row r="388" spans="1:10" s="16" customFormat="1" ht="25.5" x14ac:dyDescent="0.2">
      <c r="A388" s="26" t="s">
        <v>1521</v>
      </c>
      <c r="B388" s="30" t="s">
        <v>1522</v>
      </c>
      <c r="C388" s="28">
        <v>0</v>
      </c>
      <c r="D388" s="28">
        <v>12000</v>
      </c>
      <c r="E388" s="28">
        <v>12000</v>
      </c>
      <c r="F388" s="28">
        <v>12000</v>
      </c>
      <c r="G388" s="28">
        <v>0</v>
      </c>
      <c r="H388" s="28">
        <v>0</v>
      </c>
      <c r="I388" s="28">
        <v>12748</v>
      </c>
      <c r="J388" s="25"/>
    </row>
    <row r="389" spans="1:10" s="16" customFormat="1" ht="25.5" x14ac:dyDescent="0.2">
      <c r="A389" s="26" t="s">
        <v>1523</v>
      </c>
      <c r="B389" s="30" t="s">
        <v>1524</v>
      </c>
      <c r="C389" s="28">
        <v>0</v>
      </c>
      <c r="D389" s="28">
        <v>12000</v>
      </c>
      <c r="E389" s="28">
        <v>12000</v>
      </c>
      <c r="F389" s="28">
        <v>12000</v>
      </c>
      <c r="G389" s="28">
        <v>0</v>
      </c>
      <c r="H389" s="28">
        <v>0</v>
      </c>
      <c r="I389" s="28">
        <v>12748</v>
      </c>
      <c r="J389" s="25"/>
    </row>
    <row r="390" spans="1:10" s="16" customFormat="1" ht="25.5" x14ac:dyDescent="0.2">
      <c r="A390" s="26" t="s">
        <v>1565</v>
      </c>
      <c r="B390" s="30" t="s">
        <v>1566</v>
      </c>
      <c r="C390" s="28">
        <v>1050000</v>
      </c>
      <c r="D390" s="28">
        <v>1244646</v>
      </c>
      <c r="E390" s="28">
        <v>194646</v>
      </c>
      <c r="F390" s="28">
        <v>1243799</v>
      </c>
      <c r="G390" s="28">
        <v>193799</v>
      </c>
      <c r="H390" s="28">
        <v>-847</v>
      </c>
      <c r="I390" s="28">
        <v>1055109</v>
      </c>
      <c r="J390" s="25"/>
    </row>
    <row r="391" spans="1:10" s="16" customFormat="1" ht="25.5" x14ac:dyDescent="0.2">
      <c r="A391" s="26" t="s">
        <v>1567</v>
      </c>
      <c r="B391" s="30" t="s">
        <v>1568</v>
      </c>
      <c r="C391" s="28">
        <v>700000</v>
      </c>
      <c r="D391" s="28">
        <v>535795</v>
      </c>
      <c r="E391" s="28">
        <v>-164205</v>
      </c>
      <c r="F391" s="28">
        <v>535743</v>
      </c>
      <c r="G391" s="28">
        <v>-164257</v>
      </c>
      <c r="H391" s="28">
        <v>-52</v>
      </c>
      <c r="I391" s="28">
        <v>598097</v>
      </c>
      <c r="J391" s="25"/>
    </row>
    <row r="392" spans="1:10" s="16" customFormat="1" ht="38.25" x14ac:dyDescent="0.2">
      <c r="A392" s="26" t="s">
        <v>1569</v>
      </c>
      <c r="B392" s="30" t="s">
        <v>1570</v>
      </c>
      <c r="C392" s="28">
        <v>350000</v>
      </c>
      <c r="D392" s="28">
        <v>708851</v>
      </c>
      <c r="E392" s="28">
        <v>358851</v>
      </c>
      <c r="F392" s="28">
        <v>708056</v>
      </c>
      <c r="G392" s="28">
        <v>358056</v>
      </c>
      <c r="H392" s="28">
        <v>-795</v>
      </c>
      <c r="I392" s="28">
        <v>457012</v>
      </c>
      <c r="J392" s="25"/>
    </row>
    <row r="393" spans="1:10" s="16" customFormat="1" x14ac:dyDescent="0.2">
      <c r="A393" s="26" t="s">
        <v>1599</v>
      </c>
      <c r="B393" s="30" t="s">
        <v>1600</v>
      </c>
      <c r="C393" s="28">
        <v>4269</v>
      </c>
      <c r="D393" s="28">
        <v>330207</v>
      </c>
      <c r="E393" s="28">
        <v>325938</v>
      </c>
      <c r="F393" s="28">
        <v>328080</v>
      </c>
      <c r="G393" s="28">
        <v>323811</v>
      </c>
      <c r="H393" s="28">
        <v>-2127</v>
      </c>
      <c r="I393" s="28">
        <v>72885</v>
      </c>
      <c r="J393" s="25"/>
    </row>
    <row r="394" spans="1:10" s="16" customFormat="1" x14ac:dyDescent="0.2">
      <c r="A394" s="26" t="s">
        <v>1601</v>
      </c>
      <c r="B394" s="30" t="s">
        <v>1602</v>
      </c>
      <c r="C394" s="28">
        <v>4269</v>
      </c>
      <c r="D394" s="28">
        <v>330207</v>
      </c>
      <c r="E394" s="28">
        <v>325938</v>
      </c>
      <c r="F394" s="28">
        <v>328080</v>
      </c>
      <c r="G394" s="28">
        <v>323811</v>
      </c>
      <c r="H394" s="28">
        <v>-2127</v>
      </c>
      <c r="I394" s="28">
        <v>72885</v>
      </c>
      <c r="J394" s="25"/>
    </row>
    <row r="395" spans="1:10" s="16" customFormat="1" x14ac:dyDescent="0.2">
      <c r="A395" s="22" t="s">
        <v>1749</v>
      </c>
      <c r="B395" s="29" t="s">
        <v>2422</v>
      </c>
      <c r="C395" s="24">
        <v>0</v>
      </c>
      <c r="D395" s="24">
        <v>0</v>
      </c>
      <c r="E395" s="24">
        <v>0</v>
      </c>
      <c r="F395" s="24">
        <v>31</v>
      </c>
      <c r="G395" s="24">
        <v>31</v>
      </c>
      <c r="H395" s="24">
        <v>31</v>
      </c>
      <c r="I395" s="24">
        <v>0</v>
      </c>
      <c r="J395" s="25"/>
    </row>
    <row r="396" spans="1:10" s="16" customFormat="1" x14ac:dyDescent="0.2">
      <c r="A396" s="22" t="s">
        <v>1750</v>
      </c>
      <c r="B396" s="29" t="s">
        <v>2423</v>
      </c>
      <c r="C396" s="24">
        <v>0</v>
      </c>
      <c r="D396" s="24">
        <v>0</v>
      </c>
      <c r="E396" s="24">
        <v>0</v>
      </c>
      <c r="F396" s="24">
        <v>-31</v>
      </c>
      <c r="G396" s="24">
        <v>-31</v>
      </c>
      <c r="H396" s="24">
        <v>-31</v>
      </c>
      <c r="I396" s="24">
        <v>-1</v>
      </c>
      <c r="J396" s="25"/>
    </row>
    <row r="397" spans="1:10" s="16" customFormat="1" x14ac:dyDescent="0.2">
      <c r="A397" s="26" t="s">
        <v>1752</v>
      </c>
      <c r="B397" s="30" t="s">
        <v>1753</v>
      </c>
      <c r="C397" s="28">
        <v>0</v>
      </c>
      <c r="D397" s="28">
        <v>0</v>
      </c>
      <c r="E397" s="28">
        <v>0</v>
      </c>
      <c r="F397" s="28">
        <v>-31</v>
      </c>
      <c r="G397" s="28">
        <v>0</v>
      </c>
      <c r="H397" s="28">
        <v>0</v>
      </c>
      <c r="I397" s="28">
        <v>-1</v>
      </c>
      <c r="J397" s="25"/>
    </row>
    <row r="398" spans="1:10" s="16" customFormat="1" ht="12.75" customHeight="1" x14ac:dyDescent="0.2">
      <c r="A398" s="26" t="s">
        <v>1754</v>
      </c>
      <c r="B398" s="30" t="s">
        <v>1755</v>
      </c>
      <c r="C398" s="28">
        <v>0</v>
      </c>
      <c r="D398" s="28">
        <v>0</v>
      </c>
      <c r="E398" s="28">
        <v>0</v>
      </c>
      <c r="F398" s="28">
        <v>-31</v>
      </c>
      <c r="G398" s="28">
        <v>0</v>
      </c>
      <c r="H398" s="28">
        <v>0</v>
      </c>
      <c r="I398" s="28">
        <v>0</v>
      </c>
      <c r="J398" s="25"/>
    </row>
    <row r="399" spans="1:10" s="16" customFormat="1" x14ac:dyDescent="0.2">
      <c r="A399" s="26" t="s">
        <v>1790</v>
      </c>
      <c r="B399" s="30" t="s">
        <v>1791</v>
      </c>
      <c r="C399" s="28">
        <v>0</v>
      </c>
      <c r="D399" s="28">
        <v>0</v>
      </c>
      <c r="E399" s="28">
        <v>0</v>
      </c>
      <c r="F399" s="28">
        <v>0</v>
      </c>
      <c r="G399" s="28">
        <v>0</v>
      </c>
      <c r="H399" s="28">
        <v>0</v>
      </c>
      <c r="I399" s="28">
        <v>-1</v>
      </c>
      <c r="J399" s="25"/>
    </row>
    <row r="400" spans="1:10" s="16" customFormat="1" ht="25.5" x14ac:dyDescent="0.2">
      <c r="A400" s="26" t="s">
        <v>1752</v>
      </c>
      <c r="B400" s="30" t="s">
        <v>2379</v>
      </c>
      <c r="C400" s="28">
        <v>0</v>
      </c>
      <c r="D400" s="28">
        <v>0</v>
      </c>
      <c r="E400" s="28">
        <v>0</v>
      </c>
      <c r="F400" s="28">
        <v>-31</v>
      </c>
      <c r="G400" s="28">
        <v>0</v>
      </c>
      <c r="H400" s="28">
        <v>0</v>
      </c>
      <c r="I400" s="28">
        <v>0</v>
      </c>
      <c r="J400" s="25"/>
    </row>
    <row r="401" spans="1:10" s="16" customFormat="1" ht="25.5" x14ac:dyDescent="0.2">
      <c r="A401" s="26" t="s">
        <v>2384</v>
      </c>
      <c r="B401" s="30" t="s">
        <v>2385</v>
      </c>
      <c r="C401" s="28">
        <v>0</v>
      </c>
      <c r="D401" s="28">
        <v>0</v>
      </c>
      <c r="E401" s="28">
        <v>0</v>
      </c>
      <c r="F401" s="28">
        <v>-31</v>
      </c>
      <c r="G401" s="28">
        <v>0</v>
      </c>
      <c r="H401" s="28">
        <v>0</v>
      </c>
      <c r="I401" s="28">
        <v>0</v>
      </c>
      <c r="J401" s="25"/>
    </row>
    <row r="402" spans="1:10" s="16" customFormat="1" x14ac:dyDescent="0.2">
      <c r="A402" s="26" t="s">
        <v>2400</v>
      </c>
      <c r="B402" s="30" t="s">
        <v>2401</v>
      </c>
      <c r="C402" s="28">
        <v>0</v>
      </c>
      <c r="D402" s="28">
        <v>0</v>
      </c>
      <c r="E402" s="28">
        <v>0</v>
      </c>
      <c r="F402" s="28">
        <v>11003</v>
      </c>
      <c r="G402" s="28">
        <v>0</v>
      </c>
      <c r="H402" s="28">
        <v>0</v>
      </c>
      <c r="I402" s="28">
        <v>17052</v>
      </c>
      <c r="J402" s="25"/>
    </row>
    <row r="403" spans="1:10" s="16" customFormat="1" ht="12" x14ac:dyDescent="0.2">
      <c r="A403" s="25"/>
      <c r="B403" s="25"/>
      <c r="C403" s="25"/>
      <c r="D403" s="25"/>
      <c r="E403" s="25"/>
      <c r="F403" s="25"/>
      <c r="G403" s="25"/>
      <c r="H403" s="25"/>
      <c r="I403" s="25"/>
      <c r="J403" s="25"/>
    </row>
    <row r="404" spans="1:10" s="16" customFormat="1" x14ac:dyDescent="0.2">
      <c r="A404" s="74" t="s">
        <v>2935</v>
      </c>
      <c r="B404" s="74"/>
      <c r="C404" s="74"/>
      <c r="D404" s="74"/>
      <c r="E404" s="74"/>
      <c r="F404" s="74"/>
      <c r="G404" s="74"/>
      <c r="H404" s="74"/>
      <c r="I404" s="74"/>
      <c r="J404" s="74"/>
    </row>
    <row r="405" spans="1:10" s="16" customFormat="1" x14ac:dyDescent="0.2">
      <c r="A405" s="22" t="s">
        <v>2521</v>
      </c>
      <c r="B405" s="25"/>
      <c r="C405" s="25"/>
      <c r="D405" s="25"/>
      <c r="E405" s="25"/>
      <c r="F405" s="25"/>
      <c r="G405" s="25"/>
      <c r="H405" s="25"/>
      <c r="I405" s="25"/>
      <c r="J405" s="25"/>
    </row>
    <row r="406" spans="1:10" s="16" customFormat="1" ht="12" x14ac:dyDescent="0.2">
      <c r="A406" s="25"/>
      <c r="B406" s="25"/>
      <c r="C406" s="25"/>
      <c r="D406" s="25"/>
      <c r="E406" s="25"/>
      <c r="F406" s="25"/>
      <c r="G406" s="25"/>
      <c r="H406" s="25"/>
      <c r="I406" s="25"/>
      <c r="J406" s="25"/>
    </row>
    <row r="407" spans="1:10" s="16" customFormat="1" x14ac:dyDescent="0.2">
      <c r="A407" s="22" t="s">
        <v>16</v>
      </c>
      <c r="B407" s="29" t="s">
        <v>2421</v>
      </c>
      <c r="C407" s="24">
        <v>807049</v>
      </c>
      <c r="D407" s="24">
        <v>819028</v>
      </c>
      <c r="E407" s="24">
        <v>11979</v>
      </c>
      <c r="F407" s="24">
        <v>809368</v>
      </c>
      <c r="G407" s="24">
        <v>2319</v>
      </c>
      <c r="H407" s="24">
        <v>-9660</v>
      </c>
      <c r="I407" s="24">
        <v>742466</v>
      </c>
      <c r="J407" s="25"/>
    </row>
    <row r="408" spans="1:10" s="16" customFormat="1" x14ac:dyDescent="0.2">
      <c r="A408" s="26" t="s">
        <v>958</v>
      </c>
      <c r="B408" s="30" t="s">
        <v>959</v>
      </c>
      <c r="C408" s="28">
        <v>807049</v>
      </c>
      <c r="D408" s="28">
        <v>819028</v>
      </c>
      <c r="E408" s="28">
        <v>11979</v>
      </c>
      <c r="F408" s="28">
        <v>809368</v>
      </c>
      <c r="G408" s="28">
        <v>2319</v>
      </c>
      <c r="H408" s="28">
        <v>-9660</v>
      </c>
      <c r="I408" s="28">
        <v>742466</v>
      </c>
      <c r="J408" s="25"/>
    </row>
    <row r="409" spans="1:10" s="16" customFormat="1" x14ac:dyDescent="0.2">
      <c r="A409" s="26" t="s">
        <v>960</v>
      </c>
      <c r="B409" s="30" t="s">
        <v>959</v>
      </c>
      <c r="C409" s="28">
        <v>807049</v>
      </c>
      <c r="D409" s="28">
        <v>819028</v>
      </c>
      <c r="E409" s="28">
        <v>11979</v>
      </c>
      <c r="F409" s="28">
        <v>809368</v>
      </c>
      <c r="G409" s="28">
        <v>2319</v>
      </c>
      <c r="H409" s="28">
        <v>-9660</v>
      </c>
      <c r="I409" s="28">
        <v>742466</v>
      </c>
      <c r="J409" s="25"/>
    </row>
    <row r="410" spans="1:10" s="16" customFormat="1" x14ac:dyDescent="0.2">
      <c r="A410" s="26" t="s">
        <v>961</v>
      </c>
      <c r="B410" s="30" t="s">
        <v>962</v>
      </c>
      <c r="C410" s="28">
        <v>807049</v>
      </c>
      <c r="D410" s="28">
        <v>819028</v>
      </c>
      <c r="E410" s="28">
        <v>11979</v>
      </c>
      <c r="F410" s="28">
        <v>809368</v>
      </c>
      <c r="G410" s="28">
        <v>2319</v>
      </c>
      <c r="H410" s="28">
        <v>-9660</v>
      </c>
      <c r="I410" s="28">
        <v>742466</v>
      </c>
      <c r="J410" s="25"/>
    </row>
    <row r="411" spans="1:10" s="16" customFormat="1" x14ac:dyDescent="0.2">
      <c r="A411" s="22" t="s">
        <v>979</v>
      </c>
      <c r="B411" s="29" t="s">
        <v>980</v>
      </c>
      <c r="C411" s="24">
        <v>807049</v>
      </c>
      <c r="D411" s="24">
        <v>819028</v>
      </c>
      <c r="E411" s="24">
        <v>11979</v>
      </c>
      <c r="F411" s="24">
        <v>809368</v>
      </c>
      <c r="G411" s="24">
        <v>2319</v>
      </c>
      <c r="H411" s="24">
        <v>-9660</v>
      </c>
      <c r="I411" s="24">
        <v>742466</v>
      </c>
      <c r="J411" s="25"/>
    </row>
    <row r="412" spans="1:10" s="16" customFormat="1" ht="12.75" customHeight="1" x14ac:dyDescent="0.2">
      <c r="A412" s="26" t="s">
        <v>981</v>
      </c>
      <c r="B412" s="30" t="s">
        <v>982</v>
      </c>
      <c r="C412" s="28">
        <v>802780</v>
      </c>
      <c r="D412" s="28">
        <v>814759</v>
      </c>
      <c r="E412" s="28">
        <v>11979</v>
      </c>
      <c r="F412" s="28">
        <v>807226</v>
      </c>
      <c r="G412" s="28">
        <v>4446</v>
      </c>
      <c r="H412" s="28">
        <v>-7533</v>
      </c>
      <c r="I412" s="28">
        <v>739610</v>
      </c>
      <c r="J412" s="25"/>
    </row>
    <row r="413" spans="1:10" s="16" customFormat="1" x14ac:dyDescent="0.2">
      <c r="A413" s="26" t="s">
        <v>983</v>
      </c>
      <c r="B413" s="30" t="s">
        <v>984</v>
      </c>
      <c r="C413" s="28">
        <v>802780</v>
      </c>
      <c r="D413" s="28">
        <v>814759</v>
      </c>
      <c r="E413" s="28">
        <v>11979</v>
      </c>
      <c r="F413" s="28">
        <v>807226</v>
      </c>
      <c r="G413" s="28">
        <v>4446</v>
      </c>
      <c r="H413" s="28">
        <v>-7533</v>
      </c>
      <c r="I413" s="28">
        <v>739610</v>
      </c>
      <c r="J413" s="25"/>
    </row>
    <row r="414" spans="1:10" s="16" customFormat="1" x14ac:dyDescent="0.2">
      <c r="A414" s="26" t="s">
        <v>985</v>
      </c>
      <c r="B414" s="30" t="s">
        <v>986</v>
      </c>
      <c r="C414" s="28">
        <v>660323</v>
      </c>
      <c r="D414" s="28">
        <v>660323</v>
      </c>
      <c r="E414" s="28">
        <v>0</v>
      </c>
      <c r="F414" s="28">
        <v>659843</v>
      </c>
      <c r="G414" s="28">
        <v>-480</v>
      </c>
      <c r="H414" s="28">
        <v>-480</v>
      </c>
      <c r="I414" s="28">
        <v>612844</v>
      </c>
      <c r="J414" s="25"/>
    </row>
    <row r="415" spans="1:10" s="16" customFormat="1" x14ac:dyDescent="0.2">
      <c r="A415" s="26" t="s">
        <v>1053</v>
      </c>
      <c r="B415" s="30" t="s">
        <v>1054</v>
      </c>
      <c r="C415" s="28">
        <v>142457</v>
      </c>
      <c r="D415" s="28">
        <v>154436</v>
      </c>
      <c r="E415" s="28">
        <v>11979</v>
      </c>
      <c r="F415" s="28">
        <v>147383</v>
      </c>
      <c r="G415" s="28">
        <v>4926</v>
      </c>
      <c r="H415" s="28">
        <v>-7053</v>
      </c>
      <c r="I415" s="28">
        <v>126766</v>
      </c>
      <c r="J415" s="25"/>
    </row>
    <row r="416" spans="1:10" s="16" customFormat="1" x14ac:dyDescent="0.2">
      <c r="A416" s="26" t="s">
        <v>1599</v>
      </c>
      <c r="B416" s="30" t="s">
        <v>1600</v>
      </c>
      <c r="C416" s="28">
        <v>4269</v>
      </c>
      <c r="D416" s="28">
        <v>4269</v>
      </c>
      <c r="E416" s="28">
        <v>0</v>
      </c>
      <c r="F416" s="28">
        <v>2142</v>
      </c>
      <c r="G416" s="28">
        <v>-2127</v>
      </c>
      <c r="H416" s="28">
        <v>-2127</v>
      </c>
      <c r="I416" s="28">
        <v>2856</v>
      </c>
      <c r="J416" s="25"/>
    </row>
    <row r="417" spans="1:10" s="16" customFormat="1" x14ac:dyDescent="0.2">
      <c r="A417" s="26" t="s">
        <v>1601</v>
      </c>
      <c r="B417" s="30" t="s">
        <v>1602</v>
      </c>
      <c r="C417" s="28">
        <v>4269</v>
      </c>
      <c r="D417" s="28">
        <v>4269</v>
      </c>
      <c r="E417" s="28">
        <v>0</v>
      </c>
      <c r="F417" s="28">
        <v>2142</v>
      </c>
      <c r="G417" s="28">
        <v>-2127</v>
      </c>
      <c r="H417" s="28">
        <v>-2127</v>
      </c>
      <c r="I417" s="28">
        <v>2856</v>
      </c>
      <c r="J417" s="25"/>
    </row>
    <row r="418" spans="1:10" s="16" customFormat="1" x14ac:dyDescent="0.2">
      <c r="A418" s="26" t="s">
        <v>2400</v>
      </c>
      <c r="B418" s="30" t="s">
        <v>2401</v>
      </c>
      <c r="C418" s="28">
        <v>0</v>
      </c>
      <c r="D418" s="28">
        <v>0</v>
      </c>
      <c r="E418" s="28">
        <v>0</v>
      </c>
      <c r="F418" s="28">
        <v>9660</v>
      </c>
      <c r="G418" s="28">
        <v>0</v>
      </c>
      <c r="H418" s="28">
        <v>0</v>
      </c>
      <c r="I418" s="28">
        <v>14101</v>
      </c>
      <c r="J418" s="25"/>
    </row>
    <row r="419" spans="1:10" s="16" customFormat="1" ht="12" x14ac:dyDescent="0.2">
      <c r="A419" s="25"/>
      <c r="B419" s="25"/>
      <c r="C419" s="25"/>
      <c r="D419" s="25"/>
      <c r="E419" s="25"/>
      <c r="F419" s="25"/>
      <c r="G419" s="25"/>
      <c r="H419" s="25"/>
      <c r="I419" s="25"/>
      <c r="J419" s="25"/>
    </row>
    <row r="420" spans="1:10" s="16" customFormat="1" x14ac:dyDescent="0.2">
      <c r="A420" s="74" t="s">
        <v>2936</v>
      </c>
      <c r="B420" s="74"/>
      <c r="C420" s="74"/>
      <c r="D420" s="74"/>
      <c r="E420" s="74"/>
      <c r="F420" s="74"/>
      <c r="G420" s="74"/>
      <c r="H420" s="74"/>
      <c r="I420" s="74"/>
      <c r="J420" s="74"/>
    </row>
    <row r="421" spans="1:10" s="16" customFormat="1" x14ac:dyDescent="0.2">
      <c r="A421" s="22" t="s">
        <v>2521</v>
      </c>
      <c r="B421" s="25"/>
      <c r="C421" s="25"/>
      <c r="D421" s="25"/>
      <c r="E421" s="25"/>
      <c r="F421" s="25"/>
      <c r="G421" s="25"/>
      <c r="H421" s="25"/>
      <c r="I421" s="25"/>
      <c r="J421" s="25"/>
    </row>
    <row r="422" spans="1:10" s="16" customFormat="1" ht="12" x14ac:dyDescent="0.2">
      <c r="A422" s="25"/>
      <c r="B422" s="25"/>
      <c r="C422" s="25"/>
      <c r="D422" s="25"/>
      <c r="E422" s="25"/>
      <c r="F422" s="25"/>
      <c r="G422" s="25"/>
      <c r="H422" s="25"/>
      <c r="I422" s="25"/>
      <c r="J422" s="25"/>
    </row>
    <row r="423" spans="1:10" s="16" customFormat="1" x14ac:dyDescent="0.2">
      <c r="A423" s="22" t="s">
        <v>16</v>
      </c>
      <c r="B423" s="29" t="s">
        <v>2421</v>
      </c>
      <c r="C423" s="24">
        <v>13333720</v>
      </c>
      <c r="D423" s="24">
        <v>13335095</v>
      </c>
      <c r="E423" s="24">
        <v>1375</v>
      </c>
      <c r="F423" s="24">
        <v>13333783</v>
      </c>
      <c r="G423" s="24">
        <v>63</v>
      </c>
      <c r="H423" s="24">
        <v>-1312</v>
      </c>
      <c r="I423" s="24">
        <v>12169855</v>
      </c>
      <c r="J423" s="25"/>
    </row>
    <row r="424" spans="1:10" s="16" customFormat="1" x14ac:dyDescent="0.2">
      <c r="A424" s="26" t="s">
        <v>649</v>
      </c>
      <c r="B424" s="30" t="s">
        <v>650</v>
      </c>
      <c r="C424" s="28">
        <v>0</v>
      </c>
      <c r="D424" s="28">
        <v>0</v>
      </c>
      <c r="E424" s="28">
        <v>0</v>
      </c>
      <c r="F424" s="28">
        <v>31</v>
      </c>
      <c r="G424" s="28">
        <v>0</v>
      </c>
      <c r="H424" s="28">
        <v>0</v>
      </c>
      <c r="I424" s="28">
        <v>0</v>
      </c>
      <c r="J424" s="25"/>
    </row>
    <row r="425" spans="1:10" s="16" customFormat="1" x14ac:dyDescent="0.2">
      <c r="A425" s="26" t="s">
        <v>958</v>
      </c>
      <c r="B425" s="30" t="s">
        <v>959</v>
      </c>
      <c r="C425" s="28">
        <v>13333720</v>
      </c>
      <c r="D425" s="28">
        <v>13335095</v>
      </c>
      <c r="E425" s="28">
        <v>1375</v>
      </c>
      <c r="F425" s="28">
        <v>13333752</v>
      </c>
      <c r="G425" s="28">
        <v>32</v>
      </c>
      <c r="H425" s="28">
        <v>-1343</v>
      </c>
      <c r="I425" s="28">
        <v>12169855</v>
      </c>
      <c r="J425" s="25"/>
    </row>
    <row r="426" spans="1:10" s="16" customFormat="1" x14ac:dyDescent="0.2">
      <c r="A426" s="26" t="s">
        <v>960</v>
      </c>
      <c r="B426" s="30" t="s">
        <v>959</v>
      </c>
      <c r="C426" s="28">
        <v>13333720</v>
      </c>
      <c r="D426" s="28">
        <v>13335095</v>
      </c>
      <c r="E426" s="28">
        <v>1375</v>
      </c>
      <c r="F426" s="28">
        <v>13333752</v>
      </c>
      <c r="G426" s="28">
        <v>32</v>
      </c>
      <c r="H426" s="28">
        <v>-1343</v>
      </c>
      <c r="I426" s="28">
        <v>12169855</v>
      </c>
      <c r="J426" s="25"/>
    </row>
    <row r="427" spans="1:10" s="16" customFormat="1" x14ac:dyDescent="0.2">
      <c r="A427" s="26" t="s">
        <v>961</v>
      </c>
      <c r="B427" s="30" t="s">
        <v>962</v>
      </c>
      <c r="C427" s="28">
        <v>13333720</v>
      </c>
      <c r="D427" s="28">
        <v>13335095</v>
      </c>
      <c r="E427" s="28">
        <v>1375</v>
      </c>
      <c r="F427" s="28">
        <v>13333752</v>
      </c>
      <c r="G427" s="28">
        <v>32</v>
      </c>
      <c r="H427" s="28">
        <v>-1343</v>
      </c>
      <c r="I427" s="28">
        <v>12169855</v>
      </c>
      <c r="J427" s="25"/>
    </row>
    <row r="428" spans="1:10" s="16" customFormat="1" x14ac:dyDescent="0.2">
      <c r="A428" s="22" t="s">
        <v>979</v>
      </c>
      <c r="B428" s="29" t="s">
        <v>980</v>
      </c>
      <c r="C428" s="24">
        <v>13333720</v>
      </c>
      <c r="D428" s="24">
        <v>13335095</v>
      </c>
      <c r="E428" s="24">
        <v>1375</v>
      </c>
      <c r="F428" s="24">
        <v>13333752</v>
      </c>
      <c r="G428" s="24">
        <v>32</v>
      </c>
      <c r="H428" s="24">
        <v>-1343</v>
      </c>
      <c r="I428" s="24">
        <v>12169855</v>
      </c>
      <c r="J428" s="25"/>
    </row>
    <row r="429" spans="1:10" s="16" customFormat="1" x14ac:dyDescent="0.2">
      <c r="A429" s="26" t="s">
        <v>981</v>
      </c>
      <c r="B429" s="30" t="s">
        <v>982</v>
      </c>
      <c r="C429" s="28">
        <v>13333720</v>
      </c>
      <c r="D429" s="28">
        <v>13009157</v>
      </c>
      <c r="E429" s="28">
        <v>-324563</v>
      </c>
      <c r="F429" s="28">
        <v>13007814</v>
      </c>
      <c r="G429" s="28">
        <v>-325906</v>
      </c>
      <c r="H429" s="28">
        <v>-1343</v>
      </c>
      <c r="I429" s="28">
        <v>12099826</v>
      </c>
      <c r="J429" s="25"/>
    </row>
    <row r="430" spans="1:10" s="16" customFormat="1" x14ac:dyDescent="0.2">
      <c r="A430" s="26" t="s">
        <v>983</v>
      </c>
      <c r="B430" s="30" t="s">
        <v>984</v>
      </c>
      <c r="C430" s="28">
        <v>0</v>
      </c>
      <c r="D430" s="28">
        <v>288591</v>
      </c>
      <c r="E430" s="28">
        <v>288591</v>
      </c>
      <c r="F430" s="28">
        <v>288472</v>
      </c>
      <c r="G430" s="28">
        <v>0</v>
      </c>
      <c r="H430" s="28">
        <v>-119</v>
      </c>
      <c r="I430" s="28">
        <v>258038</v>
      </c>
      <c r="J430" s="25"/>
    </row>
    <row r="431" spans="1:10" s="16" customFormat="1" x14ac:dyDescent="0.2">
      <c r="A431" s="26" t="s">
        <v>985</v>
      </c>
      <c r="B431" s="30" t="s">
        <v>986</v>
      </c>
      <c r="C431" s="28">
        <v>0</v>
      </c>
      <c r="D431" s="28">
        <v>111992</v>
      </c>
      <c r="E431" s="28">
        <v>111992</v>
      </c>
      <c r="F431" s="28">
        <v>111899</v>
      </c>
      <c r="G431" s="28">
        <v>0</v>
      </c>
      <c r="H431" s="28">
        <v>-93</v>
      </c>
      <c r="I431" s="28">
        <v>69660</v>
      </c>
      <c r="J431" s="25"/>
    </row>
    <row r="432" spans="1:10" s="16" customFormat="1" x14ac:dyDescent="0.2">
      <c r="A432" s="26" t="s">
        <v>1053</v>
      </c>
      <c r="B432" s="30" t="s">
        <v>1054</v>
      </c>
      <c r="C432" s="28">
        <v>0</v>
      </c>
      <c r="D432" s="28">
        <v>176599</v>
      </c>
      <c r="E432" s="28">
        <v>176599</v>
      </c>
      <c r="F432" s="28">
        <v>176573</v>
      </c>
      <c r="G432" s="28">
        <v>0</v>
      </c>
      <c r="H432" s="28">
        <v>-26</v>
      </c>
      <c r="I432" s="28">
        <v>188378</v>
      </c>
      <c r="J432" s="25"/>
    </row>
    <row r="433" spans="1:10" s="16" customFormat="1" ht="25.5" x14ac:dyDescent="0.2">
      <c r="A433" s="26" t="s">
        <v>1266</v>
      </c>
      <c r="B433" s="30" t="s">
        <v>3032</v>
      </c>
      <c r="C433" s="28">
        <v>12283720</v>
      </c>
      <c r="D433" s="28">
        <v>11463920</v>
      </c>
      <c r="E433" s="28">
        <v>-819800</v>
      </c>
      <c r="F433" s="28">
        <v>11463543</v>
      </c>
      <c r="G433" s="28">
        <v>-820177</v>
      </c>
      <c r="H433" s="28">
        <v>-377</v>
      </c>
      <c r="I433" s="28">
        <v>10773931</v>
      </c>
      <c r="J433" s="25"/>
    </row>
    <row r="434" spans="1:10" s="16" customFormat="1" x14ac:dyDescent="0.2">
      <c r="A434" s="26" t="s">
        <v>1267</v>
      </c>
      <c r="B434" s="30" t="s">
        <v>1268</v>
      </c>
      <c r="C434" s="28">
        <v>12283720</v>
      </c>
      <c r="D434" s="28">
        <v>11463920</v>
      </c>
      <c r="E434" s="28">
        <v>-819800</v>
      </c>
      <c r="F434" s="28">
        <v>11463543</v>
      </c>
      <c r="G434" s="28">
        <v>-820177</v>
      </c>
      <c r="H434" s="28">
        <v>-377</v>
      </c>
      <c r="I434" s="28">
        <v>10773931</v>
      </c>
      <c r="J434" s="25"/>
    </row>
    <row r="435" spans="1:10" s="16" customFormat="1" ht="25.5" x14ac:dyDescent="0.2">
      <c r="A435" s="26" t="s">
        <v>1475</v>
      </c>
      <c r="B435" s="30" t="s">
        <v>1476</v>
      </c>
      <c r="C435" s="28">
        <v>1050000</v>
      </c>
      <c r="D435" s="28">
        <v>1256646</v>
      </c>
      <c r="E435" s="28">
        <v>206646</v>
      </c>
      <c r="F435" s="28">
        <v>1255799</v>
      </c>
      <c r="G435" s="28">
        <v>205799</v>
      </c>
      <c r="H435" s="28">
        <v>-847</v>
      </c>
      <c r="I435" s="28">
        <v>1067857</v>
      </c>
      <c r="J435" s="25"/>
    </row>
    <row r="436" spans="1:10" s="16" customFormat="1" ht="25.5" x14ac:dyDescent="0.2">
      <c r="A436" s="26" t="s">
        <v>1513</v>
      </c>
      <c r="B436" s="30" t="s">
        <v>1514</v>
      </c>
      <c r="C436" s="28">
        <v>1050000</v>
      </c>
      <c r="D436" s="28">
        <v>1256646</v>
      </c>
      <c r="E436" s="28">
        <v>206646</v>
      </c>
      <c r="F436" s="28">
        <v>1255799</v>
      </c>
      <c r="G436" s="28">
        <v>205799</v>
      </c>
      <c r="H436" s="28">
        <v>-847</v>
      </c>
      <c r="I436" s="28">
        <v>1067857</v>
      </c>
      <c r="J436" s="25"/>
    </row>
    <row r="437" spans="1:10" s="16" customFormat="1" ht="25.5" x14ac:dyDescent="0.2">
      <c r="A437" s="26" t="s">
        <v>1521</v>
      </c>
      <c r="B437" s="30" t="s">
        <v>1522</v>
      </c>
      <c r="C437" s="28">
        <v>0</v>
      </c>
      <c r="D437" s="28">
        <v>12000</v>
      </c>
      <c r="E437" s="28">
        <v>12000</v>
      </c>
      <c r="F437" s="28">
        <v>12000</v>
      </c>
      <c r="G437" s="28">
        <v>0</v>
      </c>
      <c r="H437" s="28">
        <v>0</v>
      </c>
      <c r="I437" s="28">
        <v>12748</v>
      </c>
      <c r="J437" s="25"/>
    </row>
    <row r="438" spans="1:10" s="16" customFormat="1" ht="25.5" x14ac:dyDescent="0.2">
      <c r="A438" s="26" t="s">
        <v>1523</v>
      </c>
      <c r="B438" s="30" t="s">
        <v>1524</v>
      </c>
      <c r="C438" s="28">
        <v>0</v>
      </c>
      <c r="D438" s="28">
        <v>12000</v>
      </c>
      <c r="E438" s="28">
        <v>12000</v>
      </c>
      <c r="F438" s="28">
        <v>12000</v>
      </c>
      <c r="G438" s="28">
        <v>0</v>
      </c>
      <c r="H438" s="28">
        <v>0</v>
      </c>
      <c r="I438" s="28">
        <v>12748</v>
      </c>
      <c r="J438" s="25"/>
    </row>
    <row r="439" spans="1:10" s="16" customFormat="1" ht="25.5" x14ac:dyDescent="0.2">
      <c r="A439" s="26" t="s">
        <v>1565</v>
      </c>
      <c r="B439" s="30" t="s">
        <v>1566</v>
      </c>
      <c r="C439" s="28">
        <v>1050000</v>
      </c>
      <c r="D439" s="28">
        <v>1244646</v>
      </c>
      <c r="E439" s="28">
        <v>194646</v>
      </c>
      <c r="F439" s="28">
        <v>1243799</v>
      </c>
      <c r="G439" s="28">
        <v>193799</v>
      </c>
      <c r="H439" s="28">
        <v>-847</v>
      </c>
      <c r="I439" s="28">
        <v>1055109</v>
      </c>
      <c r="J439" s="25"/>
    </row>
    <row r="440" spans="1:10" s="16" customFormat="1" ht="25.5" x14ac:dyDescent="0.2">
      <c r="A440" s="26" t="s">
        <v>1567</v>
      </c>
      <c r="B440" s="30" t="s">
        <v>1568</v>
      </c>
      <c r="C440" s="28">
        <v>700000</v>
      </c>
      <c r="D440" s="28">
        <v>535795</v>
      </c>
      <c r="E440" s="28">
        <v>-164205</v>
      </c>
      <c r="F440" s="28">
        <v>535743</v>
      </c>
      <c r="G440" s="28">
        <v>-164257</v>
      </c>
      <c r="H440" s="28">
        <v>-52</v>
      </c>
      <c r="I440" s="28">
        <v>598097</v>
      </c>
      <c r="J440" s="25"/>
    </row>
    <row r="441" spans="1:10" s="16" customFormat="1" ht="12.75" customHeight="1" x14ac:dyDescent="0.2">
      <c r="A441" s="26" t="s">
        <v>1569</v>
      </c>
      <c r="B441" s="30" t="s">
        <v>1570</v>
      </c>
      <c r="C441" s="28">
        <v>350000</v>
      </c>
      <c r="D441" s="28">
        <v>708851</v>
      </c>
      <c r="E441" s="28">
        <v>358851</v>
      </c>
      <c r="F441" s="28">
        <v>708056</v>
      </c>
      <c r="G441" s="28">
        <v>358056</v>
      </c>
      <c r="H441" s="28">
        <v>-795</v>
      </c>
      <c r="I441" s="28">
        <v>457012</v>
      </c>
      <c r="J441" s="25"/>
    </row>
    <row r="442" spans="1:10" s="16" customFormat="1" x14ac:dyDescent="0.2">
      <c r="A442" s="26" t="s">
        <v>1599</v>
      </c>
      <c r="B442" s="30" t="s">
        <v>1600</v>
      </c>
      <c r="C442" s="28">
        <v>0</v>
      </c>
      <c r="D442" s="28">
        <v>325938</v>
      </c>
      <c r="E442" s="28">
        <v>325938</v>
      </c>
      <c r="F442" s="28">
        <v>325938</v>
      </c>
      <c r="G442" s="28">
        <v>0</v>
      </c>
      <c r="H442" s="28">
        <v>0</v>
      </c>
      <c r="I442" s="28">
        <v>70029</v>
      </c>
      <c r="J442" s="25"/>
    </row>
    <row r="443" spans="1:10" s="16" customFormat="1" x14ac:dyDescent="0.2">
      <c r="A443" s="26" t="s">
        <v>1601</v>
      </c>
      <c r="B443" s="30" t="s">
        <v>1602</v>
      </c>
      <c r="C443" s="28">
        <v>0</v>
      </c>
      <c r="D443" s="28">
        <v>325938</v>
      </c>
      <c r="E443" s="28">
        <v>325938</v>
      </c>
      <c r="F443" s="28">
        <v>325938</v>
      </c>
      <c r="G443" s="28">
        <v>0</v>
      </c>
      <c r="H443" s="28">
        <v>0</v>
      </c>
      <c r="I443" s="28">
        <v>70029</v>
      </c>
      <c r="J443" s="25"/>
    </row>
    <row r="444" spans="1:10" s="16" customFormat="1" x14ac:dyDescent="0.2">
      <c r="A444" s="22" t="s">
        <v>1749</v>
      </c>
      <c r="B444" s="29" t="s">
        <v>2422</v>
      </c>
      <c r="C444" s="24">
        <v>0</v>
      </c>
      <c r="D444" s="24">
        <v>0</v>
      </c>
      <c r="E444" s="24">
        <v>0</v>
      </c>
      <c r="F444" s="24">
        <v>31</v>
      </c>
      <c r="G444" s="24">
        <v>31</v>
      </c>
      <c r="H444" s="24">
        <v>31</v>
      </c>
      <c r="I444" s="24">
        <v>0</v>
      </c>
      <c r="J444" s="25"/>
    </row>
    <row r="445" spans="1:10" s="16" customFormat="1" x14ac:dyDescent="0.2">
      <c r="A445" s="22" t="s">
        <v>1750</v>
      </c>
      <c r="B445" s="29" t="s">
        <v>2423</v>
      </c>
      <c r="C445" s="24">
        <v>0</v>
      </c>
      <c r="D445" s="24">
        <v>0</v>
      </c>
      <c r="E445" s="24">
        <v>0</v>
      </c>
      <c r="F445" s="24">
        <v>-31</v>
      </c>
      <c r="G445" s="24">
        <v>-31</v>
      </c>
      <c r="H445" s="24">
        <v>-31</v>
      </c>
      <c r="I445" s="24">
        <v>-1</v>
      </c>
      <c r="J445" s="25"/>
    </row>
    <row r="446" spans="1:10" s="16" customFormat="1" x14ac:dyDescent="0.2">
      <c r="A446" s="26" t="s">
        <v>1752</v>
      </c>
      <c r="B446" s="30" t="s">
        <v>1753</v>
      </c>
      <c r="C446" s="28">
        <v>0</v>
      </c>
      <c r="D446" s="28">
        <v>0</v>
      </c>
      <c r="E446" s="28">
        <v>0</v>
      </c>
      <c r="F446" s="28">
        <v>-31</v>
      </c>
      <c r="G446" s="28">
        <v>0</v>
      </c>
      <c r="H446" s="28">
        <v>0</v>
      </c>
      <c r="I446" s="28">
        <v>-1</v>
      </c>
      <c r="J446" s="25"/>
    </row>
    <row r="447" spans="1:10" s="16" customFormat="1" x14ac:dyDescent="0.2">
      <c r="A447" s="26" t="s">
        <v>1754</v>
      </c>
      <c r="B447" s="30" t="s">
        <v>1755</v>
      </c>
      <c r="C447" s="28">
        <v>0</v>
      </c>
      <c r="D447" s="28">
        <v>0</v>
      </c>
      <c r="E447" s="28">
        <v>0</v>
      </c>
      <c r="F447" s="28">
        <v>-31</v>
      </c>
      <c r="G447" s="28">
        <v>0</v>
      </c>
      <c r="H447" s="28">
        <v>0</v>
      </c>
      <c r="I447" s="28">
        <v>0</v>
      </c>
      <c r="J447" s="25"/>
    </row>
    <row r="448" spans="1:10" s="16" customFormat="1" x14ac:dyDescent="0.2">
      <c r="A448" s="26" t="s">
        <v>1790</v>
      </c>
      <c r="B448" s="30" t="s">
        <v>1791</v>
      </c>
      <c r="C448" s="28">
        <v>0</v>
      </c>
      <c r="D448" s="28">
        <v>0</v>
      </c>
      <c r="E448" s="28">
        <v>0</v>
      </c>
      <c r="F448" s="28">
        <v>0</v>
      </c>
      <c r="G448" s="28">
        <v>0</v>
      </c>
      <c r="H448" s="28">
        <v>0</v>
      </c>
      <c r="I448" s="28">
        <v>-1</v>
      </c>
      <c r="J448" s="25"/>
    </row>
    <row r="449" spans="1:10" s="16" customFormat="1" ht="25.5" x14ac:dyDescent="0.2">
      <c r="A449" s="26" t="s">
        <v>1752</v>
      </c>
      <c r="B449" s="30" t="s">
        <v>2379</v>
      </c>
      <c r="C449" s="28">
        <v>0</v>
      </c>
      <c r="D449" s="28">
        <v>0</v>
      </c>
      <c r="E449" s="28">
        <v>0</v>
      </c>
      <c r="F449" s="28">
        <v>-31</v>
      </c>
      <c r="G449" s="28">
        <v>0</v>
      </c>
      <c r="H449" s="28">
        <v>0</v>
      </c>
      <c r="I449" s="28">
        <v>0</v>
      </c>
      <c r="J449" s="25"/>
    </row>
    <row r="450" spans="1:10" s="16" customFormat="1" ht="25.5" x14ac:dyDescent="0.2">
      <c r="A450" s="26" t="s">
        <v>2384</v>
      </c>
      <c r="B450" s="30" t="s">
        <v>2385</v>
      </c>
      <c r="C450" s="28">
        <v>0</v>
      </c>
      <c r="D450" s="28">
        <v>0</v>
      </c>
      <c r="E450" s="28">
        <v>0</v>
      </c>
      <c r="F450" s="28">
        <v>-31</v>
      </c>
      <c r="G450" s="28">
        <v>0</v>
      </c>
      <c r="H450" s="28">
        <v>0</v>
      </c>
      <c r="I450" s="28">
        <v>0</v>
      </c>
      <c r="J450" s="25"/>
    </row>
    <row r="451" spans="1:10" s="16" customFormat="1" x14ac:dyDescent="0.2">
      <c r="A451" s="26" t="s">
        <v>2400</v>
      </c>
      <c r="B451" s="30" t="s">
        <v>2401</v>
      </c>
      <c r="C451" s="28">
        <v>0</v>
      </c>
      <c r="D451" s="28">
        <v>0</v>
      </c>
      <c r="E451" s="28">
        <v>0</v>
      </c>
      <c r="F451" s="28">
        <v>1343</v>
      </c>
      <c r="G451" s="28">
        <v>0</v>
      </c>
      <c r="H451" s="28">
        <v>0</v>
      </c>
      <c r="I451" s="28">
        <v>2951</v>
      </c>
      <c r="J451" s="25"/>
    </row>
    <row r="452" spans="1:10" s="16" customFormat="1" ht="12" x14ac:dyDescent="0.2">
      <c r="A452" s="25"/>
      <c r="B452" s="25"/>
      <c r="C452" s="25"/>
      <c r="D452" s="25"/>
      <c r="E452" s="25"/>
      <c r="F452" s="25"/>
      <c r="G452" s="25"/>
      <c r="H452" s="25"/>
      <c r="I452" s="25"/>
      <c r="J452" s="25"/>
    </row>
    <row r="453" spans="1:10" s="16" customFormat="1" x14ac:dyDescent="0.2">
      <c r="A453" s="74" t="s">
        <v>2937</v>
      </c>
      <c r="B453" s="74"/>
      <c r="C453" s="74"/>
      <c r="D453" s="74"/>
      <c r="E453" s="74"/>
      <c r="F453" s="74"/>
      <c r="G453" s="74"/>
      <c r="H453" s="74"/>
      <c r="I453" s="74"/>
      <c r="J453" s="74"/>
    </row>
    <row r="454" spans="1:10" s="16" customFormat="1" x14ac:dyDescent="0.2">
      <c r="A454" s="22" t="s">
        <v>2938</v>
      </c>
      <c r="B454" s="25"/>
      <c r="C454" s="25"/>
      <c r="D454" s="25"/>
      <c r="E454" s="25"/>
      <c r="F454" s="25"/>
      <c r="G454" s="25"/>
      <c r="H454" s="25"/>
      <c r="I454" s="25"/>
      <c r="J454" s="25"/>
    </row>
    <row r="455" spans="1:10" s="16" customFormat="1" ht="12" x14ac:dyDescent="0.2">
      <c r="A455" s="25"/>
      <c r="B455" s="25"/>
      <c r="C455" s="25"/>
      <c r="D455" s="25"/>
      <c r="E455" s="25"/>
      <c r="F455" s="25"/>
      <c r="G455" s="25"/>
      <c r="H455" s="25"/>
      <c r="I455" s="25"/>
      <c r="J455" s="25"/>
    </row>
    <row r="456" spans="1:10" s="16" customFormat="1" x14ac:dyDescent="0.2">
      <c r="A456" s="22" t="s">
        <v>16</v>
      </c>
      <c r="B456" s="29" t="s">
        <v>2421</v>
      </c>
      <c r="C456" s="24">
        <v>3479827</v>
      </c>
      <c r="D456" s="24">
        <v>6446849</v>
      </c>
      <c r="E456" s="24">
        <v>2967022</v>
      </c>
      <c r="F456" s="24">
        <v>6446226</v>
      </c>
      <c r="G456" s="24">
        <v>2966399</v>
      </c>
      <c r="H456" s="24">
        <v>-623</v>
      </c>
      <c r="I456" s="24">
        <v>3435832</v>
      </c>
      <c r="J456" s="25"/>
    </row>
    <row r="457" spans="1:10" s="16" customFormat="1" ht="12.75" customHeight="1" x14ac:dyDescent="0.2">
      <c r="A457" s="26" t="s">
        <v>958</v>
      </c>
      <c r="B457" s="30" t="s">
        <v>959</v>
      </c>
      <c r="C457" s="28">
        <v>3479827</v>
      </c>
      <c r="D457" s="28">
        <v>6446849</v>
      </c>
      <c r="E457" s="28">
        <v>2967022</v>
      </c>
      <c r="F457" s="28">
        <v>6446226</v>
      </c>
      <c r="G457" s="28">
        <v>2966399</v>
      </c>
      <c r="H457" s="28">
        <v>-623</v>
      </c>
      <c r="I457" s="28">
        <v>3435832</v>
      </c>
      <c r="J457" s="25"/>
    </row>
    <row r="458" spans="1:10" s="16" customFormat="1" x14ac:dyDescent="0.2">
      <c r="A458" s="26" t="s">
        <v>960</v>
      </c>
      <c r="B458" s="30" t="s">
        <v>959</v>
      </c>
      <c r="C458" s="28">
        <v>3479827</v>
      </c>
      <c r="D458" s="28">
        <v>6446849</v>
      </c>
      <c r="E458" s="28">
        <v>2967022</v>
      </c>
      <c r="F458" s="28">
        <v>6446226</v>
      </c>
      <c r="G458" s="28">
        <v>2966399</v>
      </c>
      <c r="H458" s="28">
        <v>-623</v>
      </c>
      <c r="I458" s="28">
        <v>3435832</v>
      </c>
      <c r="J458" s="25"/>
    </row>
    <row r="459" spans="1:10" s="16" customFormat="1" x14ac:dyDescent="0.2">
      <c r="A459" s="26" t="s">
        <v>961</v>
      </c>
      <c r="B459" s="30" t="s">
        <v>962</v>
      </c>
      <c r="C459" s="28">
        <v>3479827</v>
      </c>
      <c r="D459" s="28">
        <v>6446849</v>
      </c>
      <c r="E459" s="28">
        <v>2967022</v>
      </c>
      <c r="F459" s="28">
        <v>6446226</v>
      </c>
      <c r="G459" s="28">
        <v>2966399</v>
      </c>
      <c r="H459" s="28">
        <v>-623</v>
      </c>
      <c r="I459" s="28">
        <v>3435832</v>
      </c>
      <c r="J459" s="25"/>
    </row>
    <row r="460" spans="1:10" s="16" customFormat="1" x14ac:dyDescent="0.2">
      <c r="A460" s="22" t="s">
        <v>979</v>
      </c>
      <c r="B460" s="29" t="s">
        <v>980</v>
      </c>
      <c r="C460" s="24">
        <v>3479827</v>
      </c>
      <c r="D460" s="24">
        <v>6446849</v>
      </c>
      <c r="E460" s="24">
        <v>2967022</v>
      </c>
      <c r="F460" s="24">
        <v>6446226</v>
      </c>
      <c r="G460" s="24">
        <v>2966399</v>
      </c>
      <c r="H460" s="24">
        <v>-623</v>
      </c>
      <c r="I460" s="24">
        <v>3435832</v>
      </c>
      <c r="J460" s="25"/>
    </row>
    <row r="461" spans="1:10" s="16" customFormat="1" x14ac:dyDescent="0.2">
      <c r="A461" s="26" t="s">
        <v>981</v>
      </c>
      <c r="B461" s="30" t="s">
        <v>982</v>
      </c>
      <c r="C461" s="28">
        <v>3414276</v>
      </c>
      <c r="D461" s="28">
        <v>6381298</v>
      </c>
      <c r="E461" s="28">
        <v>2967022</v>
      </c>
      <c r="F461" s="28">
        <v>6380675</v>
      </c>
      <c r="G461" s="28">
        <v>2966399</v>
      </c>
      <c r="H461" s="28">
        <v>-623</v>
      </c>
      <c r="I461" s="28">
        <v>3370281</v>
      </c>
      <c r="J461" s="25"/>
    </row>
    <row r="462" spans="1:10" s="16" customFormat="1" x14ac:dyDescent="0.2">
      <c r="A462" s="26" t="s">
        <v>983</v>
      </c>
      <c r="B462" s="30" t="s">
        <v>984</v>
      </c>
      <c r="C462" s="28">
        <v>255931</v>
      </c>
      <c r="D462" s="28">
        <v>202741</v>
      </c>
      <c r="E462" s="28">
        <v>-53190</v>
      </c>
      <c r="F462" s="28">
        <v>202198</v>
      </c>
      <c r="G462" s="28">
        <v>-53733</v>
      </c>
      <c r="H462" s="28">
        <v>-543</v>
      </c>
      <c r="I462" s="28">
        <v>201184</v>
      </c>
      <c r="J462" s="25"/>
    </row>
    <row r="463" spans="1:10" s="16" customFormat="1" x14ac:dyDescent="0.2">
      <c r="A463" s="26" t="s">
        <v>985</v>
      </c>
      <c r="B463" s="30" t="s">
        <v>986</v>
      </c>
      <c r="C463" s="28">
        <v>29831</v>
      </c>
      <c r="D463" s="28">
        <v>21060</v>
      </c>
      <c r="E463" s="28">
        <v>-8771</v>
      </c>
      <c r="F463" s="28">
        <v>20536</v>
      </c>
      <c r="G463" s="28">
        <v>-9295</v>
      </c>
      <c r="H463" s="28">
        <v>-524</v>
      </c>
      <c r="I463" s="28">
        <v>19380</v>
      </c>
      <c r="J463" s="25"/>
    </row>
    <row r="464" spans="1:10" s="16" customFormat="1" x14ac:dyDescent="0.2">
      <c r="A464" s="26" t="s">
        <v>1053</v>
      </c>
      <c r="B464" s="30" t="s">
        <v>1054</v>
      </c>
      <c r="C464" s="28">
        <v>226100</v>
      </c>
      <c r="D464" s="28">
        <v>181681</v>
      </c>
      <c r="E464" s="28">
        <v>-44419</v>
      </c>
      <c r="F464" s="28">
        <v>181662</v>
      </c>
      <c r="G464" s="28">
        <v>-44438</v>
      </c>
      <c r="H464" s="28">
        <v>-19</v>
      </c>
      <c r="I464" s="28">
        <v>181804</v>
      </c>
      <c r="J464" s="25"/>
    </row>
    <row r="465" spans="1:10" s="16" customFormat="1" ht="25.5" x14ac:dyDescent="0.2">
      <c r="A465" s="26" t="s">
        <v>1266</v>
      </c>
      <c r="B465" s="30" t="s">
        <v>3032</v>
      </c>
      <c r="C465" s="28">
        <v>875807</v>
      </c>
      <c r="D465" s="28">
        <v>843576</v>
      </c>
      <c r="E465" s="28">
        <v>-32231</v>
      </c>
      <c r="F465" s="28">
        <v>843496</v>
      </c>
      <c r="G465" s="28">
        <v>-32311</v>
      </c>
      <c r="H465" s="28">
        <v>-80</v>
      </c>
      <c r="I465" s="28">
        <v>927116</v>
      </c>
      <c r="J465" s="25"/>
    </row>
    <row r="466" spans="1:10" s="16" customFormat="1" x14ac:dyDescent="0.2">
      <c r="A466" s="26" t="s">
        <v>1267</v>
      </c>
      <c r="B466" s="30" t="s">
        <v>1268</v>
      </c>
      <c r="C466" s="28">
        <v>875807</v>
      </c>
      <c r="D466" s="28">
        <v>843576</v>
      </c>
      <c r="E466" s="28">
        <v>-32231</v>
      </c>
      <c r="F466" s="28">
        <v>843496</v>
      </c>
      <c r="G466" s="28">
        <v>-32311</v>
      </c>
      <c r="H466" s="28">
        <v>-80</v>
      </c>
      <c r="I466" s="28">
        <v>927116</v>
      </c>
      <c r="J466" s="25"/>
    </row>
    <row r="467" spans="1:10" s="16" customFormat="1" ht="25.5" x14ac:dyDescent="0.2">
      <c r="A467" s="26" t="s">
        <v>1475</v>
      </c>
      <c r="B467" s="30" t="s">
        <v>1476</v>
      </c>
      <c r="C467" s="28">
        <v>2282538</v>
      </c>
      <c r="D467" s="28">
        <v>5334981</v>
      </c>
      <c r="E467" s="28">
        <v>3052443</v>
      </c>
      <c r="F467" s="28">
        <v>5334981</v>
      </c>
      <c r="G467" s="28">
        <v>3052443</v>
      </c>
      <c r="H467" s="28">
        <v>0</v>
      </c>
      <c r="I467" s="28">
        <v>2241981</v>
      </c>
      <c r="J467" s="25"/>
    </row>
    <row r="468" spans="1:10" s="16" customFormat="1" ht="25.5" x14ac:dyDescent="0.2">
      <c r="A468" s="26" t="s">
        <v>1513</v>
      </c>
      <c r="B468" s="30" t="s">
        <v>1514</v>
      </c>
      <c r="C468" s="28">
        <v>2282538</v>
      </c>
      <c r="D468" s="28">
        <v>5334981</v>
      </c>
      <c r="E468" s="28">
        <v>3052443</v>
      </c>
      <c r="F468" s="28">
        <v>5334981</v>
      </c>
      <c r="G468" s="28">
        <v>3052443</v>
      </c>
      <c r="H468" s="28">
        <v>0</v>
      </c>
      <c r="I468" s="28">
        <v>2241981</v>
      </c>
      <c r="J468" s="25"/>
    </row>
    <row r="469" spans="1:10" s="16" customFormat="1" ht="25.5" x14ac:dyDescent="0.2">
      <c r="A469" s="26" t="s">
        <v>1521</v>
      </c>
      <c r="B469" s="30" t="s">
        <v>1522</v>
      </c>
      <c r="C469" s="28">
        <v>2282538</v>
      </c>
      <c r="D469" s="28">
        <v>5334981</v>
      </c>
      <c r="E469" s="28">
        <v>3052443</v>
      </c>
      <c r="F469" s="28">
        <v>5334981</v>
      </c>
      <c r="G469" s="28">
        <v>3052443</v>
      </c>
      <c r="H469" s="28">
        <v>0</v>
      </c>
      <c r="I469" s="28">
        <v>2241981</v>
      </c>
      <c r="J469" s="25"/>
    </row>
    <row r="470" spans="1:10" s="16" customFormat="1" ht="25.5" x14ac:dyDescent="0.2">
      <c r="A470" s="26" t="s">
        <v>1523</v>
      </c>
      <c r="B470" s="30" t="s">
        <v>1524</v>
      </c>
      <c r="C470" s="28">
        <v>2282538</v>
      </c>
      <c r="D470" s="28">
        <v>5334981</v>
      </c>
      <c r="E470" s="28">
        <v>3052443</v>
      </c>
      <c r="F470" s="28">
        <v>5334981</v>
      </c>
      <c r="G470" s="28">
        <v>3052443</v>
      </c>
      <c r="H470" s="28">
        <v>0</v>
      </c>
      <c r="I470" s="28">
        <v>2241981</v>
      </c>
      <c r="J470" s="25"/>
    </row>
    <row r="471" spans="1:10" s="16" customFormat="1" x14ac:dyDescent="0.2">
      <c r="A471" s="26" t="s">
        <v>1599</v>
      </c>
      <c r="B471" s="30" t="s">
        <v>1600</v>
      </c>
      <c r="C471" s="28">
        <v>65551</v>
      </c>
      <c r="D471" s="28">
        <v>65551</v>
      </c>
      <c r="E471" s="28">
        <v>0</v>
      </c>
      <c r="F471" s="28">
        <v>65551</v>
      </c>
      <c r="G471" s="28">
        <v>0</v>
      </c>
      <c r="H471" s="28">
        <v>0</v>
      </c>
      <c r="I471" s="28">
        <v>65551</v>
      </c>
      <c r="J471" s="25"/>
    </row>
    <row r="472" spans="1:10" s="16" customFormat="1" x14ac:dyDescent="0.2">
      <c r="A472" s="26" t="s">
        <v>1601</v>
      </c>
      <c r="B472" s="30" t="s">
        <v>1602</v>
      </c>
      <c r="C472" s="28">
        <v>65551</v>
      </c>
      <c r="D472" s="28">
        <v>65551</v>
      </c>
      <c r="E472" s="28">
        <v>0</v>
      </c>
      <c r="F472" s="28">
        <v>65551</v>
      </c>
      <c r="G472" s="28">
        <v>0</v>
      </c>
      <c r="H472" s="28">
        <v>0</v>
      </c>
      <c r="I472" s="28">
        <v>65551</v>
      </c>
      <c r="J472" s="25"/>
    </row>
    <row r="473" spans="1:10" s="16" customFormat="1" x14ac:dyDescent="0.2">
      <c r="A473" s="26" t="s">
        <v>2400</v>
      </c>
      <c r="B473" s="30" t="s">
        <v>2401</v>
      </c>
      <c r="C473" s="28">
        <v>0</v>
      </c>
      <c r="D473" s="28">
        <v>0</v>
      </c>
      <c r="E473" s="28">
        <v>0</v>
      </c>
      <c r="F473" s="28">
        <v>624</v>
      </c>
      <c r="G473" s="28">
        <v>0</v>
      </c>
      <c r="H473" s="28">
        <v>0</v>
      </c>
      <c r="I473" s="28">
        <v>43995</v>
      </c>
      <c r="J473" s="25"/>
    </row>
    <row r="474" spans="1:10" s="16" customFormat="1" ht="12" x14ac:dyDescent="0.2">
      <c r="A474" s="25"/>
      <c r="B474" s="25"/>
      <c r="C474" s="25"/>
      <c r="D474" s="25"/>
      <c r="E474" s="25"/>
      <c r="F474" s="25"/>
      <c r="G474" s="25"/>
      <c r="H474" s="25"/>
      <c r="I474" s="25"/>
      <c r="J474" s="25"/>
    </row>
    <row r="475" spans="1:10" s="16" customFormat="1" x14ac:dyDescent="0.2">
      <c r="A475" s="74" t="s">
        <v>2939</v>
      </c>
      <c r="B475" s="74"/>
      <c r="C475" s="74"/>
      <c r="D475" s="74"/>
      <c r="E475" s="74"/>
      <c r="F475" s="74"/>
      <c r="G475" s="74"/>
      <c r="H475" s="74"/>
      <c r="I475" s="74"/>
      <c r="J475" s="74"/>
    </row>
    <row r="476" spans="1:10" s="16" customFormat="1" x14ac:dyDescent="0.2">
      <c r="A476" s="22" t="s">
        <v>2938</v>
      </c>
      <c r="B476" s="25"/>
      <c r="C476" s="25"/>
      <c r="D476" s="25"/>
      <c r="E476" s="25"/>
      <c r="F476" s="25"/>
      <c r="G476" s="25"/>
      <c r="H476" s="25"/>
      <c r="I476" s="25"/>
      <c r="J476" s="25"/>
    </row>
    <row r="477" spans="1:10" s="16" customFormat="1" ht="12" x14ac:dyDescent="0.2">
      <c r="A477" s="25"/>
      <c r="B477" s="25"/>
      <c r="C477" s="25"/>
      <c r="D477" s="25"/>
      <c r="E477" s="25"/>
      <c r="F477" s="25"/>
      <c r="G477" s="25"/>
      <c r="H477" s="25"/>
      <c r="I477" s="25"/>
      <c r="J477" s="25"/>
    </row>
    <row r="478" spans="1:10" s="16" customFormat="1" x14ac:dyDescent="0.2">
      <c r="A478" s="22" t="s">
        <v>16</v>
      </c>
      <c r="B478" s="29" t="s">
        <v>2421</v>
      </c>
      <c r="C478" s="24">
        <v>2682392</v>
      </c>
      <c r="D478" s="24">
        <v>5733414</v>
      </c>
      <c r="E478" s="24">
        <v>3051022</v>
      </c>
      <c r="F478" s="24">
        <v>5733314</v>
      </c>
      <c r="G478" s="24">
        <v>3050922</v>
      </c>
      <c r="H478" s="24">
        <v>-100</v>
      </c>
      <c r="I478" s="24">
        <v>2603509</v>
      </c>
      <c r="J478" s="25"/>
    </row>
    <row r="479" spans="1:10" s="16" customFormat="1" x14ac:dyDescent="0.2">
      <c r="A479" s="26" t="s">
        <v>958</v>
      </c>
      <c r="B479" s="30" t="s">
        <v>959</v>
      </c>
      <c r="C479" s="28">
        <v>2682392</v>
      </c>
      <c r="D479" s="28">
        <v>5733414</v>
      </c>
      <c r="E479" s="28">
        <v>3051022</v>
      </c>
      <c r="F479" s="28">
        <v>5733314</v>
      </c>
      <c r="G479" s="28">
        <v>3050922</v>
      </c>
      <c r="H479" s="28">
        <v>-100</v>
      </c>
      <c r="I479" s="28">
        <v>2603509</v>
      </c>
      <c r="J479" s="25"/>
    </row>
    <row r="480" spans="1:10" s="16" customFormat="1" x14ac:dyDescent="0.2">
      <c r="A480" s="26" t="s">
        <v>960</v>
      </c>
      <c r="B480" s="30" t="s">
        <v>959</v>
      </c>
      <c r="C480" s="28">
        <v>2682392</v>
      </c>
      <c r="D480" s="28">
        <v>5733414</v>
      </c>
      <c r="E480" s="28">
        <v>3051022</v>
      </c>
      <c r="F480" s="28">
        <v>5733314</v>
      </c>
      <c r="G480" s="28">
        <v>3050922</v>
      </c>
      <c r="H480" s="28">
        <v>-100</v>
      </c>
      <c r="I480" s="28">
        <v>2603509</v>
      </c>
      <c r="J480" s="25"/>
    </row>
    <row r="481" spans="1:10" s="16" customFormat="1" x14ac:dyDescent="0.2">
      <c r="A481" s="26" t="s">
        <v>961</v>
      </c>
      <c r="B481" s="30" t="s">
        <v>962</v>
      </c>
      <c r="C481" s="28">
        <v>2682392</v>
      </c>
      <c r="D481" s="28">
        <v>5733414</v>
      </c>
      <c r="E481" s="28">
        <v>3051022</v>
      </c>
      <c r="F481" s="28">
        <v>5733314</v>
      </c>
      <c r="G481" s="28">
        <v>3050922</v>
      </c>
      <c r="H481" s="28">
        <v>-100</v>
      </c>
      <c r="I481" s="28">
        <v>2603509</v>
      </c>
      <c r="J481" s="25"/>
    </row>
    <row r="482" spans="1:10" s="16" customFormat="1" x14ac:dyDescent="0.2">
      <c r="A482" s="22" t="s">
        <v>979</v>
      </c>
      <c r="B482" s="29" t="s">
        <v>980</v>
      </c>
      <c r="C482" s="24">
        <v>2682392</v>
      </c>
      <c r="D482" s="24">
        <v>5733414</v>
      </c>
      <c r="E482" s="24">
        <v>3051022</v>
      </c>
      <c r="F482" s="24">
        <v>5733314</v>
      </c>
      <c r="G482" s="24">
        <v>3050922</v>
      </c>
      <c r="H482" s="24">
        <v>-100</v>
      </c>
      <c r="I482" s="24">
        <v>2603509</v>
      </c>
      <c r="J482" s="25"/>
    </row>
    <row r="483" spans="1:10" s="16" customFormat="1" x14ac:dyDescent="0.2">
      <c r="A483" s="26" t="s">
        <v>981</v>
      </c>
      <c r="B483" s="30" t="s">
        <v>982</v>
      </c>
      <c r="C483" s="28">
        <v>2646941</v>
      </c>
      <c r="D483" s="28">
        <v>5697963</v>
      </c>
      <c r="E483" s="28">
        <v>3051022</v>
      </c>
      <c r="F483" s="28">
        <v>5697863</v>
      </c>
      <c r="G483" s="28">
        <v>3050922</v>
      </c>
      <c r="H483" s="28">
        <v>-100</v>
      </c>
      <c r="I483" s="28">
        <v>2568058</v>
      </c>
      <c r="J483" s="25"/>
    </row>
    <row r="484" spans="1:10" s="16" customFormat="1" x14ac:dyDescent="0.2">
      <c r="A484" s="26" t="s">
        <v>983</v>
      </c>
      <c r="B484" s="30" t="s">
        <v>984</v>
      </c>
      <c r="C484" s="28">
        <v>133941</v>
      </c>
      <c r="D484" s="28">
        <v>118520</v>
      </c>
      <c r="E484" s="28">
        <v>-15421</v>
      </c>
      <c r="F484" s="28">
        <v>118500</v>
      </c>
      <c r="G484" s="28">
        <v>-15441</v>
      </c>
      <c r="H484" s="28">
        <v>-20</v>
      </c>
      <c r="I484" s="28">
        <v>116982</v>
      </c>
      <c r="J484" s="25"/>
    </row>
    <row r="485" spans="1:10" s="16" customFormat="1" x14ac:dyDescent="0.2">
      <c r="A485" s="26" t="s">
        <v>985</v>
      </c>
      <c r="B485" s="30" t="s">
        <v>986</v>
      </c>
      <c r="C485" s="28">
        <v>8040</v>
      </c>
      <c r="D485" s="28">
        <v>8955</v>
      </c>
      <c r="E485" s="28">
        <v>915</v>
      </c>
      <c r="F485" s="28">
        <v>8955</v>
      </c>
      <c r="G485" s="28">
        <v>915</v>
      </c>
      <c r="H485" s="28">
        <v>0</v>
      </c>
      <c r="I485" s="28">
        <v>6399</v>
      </c>
      <c r="J485" s="25"/>
    </row>
    <row r="486" spans="1:10" s="16" customFormat="1" ht="12.75" customHeight="1" x14ac:dyDescent="0.2">
      <c r="A486" s="26" t="s">
        <v>1053</v>
      </c>
      <c r="B486" s="30" t="s">
        <v>1054</v>
      </c>
      <c r="C486" s="28">
        <v>125901</v>
      </c>
      <c r="D486" s="28">
        <v>109565</v>
      </c>
      <c r="E486" s="28">
        <v>-16336</v>
      </c>
      <c r="F486" s="28">
        <v>109545</v>
      </c>
      <c r="G486" s="28">
        <v>-16356</v>
      </c>
      <c r="H486" s="28">
        <v>-20</v>
      </c>
      <c r="I486" s="28">
        <v>110583</v>
      </c>
      <c r="J486" s="25"/>
    </row>
    <row r="487" spans="1:10" s="16" customFormat="1" ht="25.5" x14ac:dyDescent="0.2">
      <c r="A487" s="26" t="s">
        <v>1266</v>
      </c>
      <c r="B487" s="30" t="s">
        <v>3032</v>
      </c>
      <c r="C487" s="28">
        <v>608000</v>
      </c>
      <c r="D487" s="28">
        <v>622000</v>
      </c>
      <c r="E487" s="28">
        <v>14000</v>
      </c>
      <c r="F487" s="28">
        <v>621920</v>
      </c>
      <c r="G487" s="28">
        <v>13920</v>
      </c>
      <c r="H487" s="28">
        <v>-80</v>
      </c>
      <c r="I487" s="28">
        <v>621540</v>
      </c>
      <c r="J487" s="25"/>
    </row>
    <row r="488" spans="1:10" s="16" customFormat="1" x14ac:dyDescent="0.2">
      <c r="A488" s="26" t="s">
        <v>1267</v>
      </c>
      <c r="B488" s="30" t="s">
        <v>1268</v>
      </c>
      <c r="C488" s="28">
        <v>608000</v>
      </c>
      <c r="D488" s="28">
        <v>622000</v>
      </c>
      <c r="E488" s="28">
        <v>14000</v>
      </c>
      <c r="F488" s="28">
        <v>621920</v>
      </c>
      <c r="G488" s="28">
        <v>13920</v>
      </c>
      <c r="H488" s="28">
        <v>-80</v>
      </c>
      <c r="I488" s="28">
        <v>621540</v>
      </c>
      <c r="J488" s="25"/>
    </row>
    <row r="489" spans="1:10" s="16" customFormat="1" ht="25.5" x14ac:dyDescent="0.2">
      <c r="A489" s="26" t="s">
        <v>1475</v>
      </c>
      <c r="B489" s="30" t="s">
        <v>1476</v>
      </c>
      <c r="C489" s="28">
        <v>1905000</v>
      </c>
      <c r="D489" s="28">
        <v>4957443</v>
      </c>
      <c r="E489" s="28">
        <v>3052443</v>
      </c>
      <c r="F489" s="28">
        <v>4957443</v>
      </c>
      <c r="G489" s="28">
        <v>3052443</v>
      </c>
      <c r="H489" s="28">
        <v>0</v>
      </c>
      <c r="I489" s="28">
        <v>1829536</v>
      </c>
      <c r="J489" s="25"/>
    </row>
    <row r="490" spans="1:10" s="16" customFormat="1" ht="25.5" x14ac:dyDescent="0.2">
      <c r="A490" s="26" t="s">
        <v>1513</v>
      </c>
      <c r="B490" s="30" t="s">
        <v>1514</v>
      </c>
      <c r="C490" s="28">
        <v>1905000</v>
      </c>
      <c r="D490" s="28">
        <v>4957443</v>
      </c>
      <c r="E490" s="28">
        <v>3052443</v>
      </c>
      <c r="F490" s="28">
        <v>4957443</v>
      </c>
      <c r="G490" s="28">
        <v>3052443</v>
      </c>
      <c r="H490" s="28">
        <v>0</v>
      </c>
      <c r="I490" s="28">
        <v>1829536</v>
      </c>
      <c r="J490" s="25"/>
    </row>
    <row r="491" spans="1:10" s="16" customFormat="1" ht="25.5" x14ac:dyDescent="0.2">
      <c r="A491" s="26" t="s">
        <v>1521</v>
      </c>
      <c r="B491" s="30" t="s">
        <v>1522</v>
      </c>
      <c r="C491" s="28">
        <v>1905000</v>
      </c>
      <c r="D491" s="28">
        <v>4957443</v>
      </c>
      <c r="E491" s="28">
        <v>3052443</v>
      </c>
      <c r="F491" s="28">
        <v>4957443</v>
      </c>
      <c r="G491" s="28">
        <v>3052443</v>
      </c>
      <c r="H491" s="28">
        <v>0</v>
      </c>
      <c r="I491" s="28">
        <v>1829536</v>
      </c>
      <c r="J491" s="25"/>
    </row>
    <row r="492" spans="1:10" s="16" customFormat="1" ht="25.5" x14ac:dyDescent="0.2">
      <c r="A492" s="26" t="s">
        <v>1523</v>
      </c>
      <c r="B492" s="30" t="s">
        <v>1524</v>
      </c>
      <c r="C492" s="28">
        <v>1905000</v>
      </c>
      <c r="D492" s="28">
        <v>4957443</v>
      </c>
      <c r="E492" s="28">
        <v>3052443</v>
      </c>
      <c r="F492" s="28">
        <v>4957443</v>
      </c>
      <c r="G492" s="28">
        <v>3052443</v>
      </c>
      <c r="H492" s="28">
        <v>0</v>
      </c>
      <c r="I492" s="28">
        <v>1829536</v>
      </c>
      <c r="J492" s="25"/>
    </row>
    <row r="493" spans="1:10" s="16" customFormat="1" x14ac:dyDescent="0.2">
      <c r="A493" s="26" t="s">
        <v>1599</v>
      </c>
      <c r="B493" s="30" t="s">
        <v>1600</v>
      </c>
      <c r="C493" s="28">
        <v>35451</v>
      </c>
      <c r="D493" s="28">
        <v>35451</v>
      </c>
      <c r="E493" s="28">
        <v>0</v>
      </c>
      <c r="F493" s="28">
        <v>35451</v>
      </c>
      <c r="G493" s="28">
        <v>0</v>
      </c>
      <c r="H493" s="28">
        <v>0</v>
      </c>
      <c r="I493" s="28">
        <v>35451</v>
      </c>
      <c r="J493" s="25"/>
    </row>
    <row r="494" spans="1:10" s="16" customFormat="1" x14ac:dyDescent="0.2">
      <c r="A494" s="26" t="s">
        <v>1601</v>
      </c>
      <c r="B494" s="30" t="s">
        <v>1602</v>
      </c>
      <c r="C494" s="28">
        <v>35451</v>
      </c>
      <c r="D494" s="28">
        <v>35451</v>
      </c>
      <c r="E494" s="28">
        <v>0</v>
      </c>
      <c r="F494" s="28">
        <v>35451</v>
      </c>
      <c r="G494" s="28">
        <v>0</v>
      </c>
      <c r="H494" s="28">
        <v>0</v>
      </c>
      <c r="I494" s="28">
        <v>35451</v>
      </c>
      <c r="J494" s="25"/>
    </row>
    <row r="495" spans="1:10" s="16" customFormat="1" x14ac:dyDescent="0.2">
      <c r="A495" s="26" t="s">
        <v>2400</v>
      </c>
      <c r="B495" s="30" t="s">
        <v>2401</v>
      </c>
      <c r="C495" s="28">
        <v>0</v>
      </c>
      <c r="D495" s="28">
        <v>0</v>
      </c>
      <c r="E495" s="28">
        <v>0</v>
      </c>
      <c r="F495" s="28">
        <v>100</v>
      </c>
      <c r="G495" s="28">
        <v>0</v>
      </c>
      <c r="H495" s="28">
        <v>0</v>
      </c>
      <c r="I495" s="28">
        <v>38883</v>
      </c>
      <c r="J495" s="25"/>
    </row>
    <row r="496" spans="1:10" s="16" customFormat="1" ht="12" x14ac:dyDescent="0.2">
      <c r="A496" s="25"/>
      <c r="B496" s="25"/>
      <c r="C496" s="25"/>
      <c r="D496" s="25"/>
      <c r="E496" s="25"/>
      <c r="F496" s="25"/>
      <c r="G496" s="25"/>
      <c r="H496" s="25"/>
      <c r="I496" s="25"/>
      <c r="J496" s="25"/>
    </row>
    <row r="497" spans="1:10" s="16" customFormat="1" x14ac:dyDescent="0.2">
      <c r="A497" s="74" t="s">
        <v>2940</v>
      </c>
      <c r="B497" s="74"/>
      <c r="C497" s="74"/>
      <c r="D497" s="74"/>
      <c r="E497" s="74"/>
      <c r="F497" s="74"/>
      <c r="G497" s="74"/>
      <c r="H497" s="74"/>
      <c r="I497" s="74"/>
      <c r="J497" s="74"/>
    </row>
    <row r="498" spans="1:10" s="16" customFormat="1" x14ac:dyDescent="0.2">
      <c r="A498" s="22" t="s">
        <v>2938</v>
      </c>
      <c r="B498" s="25"/>
      <c r="C498" s="25"/>
      <c r="D498" s="25"/>
      <c r="E498" s="25"/>
      <c r="F498" s="25"/>
      <c r="G498" s="25"/>
      <c r="H498" s="25"/>
      <c r="I498" s="25"/>
      <c r="J498" s="25"/>
    </row>
    <row r="499" spans="1:10" s="16" customFormat="1" ht="12" x14ac:dyDescent="0.2">
      <c r="A499" s="25"/>
      <c r="B499" s="25"/>
      <c r="C499" s="25"/>
      <c r="D499" s="25"/>
      <c r="E499" s="25"/>
      <c r="F499" s="25"/>
      <c r="G499" s="25"/>
      <c r="H499" s="25"/>
      <c r="I499" s="25"/>
      <c r="J499" s="25"/>
    </row>
    <row r="500" spans="1:10" s="16" customFormat="1" x14ac:dyDescent="0.2">
      <c r="A500" s="22" t="s">
        <v>16</v>
      </c>
      <c r="B500" s="29" t="s">
        <v>2421</v>
      </c>
      <c r="C500" s="24">
        <v>797435</v>
      </c>
      <c r="D500" s="24">
        <v>713435</v>
      </c>
      <c r="E500" s="24">
        <v>-84000</v>
      </c>
      <c r="F500" s="24">
        <v>712912</v>
      </c>
      <c r="G500" s="24">
        <v>-84523</v>
      </c>
      <c r="H500" s="24">
        <v>-523</v>
      </c>
      <c r="I500" s="24">
        <v>832323</v>
      </c>
      <c r="J500" s="25"/>
    </row>
    <row r="501" spans="1:10" s="16" customFormat="1" x14ac:dyDescent="0.2">
      <c r="A501" s="26" t="s">
        <v>958</v>
      </c>
      <c r="B501" s="30" t="s">
        <v>959</v>
      </c>
      <c r="C501" s="28">
        <v>797435</v>
      </c>
      <c r="D501" s="28">
        <v>713435</v>
      </c>
      <c r="E501" s="28">
        <v>-84000</v>
      </c>
      <c r="F501" s="28">
        <v>712912</v>
      </c>
      <c r="G501" s="28">
        <v>-84523</v>
      </c>
      <c r="H501" s="28">
        <v>-523</v>
      </c>
      <c r="I501" s="28">
        <v>832323</v>
      </c>
      <c r="J501" s="25"/>
    </row>
    <row r="502" spans="1:10" s="16" customFormat="1" x14ac:dyDescent="0.2">
      <c r="A502" s="26" t="s">
        <v>960</v>
      </c>
      <c r="B502" s="30" t="s">
        <v>959</v>
      </c>
      <c r="C502" s="28">
        <v>797435</v>
      </c>
      <c r="D502" s="28">
        <v>713435</v>
      </c>
      <c r="E502" s="28">
        <v>-84000</v>
      </c>
      <c r="F502" s="28">
        <v>712912</v>
      </c>
      <c r="G502" s="28">
        <v>-84523</v>
      </c>
      <c r="H502" s="28">
        <v>-523</v>
      </c>
      <c r="I502" s="28">
        <v>832323</v>
      </c>
      <c r="J502" s="25"/>
    </row>
    <row r="503" spans="1:10" s="16" customFormat="1" x14ac:dyDescent="0.2">
      <c r="A503" s="26" t="s">
        <v>961</v>
      </c>
      <c r="B503" s="30" t="s">
        <v>962</v>
      </c>
      <c r="C503" s="28">
        <v>797435</v>
      </c>
      <c r="D503" s="28">
        <v>713435</v>
      </c>
      <c r="E503" s="28">
        <v>-84000</v>
      </c>
      <c r="F503" s="28">
        <v>712912</v>
      </c>
      <c r="G503" s="28">
        <v>-84523</v>
      </c>
      <c r="H503" s="28">
        <v>-523</v>
      </c>
      <c r="I503" s="28">
        <v>832323</v>
      </c>
      <c r="J503" s="25"/>
    </row>
    <row r="504" spans="1:10" s="16" customFormat="1" x14ac:dyDescent="0.2">
      <c r="A504" s="22" t="s">
        <v>979</v>
      </c>
      <c r="B504" s="29" t="s">
        <v>980</v>
      </c>
      <c r="C504" s="24">
        <v>797435</v>
      </c>
      <c r="D504" s="24">
        <v>713435</v>
      </c>
      <c r="E504" s="24">
        <v>-84000</v>
      </c>
      <c r="F504" s="24">
        <v>712912</v>
      </c>
      <c r="G504" s="24">
        <v>-84523</v>
      </c>
      <c r="H504" s="24">
        <v>-523</v>
      </c>
      <c r="I504" s="24">
        <v>832323</v>
      </c>
      <c r="J504" s="25"/>
    </row>
    <row r="505" spans="1:10" s="16" customFormat="1" x14ac:dyDescent="0.2">
      <c r="A505" s="26" t="s">
        <v>981</v>
      </c>
      <c r="B505" s="30" t="s">
        <v>982</v>
      </c>
      <c r="C505" s="28">
        <v>767335</v>
      </c>
      <c r="D505" s="28">
        <v>683335</v>
      </c>
      <c r="E505" s="28">
        <v>-84000</v>
      </c>
      <c r="F505" s="28">
        <v>682812</v>
      </c>
      <c r="G505" s="28">
        <v>-84523</v>
      </c>
      <c r="H505" s="28">
        <v>-523</v>
      </c>
      <c r="I505" s="28">
        <v>802223</v>
      </c>
      <c r="J505" s="25"/>
    </row>
    <row r="506" spans="1:10" s="16" customFormat="1" x14ac:dyDescent="0.2">
      <c r="A506" s="26" t="s">
        <v>983</v>
      </c>
      <c r="B506" s="30" t="s">
        <v>984</v>
      </c>
      <c r="C506" s="28">
        <v>121990</v>
      </c>
      <c r="D506" s="28">
        <v>84221</v>
      </c>
      <c r="E506" s="28">
        <v>-37769</v>
      </c>
      <c r="F506" s="28">
        <v>83698</v>
      </c>
      <c r="G506" s="28">
        <v>-38292</v>
      </c>
      <c r="H506" s="28">
        <v>-523</v>
      </c>
      <c r="I506" s="28">
        <v>84202</v>
      </c>
      <c r="J506" s="25"/>
    </row>
    <row r="507" spans="1:10" s="16" customFormat="1" x14ac:dyDescent="0.2">
      <c r="A507" s="26" t="s">
        <v>985</v>
      </c>
      <c r="B507" s="30" t="s">
        <v>986</v>
      </c>
      <c r="C507" s="28">
        <v>21791</v>
      </c>
      <c r="D507" s="28">
        <v>12105</v>
      </c>
      <c r="E507" s="28">
        <v>-9686</v>
      </c>
      <c r="F507" s="28">
        <v>11581</v>
      </c>
      <c r="G507" s="28">
        <v>-10210</v>
      </c>
      <c r="H507" s="28">
        <v>-524</v>
      </c>
      <c r="I507" s="28">
        <v>12981</v>
      </c>
      <c r="J507" s="25"/>
    </row>
    <row r="508" spans="1:10" s="16" customFormat="1" x14ac:dyDescent="0.2">
      <c r="A508" s="26" t="s">
        <v>1053</v>
      </c>
      <c r="B508" s="30" t="s">
        <v>1054</v>
      </c>
      <c r="C508" s="28">
        <v>100199</v>
      </c>
      <c r="D508" s="28">
        <v>72116</v>
      </c>
      <c r="E508" s="28">
        <v>-28083</v>
      </c>
      <c r="F508" s="28">
        <v>72117</v>
      </c>
      <c r="G508" s="28">
        <v>-28082</v>
      </c>
      <c r="H508" s="28">
        <v>1</v>
      </c>
      <c r="I508" s="28">
        <v>71221</v>
      </c>
      <c r="J508" s="25"/>
    </row>
    <row r="509" spans="1:10" s="16" customFormat="1" ht="25.5" x14ac:dyDescent="0.2">
      <c r="A509" s="26" t="s">
        <v>1266</v>
      </c>
      <c r="B509" s="30" t="s">
        <v>3032</v>
      </c>
      <c r="C509" s="28">
        <v>267807</v>
      </c>
      <c r="D509" s="28">
        <v>221576</v>
      </c>
      <c r="E509" s="28">
        <v>-46231</v>
      </c>
      <c r="F509" s="28">
        <v>221576</v>
      </c>
      <c r="G509" s="28">
        <v>-46231</v>
      </c>
      <c r="H509" s="28">
        <v>0</v>
      </c>
      <c r="I509" s="28">
        <v>305576</v>
      </c>
      <c r="J509" s="25"/>
    </row>
    <row r="510" spans="1:10" s="16" customFormat="1" ht="12.75" customHeight="1" x14ac:dyDescent="0.2">
      <c r="A510" s="26" t="s">
        <v>1267</v>
      </c>
      <c r="B510" s="30" t="s">
        <v>1268</v>
      </c>
      <c r="C510" s="28">
        <v>267807</v>
      </c>
      <c r="D510" s="28">
        <v>221576</v>
      </c>
      <c r="E510" s="28">
        <v>-46231</v>
      </c>
      <c r="F510" s="28">
        <v>221576</v>
      </c>
      <c r="G510" s="28">
        <v>-46231</v>
      </c>
      <c r="H510" s="28">
        <v>0</v>
      </c>
      <c r="I510" s="28">
        <v>305576</v>
      </c>
      <c r="J510" s="25"/>
    </row>
    <row r="511" spans="1:10" s="16" customFormat="1" ht="25.5" x14ac:dyDescent="0.2">
      <c r="A511" s="26" t="s">
        <v>1475</v>
      </c>
      <c r="B511" s="30" t="s">
        <v>1476</v>
      </c>
      <c r="C511" s="28">
        <v>377538</v>
      </c>
      <c r="D511" s="28">
        <v>377538</v>
      </c>
      <c r="E511" s="28">
        <v>0</v>
      </c>
      <c r="F511" s="28">
        <v>377538</v>
      </c>
      <c r="G511" s="28">
        <v>0</v>
      </c>
      <c r="H511" s="28">
        <v>0</v>
      </c>
      <c r="I511" s="28">
        <v>412445</v>
      </c>
      <c r="J511" s="25"/>
    </row>
    <row r="512" spans="1:10" s="16" customFormat="1" ht="25.5" x14ac:dyDescent="0.2">
      <c r="A512" s="26" t="s">
        <v>1513</v>
      </c>
      <c r="B512" s="30" t="s">
        <v>1514</v>
      </c>
      <c r="C512" s="28">
        <v>377538</v>
      </c>
      <c r="D512" s="28">
        <v>377538</v>
      </c>
      <c r="E512" s="28">
        <v>0</v>
      </c>
      <c r="F512" s="28">
        <v>377538</v>
      </c>
      <c r="G512" s="28">
        <v>0</v>
      </c>
      <c r="H512" s="28">
        <v>0</v>
      </c>
      <c r="I512" s="28">
        <v>412445</v>
      </c>
      <c r="J512" s="25"/>
    </row>
    <row r="513" spans="1:10" s="16" customFormat="1" ht="25.5" x14ac:dyDescent="0.2">
      <c r="A513" s="26" t="s">
        <v>1521</v>
      </c>
      <c r="B513" s="30" t="s">
        <v>1522</v>
      </c>
      <c r="C513" s="28">
        <v>377538</v>
      </c>
      <c r="D513" s="28">
        <v>377538</v>
      </c>
      <c r="E513" s="28">
        <v>0</v>
      </c>
      <c r="F513" s="28">
        <v>377538</v>
      </c>
      <c r="G513" s="28">
        <v>0</v>
      </c>
      <c r="H513" s="28">
        <v>0</v>
      </c>
      <c r="I513" s="28">
        <v>412445</v>
      </c>
      <c r="J513" s="25"/>
    </row>
    <row r="514" spans="1:10" s="16" customFormat="1" ht="25.5" x14ac:dyDescent="0.2">
      <c r="A514" s="26" t="s">
        <v>1523</v>
      </c>
      <c r="B514" s="30" t="s">
        <v>1524</v>
      </c>
      <c r="C514" s="28">
        <v>377538</v>
      </c>
      <c r="D514" s="28">
        <v>377538</v>
      </c>
      <c r="E514" s="28">
        <v>0</v>
      </c>
      <c r="F514" s="28">
        <v>377538</v>
      </c>
      <c r="G514" s="28">
        <v>0</v>
      </c>
      <c r="H514" s="28">
        <v>0</v>
      </c>
      <c r="I514" s="28">
        <v>412445</v>
      </c>
      <c r="J514" s="25"/>
    </row>
    <row r="515" spans="1:10" s="16" customFormat="1" x14ac:dyDescent="0.2">
      <c r="A515" s="26" t="s">
        <v>1599</v>
      </c>
      <c r="B515" s="30" t="s">
        <v>1600</v>
      </c>
      <c r="C515" s="28">
        <v>30100</v>
      </c>
      <c r="D515" s="28">
        <v>30100</v>
      </c>
      <c r="E515" s="28">
        <v>0</v>
      </c>
      <c r="F515" s="28">
        <v>30100</v>
      </c>
      <c r="G515" s="28">
        <v>0</v>
      </c>
      <c r="H515" s="28">
        <v>0</v>
      </c>
      <c r="I515" s="28">
        <v>30100</v>
      </c>
      <c r="J515" s="25"/>
    </row>
    <row r="516" spans="1:10" s="16" customFormat="1" x14ac:dyDescent="0.2">
      <c r="A516" s="26" t="s">
        <v>1601</v>
      </c>
      <c r="B516" s="30" t="s">
        <v>1602</v>
      </c>
      <c r="C516" s="28">
        <v>30100</v>
      </c>
      <c r="D516" s="28">
        <v>30100</v>
      </c>
      <c r="E516" s="28">
        <v>0</v>
      </c>
      <c r="F516" s="28">
        <v>30100</v>
      </c>
      <c r="G516" s="28">
        <v>0</v>
      </c>
      <c r="H516" s="28">
        <v>0</v>
      </c>
      <c r="I516" s="28">
        <v>30100</v>
      </c>
      <c r="J516" s="25"/>
    </row>
    <row r="517" spans="1:10" s="16" customFormat="1" x14ac:dyDescent="0.2">
      <c r="A517" s="26" t="s">
        <v>2400</v>
      </c>
      <c r="B517" s="30" t="s">
        <v>2401</v>
      </c>
      <c r="C517" s="28">
        <v>0</v>
      </c>
      <c r="D517" s="28">
        <v>0</v>
      </c>
      <c r="E517" s="28">
        <v>0</v>
      </c>
      <c r="F517" s="28">
        <v>524</v>
      </c>
      <c r="G517" s="28">
        <v>0</v>
      </c>
      <c r="H517" s="28">
        <v>0</v>
      </c>
      <c r="I517" s="28">
        <v>5112</v>
      </c>
      <c r="J517" s="25"/>
    </row>
    <row r="518" spans="1:10" s="16" customFormat="1" ht="12" x14ac:dyDescent="0.2">
      <c r="A518" s="25"/>
      <c r="B518" s="25"/>
      <c r="C518" s="25"/>
      <c r="D518" s="25"/>
      <c r="E518" s="25"/>
      <c r="F518" s="25"/>
      <c r="G518" s="25"/>
      <c r="H518" s="25"/>
      <c r="I518" s="25"/>
      <c r="J518" s="25"/>
    </row>
    <row r="519" spans="1:10" s="16" customFormat="1" x14ac:dyDescent="0.2">
      <c r="A519" s="74" t="s">
        <v>2941</v>
      </c>
      <c r="B519" s="74"/>
      <c r="C519" s="74"/>
      <c r="D519" s="74"/>
      <c r="E519" s="74"/>
      <c r="F519" s="74"/>
      <c r="G519" s="74"/>
      <c r="H519" s="74"/>
      <c r="I519" s="74"/>
      <c r="J519" s="74"/>
    </row>
    <row r="520" spans="1:10" s="16" customFormat="1" x14ac:dyDescent="0.2">
      <c r="A520" s="22" t="s">
        <v>2938</v>
      </c>
      <c r="B520" s="25"/>
      <c r="C520" s="25"/>
      <c r="D520" s="25"/>
      <c r="E520" s="25"/>
      <c r="F520" s="25"/>
      <c r="G520" s="25"/>
      <c r="H520" s="25"/>
      <c r="I520" s="25"/>
      <c r="J520" s="25"/>
    </row>
    <row r="521" spans="1:10" s="16" customFormat="1" ht="12" x14ac:dyDescent="0.2">
      <c r="A521" s="25"/>
      <c r="B521" s="25"/>
      <c r="C521" s="25"/>
      <c r="D521" s="25"/>
      <c r="E521" s="25"/>
      <c r="F521" s="25"/>
      <c r="G521" s="25"/>
      <c r="H521" s="25"/>
      <c r="I521" s="25"/>
      <c r="J521" s="25"/>
    </row>
    <row r="522" spans="1:10" s="16" customFormat="1" x14ac:dyDescent="0.2">
      <c r="A522" s="22" t="s">
        <v>16</v>
      </c>
      <c r="B522" s="29" t="s">
        <v>2421</v>
      </c>
      <c r="C522" s="24">
        <v>4513862</v>
      </c>
      <c r="D522" s="24">
        <v>4498078</v>
      </c>
      <c r="E522" s="24">
        <v>-15784</v>
      </c>
      <c r="F522" s="24">
        <v>3771330</v>
      </c>
      <c r="G522" s="24">
        <v>-742532</v>
      </c>
      <c r="H522" s="24">
        <v>-726748</v>
      </c>
      <c r="I522" s="24">
        <v>4721965</v>
      </c>
      <c r="J522" s="25"/>
    </row>
    <row r="523" spans="1:10" s="16" customFormat="1" x14ac:dyDescent="0.2">
      <c r="A523" s="26" t="s">
        <v>958</v>
      </c>
      <c r="B523" s="30" t="s">
        <v>959</v>
      </c>
      <c r="C523" s="28">
        <v>4513862</v>
      </c>
      <c r="D523" s="28">
        <v>4498078</v>
      </c>
      <c r="E523" s="28">
        <v>-15784</v>
      </c>
      <c r="F523" s="28">
        <v>3771330</v>
      </c>
      <c r="G523" s="28">
        <v>-742532</v>
      </c>
      <c r="H523" s="28">
        <v>-726748</v>
      </c>
      <c r="I523" s="28">
        <v>4721965</v>
      </c>
      <c r="J523" s="25"/>
    </row>
    <row r="524" spans="1:10" s="16" customFormat="1" x14ac:dyDescent="0.2">
      <c r="A524" s="26" t="s">
        <v>960</v>
      </c>
      <c r="B524" s="30" t="s">
        <v>959</v>
      </c>
      <c r="C524" s="28">
        <v>4513862</v>
      </c>
      <c r="D524" s="28">
        <v>4498078</v>
      </c>
      <c r="E524" s="28">
        <v>-15784</v>
      </c>
      <c r="F524" s="28">
        <v>3771330</v>
      </c>
      <c r="G524" s="28">
        <v>-742532</v>
      </c>
      <c r="H524" s="28">
        <v>-726748</v>
      </c>
      <c r="I524" s="28">
        <v>4721965</v>
      </c>
      <c r="J524" s="25"/>
    </row>
    <row r="525" spans="1:10" s="16" customFormat="1" x14ac:dyDescent="0.2">
      <c r="A525" s="26" t="s">
        <v>961</v>
      </c>
      <c r="B525" s="30" t="s">
        <v>962</v>
      </c>
      <c r="C525" s="28">
        <v>4513862</v>
      </c>
      <c r="D525" s="28">
        <v>4498078</v>
      </c>
      <c r="E525" s="28">
        <v>-15784</v>
      </c>
      <c r="F525" s="28">
        <v>3771330</v>
      </c>
      <c r="G525" s="28">
        <v>-742532</v>
      </c>
      <c r="H525" s="28">
        <v>-726748</v>
      </c>
      <c r="I525" s="28">
        <v>4721965</v>
      </c>
      <c r="J525" s="25"/>
    </row>
    <row r="526" spans="1:10" s="16" customFormat="1" x14ac:dyDescent="0.2">
      <c r="A526" s="22" t="s">
        <v>979</v>
      </c>
      <c r="B526" s="29" t="s">
        <v>980</v>
      </c>
      <c r="C526" s="24">
        <v>4513862</v>
      </c>
      <c r="D526" s="24">
        <v>4498078</v>
      </c>
      <c r="E526" s="24">
        <v>-15784</v>
      </c>
      <c r="F526" s="24">
        <v>3771330</v>
      </c>
      <c r="G526" s="24">
        <v>-742532</v>
      </c>
      <c r="H526" s="24">
        <v>-726748</v>
      </c>
      <c r="I526" s="24">
        <v>4721965</v>
      </c>
      <c r="J526" s="25"/>
    </row>
    <row r="527" spans="1:10" s="16" customFormat="1" x14ac:dyDescent="0.2">
      <c r="A527" s="26" t="s">
        <v>981</v>
      </c>
      <c r="B527" s="30" t="s">
        <v>982</v>
      </c>
      <c r="C527" s="28">
        <v>4513862</v>
      </c>
      <c r="D527" s="28">
        <v>4498078</v>
      </c>
      <c r="E527" s="28">
        <v>-15784</v>
      </c>
      <c r="F527" s="28">
        <v>3771330</v>
      </c>
      <c r="G527" s="28">
        <v>-742532</v>
      </c>
      <c r="H527" s="28">
        <v>-726748</v>
      </c>
      <c r="I527" s="28">
        <v>4721965</v>
      </c>
      <c r="J527" s="25"/>
    </row>
    <row r="528" spans="1:10" s="16" customFormat="1" x14ac:dyDescent="0.2">
      <c r="A528" s="26" t="s">
        <v>983</v>
      </c>
      <c r="B528" s="30" t="s">
        <v>984</v>
      </c>
      <c r="C528" s="28">
        <v>193563</v>
      </c>
      <c r="D528" s="28">
        <v>136539</v>
      </c>
      <c r="E528" s="28">
        <v>-57024</v>
      </c>
      <c r="F528" s="28">
        <v>135862</v>
      </c>
      <c r="G528" s="28">
        <v>-57701</v>
      </c>
      <c r="H528" s="28">
        <v>-677</v>
      </c>
      <c r="I528" s="28">
        <v>77688</v>
      </c>
      <c r="J528" s="25"/>
    </row>
    <row r="529" spans="1:10" s="16" customFormat="1" x14ac:dyDescent="0.2">
      <c r="A529" s="26" t="s">
        <v>985</v>
      </c>
      <c r="B529" s="30" t="s">
        <v>986</v>
      </c>
      <c r="C529" s="28">
        <v>5018</v>
      </c>
      <c r="D529" s="28">
        <v>5018</v>
      </c>
      <c r="E529" s="28">
        <v>0</v>
      </c>
      <c r="F529" s="28">
        <v>5018</v>
      </c>
      <c r="G529" s="28">
        <v>0</v>
      </c>
      <c r="H529" s="28">
        <v>0</v>
      </c>
      <c r="I529" s="28">
        <v>5018</v>
      </c>
      <c r="J529" s="25"/>
    </row>
    <row r="530" spans="1:10" s="16" customFormat="1" x14ac:dyDescent="0.2">
      <c r="A530" s="26" t="s">
        <v>1053</v>
      </c>
      <c r="B530" s="30" t="s">
        <v>1054</v>
      </c>
      <c r="C530" s="28">
        <v>188545</v>
      </c>
      <c r="D530" s="28">
        <v>131521</v>
      </c>
      <c r="E530" s="28">
        <v>-57024</v>
      </c>
      <c r="F530" s="28">
        <v>130844</v>
      </c>
      <c r="G530" s="28">
        <v>-57701</v>
      </c>
      <c r="H530" s="28">
        <v>-677</v>
      </c>
      <c r="I530" s="28">
        <v>72670</v>
      </c>
      <c r="J530" s="25"/>
    </row>
    <row r="531" spans="1:10" s="16" customFormat="1" ht="25.5" x14ac:dyDescent="0.2">
      <c r="A531" s="26" t="s">
        <v>1266</v>
      </c>
      <c r="B531" s="30" t="s">
        <v>3032</v>
      </c>
      <c r="C531" s="28">
        <v>0</v>
      </c>
      <c r="D531" s="28">
        <v>41240</v>
      </c>
      <c r="E531" s="28">
        <v>41240</v>
      </c>
      <c r="F531" s="28">
        <v>41240</v>
      </c>
      <c r="G531" s="28">
        <v>0</v>
      </c>
      <c r="H531" s="28">
        <v>0</v>
      </c>
      <c r="I531" s="28">
        <v>88407</v>
      </c>
      <c r="J531" s="25"/>
    </row>
    <row r="532" spans="1:10" s="16" customFormat="1" x14ac:dyDescent="0.2">
      <c r="A532" s="26" t="s">
        <v>1267</v>
      </c>
      <c r="B532" s="30" t="s">
        <v>1268</v>
      </c>
      <c r="C532" s="28">
        <v>0</v>
      </c>
      <c r="D532" s="28">
        <v>41240</v>
      </c>
      <c r="E532" s="28">
        <v>41240</v>
      </c>
      <c r="F532" s="28">
        <v>41240</v>
      </c>
      <c r="G532" s="28">
        <v>0</v>
      </c>
      <c r="H532" s="28">
        <v>0</v>
      </c>
      <c r="I532" s="28">
        <v>88407</v>
      </c>
      <c r="J532" s="25"/>
    </row>
    <row r="533" spans="1:10" s="16" customFormat="1" ht="25.5" x14ac:dyDescent="0.2">
      <c r="A533" s="26" t="s">
        <v>1475</v>
      </c>
      <c r="B533" s="30" t="s">
        <v>1476</v>
      </c>
      <c r="C533" s="28">
        <v>4320299</v>
      </c>
      <c r="D533" s="28">
        <v>4320299</v>
      </c>
      <c r="E533" s="28">
        <v>0</v>
      </c>
      <c r="F533" s="28">
        <v>3594228</v>
      </c>
      <c r="G533" s="28">
        <v>-726071</v>
      </c>
      <c r="H533" s="28">
        <v>-726071</v>
      </c>
      <c r="I533" s="28">
        <v>4555870</v>
      </c>
      <c r="J533" s="25"/>
    </row>
    <row r="534" spans="1:10" s="16" customFormat="1" ht="12.75" customHeight="1" x14ac:dyDescent="0.2">
      <c r="A534" s="26" t="s">
        <v>1513</v>
      </c>
      <c r="B534" s="30" t="s">
        <v>1514</v>
      </c>
      <c r="C534" s="28">
        <v>4320299</v>
      </c>
      <c r="D534" s="28">
        <v>4320299</v>
      </c>
      <c r="E534" s="28">
        <v>0</v>
      </c>
      <c r="F534" s="28">
        <v>3594228</v>
      </c>
      <c r="G534" s="28">
        <v>-726071</v>
      </c>
      <c r="H534" s="28">
        <v>-726071</v>
      </c>
      <c r="I534" s="28">
        <v>4555870</v>
      </c>
      <c r="J534" s="25"/>
    </row>
    <row r="535" spans="1:10" s="16" customFormat="1" ht="25.5" x14ac:dyDescent="0.2">
      <c r="A535" s="26" t="s">
        <v>1521</v>
      </c>
      <c r="B535" s="30" t="s">
        <v>1522</v>
      </c>
      <c r="C535" s="28">
        <v>4320299</v>
      </c>
      <c r="D535" s="28">
        <v>4320299</v>
      </c>
      <c r="E535" s="28">
        <v>0</v>
      </c>
      <c r="F535" s="28">
        <v>3594228</v>
      </c>
      <c r="G535" s="28">
        <v>-726071</v>
      </c>
      <c r="H535" s="28">
        <v>-726071</v>
      </c>
      <c r="I535" s="28">
        <v>4555870</v>
      </c>
      <c r="J535" s="25"/>
    </row>
    <row r="536" spans="1:10" s="16" customFormat="1" ht="25.5" x14ac:dyDescent="0.2">
      <c r="A536" s="26" t="s">
        <v>1523</v>
      </c>
      <c r="B536" s="30" t="s">
        <v>1524</v>
      </c>
      <c r="C536" s="28">
        <v>4320299</v>
      </c>
      <c r="D536" s="28">
        <v>4320299</v>
      </c>
      <c r="E536" s="28">
        <v>0</v>
      </c>
      <c r="F536" s="28">
        <v>3594228</v>
      </c>
      <c r="G536" s="28">
        <v>-726071</v>
      </c>
      <c r="H536" s="28">
        <v>-726071</v>
      </c>
      <c r="I536" s="28">
        <v>4555870</v>
      </c>
      <c r="J536" s="25"/>
    </row>
    <row r="537" spans="1:10" s="16" customFormat="1" x14ac:dyDescent="0.2">
      <c r="A537" s="26" t="s">
        <v>2400</v>
      </c>
      <c r="B537" s="30" t="s">
        <v>2401</v>
      </c>
      <c r="C537" s="28">
        <v>0</v>
      </c>
      <c r="D537" s="28">
        <v>0</v>
      </c>
      <c r="E537" s="28">
        <v>0</v>
      </c>
      <c r="F537" s="28">
        <v>726748</v>
      </c>
      <c r="G537" s="28">
        <v>0</v>
      </c>
      <c r="H537" s="28">
        <v>0</v>
      </c>
      <c r="I537" s="28">
        <v>71156</v>
      </c>
      <c r="J537" s="25"/>
    </row>
    <row r="538" spans="1:10" s="16" customFormat="1" ht="12" x14ac:dyDescent="0.2">
      <c r="A538" s="25"/>
      <c r="B538" s="25"/>
      <c r="C538" s="25"/>
      <c r="D538" s="25"/>
      <c r="E538" s="25"/>
      <c r="F538" s="25"/>
      <c r="G538" s="25"/>
      <c r="H538" s="25"/>
      <c r="I538" s="25"/>
      <c r="J538" s="25"/>
    </row>
    <row r="539" spans="1:10" s="16" customFormat="1" x14ac:dyDescent="0.2">
      <c r="A539" s="74" t="s">
        <v>2450</v>
      </c>
      <c r="B539" s="74"/>
      <c r="C539" s="74"/>
      <c r="D539" s="74"/>
      <c r="E539" s="74"/>
      <c r="F539" s="74"/>
      <c r="G539" s="74"/>
      <c r="H539" s="74"/>
      <c r="I539" s="74"/>
      <c r="J539" s="74"/>
    </row>
    <row r="540" spans="1:10" s="16" customFormat="1" x14ac:dyDescent="0.2">
      <c r="A540" s="22" t="s">
        <v>2920</v>
      </c>
      <c r="B540" s="25"/>
      <c r="C540" s="25"/>
      <c r="D540" s="25"/>
      <c r="E540" s="25"/>
      <c r="F540" s="25"/>
      <c r="G540" s="25"/>
      <c r="H540" s="25"/>
      <c r="I540" s="25"/>
      <c r="J540" s="25"/>
    </row>
    <row r="541" spans="1:10" s="16" customFormat="1" ht="12" x14ac:dyDescent="0.2">
      <c r="A541" s="25"/>
      <c r="B541" s="25"/>
      <c r="C541" s="25"/>
      <c r="D541" s="25"/>
      <c r="E541" s="25"/>
      <c r="F541" s="25"/>
      <c r="G541" s="25"/>
      <c r="H541" s="25"/>
      <c r="I541" s="25"/>
      <c r="J541" s="25"/>
    </row>
    <row r="542" spans="1:10" s="16" customFormat="1" x14ac:dyDescent="0.2">
      <c r="A542" s="22" t="s">
        <v>16</v>
      </c>
      <c r="B542" s="29" t="s">
        <v>2421</v>
      </c>
      <c r="C542" s="24">
        <v>4991484</v>
      </c>
      <c r="D542" s="24">
        <v>6308846</v>
      </c>
      <c r="E542" s="24">
        <v>1317362</v>
      </c>
      <c r="F542" s="24">
        <v>6257800</v>
      </c>
      <c r="G542" s="24">
        <v>1266316</v>
      </c>
      <c r="H542" s="24">
        <v>-51046</v>
      </c>
      <c r="I542" s="24">
        <v>5125935</v>
      </c>
      <c r="J542" s="25"/>
    </row>
    <row r="543" spans="1:10" s="16" customFormat="1" x14ac:dyDescent="0.2">
      <c r="A543" s="26" t="s">
        <v>808</v>
      </c>
      <c r="B543" s="30" t="s">
        <v>809</v>
      </c>
      <c r="C543" s="28">
        <v>53212</v>
      </c>
      <c r="D543" s="28">
        <v>1370574</v>
      </c>
      <c r="E543" s="28">
        <v>1317362</v>
      </c>
      <c r="F543" s="28">
        <v>1370049</v>
      </c>
      <c r="G543" s="28">
        <v>1316837</v>
      </c>
      <c r="H543" s="28">
        <v>-525</v>
      </c>
      <c r="I543" s="28">
        <v>159419</v>
      </c>
      <c r="J543" s="25"/>
    </row>
    <row r="544" spans="1:10" s="16" customFormat="1" x14ac:dyDescent="0.2">
      <c r="A544" s="26" t="s">
        <v>832</v>
      </c>
      <c r="B544" s="30" t="s">
        <v>833</v>
      </c>
      <c r="C544" s="28">
        <v>53212</v>
      </c>
      <c r="D544" s="28">
        <v>1370574</v>
      </c>
      <c r="E544" s="28">
        <v>1317362</v>
      </c>
      <c r="F544" s="28">
        <v>1370049</v>
      </c>
      <c r="G544" s="28">
        <v>1316837</v>
      </c>
      <c r="H544" s="28">
        <v>-525</v>
      </c>
      <c r="I544" s="28">
        <v>159419</v>
      </c>
      <c r="J544" s="25"/>
    </row>
    <row r="545" spans="1:10" s="16" customFormat="1" ht="25.5" x14ac:dyDescent="0.2">
      <c r="A545" s="26" t="s">
        <v>838</v>
      </c>
      <c r="B545" s="30" t="s">
        <v>839</v>
      </c>
      <c r="C545" s="28">
        <v>53212</v>
      </c>
      <c r="D545" s="28">
        <v>1370574</v>
      </c>
      <c r="E545" s="28">
        <v>1317362</v>
      </c>
      <c r="F545" s="28">
        <v>1370049</v>
      </c>
      <c r="G545" s="28">
        <v>1316837</v>
      </c>
      <c r="H545" s="28">
        <v>-525</v>
      </c>
      <c r="I545" s="28">
        <v>159419</v>
      </c>
      <c r="J545" s="25"/>
    </row>
    <row r="546" spans="1:10" s="16" customFormat="1" ht="25.5" x14ac:dyDescent="0.2">
      <c r="A546" s="26" t="s">
        <v>840</v>
      </c>
      <c r="B546" s="30" t="s">
        <v>841</v>
      </c>
      <c r="C546" s="28">
        <v>53212</v>
      </c>
      <c r="D546" s="28">
        <v>1370574</v>
      </c>
      <c r="E546" s="28">
        <v>1317362</v>
      </c>
      <c r="F546" s="28">
        <v>1370049</v>
      </c>
      <c r="G546" s="28">
        <v>1316837</v>
      </c>
      <c r="H546" s="28">
        <v>-525</v>
      </c>
      <c r="I546" s="28">
        <v>159419</v>
      </c>
      <c r="J546" s="25"/>
    </row>
    <row r="547" spans="1:10" s="16" customFormat="1" x14ac:dyDescent="0.2">
      <c r="A547" s="26" t="s">
        <v>958</v>
      </c>
      <c r="B547" s="30" t="s">
        <v>959</v>
      </c>
      <c r="C547" s="28">
        <v>4938272</v>
      </c>
      <c r="D547" s="28">
        <v>4938272</v>
      </c>
      <c r="E547" s="28">
        <v>0</v>
      </c>
      <c r="F547" s="28">
        <v>4887751</v>
      </c>
      <c r="G547" s="28">
        <v>-50521</v>
      </c>
      <c r="H547" s="28">
        <v>-50521</v>
      </c>
      <c r="I547" s="28">
        <v>4966516</v>
      </c>
      <c r="J547" s="25"/>
    </row>
    <row r="548" spans="1:10" s="16" customFormat="1" x14ac:dyDescent="0.2">
      <c r="A548" s="26" t="s">
        <v>960</v>
      </c>
      <c r="B548" s="30" t="s">
        <v>959</v>
      </c>
      <c r="C548" s="28">
        <v>4938272</v>
      </c>
      <c r="D548" s="28">
        <v>4938272</v>
      </c>
      <c r="E548" s="28">
        <v>0</v>
      </c>
      <c r="F548" s="28">
        <v>4887751</v>
      </c>
      <c r="G548" s="28">
        <v>-50521</v>
      </c>
      <c r="H548" s="28">
        <v>-50521</v>
      </c>
      <c r="I548" s="28">
        <v>4966516</v>
      </c>
      <c r="J548" s="25"/>
    </row>
    <row r="549" spans="1:10" s="16" customFormat="1" x14ac:dyDescent="0.2">
      <c r="A549" s="26" t="s">
        <v>961</v>
      </c>
      <c r="B549" s="30" t="s">
        <v>962</v>
      </c>
      <c r="C549" s="28">
        <v>4938272</v>
      </c>
      <c r="D549" s="28">
        <v>4938272</v>
      </c>
      <c r="E549" s="28">
        <v>0</v>
      </c>
      <c r="F549" s="28">
        <v>4887751</v>
      </c>
      <c r="G549" s="28">
        <v>-50521</v>
      </c>
      <c r="H549" s="28">
        <v>-50521</v>
      </c>
      <c r="I549" s="28">
        <v>4966516</v>
      </c>
      <c r="J549" s="25"/>
    </row>
    <row r="550" spans="1:10" s="16" customFormat="1" x14ac:dyDescent="0.2">
      <c r="A550" s="22" t="s">
        <v>979</v>
      </c>
      <c r="B550" s="29" t="s">
        <v>980</v>
      </c>
      <c r="C550" s="24">
        <v>4991484</v>
      </c>
      <c r="D550" s="24">
        <v>6308846</v>
      </c>
      <c r="E550" s="24">
        <v>1317362</v>
      </c>
      <c r="F550" s="24">
        <v>6257800</v>
      </c>
      <c r="G550" s="24">
        <v>1266316</v>
      </c>
      <c r="H550" s="24">
        <v>-51046</v>
      </c>
      <c r="I550" s="24">
        <v>5125935</v>
      </c>
      <c r="J550" s="25"/>
    </row>
    <row r="551" spans="1:10" s="16" customFormat="1" x14ac:dyDescent="0.2">
      <c r="A551" s="26" t="s">
        <v>981</v>
      </c>
      <c r="B551" s="30" t="s">
        <v>982</v>
      </c>
      <c r="C551" s="28">
        <v>4976072</v>
      </c>
      <c r="D551" s="28">
        <v>5050145</v>
      </c>
      <c r="E551" s="28">
        <v>74073</v>
      </c>
      <c r="F551" s="28">
        <v>4999099</v>
      </c>
      <c r="G551" s="28">
        <v>23027</v>
      </c>
      <c r="H551" s="28">
        <v>-51046</v>
      </c>
      <c r="I551" s="28">
        <v>2726967</v>
      </c>
      <c r="J551" s="25"/>
    </row>
    <row r="552" spans="1:10" s="16" customFormat="1" x14ac:dyDescent="0.2">
      <c r="A552" s="26" t="s">
        <v>983</v>
      </c>
      <c r="B552" s="30" t="s">
        <v>984</v>
      </c>
      <c r="C552" s="28">
        <v>195933</v>
      </c>
      <c r="D552" s="28">
        <v>270006</v>
      </c>
      <c r="E552" s="28">
        <v>74073</v>
      </c>
      <c r="F552" s="28">
        <v>218960</v>
      </c>
      <c r="G552" s="28">
        <v>23027</v>
      </c>
      <c r="H552" s="28">
        <v>-51046</v>
      </c>
      <c r="I552" s="28">
        <v>1290242</v>
      </c>
      <c r="J552" s="25"/>
    </row>
    <row r="553" spans="1:10" s="16" customFormat="1" x14ac:dyDescent="0.2">
      <c r="A553" s="26" t="s">
        <v>985</v>
      </c>
      <c r="B553" s="30" t="s">
        <v>986</v>
      </c>
      <c r="C553" s="28">
        <v>179133</v>
      </c>
      <c r="D553" s="28">
        <v>253206</v>
      </c>
      <c r="E553" s="28">
        <v>74073</v>
      </c>
      <c r="F553" s="28">
        <v>202160</v>
      </c>
      <c r="G553" s="28">
        <v>23027</v>
      </c>
      <c r="H553" s="28">
        <v>-51046</v>
      </c>
      <c r="I553" s="28">
        <v>304261</v>
      </c>
      <c r="J553" s="25"/>
    </row>
    <row r="554" spans="1:10" s="16" customFormat="1" x14ac:dyDescent="0.2">
      <c r="A554" s="26" t="s">
        <v>1053</v>
      </c>
      <c r="B554" s="30" t="s">
        <v>1054</v>
      </c>
      <c r="C554" s="28">
        <v>16800</v>
      </c>
      <c r="D554" s="28">
        <v>16800</v>
      </c>
      <c r="E554" s="28">
        <v>0</v>
      </c>
      <c r="F554" s="28">
        <v>16800</v>
      </c>
      <c r="G554" s="28">
        <v>0</v>
      </c>
      <c r="H554" s="28">
        <v>0</v>
      </c>
      <c r="I554" s="28">
        <v>985981</v>
      </c>
      <c r="J554" s="25"/>
    </row>
    <row r="555" spans="1:10" s="16" customFormat="1" ht="25.5" x14ac:dyDescent="0.2">
      <c r="A555" s="26" t="s">
        <v>1266</v>
      </c>
      <c r="B555" s="30" t="s">
        <v>3032</v>
      </c>
      <c r="C555" s="28">
        <v>4780139</v>
      </c>
      <c r="D555" s="28">
        <v>4780139</v>
      </c>
      <c r="E555" s="28">
        <v>0</v>
      </c>
      <c r="F555" s="28">
        <v>4780139</v>
      </c>
      <c r="G555" s="28">
        <v>0</v>
      </c>
      <c r="H555" s="28">
        <v>0</v>
      </c>
      <c r="I555" s="28">
        <v>1436725</v>
      </c>
      <c r="J555" s="25"/>
    </row>
    <row r="556" spans="1:10" s="16" customFormat="1" ht="12.75" customHeight="1" x14ac:dyDescent="0.2">
      <c r="A556" s="26" t="s">
        <v>1267</v>
      </c>
      <c r="B556" s="30" t="s">
        <v>1268</v>
      </c>
      <c r="C556" s="28">
        <v>4780139</v>
      </c>
      <c r="D556" s="28">
        <v>4780139</v>
      </c>
      <c r="E556" s="28">
        <v>0</v>
      </c>
      <c r="F556" s="28">
        <v>4780139</v>
      </c>
      <c r="G556" s="28">
        <v>0</v>
      </c>
      <c r="H556" s="28">
        <v>0</v>
      </c>
      <c r="I556" s="28">
        <v>1436725</v>
      </c>
      <c r="J556" s="25"/>
    </row>
    <row r="557" spans="1:10" s="16" customFormat="1" x14ac:dyDescent="0.2">
      <c r="A557" s="26" t="s">
        <v>1599</v>
      </c>
      <c r="B557" s="30" t="s">
        <v>1600</v>
      </c>
      <c r="C557" s="28">
        <v>15412</v>
      </c>
      <c r="D557" s="28">
        <v>1258701</v>
      </c>
      <c r="E557" s="28">
        <v>1243289</v>
      </c>
      <c r="F557" s="28">
        <v>1258701</v>
      </c>
      <c r="G557" s="28">
        <v>1243289</v>
      </c>
      <c r="H557" s="28">
        <v>0</v>
      </c>
      <c r="I557" s="28">
        <v>2398968</v>
      </c>
      <c r="J557" s="25"/>
    </row>
    <row r="558" spans="1:10" s="16" customFormat="1" x14ac:dyDescent="0.2">
      <c r="A558" s="26" t="s">
        <v>1601</v>
      </c>
      <c r="B558" s="30" t="s">
        <v>1602</v>
      </c>
      <c r="C558" s="28">
        <v>15412</v>
      </c>
      <c r="D558" s="28">
        <v>1258701</v>
      </c>
      <c r="E558" s="28">
        <v>1243289</v>
      </c>
      <c r="F558" s="28">
        <v>1258701</v>
      </c>
      <c r="G558" s="28">
        <v>1243289</v>
      </c>
      <c r="H558" s="28">
        <v>0</v>
      </c>
      <c r="I558" s="28">
        <v>2398968</v>
      </c>
      <c r="J558" s="25"/>
    </row>
    <row r="559" spans="1:10" s="16" customFormat="1" x14ac:dyDescent="0.2">
      <c r="A559" s="26" t="s">
        <v>2400</v>
      </c>
      <c r="B559" s="30" t="s">
        <v>2401</v>
      </c>
      <c r="C559" s="28">
        <v>0</v>
      </c>
      <c r="D559" s="28">
        <v>0</v>
      </c>
      <c r="E559" s="28">
        <v>0</v>
      </c>
      <c r="F559" s="28">
        <v>50521</v>
      </c>
      <c r="G559" s="28">
        <v>0</v>
      </c>
      <c r="H559" s="28">
        <v>0</v>
      </c>
      <c r="I559" s="28">
        <v>79401</v>
      </c>
      <c r="J559" s="25"/>
    </row>
    <row r="560" spans="1:10" s="16" customFormat="1" ht="12" x14ac:dyDescent="0.2">
      <c r="A560" s="25"/>
      <c r="B560" s="25"/>
      <c r="C560" s="25"/>
      <c r="D560" s="25"/>
      <c r="E560" s="25"/>
      <c r="F560" s="25"/>
      <c r="G560" s="25"/>
      <c r="H560" s="25"/>
      <c r="I560" s="25"/>
      <c r="J560" s="25"/>
    </row>
    <row r="561" spans="1:10" s="16" customFormat="1" x14ac:dyDescent="0.2">
      <c r="A561" s="74" t="s">
        <v>2451</v>
      </c>
      <c r="B561" s="74"/>
      <c r="C561" s="74"/>
      <c r="D561" s="74"/>
      <c r="E561" s="74"/>
      <c r="F561" s="74"/>
      <c r="G561" s="74"/>
      <c r="H561" s="74"/>
      <c r="I561" s="74"/>
      <c r="J561" s="74"/>
    </row>
    <row r="562" spans="1:10" s="16" customFormat="1" x14ac:dyDescent="0.2">
      <c r="A562" s="22" t="s">
        <v>2521</v>
      </c>
      <c r="B562" s="25"/>
      <c r="C562" s="25"/>
      <c r="D562" s="25"/>
      <c r="E562" s="25"/>
      <c r="F562" s="25"/>
      <c r="G562" s="25"/>
      <c r="H562" s="25"/>
      <c r="I562" s="25"/>
      <c r="J562" s="25"/>
    </row>
    <row r="563" spans="1:10" s="16" customFormat="1" ht="12" x14ac:dyDescent="0.2">
      <c r="A563" s="25"/>
      <c r="B563" s="25"/>
      <c r="C563" s="25"/>
      <c r="D563" s="25"/>
      <c r="E563" s="25"/>
      <c r="F563" s="25"/>
      <c r="G563" s="25"/>
      <c r="H563" s="25"/>
      <c r="I563" s="25"/>
      <c r="J563" s="25"/>
    </row>
    <row r="564" spans="1:10" s="16" customFormat="1" x14ac:dyDescent="0.2">
      <c r="A564" s="22" t="s">
        <v>16</v>
      </c>
      <c r="B564" s="29" t="s">
        <v>2421</v>
      </c>
      <c r="C564" s="24">
        <v>4991484</v>
      </c>
      <c r="D564" s="24">
        <v>6308846</v>
      </c>
      <c r="E564" s="24">
        <v>1317362</v>
      </c>
      <c r="F564" s="24">
        <v>6257800</v>
      </c>
      <c r="G564" s="24">
        <v>1266316</v>
      </c>
      <c r="H564" s="24">
        <v>-51046</v>
      </c>
      <c r="I564" s="24">
        <v>5005404</v>
      </c>
      <c r="J564" s="25"/>
    </row>
    <row r="565" spans="1:10" s="16" customFormat="1" x14ac:dyDescent="0.2">
      <c r="A565" s="26" t="s">
        <v>808</v>
      </c>
      <c r="B565" s="30" t="s">
        <v>809</v>
      </c>
      <c r="C565" s="28">
        <v>53212</v>
      </c>
      <c r="D565" s="28">
        <v>1370574</v>
      </c>
      <c r="E565" s="28">
        <v>1317362</v>
      </c>
      <c r="F565" s="28">
        <v>1370049</v>
      </c>
      <c r="G565" s="28">
        <v>1316837</v>
      </c>
      <c r="H565" s="28">
        <v>-525</v>
      </c>
      <c r="I565" s="28">
        <v>159419</v>
      </c>
      <c r="J565" s="25"/>
    </row>
    <row r="566" spans="1:10" s="16" customFormat="1" x14ac:dyDescent="0.2">
      <c r="A566" s="26" t="s">
        <v>832</v>
      </c>
      <c r="B566" s="30" t="s">
        <v>833</v>
      </c>
      <c r="C566" s="28">
        <v>53212</v>
      </c>
      <c r="D566" s="28">
        <v>1370574</v>
      </c>
      <c r="E566" s="28">
        <v>1317362</v>
      </c>
      <c r="F566" s="28">
        <v>1370049</v>
      </c>
      <c r="G566" s="28">
        <v>1316837</v>
      </c>
      <c r="H566" s="28">
        <v>-525</v>
      </c>
      <c r="I566" s="28">
        <v>159419</v>
      </c>
      <c r="J566" s="25"/>
    </row>
    <row r="567" spans="1:10" s="16" customFormat="1" ht="25.5" x14ac:dyDescent="0.2">
      <c r="A567" s="26" t="s">
        <v>838</v>
      </c>
      <c r="B567" s="30" t="s">
        <v>839</v>
      </c>
      <c r="C567" s="28">
        <v>53212</v>
      </c>
      <c r="D567" s="28">
        <v>1370574</v>
      </c>
      <c r="E567" s="28">
        <v>1317362</v>
      </c>
      <c r="F567" s="28">
        <v>1370049</v>
      </c>
      <c r="G567" s="28">
        <v>1316837</v>
      </c>
      <c r="H567" s="28">
        <v>-525</v>
      </c>
      <c r="I567" s="28">
        <v>159419</v>
      </c>
      <c r="J567" s="25"/>
    </row>
    <row r="568" spans="1:10" s="16" customFormat="1" ht="25.5" x14ac:dyDescent="0.2">
      <c r="A568" s="26" t="s">
        <v>840</v>
      </c>
      <c r="B568" s="30" t="s">
        <v>841</v>
      </c>
      <c r="C568" s="28">
        <v>53212</v>
      </c>
      <c r="D568" s="28">
        <v>1370574</v>
      </c>
      <c r="E568" s="28">
        <v>1317362</v>
      </c>
      <c r="F568" s="28">
        <v>1370049</v>
      </c>
      <c r="G568" s="28">
        <v>1316837</v>
      </c>
      <c r="H568" s="28">
        <v>-525</v>
      </c>
      <c r="I568" s="28">
        <v>159419</v>
      </c>
      <c r="J568" s="25"/>
    </row>
    <row r="569" spans="1:10" s="16" customFormat="1" x14ac:dyDescent="0.2">
      <c r="A569" s="26" t="s">
        <v>958</v>
      </c>
      <c r="B569" s="30" t="s">
        <v>959</v>
      </c>
      <c r="C569" s="28">
        <v>4938272</v>
      </c>
      <c r="D569" s="28">
        <v>4938272</v>
      </c>
      <c r="E569" s="28">
        <v>0</v>
      </c>
      <c r="F569" s="28">
        <v>4887751</v>
      </c>
      <c r="G569" s="28">
        <v>-50521</v>
      </c>
      <c r="H569" s="28">
        <v>-50521</v>
      </c>
      <c r="I569" s="28">
        <v>4845985</v>
      </c>
      <c r="J569" s="25"/>
    </row>
    <row r="570" spans="1:10" s="16" customFormat="1" x14ac:dyDescent="0.2">
      <c r="A570" s="26" t="s">
        <v>960</v>
      </c>
      <c r="B570" s="30" t="s">
        <v>959</v>
      </c>
      <c r="C570" s="28">
        <v>4938272</v>
      </c>
      <c r="D570" s="28">
        <v>4938272</v>
      </c>
      <c r="E570" s="28">
        <v>0</v>
      </c>
      <c r="F570" s="28">
        <v>4887751</v>
      </c>
      <c r="G570" s="28">
        <v>-50521</v>
      </c>
      <c r="H570" s="28">
        <v>-50521</v>
      </c>
      <c r="I570" s="28">
        <v>4845985</v>
      </c>
      <c r="J570" s="25"/>
    </row>
    <row r="571" spans="1:10" s="16" customFormat="1" x14ac:dyDescent="0.2">
      <c r="A571" s="26" t="s">
        <v>961</v>
      </c>
      <c r="B571" s="30" t="s">
        <v>962</v>
      </c>
      <c r="C571" s="28">
        <v>4938272</v>
      </c>
      <c r="D571" s="28">
        <v>4938272</v>
      </c>
      <c r="E571" s="28">
        <v>0</v>
      </c>
      <c r="F571" s="28">
        <v>4887751</v>
      </c>
      <c r="G571" s="28">
        <v>-50521</v>
      </c>
      <c r="H571" s="28">
        <v>-50521</v>
      </c>
      <c r="I571" s="28">
        <v>4845985</v>
      </c>
      <c r="J571" s="25"/>
    </row>
    <row r="572" spans="1:10" s="16" customFormat="1" x14ac:dyDescent="0.2">
      <c r="A572" s="22" t="s">
        <v>979</v>
      </c>
      <c r="B572" s="29" t="s">
        <v>980</v>
      </c>
      <c r="C572" s="24">
        <v>4991484</v>
      </c>
      <c r="D572" s="24">
        <v>6308846</v>
      </c>
      <c r="E572" s="24">
        <v>1317362</v>
      </c>
      <c r="F572" s="24">
        <v>6257800</v>
      </c>
      <c r="G572" s="24">
        <v>1266316</v>
      </c>
      <c r="H572" s="24">
        <v>-51046</v>
      </c>
      <c r="I572" s="24">
        <v>5005404</v>
      </c>
      <c r="J572" s="25"/>
    </row>
    <row r="573" spans="1:10" s="16" customFormat="1" x14ac:dyDescent="0.2">
      <c r="A573" s="26" t="s">
        <v>981</v>
      </c>
      <c r="B573" s="30" t="s">
        <v>982</v>
      </c>
      <c r="C573" s="28">
        <v>4976072</v>
      </c>
      <c r="D573" s="28">
        <v>5050145</v>
      </c>
      <c r="E573" s="28">
        <v>74073</v>
      </c>
      <c r="F573" s="28">
        <v>4999099</v>
      </c>
      <c r="G573" s="28">
        <v>23027</v>
      </c>
      <c r="H573" s="28">
        <v>-51046</v>
      </c>
      <c r="I573" s="28">
        <v>2606436</v>
      </c>
      <c r="J573" s="25"/>
    </row>
    <row r="574" spans="1:10" s="16" customFormat="1" x14ac:dyDescent="0.2">
      <c r="A574" s="26" t="s">
        <v>983</v>
      </c>
      <c r="B574" s="30" t="s">
        <v>984</v>
      </c>
      <c r="C574" s="28">
        <v>195933</v>
      </c>
      <c r="D574" s="28">
        <v>270006</v>
      </c>
      <c r="E574" s="28">
        <v>74073</v>
      </c>
      <c r="F574" s="28">
        <v>218960</v>
      </c>
      <c r="G574" s="28">
        <v>23027</v>
      </c>
      <c r="H574" s="28">
        <v>-51046</v>
      </c>
      <c r="I574" s="28">
        <v>1169711</v>
      </c>
      <c r="J574" s="25"/>
    </row>
    <row r="575" spans="1:10" s="16" customFormat="1" x14ac:dyDescent="0.2">
      <c r="A575" s="26" t="s">
        <v>985</v>
      </c>
      <c r="B575" s="30" t="s">
        <v>986</v>
      </c>
      <c r="C575" s="28">
        <v>179133</v>
      </c>
      <c r="D575" s="28">
        <v>253206</v>
      </c>
      <c r="E575" s="28">
        <v>74073</v>
      </c>
      <c r="F575" s="28">
        <v>202160</v>
      </c>
      <c r="G575" s="28">
        <v>23027</v>
      </c>
      <c r="H575" s="28">
        <v>-51046</v>
      </c>
      <c r="I575" s="28">
        <v>190711</v>
      </c>
      <c r="J575" s="25"/>
    </row>
    <row r="576" spans="1:10" s="16" customFormat="1" ht="12.75" customHeight="1" x14ac:dyDescent="0.2">
      <c r="A576" s="26" t="s">
        <v>1053</v>
      </c>
      <c r="B576" s="30" t="s">
        <v>1054</v>
      </c>
      <c r="C576" s="28">
        <v>16800</v>
      </c>
      <c r="D576" s="28">
        <v>16800</v>
      </c>
      <c r="E576" s="28">
        <v>0</v>
      </c>
      <c r="F576" s="28">
        <v>16800</v>
      </c>
      <c r="G576" s="28">
        <v>0</v>
      </c>
      <c r="H576" s="28">
        <v>0</v>
      </c>
      <c r="I576" s="28">
        <v>979000</v>
      </c>
      <c r="J576" s="25"/>
    </row>
    <row r="577" spans="1:10" s="16" customFormat="1" ht="25.5" x14ac:dyDescent="0.2">
      <c r="A577" s="26" t="s">
        <v>1266</v>
      </c>
      <c r="B577" s="30" t="s">
        <v>3032</v>
      </c>
      <c r="C577" s="28">
        <v>4780139</v>
      </c>
      <c r="D577" s="28">
        <v>4780139</v>
      </c>
      <c r="E577" s="28">
        <v>0</v>
      </c>
      <c r="F577" s="28">
        <v>4780139</v>
      </c>
      <c r="G577" s="28">
        <v>0</v>
      </c>
      <c r="H577" s="28">
        <v>0</v>
      </c>
      <c r="I577" s="28">
        <v>1436725</v>
      </c>
      <c r="J577" s="25"/>
    </row>
    <row r="578" spans="1:10" s="16" customFormat="1" x14ac:dyDescent="0.2">
      <c r="A578" s="26" t="s">
        <v>1267</v>
      </c>
      <c r="B578" s="30" t="s">
        <v>1268</v>
      </c>
      <c r="C578" s="28">
        <v>4780139</v>
      </c>
      <c r="D578" s="28">
        <v>4780139</v>
      </c>
      <c r="E578" s="28">
        <v>0</v>
      </c>
      <c r="F578" s="28">
        <v>4780139</v>
      </c>
      <c r="G578" s="28">
        <v>0</v>
      </c>
      <c r="H578" s="28">
        <v>0</v>
      </c>
      <c r="I578" s="28">
        <v>1436725</v>
      </c>
      <c r="J578" s="25"/>
    </row>
    <row r="579" spans="1:10" s="16" customFormat="1" x14ac:dyDescent="0.2">
      <c r="A579" s="26" t="s">
        <v>1599</v>
      </c>
      <c r="B579" s="30" t="s">
        <v>1600</v>
      </c>
      <c r="C579" s="28">
        <v>15412</v>
      </c>
      <c r="D579" s="28">
        <v>1258701</v>
      </c>
      <c r="E579" s="28">
        <v>1243289</v>
      </c>
      <c r="F579" s="28">
        <v>1258701</v>
      </c>
      <c r="G579" s="28">
        <v>1243289</v>
      </c>
      <c r="H579" s="28">
        <v>0</v>
      </c>
      <c r="I579" s="28">
        <v>2398968</v>
      </c>
      <c r="J579" s="25"/>
    </row>
    <row r="580" spans="1:10" s="16" customFormat="1" x14ac:dyDescent="0.2">
      <c r="A580" s="26" t="s">
        <v>1601</v>
      </c>
      <c r="B580" s="30" t="s">
        <v>1602</v>
      </c>
      <c r="C580" s="28">
        <v>15412</v>
      </c>
      <c r="D580" s="28">
        <v>1258701</v>
      </c>
      <c r="E580" s="28">
        <v>1243289</v>
      </c>
      <c r="F580" s="28">
        <v>1258701</v>
      </c>
      <c r="G580" s="28">
        <v>1243289</v>
      </c>
      <c r="H580" s="28">
        <v>0</v>
      </c>
      <c r="I580" s="28">
        <v>2398968</v>
      </c>
      <c r="J580" s="25"/>
    </row>
    <row r="581" spans="1:10" s="16" customFormat="1" x14ac:dyDescent="0.2">
      <c r="A581" s="26" t="s">
        <v>2400</v>
      </c>
      <c r="B581" s="30" t="s">
        <v>2401</v>
      </c>
      <c r="C581" s="28">
        <v>0</v>
      </c>
      <c r="D581" s="28">
        <v>0</v>
      </c>
      <c r="E581" s="28">
        <v>0</v>
      </c>
      <c r="F581" s="28">
        <v>50521</v>
      </c>
      <c r="G581" s="28">
        <v>0</v>
      </c>
      <c r="H581" s="28">
        <v>0</v>
      </c>
      <c r="I581" s="28">
        <v>69965</v>
      </c>
      <c r="J581" s="25"/>
    </row>
    <row r="582" spans="1:10" s="16" customFormat="1" ht="12" x14ac:dyDescent="0.2">
      <c r="A582" s="25"/>
      <c r="B582" s="25"/>
      <c r="C582" s="25"/>
      <c r="D582" s="25"/>
      <c r="E582" s="25"/>
      <c r="F582" s="25"/>
      <c r="G582" s="25"/>
      <c r="H582" s="25"/>
      <c r="I582" s="25"/>
      <c r="J582" s="25"/>
    </row>
    <row r="583" spans="1:10" s="16" customFormat="1" x14ac:dyDescent="0.2">
      <c r="A583" s="74" t="s">
        <v>2542</v>
      </c>
      <c r="B583" s="74"/>
      <c r="C583" s="74"/>
      <c r="D583" s="74"/>
      <c r="E583" s="74"/>
      <c r="F583" s="74"/>
      <c r="G583" s="74"/>
      <c r="H583" s="74"/>
      <c r="I583" s="74"/>
      <c r="J583" s="74"/>
    </row>
    <row r="584" spans="1:10" s="16" customFormat="1" x14ac:dyDescent="0.2">
      <c r="A584" s="22" t="s">
        <v>2521</v>
      </c>
      <c r="B584" s="25"/>
      <c r="C584" s="25"/>
      <c r="D584" s="25"/>
      <c r="E584" s="25"/>
      <c r="F584" s="25"/>
      <c r="G584" s="25"/>
      <c r="H584" s="25"/>
      <c r="I584" s="25"/>
      <c r="J584" s="25"/>
    </row>
    <row r="585" spans="1:10" s="16" customFormat="1" ht="12" x14ac:dyDescent="0.2">
      <c r="A585" s="25"/>
      <c r="B585" s="25"/>
      <c r="C585" s="25"/>
      <c r="D585" s="25"/>
      <c r="E585" s="25"/>
      <c r="F585" s="25"/>
      <c r="G585" s="25"/>
      <c r="H585" s="25"/>
      <c r="I585" s="25"/>
      <c r="J585" s="25"/>
    </row>
    <row r="586" spans="1:10" s="16" customFormat="1" x14ac:dyDescent="0.2">
      <c r="A586" s="22" t="s">
        <v>16</v>
      </c>
      <c r="B586" s="29" t="s">
        <v>2421</v>
      </c>
      <c r="C586" s="24">
        <v>0</v>
      </c>
      <c r="D586" s="24">
        <v>0</v>
      </c>
      <c r="E586" s="24">
        <v>0</v>
      </c>
      <c r="F586" s="24">
        <v>0</v>
      </c>
      <c r="G586" s="24">
        <v>0</v>
      </c>
      <c r="H586" s="24">
        <v>0</v>
      </c>
      <c r="I586" s="24">
        <v>120531</v>
      </c>
      <c r="J586" s="25"/>
    </row>
    <row r="587" spans="1:10" s="16" customFormat="1" x14ac:dyDescent="0.2">
      <c r="A587" s="26" t="s">
        <v>958</v>
      </c>
      <c r="B587" s="30" t="s">
        <v>959</v>
      </c>
      <c r="C587" s="28">
        <v>0</v>
      </c>
      <c r="D587" s="28">
        <v>0</v>
      </c>
      <c r="E587" s="28">
        <v>0</v>
      </c>
      <c r="F587" s="28">
        <v>0</v>
      </c>
      <c r="G587" s="28">
        <v>0</v>
      </c>
      <c r="H587" s="28">
        <v>0</v>
      </c>
      <c r="I587" s="28">
        <v>120531</v>
      </c>
      <c r="J587" s="25"/>
    </row>
    <row r="588" spans="1:10" s="16" customFormat="1" x14ac:dyDescent="0.2">
      <c r="A588" s="26" t="s">
        <v>960</v>
      </c>
      <c r="B588" s="30" t="s">
        <v>959</v>
      </c>
      <c r="C588" s="28">
        <v>0</v>
      </c>
      <c r="D588" s="28">
        <v>0</v>
      </c>
      <c r="E588" s="28">
        <v>0</v>
      </c>
      <c r="F588" s="28">
        <v>0</v>
      </c>
      <c r="G588" s="28">
        <v>0</v>
      </c>
      <c r="H588" s="28">
        <v>0</v>
      </c>
      <c r="I588" s="28">
        <v>120531</v>
      </c>
      <c r="J588" s="25"/>
    </row>
    <row r="589" spans="1:10" s="16" customFormat="1" x14ac:dyDescent="0.2">
      <c r="A589" s="26" t="s">
        <v>961</v>
      </c>
      <c r="B589" s="30" t="s">
        <v>962</v>
      </c>
      <c r="C589" s="28">
        <v>0</v>
      </c>
      <c r="D589" s="28">
        <v>0</v>
      </c>
      <c r="E589" s="28">
        <v>0</v>
      </c>
      <c r="F589" s="28">
        <v>0</v>
      </c>
      <c r="G589" s="28">
        <v>0</v>
      </c>
      <c r="H589" s="28">
        <v>0</v>
      </c>
      <c r="I589" s="28">
        <v>120531</v>
      </c>
      <c r="J589" s="25"/>
    </row>
    <row r="590" spans="1:10" s="16" customFormat="1" x14ac:dyDescent="0.2">
      <c r="A590" s="22" t="s">
        <v>979</v>
      </c>
      <c r="B590" s="29" t="s">
        <v>980</v>
      </c>
      <c r="C590" s="24">
        <v>0</v>
      </c>
      <c r="D590" s="24">
        <v>0</v>
      </c>
      <c r="E590" s="24">
        <v>0</v>
      </c>
      <c r="F590" s="24">
        <v>0</v>
      </c>
      <c r="G590" s="24">
        <v>0</v>
      </c>
      <c r="H590" s="24">
        <v>0</v>
      </c>
      <c r="I590" s="24">
        <v>120531</v>
      </c>
      <c r="J590" s="25"/>
    </row>
    <row r="591" spans="1:10" s="16" customFormat="1" x14ac:dyDescent="0.2">
      <c r="A591" s="26" t="s">
        <v>981</v>
      </c>
      <c r="B591" s="30" t="s">
        <v>982</v>
      </c>
      <c r="C591" s="28">
        <v>0</v>
      </c>
      <c r="D591" s="28">
        <v>0</v>
      </c>
      <c r="E591" s="28">
        <v>0</v>
      </c>
      <c r="F591" s="28">
        <v>0</v>
      </c>
      <c r="G591" s="28">
        <v>0</v>
      </c>
      <c r="H591" s="28">
        <v>0</v>
      </c>
      <c r="I591" s="28">
        <v>120531</v>
      </c>
      <c r="J591" s="25"/>
    </row>
    <row r="592" spans="1:10" s="16" customFormat="1" x14ac:dyDescent="0.2">
      <c r="A592" s="26" t="s">
        <v>983</v>
      </c>
      <c r="B592" s="30" t="s">
        <v>984</v>
      </c>
      <c r="C592" s="28">
        <v>0</v>
      </c>
      <c r="D592" s="28">
        <v>0</v>
      </c>
      <c r="E592" s="28">
        <v>0</v>
      </c>
      <c r="F592" s="28">
        <v>0</v>
      </c>
      <c r="G592" s="28">
        <v>0</v>
      </c>
      <c r="H592" s="28">
        <v>0</v>
      </c>
      <c r="I592" s="28">
        <v>120531</v>
      </c>
      <c r="J592" s="25"/>
    </row>
    <row r="593" spans="1:10" s="16" customFormat="1" x14ac:dyDescent="0.2">
      <c r="A593" s="26" t="s">
        <v>985</v>
      </c>
      <c r="B593" s="30" t="s">
        <v>986</v>
      </c>
      <c r="C593" s="28">
        <v>0</v>
      </c>
      <c r="D593" s="28">
        <v>0</v>
      </c>
      <c r="E593" s="28">
        <v>0</v>
      </c>
      <c r="F593" s="28">
        <v>0</v>
      </c>
      <c r="G593" s="28">
        <v>0</v>
      </c>
      <c r="H593" s="28">
        <v>0</v>
      </c>
      <c r="I593" s="28">
        <v>113550</v>
      </c>
      <c r="J593" s="25"/>
    </row>
    <row r="594" spans="1:10" s="16" customFormat="1" x14ac:dyDescent="0.2">
      <c r="A594" s="26" t="s">
        <v>1053</v>
      </c>
      <c r="B594" s="30" t="s">
        <v>1054</v>
      </c>
      <c r="C594" s="28">
        <v>0</v>
      </c>
      <c r="D594" s="28">
        <v>0</v>
      </c>
      <c r="E594" s="28">
        <v>0</v>
      </c>
      <c r="F594" s="28">
        <v>0</v>
      </c>
      <c r="G594" s="28">
        <v>0</v>
      </c>
      <c r="H594" s="28">
        <v>0</v>
      </c>
      <c r="I594" s="28">
        <v>6981</v>
      </c>
      <c r="J594" s="25"/>
    </row>
    <row r="595" spans="1:10" s="16" customFormat="1" x14ac:dyDescent="0.2">
      <c r="A595" s="26" t="s">
        <v>2400</v>
      </c>
      <c r="B595" s="30" t="s">
        <v>2401</v>
      </c>
      <c r="C595" s="28">
        <v>0</v>
      </c>
      <c r="D595" s="28">
        <v>0</v>
      </c>
      <c r="E595" s="28">
        <v>0</v>
      </c>
      <c r="F595" s="28">
        <v>0</v>
      </c>
      <c r="G595" s="28">
        <v>0</v>
      </c>
      <c r="H595" s="28">
        <v>0</v>
      </c>
      <c r="I595" s="28">
        <v>9436</v>
      </c>
      <c r="J595" s="25"/>
    </row>
    <row r="596" spans="1:10" s="16" customFormat="1" ht="12" x14ac:dyDescent="0.2">
      <c r="A596" s="25"/>
      <c r="B596" s="25"/>
      <c r="C596" s="25"/>
      <c r="D596" s="25"/>
      <c r="E596" s="25"/>
      <c r="F596" s="25"/>
      <c r="G596" s="25"/>
      <c r="H596" s="25"/>
      <c r="I596" s="25"/>
      <c r="J596" s="25"/>
    </row>
    <row r="597" spans="1:10" s="16" customFormat="1" x14ac:dyDescent="0.2">
      <c r="A597" s="74" t="s">
        <v>2543</v>
      </c>
      <c r="B597" s="74"/>
      <c r="C597" s="74"/>
      <c r="D597" s="74"/>
      <c r="E597" s="74"/>
      <c r="F597" s="74"/>
      <c r="G597" s="74"/>
      <c r="H597" s="74"/>
      <c r="I597" s="74"/>
      <c r="J597" s="74"/>
    </row>
    <row r="598" spans="1:10" s="16" customFormat="1" x14ac:dyDescent="0.2">
      <c r="A598" s="22" t="s">
        <v>2438</v>
      </c>
      <c r="B598" s="25"/>
      <c r="C598" s="25"/>
      <c r="D598" s="25"/>
      <c r="E598" s="25"/>
      <c r="F598" s="25"/>
      <c r="G598" s="25"/>
      <c r="H598" s="25"/>
      <c r="I598" s="25"/>
      <c r="J598" s="25"/>
    </row>
    <row r="599" spans="1:10" s="16" customFormat="1" ht="12.75" customHeight="1" x14ac:dyDescent="0.2">
      <c r="A599" s="25"/>
      <c r="B599" s="25"/>
      <c r="C599" s="25"/>
      <c r="D599" s="25"/>
      <c r="E599" s="25"/>
      <c r="F599" s="25"/>
      <c r="G599" s="25"/>
      <c r="H599" s="25"/>
      <c r="I599" s="25"/>
      <c r="J599" s="25"/>
    </row>
    <row r="600" spans="1:10" s="16" customFormat="1" x14ac:dyDescent="0.2">
      <c r="A600" s="22" t="s">
        <v>16</v>
      </c>
      <c r="B600" s="29" t="s">
        <v>2421</v>
      </c>
      <c r="C600" s="24">
        <v>0</v>
      </c>
      <c r="D600" s="24">
        <v>25955</v>
      </c>
      <c r="E600" s="24">
        <v>25955</v>
      </c>
      <c r="F600" s="24">
        <v>25954</v>
      </c>
      <c r="G600" s="24">
        <v>25954</v>
      </c>
      <c r="H600" s="24">
        <v>-1</v>
      </c>
      <c r="I600" s="24">
        <v>154234</v>
      </c>
      <c r="J600" s="25"/>
    </row>
    <row r="601" spans="1:10" s="16" customFormat="1" x14ac:dyDescent="0.2">
      <c r="A601" s="26" t="s">
        <v>808</v>
      </c>
      <c r="B601" s="30" t="s">
        <v>809</v>
      </c>
      <c r="C601" s="28">
        <v>0</v>
      </c>
      <c r="D601" s="28">
        <v>0</v>
      </c>
      <c r="E601" s="28">
        <v>0</v>
      </c>
      <c r="F601" s="28">
        <v>0</v>
      </c>
      <c r="G601" s="28">
        <v>0</v>
      </c>
      <c r="H601" s="28">
        <v>0</v>
      </c>
      <c r="I601" s="28">
        <v>86971</v>
      </c>
      <c r="J601" s="25"/>
    </row>
    <row r="602" spans="1:10" s="16" customFormat="1" x14ac:dyDescent="0.2">
      <c r="A602" s="26" t="s">
        <v>832</v>
      </c>
      <c r="B602" s="30" t="s">
        <v>833</v>
      </c>
      <c r="C602" s="28">
        <v>0</v>
      </c>
      <c r="D602" s="28">
        <v>0</v>
      </c>
      <c r="E602" s="28">
        <v>0</v>
      </c>
      <c r="F602" s="28">
        <v>0</v>
      </c>
      <c r="G602" s="28">
        <v>0</v>
      </c>
      <c r="H602" s="28">
        <v>0</v>
      </c>
      <c r="I602" s="28">
        <v>86971</v>
      </c>
      <c r="J602" s="25"/>
    </row>
    <row r="603" spans="1:10" s="16" customFormat="1" ht="25.5" x14ac:dyDescent="0.2">
      <c r="A603" s="26" t="s">
        <v>838</v>
      </c>
      <c r="B603" s="30" t="s">
        <v>839</v>
      </c>
      <c r="C603" s="28">
        <v>0</v>
      </c>
      <c r="D603" s="28">
        <v>0</v>
      </c>
      <c r="E603" s="28">
        <v>0</v>
      </c>
      <c r="F603" s="28">
        <v>0</v>
      </c>
      <c r="G603" s="28">
        <v>0</v>
      </c>
      <c r="H603" s="28">
        <v>0</v>
      </c>
      <c r="I603" s="28">
        <v>86971</v>
      </c>
      <c r="J603" s="25"/>
    </row>
    <row r="604" spans="1:10" s="16" customFormat="1" ht="25.5" x14ac:dyDescent="0.2">
      <c r="A604" s="26" t="s">
        <v>840</v>
      </c>
      <c r="B604" s="30" t="s">
        <v>841</v>
      </c>
      <c r="C604" s="28">
        <v>0</v>
      </c>
      <c r="D604" s="28">
        <v>0</v>
      </c>
      <c r="E604" s="28">
        <v>0</v>
      </c>
      <c r="F604" s="28">
        <v>0</v>
      </c>
      <c r="G604" s="28">
        <v>0</v>
      </c>
      <c r="H604" s="28">
        <v>0</v>
      </c>
      <c r="I604" s="28">
        <v>86971</v>
      </c>
      <c r="J604" s="25"/>
    </row>
    <row r="605" spans="1:10" s="16" customFormat="1" x14ac:dyDescent="0.2">
      <c r="A605" s="26" t="s">
        <v>958</v>
      </c>
      <c r="B605" s="30" t="s">
        <v>959</v>
      </c>
      <c r="C605" s="28">
        <v>0</v>
      </c>
      <c r="D605" s="28">
        <v>25955</v>
      </c>
      <c r="E605" s="28">
        <v>25955</v>
      </c>
      <c r="F605" s="28">
        <v>25954</v>
      </c>
      <c r="G605" s="28">
        <v>0</v>
      </c>
      <c r="H605" s="28">
        <v>-1</v>
      </c>
      <c r="I605" s="28">
        <v>67263</v>
      </c>
      <c r="J605" s="25"/>
    </row>
    <row r="606" spans="1:10" s="16" customFormat="1" x14ac:dyDescent="0.2">
      <c r="A606" s="26" t="s">
        <v>960</v>
      </c>
      <c r="B606" s="30" t="s">
        <v>959</v>
      </c>
      <c r="C606" s="28">
        <v>0</v>
      </c>
      <c r="D606" s="28">
        <v>25955</v>
      </c>
      <c r="E606" s="28">
        <v>25955</v>
      </c>
      <c r="F606" s="28">
        <v>25954</v>
      </c>
      <c r="G606" s="28">
        <v>0</v>
      </c>
      <c r="H606" s="28">
        <v>-1</v>
      </c>
      <c r="I606" s="28">
        <v>67263</v>
      </c>
      <c r="J606" s="25"/>
    </row>
    <row r="607" spans="1:10" s="16" customFormat="1" x14ac:dyDescent="0.2">
      <c r="A607" s="26" t="s">
        <v>961</v>
      </c>
      <c r="B607" s="30" t="s">
        <v>962</v>
      </c>
      <c r="C607" s="28">
        <v>0</v>
      </c>
      <c r="D607" s="28">
        <v>25955</v>
      </c>
      <c r="E607" s="28">
        <v>25955</v>
      </c>
      <c r="F607" s="28">
        <v>25954</v>
      </c>
      <c r="G607" s="28">
        <v>0</v>
      </c>
      <c r="H607" s="28">
        <v>-1</v>
      </c>
      <c r="I607" s="28">
        <v>67263</v>
      </c>
      <c r="J607" s="25"/>
    </row>
    <row r="608" spans="1:10" s="16" customFormat="1" x14ac:dyDescent="0.2">
      <c r="A608" s="22" t="s">
        <v>979</v>
      </c>
      <c r="B608" s="29" t="s">
        <v>980</v>
      </c>
      <c r="C608" s="24">
        <v>0</v>
      </c>
      <c r="D608" s="24">
        <v>25955</v>
      </c>
      <c r="E608" s="24">
        <v>25955</v>
      </c>
      <c r="F608" s="24">
        <v>25954</v>
      </c>
      <c r="G608" s="24">
        <v>25954</v>
      </c>
      <c r="H608" s="24">
        <v>-1</v>
      </c>
      <c r="I608" s="24">
        <v>154235</v>
      </c>
      <c r="J608" s="25"/>
    </row>
    <row r="609" spans="1:10" s="16" customFormat="1" x14ac:dyDescent="0.2">
      <c r="A609" s="26" t="s">
        <v>981</v>
      </c>
      <c r="B609" s="30" t="s">
        <v>982</v>
      </c>
      <c r="C609" s="28">
        <v>0</v>
      </c>
      <c r="D609" s="28">
        <v>25955</v>
      </c>
      <c r="E609" s="28">
        <v>25955</v>
      </c>
      <c r="F609" s="28">
        <v>25954</v>
      </c>
      <c r="G609" s="28">
        <v>0</v>
      </c>
      <c r="H609" s="28">
        <v>-1</v>
      </c>
      <c r="I609" s="28">
        <v>154235</v>
      </c>
      <c r="J609" s="25"/>
    </row>
    <row r="610" spans="1:10" s="16" customFormat="1" x14ac:dyDescent="0.2">
      <c r="A610" s="26" t="s">
        <v>983</v>
      </c>
      <c r="B610" s="30" t="s">
        <v>984</v>
      </c>
      <c r="C610" s="28">
        <v>0</v>
      </c>
      <c r="D610" s="28">
        <v>25955</v>
      </c>
      <c r="E610" s="28">
        <v>25955</v>
      </c>
      <c r="F610" s="28">
        <v>25954</v>
      </c>
      <c r="G610" s="28">
        <v>0</v>
      </c>
      <c r="H610" s="28">
        <v>-1</v>
      </c>
      <c r="I610" s="28">
        <v>154235</v>
      </c>
      <c r="J610" s="25"/>
    </row>
    <row r="611" spans="1:10" s="16" customFormat="1" x14ac:dyDescent="0.2">
      <c r="A611" s="26" t="s">
        <v>985</v>
      </c>
      <c r="B611" s="30" t="s">
        <v>986</v>
      </c>
      <c r="C611" s="28">
        <v>0</v>
      </c>
      <c r="D611" s="28">
        <v>9427</v>
      </c>
      <c r="E611" s="28">
        <v>9427</v>
      </c>
      <c r="F611" s="28">
        <v>9426</v>
      </c>
      <c r="G611" s="28">
        <v>0</v>
      </c>
      <c r="H611" s="28">
        <v>-1</v>
      </c>
      <c r="I611" s="28">
        <v>84584</v>
      </c>
      <c r="J611" s="25"/>
    </row>
    <row r="612" spans="1:10" s="16" customFormat="1" x14ac:dyDescent="0.2">
      <c r="A612" s="26" t="s">
        <v>1053</v>
      </c>
      <c r="B612" s="30" t="s">
        <v>1054</v>
      </c>
      <c r="C612" s="28">
        <v>0</v>
      </c>
      <c r="D612" s="28">
        <v>16528</v>
      </c>
      <c r="E612" s="28">
        <v>16528</v>
      </c>
      <c r="F612" s="28">
        <v>16528</v>
      </c>
      <c r="G612" s="28">
        <v>0</v>
      </c>
      <c r="H612" s="28">
        <v>0</v>
      </c>
      <c r="I612" s="28">
        <v>69651</v>
      </c>
      <c r="J612" s="25"/>
    </row>
    <row r="613" spans="1:10" s="16" customFormat="1" x14ac:dyDescent="0.2">
      <c r="A613" s="22" t="s">
        <v>1749</v>
      </c>
      <c r="B613" s="29" t="s">
        <v>2422</v>
      </c>
      <c r="C613" s="24">
        <v>0</v>
      </c>
      <c r="D613" s="24">
        <v>0</v>
      </c>
      <c r="E613" s="24">
        <v>0</v>
      </c>
      <c r="F613" s="24">
        <v>0</v>
      </c>
      <c r="G613" s="24">
        <v>0</v>
      </c>
      <c r="H613" s="24">
        <v>0</v>
      </c>
      <c r="I613" s="24">
        <v>-1</v>
      </c>
      <c r="J613" s="25"/>
    </row>
    <row r="614" spans="1:10" s="16" customFormat="1" x14ac:dyDescent="0.2">
      <c r="A614" s="26" t="s">
        <v>2400</v>
      </c>
      <c r="B614" s="30" t="s">
        <v>2401</v>
      </c>
      <c r="C614" s="28">
        <v>0</v>
      </c>
      <c r="D614" s="28">
        <v>0</v>
      </c>
      <c r="E614" s="28">
        <v>0</v>
      </c>
      <c r="F614" s="28">
        <v>1</v>
      </c>
      <c r="G614" s="28">
        <v>0</v>
      </c>
      <c r="H614" s="28">
        <v>0</v>
      </c>
      <c r="I614" s="28">
        <v>55829</v>
      </c>
      <c r="J614" s="25"/>
    </row>
    <row r="615" spans="1:10" s="16" customFormat="1" ht="12" x14ac:dyDescent="0.2">
      <c r="A615" s="25"/>
      <c r="B615" s="25"/>
      <c r="C615" s="25"/>
      <c r="D615" s="25"/>
      <c r="E615" s="25"/>
      <c r="F615" s="25"/>
      <c r="G615" s="25"/>
      <c r="H615" s="25"/>
      <c r="I615" s="25"/>
      <c r="J615" s="25"/>
    </row>
    <row r="616" spans="1:10" s="16" customFormat="1" x14ac:dyDescent="0.2">
      <c r="A616" s="74" t="s">
        <v>2594</v>
      </c>
      <c r="B616" s="74"/>
      <c r="C616" s="74"/>
      <c r="D616" s="74"/>
      <c r="E616" s="74"/>
      <c r="F616" s="74"/>
      <c r="G616" s="74"/>
      <c r="H616" s="74"/>
      <c r="I616" s="74"/>
      <c r="J616" s="74"/>
    </row>
    <row r="617" spans="1:10" s="16" customFormat="1" x14ac:dyDescent="0.2">
      <c r="A617" s="22" t="s">
        <v>2920</v>
      </c>
      <c r="B617" s="25"/>
      <c r="C617" s="25"/>
      <c r="D617" s="25"/>
      <c r="E617" s="25"/>
      <c r="F617" s="25"/>
      <c r="G617" s="25"/>
      <c r="H617" s="25"/>
      <c r="I617" s="25"/>
      <c r="J617" s="25"/>
    </row>
    <row r="618" spans="1:10" s="16" customFormat="1" ht="12" x14ac:dyDescent="0.2">
      <c r="A618" s="25"/>
      <c r="B618" s="25"/>
      <c r="C618" s="25"/>
      <c r="D618" s="25"/>
      <c r="E618" s="25"/>
      <c r="F618" s="25"/>
      <c r="G618" s="25"/>
      <c r="H618" s="25"/>
      <c r="I618" s="25"/>
      <c r="J618" s="25"/>
    </row>
    <row r="619" spans="1:10" s="16" customFormat="1" x14ac:dyDescent="0.2">
      <c r="A619" s="22" t="s">
        <v>16</v>
      </c>
      <c r="B619" s="29" t="s">
        <v>2421</v>
      </c>
      <c r="C619" s="24">
        <v>0</v>
      </c>
      <c r="D619" s="24">
        <v>0</v>
      </c>
      <c r="E619" s="24">
        <v>0</v>
      </c>
      <c r="F619" s="24">
        <v>0</v>
      </c>
      <c r="G619" s="24">
        <v>0</v>
      </c>
      <c r="H619" s="24">
        <v>0</v>
      </c>
      <c r="I619" s="24">
        <v>86971</v>
      </c>
      <c r="J619" s="25"/>
    </row>
    <row r="620" spans="1:10" s="16" customFormat="1" x14ac:dyDescent="0.2">
      <c r="A620" s="26" t="s">
        <v>808</v>
      </c>
      <c r="B620" s="30" t="s">
        <v>809</v>
      </c>
      <c r="C620" s="28">
        <v>0</v>
      </c>
      <c r="D620" s="28">
        <v>0</v>
      </c>
      <c r="E620" s="28">
        <v>0</v>
      </c>
      <c r="F620" s="28">
        <v>0</v>
      </c>
      <c r="G620" s="28">
        <v>0</v>
      </c>
      <c r="H620" s="28">
        <v>0</v>
      </c>
      <c r="I620" s="28">
        <v>86971</v>
      </c>
      <c r="J620" s="25"/>
    </row>
    <row r="621" spans="1:10" s="16" customFormat="1" x14ac:dyDescent="0.2">
      <c r="A621" s="26" t="s">
        <v>832</v>
      </c>
      <c r="B621" s="30" t="s">
        <v>833</v>
      </c>
      <c r="C621" s="28">
        <v>0</v>
      </c>
      <c r="D621" s="28">
        <v>0</v>
      </c>
      <c r="E621" s="28">
        <v>0</v>
      </c>
      <c r="F621" s="28">
        <v>0</v>
      </c>
      <c r="G621" s="28">
        <v>0</v>
      </c>
      <c r="H621" s="28">
        <v>0</v>
      </c>
      <c r="I621" s="28">
        <v>86971</v>
      </c>
      <c r="J621" s="25"/>
    </row>
    <row r="622" spans="1:10" s="16" customFormat="1" ht="12.75" customHeight="1" x14ac:dyDescent="0.2">
      <c r="A622" s="26" t="s">
        <v>838</v>
      </c>
      <c r="B622" s="30" t="s">
        <v>839</v>
      </c>
      <c r="C622" s="28">
        <v>0</v>
      </c>
      <c r="D622" s="28">
        <v>0</v>
      </c>
      <c r="E622" s="28">
        <v>0</v>
      </c>
      <c r="F622" s="28">
        <v>0</v>
      </c>
      <c r="G622" s="28">
        <v>0</v>
      </c>
      <c r="H622" s="28">
        <v>0</v>
      </c>
      <c r="I622" s="28">
        <v>86971</v>
      </c>
      <c r="J622" s="25"/>
    </row>
    <row r="623" spans="1:10" s="16" customFormat="1" ht="25.5" x14ac:dyDescent="0.2">
      <c r="A623" s="26" t="s">
        <v>840</v>
      </c>
      <c r="B623" s="30" t="s">
        <v>841</v>
      </c>
      <c r="C623" s="28">
        <v>0</v>
      </c>
      <c r="D623" s="28">
        <v>0</v>
      </c>
      <c r="E623" s="28">
        <v>0</v>
      </c>
      <c r="F623" s="28">
        <v>0</v>
      </c>
      <c r="G623" s="28">
        <v>0</v>
      </c>
      <c r="H623" s="28">
        <v>0</v>
      </c>
      <c r="I623" s="28">
        <v>86971</v>
      </c>
      <c r="J623" s="25"/>
    </row>
    <row r="624" spans="1:10" s="16" customFormat="1" x14ac:dyDescent="0.2">
      <c r="A624" s="22" t="s">
        <v>979</v>
      </c>
      <c r="B624" s="29" t="s">
        <v>980</v>
      </c>
      <c r="C624" s="24">
        <v>0</v>
      </c>
      <c r="D624" s="24">
        <v>0</v>
      </c>
      <c r="E624" s="24">
        <v>0</v>
      </c>
      <c r="F624" s="24">
        <v>0</v>
      </c>
      <c r="G624" s="24">
        <v>0</v>
      </c>
      <c r="H624" s="24">
        <v>0</v>
      </c>
      <c r="I624" s="24">
        <v>86972</v>
      </c>
      <c r="J624" s="25"/>
    </row>
    <row r="625" spans="1:10" s="16" customFormat="1" x14ac:dyDescent="0.2">
      <c r="A625" s="26" t="s">
        <v>981</v>
      </c>
      <c r="B625" s="30" t="s">
        <v>982</v>
      </c>
      <c r="C625" s="28">
        <v>0</v>
      </c>
      <c r="D625" s="28">
        <v>0</v>
      </c>
      <c r="E625" s="28">
        <v>0</v>
      </c>
      <c r="F625" s="28">
        <v>0</v>
      </c>
      <c r="G625" s="28">
        <v>0</v>
      </c>
      <c r="H625" s="28">
        <v>0</v>
      </c>
      <c r="I625" s="28">
        <v>86972</v>
      </c>
      <c r="J625" s="25"/>
    </row>
    <row r="626" spans="1:10" s="16" customFormat="1" x14ac:dyDescent="0.2">
      <c r="A626" s="26" t="s">
        <v>983</v>
      </c>
      <c r="B626" s="30" t="s">
        <v>984</v>
      </c>
      <c r="C626" s="28">
        <v>0</v>
      </c>
      <c r="D626" s="28">
        <v>0</v>
      </c>
      <c r="E626" s="28">
        <v>0</v>
      </c>
      <c r="F626" s="28">
        <v>0</v>
      </c>
      <c r="G626" s="28">
        <v>0</v>
      </c>
      <c r="H626" s="28">
        <v>0</v>
      </c>
      <c r="I626" s="28">
        <v>86972</v>
      </c>
      <c r="J626" s="25"/>
    </row>
    <row r="627" spans="1:10" s="16" customFormat="1" x14ac:dyDescent="0.2">
      <c r="A627" s="26" t="s">
        <v>985</v>
      </c>
      <c r="B627" s="30" t="s">
        <v>986</v>
      </c>
      <c r="C627" s="28">
        <v>0</v>
      </c>
      <c r="D627" s="28">
        <v>0</v>
      </c>
      <c r="E627" s="28">
        <v>0</v>
      </c>
      <c r="F627" s="28">
        <v>0</v>
      </c>
      <c r="G627" s="28">
        <v>0</v>
      </c>
      <c r="H627" s="28">
        <v>0</v>
      </c>
      <c r="I627" s="28">
        <v>70114</v>
      </c>
      <c r="J627" s="25"/>
    </row>
    <row r="628" spans="1:10" s="16" customFormat="1" x14ac:dyDescent="0.2">
      <c r="A628" s="26" t="s">
        <v>1053</v>
      </c>
      <c r="B628" s="30" t="s">
        <v>1054</v>
      </c>
      <c r="C628" s="28">
        <v>0</v>
      </c>
      <c r="D628" s="28">
        <v>0</v>
      </c>
      <c r="E628" s="28">
        <v>0</v>
      </c>
      <c r="F628" s="28">
        <v>0</v>
      </c>
      <c r="G628" s="28">
        <v>0</v>
      </c>
      <c r="H628" s="28">
        <v>0</v>
      </c>
      <c r="I628" s="28">
        <v>16858</v>
      </c>
      <c r="J628" s="25"/>
    </row>
    <row r="629" spans="1:10" s="16" customFormat="1" x14ac:dyDescent="0.2">
      <c r="A629" s="22" t="s">
        <v>1749</v>
      </c>
      <c r="B629" s="29" t="s">
        <v>2422</v>
      </c>
      <c r="C629" s="24">
        <v>0</v>
      </c>
      <c r="D629" s="24">
        <v>0</v>
      </c>
      <c r="E629" s="24">
        <v>0</v>
      </c>
      <c r="F629" s="24">
        <v>0</v>
      </c>
      <c r="G629" s="24">
        <v>0</v>
      </c>
      <c r="H629" s="24">
        <v>0</v>
      </c>
      <c r="I629" s="24">
        <v>-1</v>
      </c>
      <c r="J629" s="25"/>
    </row>
    <row r="630" spans="1:10" s="16" customFormat="1" ht="12" x14ac:dyDescent="0.2">
      <c r="A630" s="25"/>
      <c r="B630" s="25"/>
      <c r="C630" s="25"/>
      <c r="D630" s="25"/>
      <c r="E630" s="25"/>
      <c r="F630" s="25"/>
      <c r="G630" s="25"/>
      <c r="H630" s="25"/>
      <c r="I630" s="25"/>
      <c r="J630" s="25"/>
    </row>
    <row r="631" spans="1:10" s="16" customFormat="1" x14ac:dyDescent="0.2">
      <c r="A631" s="74" t="s">
        <v>2546</v>
      </c>
      <c r="B631" s="74"/>
      <c r="C631" s="74"/>
      <c r="D631" s="74"/>
      <c r="E631" s="74"/>
      <c r="F631" s="74"/>
      <c r="G631" s="74"/>
      <c r="H631" s="74"/>
      <c r="I631" s="74"/>
      <c r="J631" s="74"/>
    </row>
    <row r="632" spans="1:10" s="16" customFormat="1" x14ac:dyDescent="0.2">
      <c r="A632" s="22" t="s">
        <v>2521</v>
      </c>
      <c r="B632" s="25"/>
      <c r="C632" s="25"/>
      <c r="D632" s="25"/>
      <c r="E632" s="25"/>
      <c r="F632" s="25"/>
      <c r="G632" s="25"/>
      <c r="H632" s="25"/>
      <c r="I632" s="25"/>
      <c r="J632" s="25"/>
    </row>
    <row r="633" spans="1:10" s="16" customFormat="1" ht="12" x14ac:dyDescent="0.2">
      <c r="A633" s="25"/>
      <c r="B633" s="25"/>
      <c r="C633" s="25"/>
      <c r="D633" s="25"/>
      <c r="E633" s="25"/>
      <c r="F633" s="25"/>
      <c r="G633" s="25"/>
      <c r="H633" s="25"/>
      <c r="I633" s="25"/>
      <c r="J633" s="25"/>
    </row>
    <row r="634" spans="1:10" s="16" customFormat="1" x14ac:dyDescent="0.2">
      <c r="A634" s="22" t="s">
        <v>16</v>
      </c>
      <c r="B634" s="29" t="s">
        <v>2421</v>
      </c>
      <c r="C634" s="24">
        <v>0</v>
      </c>
      <c r="D634" s="24">
        <v>25955</v>
      </c>
      <c r="E634" s="24">
        <v>25955</v>
      </c>
      <c r="F634" s="24">
        <v>25954</v>
      </c>
      <c r="G634" s="24">
        <v>25954</v>
      </c>
      <c r="H634" s="24">
        <v>-1</v>
      </c>
      <c r="I634" s="24">
        <v>67263</v>
      </c>
      <c r="J634" s="25"/>
    </row>
    <row r="635" spans="1:10" s="16" customFormat="1" x14ac:dyDescent="0.2">
      <c r="A635" s="26" t="s">
        <v>958</v>
      </c>
      <c r="B635" s="30" t="s">
        <v>959</v>
      </c>
      <c r="C635" s="28">
        <v>0</v>
      </c>
      <c r="D635" s="28">
        <v>25955</v>
      </c>
      <c r="E635" s="28">
        <v>25955</v>
      </c>
      <c r="F635" s="28">
        <v>25954</v>
      </c>
      <c r="G635" s="28">
        <v>0</v>
      </c>
      <c r="H635" s="28">
        <v>-1</v>
      </c>
      <c r="I635" s="28">
        <v>67263</v>
      </c>
      <c r="J635" s="25"/>
    </row>
    <row r="636" spans="1:10" s="16" customFormat="1" x14ac:dyDescent="0.2">
      <c r="A636" s="26" t="s">
        <v>960</v>
      </c>
      <c r="B636" s="30" t="s">
        <v>959</v>
      </c>
      <c r="C636" s="28">
        <v>0</v>
      </c>
      <c r="D636" s="28">
        <v>25955</v>
      </c>
      <c r="E636" s="28">
        <v>25955</v>
      </c>
      <c r="F636" s="28">
        <v>25954</v>
      </c>
      <c r="G636" s="28">
        <v>0</v>
      </c>
      <c r="H636" s="28">
        <v>-1</v>
      </c>
      <c r="I636" s="28">
        <v>67263</v>
      </c>
      <c r="J636" s="25"/>
    </row>
    <row r="637" spans="1:10" s="16" customFormat="1" ht="12.75" customHeight="1" x14ac:dyDescent="0.2">
      <c r="A637" s="26" t="s">
        <v>961</v>
      </c>
      <c r="B637" s="30" t="s">
        <v>962</v>
      </c>
      <c r="C637" s="28">
        <v>0</v>
      </c>
      <c r="D637" s="28">
        <v>25955</v>
      </c>
      <c r="E637" s="28">
        <v>25955</v>
      </c>
      <c r="F637" s="28">
        <v>25954</v>
      </c>
      <c r="G637" s="28">
        <v>0</v>
      </c>
      <c r="H637" s="28">
        <v>-1</v>
      </c>
      <c r="I637" s="28">
        <v>67263</v>
      </c>
      <c r="J637" s="25"/>
    </row>
    <row r="638" spans="1:10" s="16" customFormat="1" x14ac:dyDescent="0.2">
      <c r="A638" s="22" t="s">
        <v>979</v>
      </c>
      <c r="B638" s="29" t="s">
        <v>980</v>
      </c>
      <c r="C638" s="24">
        <v>0</v>
      </c>
      <c r="D638" s="24">
        <v>25955</v>
      </c>
      <c r="E638" s="24">
        <v>25955</v>
      </c>
      <c r="F638" s="24">
        <v>25954</v>
      </c>
      <c r="G638" s="24">
        <v>25954</v>
      </c>
      <c r="H638" s="24">
        <v>-1</v>
      </c>
      <c r="I638" s="24">
        <v>67263</v>
      </c>
      <c r="J638" s="25"/>
    </row>
    <row r="639" spans="1:10" s="16" customFormat="1" x14ac:dyDescent="0.2">
      <c r="A639" s="26" t="s">
        <v>981</v>
      </c>
      <c r="B639" s="30" t="s">
        <v>982</v>
      </c>
      <c r="C639" s="28">
        <v>0</v>
      </c>
      <c r="D639" s="28">
        <v>25955</v>
      </c>
      <c r="E639" s="28">
        <v>25955</v>
      </c>
      <c r="F639" s="28">
        <v>25954</v>
      </c>
      <c r="G639" s="28">
        <v>0</v>
      </c>
      <c r="H639" s="28">
        <v>-1</v>
      </c>
      <c r="I639" s="28">
        <v>67263</v>
      </c>
      <c r="J639" s="25"/>
    </row>
    <row r="640" spans="1:10" s="16" customFormat="1" x14ac:dyDescent="0.2">
      <c r="A640" s="26" t="s">
        <v>983</v>
      </c>
      <c r="B640" s="30" t="s">
        <v>984</v>
      </c>
      <c r="C640" s="28">
        <v>0</v>
      </c>
      <c r="D640" s="28">
        <v>25955</v>
      </c>
      <c r="E640" s="28">
        <v>25955</v>
      </c>
      <c r="F640" s="28">
        <v>25954</v>
      </c>
      <c r="G640" s="28">
        <v>0</v>
      </c>
      <c r="H640" s="28">
        <v>-1</v>
      </c>
      <c r="I640" s="28">
        <v>67263</v>
      </c>
      <c r="J640" s="25"/>
    </row>
    <row r="641" spans="1:10" s="16" customFormat="1" x14ac:dyDescent="0.2">
      <c r="A641" s="26" t="s">
        <v>985</v>
      </c>
      <c r="B641" s="30" t="s">
        <v>986</v>
      </c>
      <c r="C641" s="28">
        <v>0</v>
      </c>
      <c r="D641" s="28">
        <v>9427</v>
      </c>
      <c r="E641" s="28">
        <v>9427</v>
      </c>
      <c r="F641" s="28">
        <v>9426</v>
      </c>
      <c r="G641" s="28">
        <v>0</v>
      </c>
      <c r="H641" s="28">
        <v>-1</v>
      </c>
      <c r="I641" s="28">
        <v>14470</v>
      </c>
      <c r="J641" s="25"/>
    </row>
    <row r="642" spans="1:10" s="16" customFormat="1" x14ac:dyDescent="0.2">
      <c r="A642" s="26" t="s">
        <v>1053</v>
      </c>
      <c r="B642" s="30" t="s">
        <v>1054</v>
      </c>
      <c r="C642" s="28">
        <v>0</v>
      </c>
      <c r="D642" s="28">
        <v>16528</v>
      </c>
      <c r="E642" s="28">
        <v>16528</v>
      </c>
      <c r="F642" s="28">
        <v>16528</v>
      </c>
      <c r="G642" s="28">
        <v>0</v>
      </c>
      <c r="H642" s="28">
        <v>0</v>
      </c>
      <c r="I642" s="28">
        <v>52793</v>
      </c>
      <c r="J642" s="25"/>
    </row>
    <row r="643" spans="1:10" s="16" customFormat="1" x14ac:dyDescent="0.2">
      <c r="A643" s="26" t="s">
        <v>2400</v>
      </c>
      <c r="B643" s="30" t="s">
        <v>2401</v>
      </c>
      <c r="C643" s="28">
        <v>0</v>
      </c>
      <c r="D643" s="28">
        <v>0</v>
      </c>
      <c r="E643" s="28">
        <v>0</v>
      </c>
      <c r="F643" s="28">
        <v>1</v>
      </c>
      <c r="G643" s="28">
        <v>0</v>
      </c>
      <c r="H643" s="28">
        <v>0</v>
      </c>
      <c r="I643" s="28">
        <v>55829</v>
      </c>
      <c r="J643" s="25"/>
    </row>
    <row r="644" spans="1:10" s="16" customFormat="1" ht="12" x14ac:dyDescent="0.2">
      <c r="A644" s="25"/>
      <c r="B644" s="25"/>
      <c r="C644" s="25"/>
      <c r="D644" s="25"/>
      <c r="E644" s="25"/>
      <c r="F644" s="25"/>
      <c r="G644" s="25"/>
      <c r="H644" s="25"/>
      <c r="I644" s="25"/>
      <c r="J644" s="25"/>
    </row>
    <row r="645" spans="1:10" s="16" customFormat="1" x14ac:dyDescent="0.2">
      <c r="A645" s="74" t="s">
        <v>2547</v>
      </c>
      <c r="B645" s="74"/>
      <c r="C645" s="74"/>
      <c r="D645" s="74"/>
      <c r="E645" s="74"/>
      <c r="F645" s="74"/>
      <c r="G645" s="74"/>
      <c r="H645" s="74"/>
      <c r="I645" s="74"/>
      <c r="J645" s="74"/>
    </row>
    <row r="646" spans="1:10" s="16" customFormat="1" x14ac:dyDescent="0.2">
      <c r="A646" s="22" t="s">
        <v>2438</v>
      </c>
      <c r="B646" s="25"/>
      <c r="C646" s="25"/>
      <c r="D646" s="25"/>
      <c r="E646" s="25"/>
      <c r="F646" s="25"/>
      <c r="G646" s="25"/>
      <c r="H646" s="25"/>
      <c r="I646" s="25"/>
      <c r="J646" s="25"/>
    </row>
    <row r="647" spans="1:10" s="16" customFormat="1" ht="12" x14ac:dyDescent="0.2">
      <c r="A647" s="25"/>
      <c r="B647" s="25"/>
      <c r="C647" s="25"/>
      <c r="D647" s="25"/>
      <c r="E647" s="25"/>
      <c r="F647" s="25"/>
      <c r="G647" s="25"/>
      <c r="H647" s="25"/>
      <c r="I647" s="25"/>
      <c r="J647" s="25"/>
    </row>
    <row r="648" spans="1:10" s="16" customFormat="1" x14ac:dyDescent="0.2">
      <c r="A648" s="22" t="s">
        <v>16</v>
      </c>
      <c r="B648" s="29" t="s">
        <v>2421</v>
      </c>
      <c r="C648" s="24">
        <v>0</v>
      </c>
      <c r="D648" s="24">
        <v>918</v>
      </c>
      <c r="E648" s="24">
        <v>918</v>
      </c>
      <c r="F648" s="24">
        <v>891</v>
      </c>
      <c r="G648" s="24">
        <v>891</v>
      </c>
      <c r="H648" s="24">
        <v>-27</v>
      </c>
      <c r="I648" s="24">
        <v>1478</v>
      </c>
      <c r="J648" s="25"/>
    </row>
    <row r="649" spans="1:10" s="16" customFormat="1" x14ac:dyDescent="0.2">
      <c r="A649" s="26" t="s">
        <v>808</v>
      </c>
      <c r="B649" s="30" t="s">
        <v>809</v>
      </c>
      <c r="C649" s="28">
        <v>0</v>
      </c>
      <c r="D649" s="28">
        <v>918</v>
      </c>
      <c r="E649" s="28">
        <v>918</v>
      </c>
      <c r="F649" s="28">
        <v>891</v>
      </c>
      <c r="G649" s="28">
        <v>0</v>
      </c>
      <c r="H649" s="28">
        <v>-27</v>
      </c>
      <c r="I649" s="28">
        <v>1478</v>
      </c>
      <c r="J649" s="25"/>
    </row>
    <row r="650" spans="1:10" s="16" customFormat="1" x14ac:dyDescent="0.2">
      <c r="A650" s="26" t="s">
        <v>832</v>
      </c>
      <c r="B650" s="30" t="s">
        <v>833</v>
      </c>
      <c r="C650" s="28">
        <v>0</v>
      </c>
      <c r="D650" s="28">
        <v>918</v>
      </c>
      <c r="E650" s="28">
        <v>918</v>
      </c>
      <c r="F650" s="28">
        <v>891</v>
      </c>
      <c r="G650" s="28">
        <v>0</v>
      </c>
      <c r="H650" s="28">
        <v>-27</v>
      </c>
      <c r="I650" s="28">
        <v>1478</v>
      </c>
      <c r="J650" s="25"/>
    </row>
    <row r="651" spans="1:10" s="16" customFormat="1" ht="25.5" x14ac:dyDescent="0.2">
      <c r="A651" s="26" t="s">
        <v>838</v>
      </c>
      <c r="B651" s="30" t="s">
        <v>839</v>
      </c>
      <c r="C651" s="28">
        <v>0</v>
      </c>
      <c r="D651" s="28">
        <v>918</v>
      </c>
      <c r="E651" s="28">
        <v>918</v>
      </c>
      <c r="F651" s="28">
        <v>891</v>
      </c>
      <c r="G651" s="28">
        <v>0</v>
      </c>
      <c r="H651" s="28">
        <v>-27</v>
      </c>
      <c r="I651" s="28">
        <v>1478</v>
      </c>
      <c r="J651" s="25"/>
    </row>
    <row r="652" spans="1:10" s="16" customFormat="1" ht="25.5" x14ac:dyDescent="0.2">
      <c r="A652" s="26" t="s">
        <v>840</v>
      </c>
      <c r="B652" s="30" t="s">
        <v>841</v>
      </c>
      <c r="C652" s="28">
        <v>0</v>
      </c>
      <c r="D652" s="28">
        <v>918</v>
      </c>
      <c r="E652" s="28">
        <v>918</v>
      </c>
      <c r="F652" s="28">
        <v>891</v>
      </c>
      <c r="G652" s="28">
        <v>0</v>
      </c>
      <c r="H652" s="28">
        <v>-27</v>
      </c>
      <c r="I652" s="28">
        <v>1478</v>
      </c>
      <c r="J652" s="25"/>
    </row>
    <row r="653" spans="1:10" s="16" customFormat="1" x14ac:dyDescent="0.2">
      <c r="A653" s="22" t="s">
        <v>979</v>
      </c>
      <c r="B653" s="29" t="s">
        <v>980</v>
      </c>
      <c r="C653" s="24">
        <v>0</v>
      </c>
      <c r="D653" s="24">
        <v>918</v>
      </c>
      <c r="E653" s="24">
        <v>918</v>
      </c>
      <c r="F653" s="24">
        <v>891</v>
      </c>
      <c r="G653" s="24">
        <v>891</v>
      </c>
      <c r="H653" s="24">
        <v>-27</v>
      </c>
      <c r="I653" s="24">
        <v>1478</v>
      </c>
      <c r="J653" s="25"/>
    </row>
    <row r="654" spans="1:10" s="16" customFormat="1" x14ac:dyDescent="0.2">
      <c r="A654" s="26" t="s">
        <v>981</v>
      </c>
      <c r="B654" s="30" t="s">
        <v>982</v>
      </c>
      <c r="C654" s="28">
        <v>0</v>
      </c>
      <c r="D654" s="28">
        <v>918</v>
      </c>
      <c r="E654" s="28">
        <v>918</v>
      </c>
      <c r="F654" s="28">
        <v>891</v>
      </c>
      <c r="G654" s="28">
        <v>0</v>
      </c>
      <c r="H654" s="28">
        <v>-27</v>
      </c>
      <c r="I654" s="28">
        <v>1478</v>
      </c>
      <c r="J654" s="25"/>
    </row>
    <row r="655" spans="1:10" s="16" customFormat="1" x14ac:dyDescent="0.2">
      <c r="A655" s="26" t="s">
        <v>983</v>
      </c>
      <c r="B655" s="30" t="s">
        <v>984</v>
      </c>
      <c r="C655" s="28">
        <v>0</v>
      </c>
      <c r="D655" s="28">
        <v>918</v>
      </c>
      <c r="E655" s="28">
        <v>918</v>
      </c>
      <c r="F655" s="28">
        <v>891</v>
      </c>
      <c r="G655" s="28">
        <v>0</v>
      </c>
      <c r="H655" s="28">
        <v>-27</v>
      </c>
      <c r="I655" s="28">
        <v>1478</v>
      </c>
      <c r="J655" s="25"/>
    </row>
    <row r="656" spans="1:10" s="16" customFormat="1" x14ac:dyDescent="0.2">
      <c r="A656" s="26" t="s">
        <v>1053</v>
      </c>
      <c r="B656" s="30" t="s">
        <v>1054</v>
      </c>
      <c r="C656" s="28">
        <v>0</v>
      </c>
      <c r="D656" s="28">
        <v>918</v>
      </c>
      <c r="E656" s="28">
        <v>918</v>
      </c>
      <c r="F656" s="28">
        <v>891</v>
      </c>
      <c r="G656" s="28">
        <v>0</v>
      </c>
      <c r="H656" s="28">
        <v>-27</v>
      </c>
      <c r="I656" s="28">
        <v>1478</v>
      </c>
      <c r="J656" s="25"/>
    </row>
    <row r="657" spans="1:10" s="16" customFormat="1" ht="12" x14ac:dyDescent="0.2">
      <c r="A657" s="25"/>
      <c r="B657" s="25"/>
      <c r="C657" s="25"/>
      <c r="D657" s="25"/>
      <c r="E657" s="25"/>
      <c r="F657" s="25"/>
      <c r="G657" s="25"/>
      <c r="H657" s="25"/>
      <c r="I657" s="25"/>
      <c r="J657" s="25"/>
    </row>
    <row r="658" spans="1:10" s="16" customFormat="1" x14ac:dyDescent="0.2">
      <c r="A658" s="74" t="s">
        <v>2548</v>
      </c>
      <c r="B658" s="74"/>
      <c r="C658" s="74"/>
      <c r="D658" s="74"/>
      <c r="E658" s="74"/>
      <c r="F658" s="74"/>
      <c r="G658" s="74"/>
      <c r="H658" s="74"/>
      <c r="I658" s="74"/>
      <c r="J658" s="74"/>
    </row>
    <row r="659" spans="1:10" s="16" customFormat="1" ht="12.75" customHeight="1" x14ac:dyDescent="0.2">
      <c r="A659" s="22" t="s">
        <v>2923</v>
      </c>
      <c r="B659" s="25"/>
      <c r="C659" s="25"/>
      <c r="D659" s="25"/>
      <c r="E659" s="25"/>
      <c r="F659" s="25"/>
      <c r="G659" s="25"/>
      <c r="H659" s="25"/>
      <c r="I659" s="25"/>
      <c r="J659" s="25"/>
    </row>
    <row r="660" spans="1:10" s="16" customFormat="1" ht="12" x14ac:dyDescent="0.2">
      <c r="A660" s="25"/>
      <c r="B660" s="25"/>
      <c r="C660" s="25"/>
      <c r="D660" s="25"/>
      <c r="E660" s="25"/>
      <c r="F660" s="25"/>
      <c r="G660" s="25"/>
      <c r="H660" s="25"/>
      <c r="I660" s="25"/>
      <c r="J660" s="25"/>
    </row>
    <row r="661" spans="1:10" s="16" customFormat="1" x14ac:dyDescent="0.2">
      <c r="A661" s="22" t="s">
        <v>16</v>
      </c>
      <c r="B661" s="29" t="s">
        <v>2421</v>
      </c>
      <c r="C661" s="24">
        <v>0</v>
      </c>
      <c r="D661" s="24">
        <v>0</v>
      </c>
      <c r="E661" s="24">
        <v>0</v>
      </c>
      <c r="F661" s="24">
        <v>0</v>
      </c>
      <c r="G661" s="24">
        <v>0</v>
      </c>
      <c r="H661" s="24">
        <v>0</v>
      </c>
      <c r="I661" s="24">
        <v>1478</v>
      </c>
      <c r="J661" s="25"/>
    </row>
    <row r="662" spans="1:10" s="16" customFormat="1" x14ac:dyDescent="0.2">
      <c r="A662" s="26" t="s">
        <v>808</v>
      </c>
      <c r="B662" s="30" t="s">
        <v>809</v>
      </c>
      <c r="C662" s="28">
        <v>0</v>
      </c>
      <c r="D662" s="28">
        <v>0</v>
      </c>
      <c r="E662" s="28">
        <v>0</v>
      </c>
      <c r="F662" s="28">
        <v>0</v>
      </c>
      <c r="G662" s="28">
        <v>0</v>
      </c>
      <c r="H662" s="28">
        <v>0</v>
      </c>
      <c r="I662" s="28">
        <v>1478</v>
      </c>
      <c r="J662" s="25"/>
    </row>
    <row r="663" spans="1:10" s="16" customFormat="1" x14ac:dyDescent="0.2">
      <c r="A663" s="26" t="s">
        <v>832</v>
      </c>
      <c r="B663" s="30" t="s">
        <v>833</v>
      </c>
      <c r="C663" s="28">
        <v>0</v>
      </c>
      <c r="D663" s="28">
        <v>0</v>
      </c>
      <c r="E663" s="28">
        <v>0</v>
      </c>
      <c r="F663" s="28">
        <v>0</v>
      </c>
      <c r="G663" s="28">
        <v>0</v>
      </c>
      <c r="H663" s="28">
        <v>0</v>
      </c>
      <c r="I663" s="28">
        <v>1478</v>
      </c>
      <c r="J663" s="25"/>
    </row>
    <row r="664" spans="1:10" s="16" customFormat="1" ht="25.5" x14ac:dyDescent="0.2">
      <c r="A664" s="26" t="s">
        <v>838</v>
      </c>
      <c r="B664" s="30" t="s">
        <v>839</v>
      </c>
      <c r="C664" s="28">
        <v>0</v>
      </c>
      <c r="D664" s="28">
        <v>0</v>
      </c>
      <c r="E664" s="28">
        <v>0</v>
      </c>
      <c r="F664" s="28">
        <v>0</v>
      </c>
      <c r="G664" s="28">
        <v>0</v>
      </c>
      <c r="H664" s="28">
        <v>0</v>
      </c>
      <c r="I664" s="28">
        <v>1478</v>
      </c>
      <c r="J664" s="25"/>
    </row>
    <row r="665" spans="1:10" s="16" customFormat="1" ht="25.5" x14ac:dyDescent="0.2">
      <c r="A665" s="26" t="s">
        <v>840</v>
      </c>
      <c r="B665" s="30" t="s">
        <v>841</v>
      </c>
      <c r="C665" s="28">
        <v>0</v>
      </c>
      <c r="D665" s="28">
        <v>0</v>
      </c>
      <c r="E665" s="28">
        <v>0</v>
      </c>
      <c r="F665" s="28">
        <v>0</v>
      </c>
      <c r="G665" s="28">
        <v>0</v>
      </c>
      <c r="H665" s="28">
        <v>0</v>
      </c>
      <c r="I665" s="28">
        <v>1478</v>
      </c>
      <c r="J665" s="25"/>
    </row>
    <row r="666" spans="1:10" s="16" customFormat="1" x14ac:dyDescent="0.2">
      <c r="A666" s="22" t="s">
        <v>979</v>
      </c>
      <c r="B666" s="29" t="s">
        <v>980</v>
      </c>
      <c r="C666" s="24">
        <v>0</v>
      </c>
      <c r="D666" s="24">
        <v>0</v>
      </c>
      <c r="E666" s="24">
        <v>0</v>
      </c>
      <c r="F666" s="24">
        <v>0</v>
      </c>
      <c r="G666" s="24">
        <v>0</v>
      </c>
      <c r="H666" s="24">
        <v>0</v>
      </c>
      <c r="I666" s="24">
        <v>1478</v>
      </c>
      <c r="J666" s="25"/>
    </row>
    <row r="667" spans="1:10" s="16" customFormat="1" x14ac:dyDescent="0.2">
      <c r="A667" s="26" t="s">
        <v>981</v>
      </c>
      <c r="B667" s="30" t="s">
        <v>982</v>
      </c>
      <c r="C667" s="28">
        <v>0</v>
      </c>
      <c r="D667" s="28">
        <v>0</v>
      </c>
      <c r="E667" s="28">
        <v>0</v>
      </c>
      <c r="F667" s="28">
        <v>0</v>
      </c>
      <c r="G667" s="28">
        <v>0</v>
      </c>
      <c r="H667" s="28">
        <v>0</v>
      </c>
      <c r="I667" s="28">
        <v>1478</v>
      </c>
      <c r="J667" s="25"/>
    </row>
    <row r="668" spans="1:10" s="16" customFormat="1" x14ac:dyDescent="0.2">
      <c r="A668" s="26" t="s">
        <v>983</v>
      </c>
      <c r="B668" s="30" t="s">
        <v>984</v>
      </c>
      <c r="C668" s="28">
        <v>0</v>
      </c>
      <c r="D668" s="28">
        <v>0</v>
      </c>
      <c r="E668" s="28">
        <v>0</v>
      </c>
      <c r="F668" s="28">
        <v>0</v>
      </c>
      <c r="G668" s="28">
        <v>0</v>
      </c>
      <c r="H668" s="28">
        <v>0</v>
      </c>
      <c r="I668" s="28">
        <v>1478</v>
      </c>
      <c r="J668" s="25"/>
    </row>
    <row r="669" spans="1:10" s="16" customFormat="1" x14ac:dyDescent="0.2">
      <c r="A669" s="26" t="s">
        <v>1053</v>
      </c>
      <c r="B669" s="30" t="s">
        <v>1054</v>
      </c>
      <c r="C669" s="28">
        <v>0</v>
      </c>
      <c r="D669" s="28">
        <v>0</v>
      </c>
      <c r="E669" s="28">
        <v>0</v>
      </c>
      <c r="F669" s="28">
        <v>0</v>
      </c>
      <c r="G669" s="28">
        <v>0</v>
      </c>
      <c r="H669" s="28">
        <v>0</v>
      </c>
      <c r="I669" s="28">
        <v>1478</v>
      </c>
      <c r="J669" s="25"/>
    </row>
    <row r="670" spans="1:10" s="16" customFormat="1" ht="12" x14ac:dyDescent="0.2">
      <c r="A670" s="25"/>
      <c r="B670" s="25"/>
      <c r="C670" s="25"/>
      <c r="D670" s="25"/>
      <c r="E670" s="25"/>
      <c r="F670" s="25"/>
      <c r="G670" s="25"/>
      <c r="H670" s="25"/>
      <c r="I670" s="25"/>
      <c r="J670" s="25"/>
    </row>
    <row r="671" spans="1:10" s="16" customFormat="1" x14ac:dyDescent="0.2">
      <c r="A671" s="74" t="s">
        <v>3048</v>
      </c>
      <c r="B671" s="74"/>
      <c r="C671" s="74"/>
      <c r="D671" s="74"/>
      <c r="E671" s="74"/>
      <c r="F671" s="74"/>
      <c r="G671" s="74"/>
      <c r="H671" s="74"/>
      <c r="I671" s="74"/>
      <c r="J671" s="74"/>
    </row>
    <row r="672" spans="1:10" s="16" customFormat="1" x14ac:dyDescent="0.2">
      <c r="A672" s="22" t="s">
        <v>2923</v>
      </c>
      <c r="B672" s="25"/>
      <c r="C672" s="25"/>
      <c r="D672" s="25"/>
      <c r="E672" s="25"/>
      <c r="F672" s="25"/>
      <c r="G672" s="25"/>
      <c r="H672" s="25"/>
      <c r="I672" s="25"/>
      <c r="J672" s="25"/>
    </row>
    <row r="673" spans="1:10" s="16" customFormat="1" ht="12" x14ac:dyDescent="0.2">
      <c r="A673" s="25"/>
      <c r="B673" s="25"/>
      <c r="C673" s="25"/>
      <c r="D673" s="25"/>
      <c r="E673" s="25"/>
      <c r="F673" s="25"/>
      <c r="G673" s="25"/>
      <c r="H673" s="25"/>
      <c r="I673" s="25"/>
      <c r="J673" s="25"/>
    </row>
    <row r="674" spans="1:10" s="16" customFormat="1" x14ac:dyDescent="0.2">
      <c r="A674" s="22" t="s">
        <v>16</v>
      </c>
      <c r="B674" s="29" t="s">
        <v>2421</v>
      </c>
      <c r="C674" s="24">
        <v>0</v>
      </c>
      <c r="D674" s="24">
        <v>918</v>
      </c>
      <c r="E674" s="24">
        <v>918</v>
      </c>
      <c r="F674" s="24">
        <v>891</v>
      </c>
      <c r="G674" s="24">
        <v>891</v>
      </c>
      <c r="H674" s="24">
        <v>-27</v>
      </c>
      <c r="I674" s="24">
        <v>0</v>
      </c>
      <c r="J674" s="25"/>
    </row>
    <row r="675" spans="1:10" s="16" customFormat="1" x14ac:dyDescent="0.2">
      <c r="A675" s="26" t="s">
        <v>808</v>
      </c>
      <c r="B675" s="30" t="s">
        <v>809</v>
      </c>
      <c r="C675" s="28">
        <v>0</v>
      </c>
      <c r="D675" s="28">
        <v>918</v>
      </c>
      <c r="E675" s="28">
        <v>918</v>
      </c>
      <c r="F675" s="28">
        <v>891</v>
      </c>
      <c r="G675" s="28">
        <v>0</v>
      </c>
      <c r="H675" s="28">
        <v>-27</v>
      </c>
      <c r="I675" s="28">
        <v>0</v>
      </c>
      <c r="J675" s="25"/>
    </row>
    <row r="676" spans="1:10" s="16" customFormat="1" x14ac:dyDescent="0.2">
      <c r="A676" s="26" t="s">
        <v>832</v>
      </c>
      <c r="B676" s="30" t="s">
        <v>833</v>
      </c>
      <c r="C676" s="28">
        <v>0</v>
      </c>
      <c r="D676" s="28">
        <v>918</v>
      </c>
      <c r="E676" s="28">
        <v>918</v>
      </c>
      <c r="F676" s="28">
        <v>891</v>
      </c>
      <c r="G676" s="28">
        <v>0</v>
      </c>
      <c r="H676" s="28">
        <v>-27</v>
      </c>
      <c r="I676" s="28">
        <v>0</v>
      </c>
      <c r="J676" s="25"/>
    </row>
    <row r="677" spans="1:10" s="16" customFormat="1" ht="12.75" customHeight="1" x14ac:dyDescent="0.2">
      <c r="A677" s="26" t="s">
        <v>838</v>
      </c>
      <c r="B677" s="30" t="s">
        <v>839</v>
      </c>
      <c r="C677" s="28">
        <v>0</v>
      </c>
      <c r="D677" s="28">
        <v>918</v>
      </c>
      <c r="E677" s="28">
        <v>918</v>
      </c>
      <c r="F677" s="28">
        <v>891</v>
      </c>
      <c r="G677" s="28">
        <v>0</v>
      </c>
      <c r="H677" s="28">
        <v>-27</v>
      </c>
      <c r="I677" s="28">
        <v>0</v>
      </c>
      <c r="J677" s="25"/>
    </row>
    <row r="678" spans="1:10" s="16" customFormat="1" ht="25.5" x14ac:dyDescent="0.2">
      <c r="A678" s="26" t="s">
        <v>840</v>
      </c>
      <c r="B678" s="30" t="s">
        <v>841</v>
      </c>
      <c r="C678" s="28">
        <v>0</v>
      </c>
      <c r="D678" s="28">
        <v>918</v>
      </c>
      <c r="E678" s="28">
        <v>918</v>
      </c>
      <c r="F678" s="28">
        <v>891</v>
      </c>
      <c r="G678" s="28">
        <v>0</v>
      </c>
      <c r="H678" s="28">
        <v>-27</v>
      </c>
      <c r="I678" s="28">
        <v>0</v>
      </c>
      <c r="J678" s="25"/>
    </row>
    <row r="679" spans="1:10" s="16" customFormat="1" x14ac:dyDescent="0.2">
      <c r="A679" s="22" t="s">
        <v>979</v>
      </c>
      <c r="B679" s="29" t="s">
        <v>980</v>
      </c>
      <c r="C679" s="24">
        <v>0</v>
      </c>
      <c r="D679" s="24">
        <v>918</v>
      </c>
      <c r="E679" s="24">
        <v>918</v>
      </c>
      <c r="F679" s="24">
        <v>891</v>
      </c>
      <c r="G679" s="24">
        <v>891</v>
      </c>
      <c r="H679" s="24">
        <v>-27</v>
      </c>
      <c r="I679" s="24">
        <v>0</v>
      </c>
      <c r="J679" s="25"/>
    </row>
    <row r="680" spans="1:10" s="16" customFormat="1" x14ac:dyDescent="0.2">
      <c r="A680" s="26" t="s">
        <v>981</v>
      </c>
      <c r="B680" s="30" t="s">
        <v>982</v>
      </c>
      <c r="C680" s="28">
        <v>0</v>
      </c>
      <c r="D680" s="28">
        <v>918</v>
      </c>
      <c r="E680" s="28">
        <v>918</v>
      </c>
      <c r="F680" s="28">
        <v>891</v>
      </c>
      <c r="G680" s="28">
        <v>0</v>
      </c>
      <c r="H680" s="28">
        <v>-27</v>
      </c>
      <c r="I680" s="28">
        <v>0</v>
      </c>
      <c r="J680" s="25"/>
    </row>
    <row r="681" spans="1:10" s="16" customFormat="1" x14ac:dyDescent="0.2">
      <c r="A681" s="26" t="s">
        <v>983</v>
      </c>
      <c r="B681" s="30" t="s">
        <v>984</v>
      </c>
      <c r="C681" s="28">
        <v>0</v>
      </c>
      <c r="D681" s="28">
        <v>918</v>
      </c>
      <c r="E681" s="28">
        <v>918</v>
      </c>
      <c r="F681" s="28">
        <v>891</v>
      </c>
      <c r="G681" s="28">
        <v>0</v>
      </c>
      <c r="H681" s="28">
        <v>-27</v>
      </c>
      <c r="I681" s="28">
        <v>0</v>
      </c>
      <c r="J681" s="25"/>
    </row>
    <row r="682" spans="1:10" s="16" customFormat="1" x14ac:dyDescent="0.2">
      <c r="A682" s="26" t="s">
        <v>1053</v>
      </c>
      <c r="B682" s="30" t="s">
        <v>1054</v>
      </c>
      <c r="C682" s="28">
        <v>0</v>
      </c>
      <c r="D682" s="28">
        <v>918</v>
      </c>
      <c r="E682" s="28">
        <v>918</v>
      </c>
      <c r="F682" s="28">
        <v>891</v>
      </c>
      <c r="G682" s="28">
        <v>0</v>
      </c>
      <c r="H682" s="28">
        <v>-27</v>
      </c>
      <c r="I682" s="28">
        <v>0</v>
      </c>
      <c r="J682" s="25"/>
    </row>
    <row r="683" spans="1:10" s="16" customFormat="1" ht="12" x14ac:dyDescent="0.2">
      <c r="A683" s="25"/>
      <c r="B683" s="25"/>
      <c r="C683" s="25"/>
      <c r="D683" s="25"/>
      <c r="E683" s="25"/>
      <c r="F683" s="25"/>
      <c r="G683" s="25"/>
      <c r="H683" s="25"/>
      <c r="I683" s="25"/>
      <c r="J683" s="25"/>
    </row>
    <row r="684" spans="1:10" s="16" customFormat="1" x14ac:dyDescent="0.2">
      <c r="A684" s="74" t="s">
        <v>2452</v>
      </c>
      <c r="B684" s="74"/>
      <c r="C684" s="74"/>
      <c r="D684" s="74"/>
      <c r="E684" s="74"/>
      <c r="F684" s="74"/>
      <c r="G684" s="74"/>
      <c r="H684" s="74"/>
      <c r="I684" s="74"/>
      <c r="J684" s="74"/>
    </row>
    <row r="685" spans="1:10" s="16" customFormat="1" x14ac:dyDescent="0.2">
      <c r="A685" s="22" t="s">
        <v>2920</v>
      </c>
      <c r="B685" s="25"/>
      <c r="C685" s="25"/>
      <c r="D685" s="25"/>
      <c r="E685" s="25"/>
      <c r="F685" s="25"/>
      <c r="G685" s="25"/>
      <c r="H685" s="25"/>
      <c r="I685" s="25"/>
      <c r="J685" s="25"/>
    </row>
    <row r="686" spans="1:10" s="16" customFormat="1" ht="12" x14ac:dyDescent="0.2">
      <c r="A686" s="25"/>
      <c r="B686" s="25"/>
      <c r="C686" s="25"/>
      <c r="D686" s="25"/>
      <c r="E686" s="25"/>
      <c r="F686" s="25"/>
      <c r="G686" s="25"/>
      <c r="H686" s="25"/>
      <c r="I686" s="25"/>
      <c r="J686" s="25"/>
    </row>
    <row r="687" spans="1:10" s="16" customFormat="1" x14ac:dyDescent="0.2">
      <c r="A687" s="22" t="s">
        <v>16</v>
      </c>
      <c r="B687" s="29" t="s">
        <v>2421</v>
      </c>
      <c r="C687" s="24">
        <v>386884</v>
      </c>
      <c r="D687" s="24">
        <v>628702</v>
      </c>
      <c r="E687" s="24">
        <v>241818</v>
      </c>
      <c r="F687" s="24">
        <v>688050</v>
      </c>
      <c r="G687" s="24">
        <v>301166</v>
      </c>
      <c r="H687" s="24">
        <v>59348</v>
      </c>
      <c r="I687" s="24">
        <v>374770</v>
      </c>
      <c r="J687" s="25"/>
    </row>
    <row r="688" spans="1:10" s="16" customFormat="1" x14ac:dyDescent="0.2">
      <c r="A688" s="26" t="s">
        <v>741</v>
      </c>
      <c r="B688" s="30" t="s">
        <v>742</v>
      </c>
      <c r="C688" s="28">
        <v>124775</v>
      </c>
      <c r="D688" s="28">
        <v>351593</v>
      </c>
      <c r="E688" s="28">
        <v>226818</v>
      </c>
      <c r="F688" s="28">
        <v>411541</v>
      </c>
      <c r="G688" s="28">
        <v>286766</v>
      </c>
      <c r="H688" s="28">
        <v>59948</v>
      </c>
      <c r="I688" s="28">
        <v>117179</v>
      </c>
      <c r="J688" s="25"/>
    </row>
    <row r="689" spans="1:10" s="16" customFormat="1" x14ac:dyDescent="0.2">
      <c r="A689" s="26" t="s">
        <v>786</v>
      </c>
      <c r="B689" s="30" t="s">
        <v>787</v>
      </c>
      <c r="C689" s="28">
        <v>124775</v>
      </c>
      <c r="D689" s="28">
        <v>351593</v>
      </c>
      <c r="E689" s="28">
        <v>226818</v>
      </c>
      <c r="F689" s="28">
        <v>411541</v>
      </c>
      <c r="G689" s="28">
        <v>286766</v>
      </c>
      <c r="H689" s="28">
        <v>59948</v>
      </c>
      <c r="I689" s="28">
        <v>117179</v>
      </c>
      <c r="J689" s="25"/>
    </row>
    <row r="690" spans="1:10" s="16" customFormat="1" x14ac:dyDescent="0.2">
      <c r="A690" s="26" t="s">
        <v>788</v>
      </c>
      <c r="B690" s="30" t="s">
        <v>789</v>
      </c>
      <c r="C690" s="28">
        <v>124775</v>
      </c>
      <c r="D690" s="28">
        <v>351593</v>
      </c>
      <c r="E690" s="28">
        <v>226818</v>
      </c>
      <c r="F690" s="28">
        <v>411541</v>
      </c>
      <c r="G690" s="28">
        <v>286766</v>
      </c>
      <c r="H690" s="28">
        <v>59948</v>
      </c>
      <c r="I690" s="28">
        <v>117179</v>
      </c>
      <c r="J690" s="25"/>
    </row>
    <row r="691" spans="1:10" s="16" customFormat="1" ht="12.75" customHeight="1" x14ac:dyDescent="0.2">
      <c r="A691" s="26" t="s">
        <v>958</v>
      </c>
      <c r="B691" s="30" t="s">
        <v>959</v>
      </c>
      <c r="C691" s="28">
        <v>262109</v>
      </c>
      <c r="D691" s="28">
        <v>277109</v>
      </c>
      <c r="E691" s="28">
        <v>15000</v>
      </c>
      <c r="F691" s="28">
        <v>276509</v>
      </c>
      <c r="G691" s="28">
        <v>14400</v>
      </c>
      <c r="H691" s="28">
        <v>-600</v>
      </c>
      <c r="I691" s="28">
        <v>257591</v>
      </c>
      <c r="J691" s="25"/>
    </row>
    <row r="692" spans="1:10" s="16" customFormat="1" x14ac:dyDescent="0.2">
      <c r="A692" s="26" t="s">
        <v>960</v>
      </c>
      <c r="B692" s="30" t="s">
        <v>959</v>
      </c>
      <c r="C692" s="28">
        <v>262109</v>
      </c>
      <c r="D692" s="28">
        <v>277109</v>
      </c>
      <c r="E692" s="28">
        <v>15000</v>
      </c>
      <c r="F692" s="28">
        <v>276509</v>
      </c>
      <c r="G692" s="28">
        <v>14400</v>
      </c>
      <c r="H692" s="28">
        <v>-600</v>
      </c>
      <c r="I692" s="28">
        <v>257591</v>
      </c>
      <c r="J692" s="25"/>
    </row>
    <row r="693" spans="1:10" s="16" customFormat="1" x14ac:dyDescent="0.2">
      <c r="A693" s="26" t="s">
        <v>961</v>
      </c>
      <c r="B693" s="30" t="s">
        <v>962</v>
      </c>
      <c r="C693" s="28">
        <v>262109</v>
      </c>
      <c r="D693" s="28">
        <v>277109</v>
      </c>
      <c r="E693" s="28">
        <v>15000</v>
      </c>
      <c r="F693" s="28">
        <v>276509</v>
      </c>
      <c r="G693" s="28">
        <v>14400</v>
      </c>
      <c r="H693" s="28">
        <v>-600</v>
      </c>
      <c r="I693" s="28">
        <v>257591</v>
      </c>
      <c r="J693" s="25"/>
    </row>
    <row r="694" spans="1:10" s="16" customFormat="1" x14ac:dyDescent="0.2">
      <c r="A694" s="22" t="s">
        <v>979</v>
      </c>
      <c r="B694" s="29" t="s">
        <v>980</v>
      </c>
      <c r="C694" s="24">
        <v>386884</v>
      </c>
      <c r="D694" s="24">
        <v>846450</v>
      </c>
      <c r="E694" s="24">
        <v>459566</v>
      </c>
      <c r="F694" s="24">
        <v>534149</v>
      </c>
      <c r="G694" s="24">
        <v>147265</v>
      </c>
      <c r="H694" s="24">
        <v>-312301</v>
      </c>
      <c r="I694" s="24">
        <v>427929</v>
      </c>
      <c r="J694" s="25"/>
    </row>
    <row r="695" spans="1:10" s="16" customFormat="1" x14ac:dyDescent="0.2">
      <c r="A695" s="26" t="s">
        <v>981</v>
      </c>
      <c r="B695" s="30" t="s">
        <v>982</v>
      </c>
      <c r="C695" s="28">
        <v>386884</v>
      </c>
      <c r="D695" s="28">
        <v>846450</v>
      </c>
      <c r="E695" s="28">
        <v>459566</v>
      </c>
      <c r="F695" s="28">
        <v>534149</v>
      </c>
      <c r="G695" s="28">
        <v>147265</v>
      </c>
      <c r="H695" s="28">
        <v>-312301</v>
      </c>
      <c r="I695" s="28">
        <v>427929</v>
      </c>
      <c r="J695" s="25"/>
    </row>
    <row r="696" spans="1:10" s="16" customFormat="1" x14ac:dyDescent="0.2">
      <c r="A696" s="26" t="s">
        <v>983</v>
      </c>
      <c r="B696" s="30" t="s">
        <v>984</v>
      </c>
      <c r="C696" s="28">
        <v>236884</v>
      </c>
      <c r="D696" s="28">
        <v>693450</v>
      </c>
      <c r="E696" s="28">
        <v>456566</v>
      </c>
      <c r="F696" s="28">
        <v>381149</v>
      </c>
      <c r="G696" s="28">
        <v>144265</v>
      </c>
      <c r="H696" s="28">
        <v>-312301</v>
      </c>
      <c r="I696" s="28">
        <v>260651</v>
      </c>
      <c r="J696" s="25"/>
    </row>
    <row r="697" spans="1:10" s="16" customFormat="1" x14ac:dyDescent="0.2">
      <c r="A697" s="26" t="s">
        <v>985</v>
      </c>
      <c r="B697" s="30" t="s">
        <v>986</v>
      </c>
      <c r="C697" s="28">
        <v>152300</v>
      </c>
      <c r="D697" s="28">
        <v>222428</v>
      </c>
      <c r="E697" s="28">
        <v>70128</v>
      </c>
      <c r="F697" s="28">
        <v>170249</v>
      </c>
      <c r="G697" s="28">
        <v>17949</v>
      </c>
      <c r="H697" s="28">
        <v>-52179</v>
      </c>
      <c r="I697" s="28">
        <v>140178</v>
      </c>
      <c r="J697" s="25"/>
    </row>
    <row r="698" spans="1:10" s="16" customFormat="1" x14ac:dyDescent="0.2">
      <c r="A698" s="26" t="s">
        <v>1053</v>
      </c>
      <c r="B698" s="30" t="s">
        <v>1054</v>
      </c>
      <c r="C698" s="28">
        <v>84584</v>
      </c>
      <c r="D698" s="28">
        <v>471022</v>
      </c>
      <c r="E698" s="28">
        <v>386438</v>
      </c>
      <c r="F698" s="28">
        <v>210900</v>
      </c>
      <c r="G698" s="28">
        <v>126316</v>
      </c>
      <c r="H698" s="28">
        <v>-260122</v>
      </c>
      <c r="I698" s="28">
        <v>120473</v>
      </c>
      <c r="J698" s="25"/>
    </row>
    <row r="699" spans="1:10" s="16" customFormat="1" ht="25.5" x14ac:dyDescent="0.2">
      <c r="A699" s="26" t="s">
        <v>1266</v>
      </c>
      <c r="B699" s="30" t="s">
        <v>3032</v>
      </c>
      <c r="C699" s="28">
        <v>150000</v>
      </c>
      <c r="D699" s="28">
        <v>138130</v>
      </c>
      <c r="E699" s="28">
        <v>-11870</v>
      </c>
      <c r="F699" s="28">
        <v>138130</v>
      </c>
      <c r="G699" s="28">
        <v>-11870</v>
      </c>
      <c r="H699" s="28">
        <v>0</v>
      </c>
      <c r="I699" s="28">
        <v>147776</v>
      </c>
      <c r="J699" s="25"/>
    </row>
    <row r="700" spans="1:10" s="16" customFormat="1" x14ac:dyDescent="0.2">
      <c r="A700" s="26" t="s">
        <v>1267</v>
      </c>
      <c r="B700" s="30" t="s">
        <v>1268</v>
      </c>
      <c r="C700" s="28">
        <v>150000</v>
      </c>
      <c r="D700" s="28">
        <v>138130</v>
      </c>
      <c r="E700" s="28">
        <v>-11870</v>
      </c>
      <c r="F700" s="28">
        <v>138130</v>
      </c>
      <c r="G700" s="28">
        <v>-11870</v>
      </c>
      <c r="H700" s="28">
        <v>0</v>
      </c>
      <c r="I700" s="28">
        <v>147776</v>
      </c>
      <c r="J700" s="25"/>
    </row>
    <row r="701" spans="1:10" s="16" customFormat="1" ht="25.5" x14ac:dyDescent="0.2">
      <c r="A701" s="26" t="s">
        <v>1475</v>
      </c>
      <c r="B701" s="30" t="s">
        <v>1476</v>
      </c>
      <c r="C701" s="28">
        <v>0</v>
      </c>
      <c r="D701" s="28">
        <v>14870</v>
      </c>
      <c r="E701" s="28">
        <v>14870</v>
      </c>
      <c r="F701" s="28">
        <v>14870</v>
      </c>
      <c r="G701" s="28">
        <v>0</v>
      </c>
      <c r="H701" s="28">
        <v>0</v>
      </c>
      <c r="I701" s="28">
        <v>19502</v>
      </c>
      <c r="J701" s="25"/>
    </row>
    <row r="702" spans="1:10" s="16" customFormat="1" ht="25.5" x14ac:dyDescent="0.2">
      <c r="A702" s="26" t="s">
        <v>1477</v>
      </c>
      <c r="B702" s="30" t="s">
        <v>1478</v>
      </c>
      <c r="C702" s="28">
        <v>0</v>
      </c>
      <c r="D702" s="28">
        <v>0</v>
      </c>
      <c r="E702" s="28">
        <v>0</v>
      </c>
      <c r="F702" s="28">
        <v>0</v>
      </c>
      <c r="G702" s="28">
        <v>0</v>
      </c>
      <c r="H702" s="28">
        <v>0</v>
      </c>
      <c r="I702" s="28">
        <v>3858</v>
      </c>
      <c r="J702" s="25"/>
    </row>
    <row r="703" spans="1:10" s="16" customFormat="1" x14ac:dyDescent="0.2">
      <c r="A703" s="26" t="s">
        <v>1479</v>
      </c>
      <c r="B703" s="30" t="s">
        <v>1480</v>
      </c>
      <c r="C703" s="28">
        <v>0</v>
      </c>
      <c r="D703" s="28">
        <v>0</v>
      </c>
      <c r="E703" s="28">
        <v>0</v>
      </c>
      <c r="F703" s="28">
        <v>0</v>
      </c>
      <c r="G703" s="28">
        <v>0</v>
      </c>
      <c r="H703" s="28">
        <v>0</v>
      </c>
      <c r="I703" s="28">
        <v>3858</v>
      </c>
      <c r="J703" s="25"/>
    </row>
    <row r="704" spans="1:10" s="16" customFormat="1" ht="12.75" customHeight="1" x14ac:dyDescent="0.2">
      <c r="A704" s="26" t="s">
        <v>1513</v>
      </c>
      <c r="B704" s="30" t="s">
        <v>1514</v>
      </c>
      <c r="C704" s="28">
        <v>0</v>
      </c>
      <c r="D704" s="28">
        <v>14870</v>
      </c>
      <c r="E704" s="28">
        <v>14870</v>
      </c>
      <c r="F704" s="28">
        <v>14870</v>
      </c>
      <c r="G704" s="28">
        <v>0</v>
      </c>
      <c r="H704" s="28">
        <v>0</v>
      </c>
      <c r="I704" s="28">
        <v>15644</v>
      </c>
      <c r="J704" s="25"/>
    </row>
    <row r="705" spans="1:10" s="16" customFormat="1" ht="25.5" x14ac:dyDescent="0.2">
      <c r="A705" s="26" t="s">
        <v>1565</v>
      </c>
      <c r="B705" s="30" t="s">
        <v>1566</v>
      </c>
      <c r="C705" s="28">
        <v>0</v>
      </c>
      <c r="D705" s="28">
        <v>14870</v>
      </c>
      <c r="E705" s="28">
        <v>14870</v>
      </c>
      <c r="F705" s="28">
        <v>14870</v>
      </c>
      <c r="G705" s="28">
        <v>0</v>
      </c>
      <c r="H705" s="28">
        <v>0</v>
      </c>
      <c r="I705" s="28">
        <v>15644</v>
      </c>
      <c r="J705" s="25"/>
    </row>
    <row r="706" spans="1:10" s="16" customFormat="1" ht="38.25" x14ac:dyDescent="0.2">
      <c r="A706" s="26" t="s">
        <v>1569</v>
      </c>
      <c r="B706" s="30" t="s">
        <v>1570</v>
      </c>
      <c r="C706" s="28">
        <v>0</v>
      </c>
      <c r="D706" s="28">
        <v>14870</v>
      </c>
      <c r="E706" s="28">
        <v>14870</v>
      </c>
      <c r="F706" s="28">
        <v>14870</v>
      </c>
      <c r="G706" s="28">
        <v>0</v>
      </c>
      <c r="H706" s="28">
        <v>0</v>
      </c>
      <c r="I706" s="28">
        <v>15644</v>
      </c>
      <c r="J706" s="25"/>
    </row>
    <row r="707" spans="1:10" s="16" customFormat="1" x14ac:dyDescent="0.2">
      <c r="A707" s="22" t="s">
        <v>1749</v>
      </c>
      <c r="B707" s="29" t="s">
        <v>2422</v>
      </c>
      <c r="C707" s="24">
        <v>0</v>
      </c>
      <c r="D707" s="24">
        <v>-217748</v>
      </c>
      <c r="E707" s="24">
        <v>-217748</v>
      </c>
      <c r="F707" s="24">
        <v>153901</v>
      </c>
      <c r="G707" s="24">
        <v>153901</v>
      </c>
      <c r="H707" s="24">
        <v>371649</v>
      </c>
      <c r="I707" s="24">
        <v>-53159</v>
      </c>
      <c r="J707" s="25"/>
    </row>
    <row r="708" spans="1:10" s="16" customFormat="1" x14ac:dyDescent="0.2">
      <c r="A708" s="22" t="s">
        <v>1750</v>
      </c>
      <c r="B708" s="29" t="s">
        <v>2423</v>
      </c>
      <c r="C708" s="24">
        <v>0</v>
      </c>
      <c r="D708" s="24">
        <v>217748</v>
      </c>
      <c r="E708" s="24">
        <v>217748</v>
      </c>
      <c r="F708" s="24">
        <v>-153901</v>
      </c>
      <c r="G708" s="24">
        <v>-153901</v>
      </c>
      <c r="H708" s="24">
        <v>-371649</v>
      </c>
      <c r="I708" s="24">
        <v>53159</v>
      </c>
      <c r="J708" s="25"/>
    </row>
    <row r="709" spans="1:10" s="16" customFormat="1" x14ac:dyDescent="0.2">
      <c r="A709" s="26" t="s">
        <v>1752</v>
      </c>
      <c r="B709" s="30" t="s">
        <v>1753</v>
      </c>
      <c r="C709" s="28">
        <v>0</v>
      </c>
      <c r="D709" s="28">
        <v>217748</v>
      </c>
      <c r="E709" s="28">
        <v>217748</v>
      </c>
      <c r="F709" s="28">
        <v>-153901</v>
      </c>
      <c r="G709" s="28">
        <v>0</v>
      </c>
      <c r="H709" s="28">
        <v>-371649</v>
      </c>
      <c r="I709" s="28">
        <v>53159</v>
      </c>
      <c r="J709" s="25"/>
    </row>
    <row r="710" spans="1:10" s="16" customFormat="1" x14ac:dyDescent="0.2">
      <c r="A710" s="26" t="s">
        <v>1754</v>
      </c>
      <c r="B710" s="30" t="s">
        <v>1755</v>
      </c>
      <c r="C710" s="28">
        <v>0</v>
      </c>
      <c r="D710" s="28">
        <v>217748</v>
      </c>
      <c r="E710" s="28">
        <v>217748</v>
      </c>
      <c r="F710" s="28">
        <v>0</v>
      </c>
      <c r="G710" s="28">
        <v>0</v>
      </c>
      <c r="H710" s="28">
        <v>-217748</v>
      </c>
      <c r="I710" s="28">
        <v>0</v>
      </c>
      <c r="J710" s="25"/>
    </row>
    <row r="711" spans="1:10" s="16" customFormat="1" x14ac:dyDescent="0.2">
      <c r="A711" s="26" t="s">
        <v>1790</v>
      </c>
      <c r="B711" s="30" t="s">
        <v>1791</v>
      </c>
      <c r="C711" s="28">
        <v>0</v>
      </c>
      <c r="D711" s="28">
        <v>0</v>
      </c>
      <c r="E711" s="28">
        <v>0</v>
      </c>
      <c r="F711" s="28">
        <v>-153901</v>
      </c>
      <c r="G711" s="28">
        <v>0</v>
      </c>
      <c r="H711" s="28">
        <v>0</v>
      </c>
      <c r="I711" s="28">
        <v>53159</v>
      </c>
      <c r="J711" s="25"/>
    </row>
    <row r="712" spans="1:10" s="16" customFormat="1" ht="25.5" x14ac:dyDescent="0.2">
      <c r="A712" s="26" t="s">
        <v>1752</v>
      </c>
      <c r="B712" s="30" t="s">
        <v>2379</v>
      </c>
      <c r="C712" s="28">
        <v>0</v>
      </c>
      <c r="D712" s="28">
        <v>0</v>
      </c>
      <c r="E712" s="28">
        <v>0</v>
      </c>
      <c r="F712" s="28">
        <v>-153901</v>
      </c>
      <c r="G712" s="28">
        <v>0</v>
      </c>
      <c r="H712" s="28">
        <v>0</v>
      </c>
      <c r="I712" s="28">
        <v>53159</v>
      </c>
      <c r="J712" s="25"/>
    </row>
    <row r="713" spans="1:10" s="16" customFormat="1" ht="25.5" x14ac:dyDescent="0.2">
      <c r="A713" s="26" t="s">
        <v>2388</v>
      </c>
      <c r="B713" s="30" t="s">
        <v>2389</v>
      </c>
      <c r="C713" s="28">
        <v>0</v>
      </c>
      <c r="D713" s="28">
        <v>217748</v>
      </c>
      <c r="E713" s="28">
        <v>217748</v>
      </c>
      <c r="F713" s="28">
        <v>-153901</v>
      </c>
      <c r="G713" s="28">
        <v>0</v>
      </c>
      <c r="H713" s="28">
        <v>-371649</v>
      </c>
      <c r="I713" s="28">
        <v>53159</v>
      </c>
      <c r="J713" s="25"/>
    </row>
    <row r="714" spans="1:10" s="16" customFormat="1" x14ac:dyDescent="0.2">
      <c r="A714" s="26" t="s">
        <v>2400</v>
      </c>
      <c r="B714" s="30" t="s">
        <v>2401</v>
      </c>
      <c r="C714" s="28">
        <v>0</v>
      </c>
      <c r="D714" s="28">
        <v>0</v>
      </c>
      <c r="E714" s="28">
        <v>0</v>
      </c>
      <c r="F714" s="28">
        <v>600</v>
      </c>
      <c r="G714" s="28">
        <v>0</v>
      </c>
      <c r="H714" s="28">
        <v>0</v>
      </c>
      <c r="I714" s="28">
        <v>6475</v>
      </c>
      <c r="J714" s="25"/>
    </row>
    <row r="715" spans="1:10" s="16" customFormat="1" ht="12" x14ac:dyDescent="0.2">
      <c r="A715" s="25"/>
      <c r="B715" s="25"/>
      <c r="C715" s="25"/>
      <c r="D715" s="25"/>
      <c r="E715" s="25"/>
      <c r="F715" s="25"/>
      <c r="G715" s="25"/>
      <c r="H715" s="25"/>
      <c r="I715" s="25"/>
      <c r="J715" s="25"/>
    </row>
    <row r="716" spans="1:10" s="16" customFormat="1" x14ac:dyDescent="0.2">
      <c r="A716" s="74" t="s">
        <v>2942</v>
      </c>
      <c r="B716" s="74"/>
      <c r="C716" s="74"/>
      <c r="D716" s="74"/>
      <c r="E716" s="74"/>
      <c r="F716" s="74"/>
      <c r="G716" s="74"/>
      <c r="H716" s="74"/>
      <c r="I716" s="74"/>
      <c r="J716" s="74"/>
    </row>
    <row r="717" spans="1:10" s="16" customFormat="1" ht="12.75" customHeight="1" x14ac:dyDescent="0.2">
      <c r="A717" s="22" t="s">
        <v>2521</v>
      </c>
      <c r="B717" s="25"/>
      <c r="C717" s="25"/>
      <c r="D717" s="25"/>
      <c r="E717" s="25"/>
      <c r="F717" s="25"/>
      <c r="G717" s="25"/>
      <c r="H717" s="25"/>
      <c r="I717" s="25"/>
      <c r="J717" s="25"/>
    </row>
    <row r="718" spans="1:10" s="16" customFormat="1" ht="12" x14ac:dyDescent="0.2">
      <c r="A718" s="25"/>
      <c r="B718" s="25"/>
      <c r="C718" s="25"/>
      <c r="D718" s="25"/>
      <c r="E718" s="25"/>
      <c r="F718" s="25"/>
      <c r="G718" s="25"/>
      <c r="H718" s="25"/>
      <c r="I718" s="25"/>
      <c r="J718" s="25"/>
    </row>
    <row r="719" spans="1:10" s="16" customFormat="1" x14ac:dyDescent="0.2">
      <c r="A719" s="22" t="s">
        <v>979</v>
      </c>
      <c r="B719" s="29" t="s">
        <v>980</v>
      </c>
      <c r="C719" s="24">
        <v>0</v>
      </c>
      <c r="D719" s="24">
        <v>0</v>
      </c>
      <c r="E719" s="24">
        <v>0</v>
      </c>
      <c r="F719" s="24">
        <v>0</v>
      </c>
      <c r="G719" s="24">
        <v>0</v>
      </c>
      <c r="H719" s="24">
        <v>0</v>
      </c>
      <c r="I719" s="24">
        <v>13420</v>
      </c>
      <c r="J719" s="25"/>
    </row>
    <row r="720" spans="1:10" s="16" customFormat="1" x14ac:dyDescent="0.2">
      <c r="A720" s="26" t="s">
        <v>981</v>
      </c>
      <c r="B720" s="30" t="s">
        <v>982</v>
      </c>
      <c r="C720" s="28">
        <v>0</v>
      </c>
      <c r="D720" s="28">
        <v>0</v>
      </c>
      <c r="E720" s="28">
        <v>0</v>
      </c>
      <c r="F720" s="28">
        <v>0</v>
      </c>
      <c r="G720" s="28">
        <v>0</v>
      </c>
      <c r="H720" s="28">
        <v>0</v>
      </c>
      <c r="I720" s="28">
        <v>13420</v>
      </c>
      <c r="J720" s="25"/>
    </row>
    <row r="721" spans="1:10" s="16" customFormat="1" ht="25.5" x14ac:dyDescent="0.2">
      <c r="A721" s="26" t="s">
        <v>1266</v>
      </c>
      <c r="B721" s="30" t="s">
        <v>3032</v>
      </c>
      <c r="C721" s="28">
        <v>0</v>
      </c>
      <c r="D721" s="28">
        <v>0</v>
      </c>
      <c r="E721" s="28">
        <v>0</v>
      </c>
      <c r="F721" s="28">
        <v>0</v>
      </c>
      <c r="G721" s="28">
        <v>0</v>
      </c>
      <c r="H721" s="28">
        <v>0</v>
      </c>
      <c r="I721" s="28">
        <v>13420</v>
      </c>
      <c r="J721" s="25"/>
    </row>
    <row r="722" spans="1:10" s="16" customFormat="1" x14ac:dyDescent="0.2">
      <c r="A722" s="26" t="s">
        <v>1267</v>
      </c>
      <c r="B722" s="30" t="s">
        <v>1268</v>
      </c>
      <c r="C722" s="28">
        <v>0</v>
      </c>
      <c r="D722" s="28">
        <v>0</v>
      </c>
      <c r="E722" s="28">
        <v>0</v>
      </c>
      <c r="F722" s="28">
        <v>0</v>
      </c>
      <c r="G722" s="28">
        <v>0</v>
      </c>
      <c r="H722" s="28">
        <v>0</v>
      </c>
      <c r="I722" s="28">
        <v>13420</v>
      </c>
      <c r="J722" s="25"/>
    </row>
    <row r="723" spans="1:10" s="16" customFormat="1" x14ac:dyDescent="0.2">
      <c r="A723" s="22" t="s">
        <v>1749</v>
      </c>
      <c r="B723" s="29" t="s">
        <v>2422</v>
      </c>
      <c r="C723" s="24">
        <v>0</v>
      </c>
      <c r="D723" s="24">
        <v>0</v>
      </c>
      <c r="E723" s="24">
        <v>0</v>
      </c>
      <c r="F723" s="24">
        <v>0</v>
      </c>
      <c r="G723" s="24">
        <v>0</v>
      </c>
      <c r="H723" s="24">
        <v>0</v>
      </c>
      <c r="I723" s="24">
        <v>-13420</v>
      </c>
      <c r="J723" s="25"/>
    </row>
    <row r="724" spans="1:10" s="16" customFormat="1" x14ac:dyDescent="0.2">
      <c r="A724" s="22" t="s">
        <v>1750</v>
      </c>
      <c r="B724" s="29" t="s">
        <v>2423</v>
      </c>
      <c r="C724" s="24">
        <v>0</v>
      </c>
      <c r="D724" s="24">
        <v>0</v>
      </c>
      <c r="E724" s="24">
        <v>0</v>
      </c>
      <c r="F724" s="24">
        <v>0</v>
      </c>
      <c r="G724" s="24">
        <v>0</v>
      </c>
      <c r="H724" s="24">
        <v>0</v>
      </c>
      <c r="I724" s="24">
        <v>13420</v>
      </c>
      <c r="J724" s="25"/>
    </row>
    <row r="725" spans="1:10" s="16" customFormat="1" x14ac:dyDescent="0.2">
      <c r="A725" s="26" t="s">
        <v>1752</v>
      </c>
      <c r="B725" s="30" t="s">
        <v>1753</v>
      </c>
      <c r="C725" s="28">
        <v>0</v>
      </c>
      <c r="D725" s="28">
        <v>0</v>
      </c>
      <c r="E725" s="28">
        <v>0</v>
      </c>
      <c r="F725" s="28">
        <v>0</v>
      </c>
      <c r="G725" s="28">
        <v>0</v>
      </c>
      <c r="H725" s="28">
        <v>0</v>
      </c>
      <c r="I725" s="28">
        <v>13420</v>
      </c>
      <c r="J725" s="25"/>
    </row>
    <row r="726" spans="1:10" s="16" customFormat="1" x14ac:dyDescent="0.2">
      <c r="A726" s="26" t="s">
        <v>1790</v>
      </c>
      <c r="B726" s="30" t="s">
        <v>1791</v>
      </c>
      <c r="C726" s="28">
        <v>0</v>
      </c>
      <c r="D726" s="28">
        <v>0</v>
      </c>
      <c r="E726" s="28">
        <v>0</v>
      </c>
      <c r="F726" s="28">
        <v>0</v>
      </c>
      <c r="G726" s="28">
        <v>0</v>
      </c>
      <c r="H726" s="28">
        <v>0</v>
      </c>
      <c r="I726" s="28">
        <v>13420</v>
      </c>
      <c r="J726" s="25"/>
    </row>
    <row r="727" spans="1:10" s="16" customFormat="1" ht="12" x14ac:dyDescent="0.2">
      <c r="A727" s="25"/>
      <c r="B727" s="25"/>
      <c r="C727" s="25"/>
      <c r="D727" s="25"/>
      <c r="E727" s="25"/>
      <c r="F727" s="25"/>
      <c r="G727" s="25"/>
      <c r="H727" s="25"/>
      <c r="I727" s="25"/>
      <c r="J727" s="25"/>
    </row>
    <row r="728" spans="1:10" s="16" customFormat="1" x14ac:dyDescent="0.2">
      <c r="A728" s="74" t="s">
        <v>2943</v>
      </c>
      <c r="B728" s="74"/>
      <c r="C728" s="74"/>
      <c r="D728" s="74"/>
      <c r="E728" s="74"/>
      <c r="F728" s="74"/>
      <c r="G728" s="74"/>
      <c r="H728" s="74"/>
      <c r="I728" s="74"/>
      <c r="J728" s="74"/>
    </row>
    <row r="729" spans="1:10" s="16" customFormat="1" x14ac:dyDescent="0.2">
      <c r="A729" s="22" t="s">
        <v>2521</v>
      </c>
      <c r="B729" s="25"/>
      <c r="C729" s="25"/>
      <c r="D729" s="25"/>
      <c r="E729" s="25"/>
      <c r="F729" s="25"/>
      <c r="G729" s="25"/>
      <c r="H729" s="25"/>
      <c r="I729" s="25"/>
      <c r="J729" s="25"/>
    </row>
    <row r="730" spans="1:10" s="16" customFormat="1" ht="12" x14ac:dyDescent="0.2">
      <c r="A730" s="25"/>
      <c r="B730" s="25"/>
      <c r="C730" s="25"/>
      <c r="D730" s="25"/>
      <c r="E730" s="25"/>
      <c r="F730" s="25"/>
      <c r="G730" s="25"/>
      <c r="H730" s="25"/>
      <c r="I730" s="25"/>
      <c r="J730" s="25"/>
    </row>
    <row r="731" spans="1:10" s="16" customFormat="1" x14ac:dyDescent="0.2">
      <c r="A731" s="22" t="s">
        <v>16</v>
      </c>
      <c r="B731" s="29" t="s">
        <v>2421</v>
      </c>
      <c r="C731" s="24">
        <v>386884</v>
      </c>
      <c r="D731" s="24">
        <v>628702</v>
      </c>
      <c r="E731" s="24">
        <v>241818</v>
      </c>
      <c r="F731" s="24">
        <v>688050</v>
      </c>
      <c r="G731" s="24">
        <v>301166</v>
      </c>
      <c r="H731" s="24">
        <v>59348</v>
      </c>
      <c r="I731" s="24">
        <v>374770</v>
      </c>
      <c r="J731" s="25"/>
    </row>
    <row r="732" spans="1:10" s="16" customFormat="1" x14ac:dyDescent="0.2">
      <c r="A732" s="26" t="s">
        <v>741</v>
      </c>
      <c r="B732" s="30" t="s">
        <v>742</v>
      </c>
      <c r="C732" s="28">
        <v>124775</v>
      </c>
      <c r="D732" s="28">
        <v>351593</v>
      </c>
      <c r="E732" s="28">
        <v>226818</v>
      </c>
      <c r="F732" s="28">
        <v>411541</v>
      </c>
      <c r="G732" s="28">
        <v>286766</v>
      </c>
      <c r="H732" s="28">
        <v>59948</v>
      </c>
      <c r="I732" s="28">
        <v>117179</v>
      </c>
      <c r="J732" s="25"/>
    </row>
    <row r="733" spans="1:10" s="16" customFormat="1" x14ac:dyDescent="0.2">
      <c r="A733" s="26" t="s">
        <v>786</v>
      </c>
      <c r="B733" s="30" t="s">
        <v>787</v>
      </c>
      <c r="C733" s="28">
        <v>124775</v>
      </c>
      <c r="D733" s="28">
        <v>351593</v>
      </c>
      <c r="E733" s="28">
        <v>226818</v>
      </c>
      <c r="F733" s="28">
        <v>411541</v>
      </c>
      <c r="G733" s="28">
        <v>286766</v>
      </c>
      <c r="H733" s="28">
        <v>59948</v>
      </c>
      <c r="I733" s="28">
        <v>117179</v>
      </c>
      <c r="J733" s="25"/>
    </row>
    <row r="734" spans="1:10" s="16" customFormat="1" x14ac:dyDescent="0.2">
      <c r="A734" s="26" t="s">
        <v>788</v>
      </c>
      <c r="B734" s="30" t="s">
        <v>789</v>
      </c>
      <c r="C734" s="28">
        <v>124775</v>
      </c>
      <c r="D734" s="28">
        <v>351593</v>
      </c>
      <c r="E734" s="28">
        <v>226818</v>
      </c>
      <c r="F734" s="28">
        <v>411541</v>
      </c>
      <c r="G734" s="28">
        <v>286766</v>
      </c>
      <c r="H734" s="28">
        <v>59948</v>
      </c>
      <c r="I734" s="28">
        <v>117179</v>
      </c>
      <c r="J734" s="25"/>
    </row>
    <row r="735" spans="1:10" s="16" customFormat="1" x14ac:dyDescent="0.2">
      <c r="A735" s="26" t="s">
        <v>958</v>
      </c>
      <c r="B735" s="30" t="s">
        <v>959</v>
      </c>
      <c r="C735" s="28">
        <v>262109</v>
      </c>
      <c r="D735" s="28">
        <v>277109</v>
      </c>
      <c r="E735" s="28">
        <v>15000</v>
      </c>
      <c r="F735" s="28">
        <v>276509</v>
      </c>
      <c r="G735" s="28">
        <v>14400</v>
      </c>
      <c r="H735" s="28">
        <v>-600</v>
      </c>
      <c r="I735" s="28">
        <v>257591</v>
      </c>
      <c r="J735" s="25"/>
    </row>
    <row r="736" spans="1:10" s="16" customFormat="1" x14ac:dyDescent="0.2">
      <c r="A736" s="26" t="s">
        <v>960</v>
      </c>
      <c r="B736" s="30" t="s">
        <v>959</v>
      </c>
      <c r="C736" s="28">
        <v>262109</v>
      </c>
      <c r="D736" s="28">
        <v>277109</v>
      </c>
      <c r="E736" s="28">
        <v>15000</v>
      </c>
      <c r="F736" s="28">
        <v>276509</v>
      </c>
      <c r="G736" s="28">
        <v>14400</v>
      </c>
      <c r="H736" s="28">
        <v>-600</v>
      </c>
      <c r="I736" s="28">
        <v>257591</v>
      </c>
      <c r="J736" s="25"/>
    </row>
    <row r="737" spans="1:10" s="16" customFormat="1" x14ac:dyDescent="0.2">
      <c r="A737" s="26" t="s">
        <v>961</v>
      </c>
      <c r="B737" s="30" t="s">
        <v>962</v>
      </c>
      <c r="C737" s="28">
        <v>262109</v>
      </c>
      <c r="D737" s="28">
        <v>277109</v>
      </c>
      <c r="E737" s="28">
        <v>15000</v>
      </c>
      <c r="F737" s="28">
        <v>276509</v>
      </c>
      <c r="G737" s="28">
        <v>14400</v>
      </c>
      <c r="H737" s="28">
        <v>-600</v>
      </c>
      <c r="I737" s="28">
        <v>257591</v>
      </c>
      <c r="J737" s="25"/>
    </row>
    <row r="738" spans="1:10" s="16" customFormat="1" x14ac:dyDescent="0.2">
      <c r="A738" s="22" t="s">
        <v>979</v>
      </c>
      <c r="B738" s="29" t="s">
        <v>980</v>
      </c>
      <c r="C738" s="24">
        <v>386884</v>
      </c>
      <c r="D738" s="24">
        <v>846450</v>
      </c>
      <c r="E738" s="24">
        <v>459566</v>
      </c>
      <c r="F738" s="24">
        <v>534149</v>
      </c>
      <c r="G738" s="24">
        <v>147265</v>
      </c>
      <c r="H738" s="24">
        <v>-312301</v>
      </c>
      <c r="I738" s="24">
        <v>414509</v>
      </c>
      <c r="J738" s="25"/>
    </row>
    <row r="739" spans="1:10" s="16" customFormat="1" x14ac:dyDescent="0.2">
      <c r="A739" s="26" t="s">
        <v>981</v>
      </c>
      <c r="B739" s="30" t="s">
        <v>982</v>
      </c>
      <c r="C739" s="28">
        <v>386884</v>
      </c>
      <c r="D739" s="28">
        <v>846450</v>
      </c>
      <c r="E739" s="28">
        <v>459566</v>
      </c>
      <c r="F739" s="28">
        <v>534149</v>
      </c>
      <c r="G739" s="28">
        <v>147265</v>
      </c>
      <c r="H739" s="28">
        <v>-312301</v>
      </c>
      <c r="I739" s="28">
        <v>414509</v>
      </c>
      <c r="J739" s="25"/>
    </row>
    <row r="740" spans="1:10" s="16" customFormat="1" x14ac:dyDescent="0.2">
      <c r="A740" s="26" t="s">
        <v>983</v>
      </c>
      <c r="B740" s="30" t="s">
        <v>984</v>
      </c>
      <c r="C740" s="28">
        <v>236884</v>
      </c>
      <c r="D740" s="28">
        <v>693450</v>
      </c>
      <c r="E740" s="28">
        <v>456566</v>
      </c>
      <c r="F740" s="28">
        <v>381149</v>
      </c>
      <c r="G740" s="28">
        <v>144265</v>
      </c>
      <c r="H740" s="28">
        <v>-312301</v>
      </c>
      <c r="I740" s="28">
        <v>260651</v>
      </c>
      <c r="J740" s="25"/>
    </row>
    <row r="741" spans="1:10" s="16" customFormat="1" x14ac:dyDescent="0.2">
      <c r="A741" s="26" t="s">
        <v>985</v>
      </c>
      <c r="B741" s="30" t="s">
        <v>986</v>
      </c>
      <c r="C741" s="28">
        <v>152300</v>
      </c>
      <c r="D741" s="28">
        <v>222428</v>
      </c>
      <c r="E741" s="28">
        <v>70128</v>
      </c>
      <c r="F741" s="28">
        <v>170249</v>
      </c>
      <c r="G741" s="28">
        <v>17949</v>
      </c>
      <c r="H741" s="28">
        <v>-52179</v>
      </c>
      <c r="I741" s="28">
        <v>140178</v>
      </c>
      <c r="J741" s="25"/>
    </row>
    <row r="742" spans="1:10" s="16" customFormat="1" x14ac:dyDescent="0.2">
      <c r="A742" s="26" t="s">
        <v>1053</v>
      </c>
      <c r="B742" s="30" t="s">
        <v>1054</v>
      </c>
      <c r="C742" s="28">
        <v>84584</v>
      </c>
      <c r="D742" s="28">
        <v>471022</v>
      </c>
      <c r="E742" s="28">
        <v>386438</v>
      </c>
      <c r="F742" s="28">
        <v>210900</v>
      </c>
      <c r="G742" s="28">
        <v>126316</v>
      </c>
      <c r="H742" s="28">
        <v>-260122</v>
      </c>
      <c r="I742" s="28">
        <v>120473</v>
      </c>
      <c r="J742" s="25"/>
    </row>
    <row r="743" spans="1:10" s="16" customFormat="1" ht="25.5" x14ac:dyDescent="0.2">
      <c r="A743" s="26" t="s">
        <v>1266</v>
      </c>
      <c r="B743" s="30" t="s">
        <v>3032</v>
      </c>
      <c r="C743" s="28">
        <v>150000</v>
      </c>
      <c r="D743" s="28">
        <v>138130</v>
      </c>
      <c r="E743" s="28">
        <v>-11870</v>
      </c>
      <c r="F743" s="28">
        <v>138130</v>
      </c>
      <c r="G743" s="28">
        <v>-11870</v>
      </c>
      <c r="H743" s="28">
        <v>0</v>
      </c>
      <c r="I743" s="28">
        <v>134356</v>
      </c>
      <c r="J743" s="25"/>
    </row>
    <row r="744" spans="1:10" s="16" customFormat="1" x14ac:dyDescent="0.2">
      <c r="A744" s="26" t="s">
        <v>1267</v>
      </c>
      <c r="B744" s="30" t="s">
        <v>1268</v>
      </c>
      <c r="C744" s="28">
        <v>150000</v>
      </c>
      <c r="D744" s="28">
        <v>138130</v>
      </c>
      <c r="E744" s="28">
        <v>-11870</v>
      </c>
      <c r="F744" s="28">
        <v>138130</v>
      </c>
      <c r="G744" s="28">
        <v>-11870</v>
      </c>
      <c r="H744" s="28">
        <v>0</v>
      </c>
      <c r="I744" s="28">
        <v>134356</v>
      </c>
      <c r="J744" s="25"/>
    </row>
    <row r="745" spans="1:10" s="16" customFormat="1" ht="25.5" x14ac:dyDescent="0.2">
      <c r="A745" s="26" t="s">
        <v>1475</v>
      </c>
      <c r="B745" s="30" t="s">
        <v>1476</v>
      </c>
      <c r="C745" s="28">
        <v>0</v>
      </c>
      <c r="D745" s="28">
        <v>14870</v>
      </c>
      <c r="E745" s="28">
        <v>14870</v>
      </c>
      <c r="F745" s="28">
        <v>14870</v>
      </c>
      <c r="G745" s="28">
        <v>0</v>
      </c>
      <c r="H745" s="28">
        <v>0</v>
      </c>
      <c r="I745" s="28">
        <v>19502</v>
      </c>
      <c r="J745" s="25"/>
    </row>
    <row r="746" spans="1:10" s="16" customFormat="1" ht="25.5" x14ac:dyDescent="0.2">
      <c r="A746" s="26" t="s">
        <v>1477</v>
      </c>
      <c r="B746" s="30" t="s">
        <v>1478</v>
      </c>
      <c r="C746" s="28">
        <v>0</v>
      </c>
      <c r="D746" s="28">
        <v>0</v>
      </c>
      <c r="E746" s="28">
        <v>0</v>
      </c>
      <c r="F746" s="28">
        <v>0</v>
      </c>
      <c r="G746" s="28">
        <v>0</v>
      </c>
      <c r="H746" s="28">
        <v>0</v>
      </c>
      <c r="I746" s="28">
        <v>3858</v>
      </c>
      <c r="J746" s="25"/>
    </row>
    <row r="747" spans="1:10" s="16" customFormat="1" x14ac:dyDescent="0.2">
      <c r="A747" s="26" t="s">
        <v>1479</v>
      </c>
      <c r="B747" s="30" t="s">
        <v>1480</v>
      </c>
      <c r="C747" s="28">
        <v>0</v>
      </c>
      <c r="D747" s="28">
        <v>0</v>
      </c>
      <c r="E747" s="28">
        <v>0</v>
      </c>
      <c r="F747" s="28">
        <v>0</v>
      </c>
      <c r="G747" s="28">
        <v>0</v>
      </c>
      <c r="H747" s="28">
        <v>0</v>
      </c>
      <c r="I747" s="28">
        <v>3858</v>
      </c>
      <c r="J747" s="25"/>
    </row>
    <row r="748" spans="1:10" s="16" customFormat="1" ht="25.5" x14ac:dyDescent="0.2">
      <c r="A748" s="26" t="s">
        <v>1513</v>
      </c>
      <c r="B748" s="30" t="s">
        <v>1514</v>
      </c>
      <c r="C748" s="28">
        <v>0</v>
      </c>
      <c r="D748" s="28">
        <v>14870</v>
      </c>
      <c r="E748" s="28">
        <v>14870</v>
      </c>
      <c r="F748" s="28">
        <v>14870</v>
      </c>
      <c r="G748" s="28">
        <v>0</v>
      </c>
      <c r="H748" s="28">
        <v>0</v>
      </c>
      <c r="I748" s="28">
        <v>15644</v>
      </c>
      <c r="J748" s="25"/>
    </row>
    <row r="749" spans="1:10" s="16" customFormat="1" ht="25.5" x14ac:dyDescent="0.2">
      <c r="A749" s="26" t="s">
        <v>1565</v>
      </c>
      <c r="B749" s="30" t="s">
        <v>1566</v>
      </c>
      <c r="C749" s="28">
        <v>0</v>
      </c>
      <c r="D749" s="28">
        <v>14870</v>
      </c>
      <c r="E749" s="28">
        <v>14870</v>
      </c>
      <c r="F749" s="28">
        <v>14870</v>
      </c>
      <c r="G749" s="28">
        <v>0</v>
      </c>
      <c r="H749" s="28">
        <v>0</v>
      </c>
      <c r="I749" s="28">
        <v>15644</v>
      </c>
      <c r="J749" s="25"/>
    </row>
    <row r="750" spans="1:10" s="16" customFormat="1" ht="38.25" x14ac:dyDescent="0.2">
      <c r="A750" s="26" t="s">
        <v>1569</v>
      </c>
      <c r="B750" s="30" t="s">
        <v>1570</v>
      </c>
      <c r="C750" s="28">
        <v>0</v>
      </c>
      <c r="D750" s="28">
        <v>14870</v>
      </c>
      <c r="E750" s="28">
        <v>14870</v>
      </c>
      <c r="F750" s="28">
        <v>14870</v>
      </c>
      <c r="G750" s="28">
        <v>0</v>
      </c>
      <c r="H750" s="28">
        <v>0</v>
      </c>
      <c r="I750" s="28">
        <v>15644</v>
      </c>
      <c r="J750" s="25"/>
    </row>
    <row r="751" spans="1:10" s="16" customFormat="1" ht="12.75" customHeight="1" x14ac:dyDescent="0.2">
      <c r="A751" s="22" t="s">
        <v>1749</v>
      </c>
      <c r="B751" s="29" t="s">
        <v>2422</v>
      </c>
      <c r="C751" s="24">
        <v>0</v>
      </c>
      <c r="D751" s="24">
        <v>-217748</v>
      </c>
      <c r="E751" s="24">
        <v>-217748</v>
      </c>
      <c r="F751" s="24">
        <v>153901</v>
      </c>
      <c r="G751" s="24">
        <v>153901</v>
      </c>
      <c r="H751" s="24">
        <v>371649</v>
      </c>
      <c r="I751" s="24">
        <v>-39739</v>
      </c>
      <c r="J751" s="25"/>
    </row>
    <row r="752" spans="1:10" s="16" customFormat="1" x14ac:dyDescent="0.2">
      <c r="A752" s="22" t="s">
        <v>1750</v>
      </c>
      <c r="B752" s="29" t="s">
        <v>2423</v>
      </c>
      <c r="C752" s="24">
        <v>0</v>
      </c>
      <c r="D752" s="24">
        <v>217748</v>
      </c>
      <c r="E752" s="24">
        <v>217748</v>
      </c>
      <c r="F752" s="24">
        <v>-153901</v>
      </c>
      <c r="G752" s="24">
        <v>-153901</v>
      </c>
      <c r="H752" s="24">
        <v>-371649</v>
      </c>
      <c r="I752" s="24">
        <v>39739</v>
      </c>
      <c r="J752" s="25"/>
    </row>
    <row r="753" spans="1:10" s="16" customFormat="1" x14ac:dyDescent="0.2">
      <c r="A753" s="26" t="s">
        <v>1752</v>
      </c>
      <c r="B753" s="30" t="s">
        <v>1753</v>
      </c>
      <c r="C753" s="28">
        <v>0</v>
      </c>
      <c r="D753" s="28">
        <v>217748</v>
      </c>
      <c r="E753" s="28">
        <v>217748</v>
      </c>
      <c r="F753" s="28">
        <v>-153901</v>
      </c>
      <c r="G753" s="28">
        <v>0</v>
      </c>
      <c r="H753" s="28">
        <v>-371649</v>
      </c>
      <c r="I753" s="28">
        <v>39739</v>
      </c>
      <c r="J753" s="25"/>
    </row>
    <row r="754" spans="1:10" s="16" customFormat="1" x14ac:dyDescent="0.2">
      <c r="A754" s="26" t="s">
        <v>1754</v>
      </c>
      <c r="B754" s="30" t="s">
        <v>1755</v>
      </c>
      <c r="C754" s="28">
        <v>0</v>
      </c>
      <c r="D754" s="28">
        <v>217748</v>
      </c>
      <c r="E754" s="28">
        <v>217748</v>
      </c>
      <c r="F754" s="28">
        <v>0</v>
      </c>
      <c r="G754" s="28">
        <v>0</v>
      </c>
      <c r="H754" s="28">
        <v>-217748</v>
      </c>
      <c r="I754" s="28">
        <v>0</v>
      </c>
      <c r="J754" s="25"/>
    </row>
    <row r="755" spans="1:10" s="16" customFormat="1" x14ac:dyDescent="0.2">
      <c r="A755" s="26" t="s">
        <v>1790</v>
      </c>
      <c r="B755" s="30" t="s">
        <v>1791</v>
      </c>
      <c r="C755" s="28">
        <v>0</v>
      </c>
      <c r="D755" s="28">
        <v>0</v>
      </c>
      <c r="E755" s="28">
        <v>0</v>
      </c>
      <c r="F755" s="28">
        <v>-153901</v>
      </c>
      <c r="G755" s="28">
        <v>0</v>
      </c>
      <c r="H755" s="28">
        <v>0</v>
      </c>
      <c r="I755" s="28">
        <v>39739</v>
      </c>
      <c r="J755" s="25"/>
    </row>
    <row r="756" spans="1:10" s="16" customFormat="1" ht="25.5" x14ac:dyDescent="0.2">
      <c r="A756" s="26" t="s">
        <v>1752</v>
      </c>
      <c r="B756" s="30" t="s">
        <v>2379</v>
      </c>
      <c r="C756" s="28">
        <v>0</v>
      </c>
      <c r="D756" s="28">
        <v>0</v>
      </c>
      <c r="E756" s="28">
        <v>0</v>
      </c>
      <c r="F756" s="28">
        <v>-153901</v>
      </c>
      <c r="G756" s="28">
        <v>0</v>
      </c>
      <c r="H756" s="28">
        <v>0</v>
      </c>
      <c r="I756" s="28">
        <v>53159</v>
      </c>
      <c r="J756" s="25"/>
    </row>
    <row r="757" spans="1:10" s="16" customFormat="1" ht="25.5" x14ac:dyDescent="0.2">
      <c r="A757" s="26" t="s">
        <v>2388</v>
      </c>
      <c r="B757" s="30" t="s">
        <v>2389</v>
      </c>
      <c r="C757" s="28">
        <v>0</v>
      </c>
      <c r="D757" s="28">
        <v>217748</v>
      </c>
      <c r="E757" s="28">
        <v>217748</v>
      </c>
      <c r="F757" s="28">
        <v>-153901</v>
      </c>
      <c r="G757" s="28">
        <v>0</v>
      </c>
      <c r="H757" s="28">
        <v>-371649</v>
      </c>
      <c r="I757" s="28">
        <v>53159</v>
      </c>
      <c r="J757" s="25"/>
    </row>
    <row r="758" spans="1:10" s="16" customFormat="1" x14ac:dyDescent="0.2">
      <c r="A758" s="26" t="s">
        <v>2400</v>
      </c>
      <c r="B758" s="30" t="s">
        <v>2401</v>
      </c>
      <c r="C758" s="28">
        <v>0</v>
      </c>
      <c r="D758" s="28">
        <v>0</v>
      </c>
      <c r="E758" s="28">
        <v>0</v>
      </c>
      <c r="F758" s="28">
        <v>600</v>
      </c>
      <c r="G758" s="28">
        <v>0</v>
      </c>
      <c r="H758" s="28">
        <v>0</v>
      </c>
      <c r="I758" s="28">
        <v>6475</v>
      </c>
      <c r="J758" s="25"/>
    </row>
    <row r="759" spans="1:10" s="16" customFormat="1" ht="12" x14ac:dyDescent="0.2">
      <c r="A759" s="25"/>
      <c r="B759" s="25"/>
      <c r="C759" s="25"/>
      <c r="D759" s="25"/>
      <c r="E759" s="25"/>
      <c r="F759" s="25"/>
      <c r="G759" s="25"/>
      <c r="H759" s="25"/>
      <c r="I759" s="25"/>
      <c r="J759" s="25"/>
    </row>
    <row r="760" spans="1:10" s="16" customFormat="1" x14ac:dyDescent="0.2">
      <c r="A760" s="74" t="s">
        <v>2456</v>
      </c>
      <c r="B760" s="74"/>
      <c r="C760" s="74"/>
      <c r="D760" s="74"/>
      <c r="E760" s="74"/>
      <c r="F760" s="74"/>
      <c r="G760" s="74"/>
      <c r="H760" s="74"/>
      <c r="I760" s="74"/>
      <c r="J760" s="74"/>
    </row>
    <row r="761" spans="1:10" s="16" customFormat="1" x14ac:dyDescent="0.2">
      <c r="A761" s="22" t="s">
        <v>2920</v>
      </c>
      <c r="B761" s="25"/>
      <c r="C761" s="25"/>
      <c r="D761" s="25"/>
      <c r="E761" s="25"/>
      <c r="F761" s="25"/>
      <c r="G761" s="25"/>
      <c r="H761" s="25"/>
      <c r="I761" s="25"/>
      <c r="J761" s="25"/>
    </row>
    <row r="762" spans="1:10" s="16" customFormat="1" ht="12" x14ac:dyDescent="0.2">
      <c r="A762" s="25"/>
      <c r="B762" s="25"/>
      <c r="C762" s="25"/>
      <c r="D762" s="25"/>
      <c r="E762" s="25"/>
      <c r="F762" s="25"/>
      <c r="G762" s="25"/>
      <c r="H762" s="25"/>
      <c r="I762" s="25"/>
      <c r="J762" s="25"/>
    </row>
    <row r="763" spans="1:10" s="16" customFormat="1" x14ac:dyDescent="0.2">
      <c r="A763" s="22" t="s">
        <v>16</v>
      </c>
      <c r="B763" s="29" t="s">
        <v>2421</v>
      </c>
      <c r="C763" s="24">
        <v>0</v>
      </c>
      <c r="D763" s="24">
        <v>91513</v>
      </c>
      <c r="E763" s="24">
        <v>91513</v>
      </c>
      <c r="F763" s="24">
        <v>91143</v>
      </c>
      <c r="G763" s="24">
        <v>91143</v>
      </c>
      <c r="H763" s="24">
        <v>-370</v>
      </c>
      <c r="I763" s="24">
        <v>2419</v>
      </c>
      <c r="J763" s="25"/>
    </row>
    <row r="764" spans="1:10" s="16" customFormat="1" x14ac:dyDescent="0.2">
      <c r="A764" s="26" t="s">
        <v>808</v>
      </c>
      <c r="B764" s="30" t="s">
        <v>809</v>
      </c>
      <c r="C764" s="28">
        <v>0</v>
      </c>
      <c r="D764" s="28">
        <v>28272</v>
      </c>
      <c r="E764" s="28">
        <v>28272</v>
      </c>
      <c r="F764" s="28">
        <v>28272</v>
      </c>
      <c r="G764" s="28">
        <v>0</v>
      </c>
      <c r="H764" s="28">
        <v>0</v>
      </c>
      <c r="I764" s="28">
        <v>1731</v>
      </c>
      <c r="J764" s="25"/>
    </row>
    <row r="765" spans="1:10" s="16" customFormat="1" x14ac:dyDescent="0.2">
      <c r="A765" s="26" t="s">
        <v>916</v>
      </c>
      <c r="B765" s="30" t="s">
        <v>917</v>
      </c>
      <c r="C765" s="28">
        <v>0</v>
      </c>
      <c r="D765" s="28">
        <v>28272</v>
      </c>
      <c r="E765" s="28">
        <v>28272</v>
      </c>
      <c r="F765" s="28">
        <v>28272</v>
      </c>
      <c r="G765" s="28">
        <v>0</v>
      </c>
      <c r="H765" s="28">
        <v>0</v>
      </c>
      <c r="I765" s="28">
        <v>1731</v>
      </c>
      <c r="J765" s="25"/>
    </row>
    <row r="766" spans="1:10" s="16" customFormat="1" x14ac:dyDescent="0.2">
      <c r="A766" s="26" t="s">
        <v>924</v>
      </c>
      <c r="B766" s="30" t="s">
        <v>925</v>
      </c>
      <c r="C766" s="28">
        <v>0</v>
      </c>
      <c r="D766" s="28">
        <v>28272</v>
      </c>
      <c r="E766" s="28">
        <v>28272</v>
      </c>
      <c r="F766" s="28">
        <v>28272</v>
      </c>
      <c r="G766" s="28">
        <v>0</v>
      </c>
      <c r="H766" s="28">
        <v>0</v>
      </c>
      <c r="I766" s="28">
        <v>1731</v>
      </c>
      <c r="J766" s="25"/>
    </row>
    <row r="767" spans="1:10" s="16" customFormat="1" ht="25.5" x14ac:dyDescent="0.2">
      <c r="A767" s="26" t="s">
        <v>926</v>
      </c>
      <c r="B767" s="30" t="s">
        <v>927</v>
      </c>
      <c r="C767" s="28">
        <v>0</v>
      </c>
      <c r="D767" s="28">
        <v>28272</v>
      </c>
      <c r="E767" s="28">
        <v>28272</v>
      </c>
      <c r="F767" s="28">
        <v>28272</v>
      </c>
      <c r="G767" s="28">
        <v>0</v>
      </c>
      <c r="H767" s="28">
        <v>0</v>
      </c>
      <c r="I767" s="28">
        <v>0</v>
      </c>
      <c r="J767" s="25"/>
    </row>
    <row r="768" spans="1:10" s="16" customFormat="1" ht="51" x14ac:dyDescent="0.2">
      <c r="A768" s="26" t="s">
        <v>930</v>
      </c>
      <c r="B768" s="30" t="s">
        <v>931</v>
      </c>
      <c r="C768" s="28">
        <v>0</v>
      </c>
      <c r="D768" s="28">
        <v>0</v>
      </c>
      <c r="E768" s="28">
        <v>0</v>
      </c>
      <c r="F768" s="28">
        <v>0</v>
      </c>
      <c r="G768" s="28">
        <v>0</v>
      </c>
      <c r="H768" s="28">
        <v>0</v>
      </c>
      <c r="I768" s="28">
        <v>1731</v>
      </c>
      <c r="J768" s="25"/>
    </row>
    <row r="769" spans="1:10" s="16" customFormat="1" x14ac:dyDescent="0.2">
      <c r="A769" s="26" t="s">
        <v>958</v>
      </c>
      <c r="B769" s="30" t="s">
        <v>959</v>
      </c>
      <c r="C769" s="28">
        <v>0</v>
      </c>
      <c r="D769" s="28">
        <v>63241</v>
      </c>
      <c r="E769" s="28">
        <v>63241</v>
      </c>
      <c r="F769" s="28">
        <v>62871</v>
      </c>
      <c r="G769" s="28">
        <v>0</v>
      </c>
      <c r="H769" s="28">
        <v>-370</v>
      </c>
      <c r="I769" s="28">
        <v>688</v>
      </c>
      <c r="J769" s="25"/>
    </row>
    <row r="770" spans="1:10" s="16" customFormat="1" x14ac:dyDescent="0.2">
      <c r="A770" s="26" t="s">
        <v>960</v>
      </c>
      <c r="B770" s="30" t="s">
        <v>959</v>
      </c>
      <c r="C770" s="28">
        <v>0</v>
      </c>
      <c r="D770" s="28">
        <v>63241</v>
      </c>
      <c r="E770" s="28">
        <v>63241</v>
      </c>
      <c r="F770" s="28">
        <v>62871</v>
      </c>
      <c r="G770" s="28">
        <v>0</v>
      </c>
      <c r="H770" s="28">
        <v>-370</v>
      </c>
      <c r="I770" s="28">
        <v>688</v>
      </c>
      <c r="J770" s="25"/>
    </row>
    <row r="771" spans="1:10" s="16" customFormat="1" x14ac:dyDescent="0.2">
      <c r="A771" s="26" t="s">
        <v>961</v>
      </c>
      <c r="B771" s="30" t="s">
        <v>962</v>
      </c>
      <c r="C771" s="28">
        <v>0</v>
      </c>
      <c r="D771" s="28">
        <v>63241</v>
      </c>
      <c r="E771" s="28">
        <v>63241</v>
      </c>
      <c r="F771" s="28">
        <v>62871</v>
      </c>
      <c r="G771" s="28">
        <v>0</v>
      </c>
      <c r="H771" s="28">
        <v>-370</v>
      </c>
      <c r="I771" s="28">
        <v>688</v>
      </c>
      <c r="J771" s="25"/>
    </row>
    <row r="772" spans="1:10" s="16" customFormat="1" ht="12.75" customHeight="1" x14ac:dyDescent="0.2">
      <c r="A772" s="22" t="s">
        <v>979</v>
      </c>
      <c r="B772" s="29" t="s">
        <v>980</v>
      </c>
      <c r="C772" s="24">
        <v>0</v>
      </c>
      <c r="D772" s="24">
        <v>91513</v>
      </c>
      <c r="E772" s="24">
        <v>91513</v>
      </c>
      <c r="F772" s="24">
        <v>87407</v>
      </c>
      <c r="G772" s="24">
        <v>87407</v>
      </c>
      <c r="H772" s="24">
        <v>-4106</v>
      </c>
      <c r="I772" s="24">
        <v>2419</v>
      </c>
      <c r="J772" s="25"/>
    </row>
    <row r="773" spans="1:10" s="16" customFormat="1" x14ac:dyDescent="0.2">
      <c r="A773" s="26" t="s">
        <v>981</v>
      </c>
      <c r="B773" s="30" t="s">
        <v>982</v>
      </c>
      <c r="C773" s="28">
        <v>0</v>
      </c>
      <c r="D773" s="28">
        <v>49105</v>
      </c>
      <c r="E773" s="28">
        <v>49105</v>
      </c>
      <c r="F773" s="28">
        <v>44999</v>
      </c>
      <c r="G773" s="28">
        <v>0</v>
      </c>
      <c r="H773" s="28">
        <v>-4106</v>
      </c>
      <c r="I773" s="28">
        <v>2419</v>
      </c>
      <c r="J773" s="25"/>
    </row>
    <row r="774" spans="1:10" s="16" customFormat="1" x14ac:dyDescent="0.2">
      <c r="A774" s="26" t="s">
        <v>983</v>
      </c>
      <c r="B774" s="30" t="s">
        <v>984</v>
      </c>
      <c r="C774" s="28">
        <v>0</v>
      </c>
      <c r="D774" s="28">
        <v>49105</v>
      </c>
      <c r="E774" s="28">
        <v>49105</v>
      </c>
      <c r="F774" s="28">
        <v>44999</v>
      </c>
      <c r="G774" s="28">
        <v>0</v>
      </c>
      <c r="H774" s="28">
        <v>-4106</v>
      </c>
      <c r="I774" s="28">
        <v>0</v>
      </c>
      <c r="J774" s="25"/>
    </row>
    <row r="775" spans="1:10" s="16" customFormat="1" x14ac:dyDescent="0.2">
      <c r="A775" s="26" t="s">
        <v>985</v>
      </c>
      <c r="B775" s="30" t="s">
        <v>986</v>
      </c>
      <c r="C775" s="28">
        <v>0</v>
      </c>
      <c r="D775" s="28">
        <v>9020</v>
      </c>
      <c r="E775" s="28">
        <v>9020</v>
      </c>
      <c r="F775" s="28">
        <v>8650</v>
      </c>
      <c r="G775" s="28">
        <v>0</v>
      </c>
      <c r="H775" s="28">
        <v>-370</v>
      </c>
      <c r="I775" s="28">
        <v>0</v>
      </c>
      <c r="J775" s="25"/>
    </row>
    <row r="776" spans="1:10" s="16" customFormat="1" x14ac:dyDescent="0.2">
      <c r="A776" s="26" t="s">
        <v>1053</v>
      </c>
      <c r="B776" s="30" t="s">
        <v>1054</v>
      </c>
      <c r="C776" s="28">
        <v>0</v>
      </c>
      <c r="D776" s="28">
        <v>40085</v>
      </c>
      <c r="E776" s="28">
        <v>40085</v>
      </c>
      <c r="F776" s="28">
        <v>36349</v>
      </c>
      <c r="G776" s="28">
        <v>0</v>
      </c>
      <c r="H776" s="28">
        <v>-3736</v>
      </c>
      <c r="I776" s="28">
        <v>0</v>
      </c>
      <c r="J776" s="25"/>
    </row>
    <row r="777" spans="1:10" s="16" customFormat="1" ht="25.5" x14ac:dyDescent="0.2">
      <c r="A777" s="26" t="s">
        <v>1266</v>
      </c>
      <c r="B777" s="30" t="s">
        <v>3032</v>
      </c>
      <c r="C777" s="28">
        <v>0</v>
      </c>
      <c r="D777" s="28">
        <v>0</v>
      </c>
      <c r="E777" s="28">
        <v>0</v>
      </c>
      <c r="F777" s="28">
        <v>0</v>
      </c>
      <c r="G777" s="28">
        <v>0</v>
      </c>
      <c r="H777" s="28">
        <v>0</v>
      </c>
      <c r="I777" s="28">
        <v>2419</v>
      </c>
      <c r="J777" s="25"/>
    </row>
    <row r="778" spans="1:10" s="16" customFormat="1" x14ac:dyDescent="0.2">
      <c r="A778" s="26" t="s">
        <v>1267</v>
      </c>
      <c r="B778" s="30" t="s">
        <v>1268</v>
      </c>
      <c r="C778" s="28">
        <v>0</v>
      </c>
      <c r="D778" s="28">
        <v>0</v>
      </c>
      <c r="E778" s="28">
        <v>0</v>
      </c>
      <c r="F778" s="28">
        <v>0</v>
      </c>
      <c r="G778" s="28">
        <v>0</v>
      </c>
      <c r="H778" s="28">
        <v>0</v>
      </c>
      <c r="I778" s="28">
        <v>2419</v>
      </c>
      <c r="J778" s="25"/>
    </row>
    <row r="779" spans="1:10" s="16" customFormat="1" x14ac:dyDescent="0.2">
      <c r="A779" s="26" t="s">
        <v>1599</v>
      </c>
      <c r="B779" s="30" t="s">
        <v>1600</v>
      </c>
      <c r="C779" s="28">
        <v>0</v>
      </c>
      <c r="D779" s="28">
        <v>42408</v>
      </c>
      <c r="E779" s="28">
        <v>42408</v>
      </c>
      <c r="F779" s="28">
        <v>42408</v>
      </c>
      <c r="G779" s="28">
        <v>0</v>
      </c>
      <c r="H779" s="28">
        <v>0</v>
      </c>
      <c r="I779" s="28">
        <v>0</v>
      </c>
      <c r="J779" s="25"/>
    </row>
    <row r="780" spans="1:10" s="16" customFormat="1" x14ac:dyDescent="0.2">
      <c r="A780" s="26" t="s">
        <v>1601</v>
      </c>
      <c r="B780" s="30" t="s">
        <v>1602</v>
      </c>
      <c r="C780" s="28">
        <v>0</v>
      </c>
      <c r="D780" s="28">
        <v>42408</v>
      </c>
      <c r="E780" s="28">
        <v>42408</v>
      </c>
      <c r="F780" s="28">
        <v>42408</v>
      </c>
      <c r="G780" s="28">
        <v>0</v>
      </c>
      <c r="H780" s="28">
        <v>0</v>
      </c>
      <c r="I780" s="28">
        <v>0</v>
      </c>
      <c r="J780" s="25"/>
    </row>
    <row r="781" spans="1:10" s="16" customFormat="1" x14ac:dyDescent="0.2">
      <c r="A781" s="22" t="s">
        <v>1749</v>
      </c>
      <c r="B781" s="29" t="s">
        <v>2422</v>
      </c>
      <c r="C781" s="24">
        <v>0</v>
      </c>
      <c r="D781" s="24">
        <v>0</v>
      </c>
      <c r="E781" s="24">
        <v>0</v>
      </c>
      <c r="F781" s="24">
        <v>3736</v>
      </c>
      <c r="G781" s="24">
        <v>3736</v>
      </c>
      <c r="H781" s="24">
        <v>3736</v>
      </c>
      <c r="I781" s="24">
        <v>0</v>
      </c>
      <c r="J781" s="25"/>
    </row>
    <row r="782" spans="1:10" s="16" customFormat="1" x14ac:dyDescent="0.2">
      <c r="A782" s="22" t="s">
        <v>1750</v>
      </c>
      <c r="B782" s="29" t="s">
        <v>2423</v>
      </c>
      <c r="C782" s="24">
        <v>0</v>
      </c>
      <c r="D782" s="24">
        <v>0</v>
      </c>
      <c r="E782" s="24">
        <v>0</v>
      </c>
      <c r="F782" s="24">
        <v>-3736</v>
      </c>
      <c r="G782" s="24">
        <v>-3736</v>
      </c>
      <c r="H782" s="24">
        <v>-3736</v>
      </c>
      <c r="I782" s="24">
        <v>0</v>
      </c>
      <c r="J782" s="25"/>
    </row>
    <row r="783" spans="1:10" s="16" customFormat="1" x14ac:dyDescent="0.2">
      <c r="A783" s="26" t="s">
        <v>1752</v>
      </c>
      <c r="B783" s="30" t="s">
        <v>1753</v>
      </c>
      <c r="C783" s="28">
        <v>0</v>
      </c>
      <c r="D783" s="28">
        <v>0</v>
      </c>
      <c r="E783" s="28">
        <v>0</v>
      </c>
      <c r="F783" s="28">
        <v>-3736</v>
      </c>
      <c r="G783" s="28">
        <v>0</v>
      </c>
      <c r="H783" s="28">
        <v>0</v>
      </c>
      <c r="I783" s="28">
        <v>0</v>
      </c>
      <c r="J783" s="25"/>
    </row>
    <row r="784" spans="1:10" s="16" customFormat="1" x14ac:dyDescent="0.2">
      <c r="A784" s="26" t="s">
        <v>1790</v>
      </c>
      <c r="B784" s="30" t="s">
        <v>1791</v>
      </c>
      <c r="C784" s="28">
        <v>0</v>
      </c>
      <c r="D784" s="28">
        <v>0</v>
      </c>
      <c r="E784" s="28">
        <v>0</v>
      </c>
      <c r="F784" s="28">
        <v>-3736</v>
      </c>
      <c r="G784" s="28">
        <v>0</v>
      </c>
      <c r="H784" s="28">
        <v>0</v>
      </c>
      <c r="I784" s="28">
        <v>0</v>
      </c>
      <c r="J784" s="25"/>
    </row>
    <row r="785" spans="1:10" s="16" customFormat="1" ht="25.5" x14ac:dyDescent="0.2">
      <c r="A785" s="26" t="s">
        <v>1752</v>
      </c>
      <c r="B785" s="30" t="s">
        <v>2379</v>
      </c>
      <c r="C785" s="28">
        <v>0</v>
      </c>
      <c r="D785" s="28">
        <v>0</v>
      </c>
      <c r="E785" s="28">
        <v>0</v>
      </c>
      <c r="F785" s="28">
        <v>-3736</v>
      </c>
      <c r="G785" s="28">
        <v>0</v>
      </c>
      <c r="H785" s="28">
        <v>0</v>
      </c>
      <c r="I785" s="28">
        <v>0</v>
      </c>
      <c r="J785" s="25"/>
    </row>
    <row r="786" spans="1:10" s="16" customFormat="1" ht="25.5" x14ac:dyDescent="0.2">
      <c r="A786" s="26" t="s">
        <v>2388</v>
      </c>
      <c r="B786" s="30" t="s">
        <v>2389</v>
      </c>
      <c r="C786" s="28">
        <v>0</v>
      </c>
      <c r="D786" s="28">
        <v>0</v>
      </c>
      <c r="E786" s="28">
        <v>0</v>
      </c>
      <c r="F786" s="28">
        <v>-3736</v>
      </c>
      <c r="G786" s="28">
        <v>0</v>
      </c>
      <c r="H786" s="28">
        <v>0</v>
      </c>
      <c r="I786" s="28">
        <v>0</v>
      </c>
      <c r="J786" s="25"/>
    </row>
    <row r="787" spans="1:10" s="16" customFormat="1" x14ac:dyDescent="0.2">
      <c r="A787" s="26" t="s">
        <v>2400</v>
      </c>
      <c r="B787" s="30" t="s">
        <v>2401</v>
      </c>
      <c r="C787" s="28">
        <v>0</v>
      </c>
      <c r="D787" s="28">
        <v>0</v>
      </c>
      <c r="E787" s="28">
        <v>0</v>
      </c>
      <c r="F787" s="28">
        <v>370</v>
      </c>
      <c r="G787" s="28">
        <v>0</v>
      </c>
      <c r="H787" s="28">
        <v>0</v>
      </c>
      <c r="I787" s="28">
        <v>0</v>
      </c>
      <c r="J787" s="25"/>
    </row>
    <row r="788" spans="1:10" s="16" customFormat="1" ht="12" x14ac:dyDescent="0.2">
      <c r="A788" s="25"/>
      <c r="B788" s="25"/>
      <c r="C788" s="25"/>
      <c r="D788" s="25"/>
      <c r="E788" s="25"/>
      <c r="F788" s="25"/>
      <c r="G788" s="25"/>
      <c r="H788" s="25"/>
      <c r="I788" s="25"/>
      <c r="J788" s="25"/>
    </row>
    <row r="789" spans="1:10" s="16" customFormat="1" x14ac:dyDescent="0.2">
      <c r="A789" s="74" t="s">
        <v>2752</v>
      </c>
      <c r="B789" s="74"/>
      <c r="C789" s="74"/>
      <c r="D789" s="74"/>
      <c r="E789" s="74"/>
      <c r="F789" s="74"/>
      <c r="G789" s="74"/>
      <c r="H789" s="74"/>
      <c r="I789" s="74"/>
      <c r="J789" s="74"/>
    </row>
    <row r="790" spans="1:10" s="16" customFormat="1" x14ac:dyDescent="0.2">
      <c r="A790" s="22" t="s">
        <v>2521</v>
      </c>
      <c r="B790" s="25"/>
      <c r="C790" s="25"/>
      <c r="D790" s="25"/>
      <c r="E790" s="25"/>
      <c r="F790" s="25"/>
      <c r="G790" s="25"/>
      <c r="H790" s="25"/>
      <c r="I790" s="25"/>
      <c r="J790" s="25"/>
    </row>
    <row r="791" spans="1:10" s="16" customFormat="1" ht="12" x14ac:dyDescent="0.2">
      <c r="A791" s="25"/>
      <c r="B791" s="25"/>
      <c r="C791" s="25"/>
      <c r="D791" s="25"/>
      <c r="E791" s="25"/>
      <c r="F791" s="25"/>
      <c r="G791" s="25"/>
      <c r="H791" s="25"/>
      <c r="I791" s="25"/>
      <c r="J791" s="25"/>
    </row>
    <row r="792" spans="1:10" s="16" customFormat="1" x14ac:dyDescent="0.2">
      <c r="A792" s="22" t="s">
        <v>16</v>
      </c>
      <c r="B792" s="29" t="s">
        <v>2421</v>
      </c>
      <c r="C792" s="24">
        <v>0</v>
      </c>
      <c r="D792" s="24">
        <v>0</v>
      </c>
      <c r="E792" s="24">
        <v>0</v>
      </c>
      <c r="F792" s="24">
        <v>0</v>
      </c>
      <c r="G792" s="24">
        <v>0</v>
      </c>
      <c r="H792" s="24">
        <v>0</v>
      </c>
      <c r="I792" s="24">
        <v>2419</v>
      </c>
      <c r="J792" s="25"/>
    </row>
    <row r="793" spans="1:10" s="16" customFormat="1" x14ac:dyDescent="0.2">
      <c r="A793" s="26" t="s">
        <v>808</v>
      </c>
      <c r="B793" s="30" t="s">
        <v>809</v>
      </c>
      <c r="C793" s="28">
        <v>0</v>
      </c>
      <c r="D793" s="28">
        <v>0</v>
      </c>
      <c r="E793" s="28">
        <v>0</v>
      </c>
      <c r="F793" s="28">
        <v>0</v>
      </c>
      <c r="G793" s="28">
        <v>0</v>
      </c>
      <c r="H793" s="28">
        <v>0</v>
      </c>
      <c r="I793" s="28">
        <v>1731</v>
      </c>
      <c r="J793" s="25"/>
    </row>
    <row r="794" spans="1:10" s="16" customFormat="1" x14ac:dyDescent="0.2">
      <c r="A794" s="26" t="s">
        <v>916</v>
      </c>
      <c r="B794" s="30" t="s">
        <v>917</v>
      </c>
      <c r="C794" s="28">
        <v>0</v>
      </c>
      <c r="D794" s="28">
        <v>0</v>
      </c>
      <c r="E794" s="28">
        <v>0</v>
      </c>
      <c r="F794" s="28">
        <v>0</v>
      </c>
      <c r="G794" s="28">
        <v>0</v>
      </c>
      <c r="H794" s="28">
        <v>0</v>
      </c>
      <c r="I794" s="28">
        <v>1731</v>
      </c>
      <c r="J794" s="25"/>
    </row>
    <row r="795" spans="1:10" s="16" customFormat="1" x14ac:dyDescent="0.2">
      <c r="A795" s="26" t="s">
        <v>924</v>
      </c>
      <c r="B795" s="30" t="s">
        <v>925</v>
      </c>
      <c r="C795" s="28">
        <v>0</v>
      </c>
      <c r="D795" s="28">
        <v>0</v>
      </c>
      <c r="E795" s="28">
        <v>0</v>
      </c>
      <c r="F795" s="28">
        <v>0</v>
      </c>
      <c r="G795" s="28">
        <v>0</v>
      </c>
      <c r="H795" s="28">
        <v>0</v>
      </c>
      <c r="I795" s="28">
        <v>1731</v>
      </c>
      <c r="J795" s="25"/>
    </row>
    <row r="796" spans="1:10" s="16" customFormat="1" ht="51" x14ac:dyDescent="0.2">
      <c r="A796" s="26" t="s">
        <v>930</v>
      </c>
      <c r="B796" s="30" t="s">
        <v>931</v>
      </c>
      <c r="C796" s="28">
        <v>0</v>
      </c>
      <c r="D796" s="28">
        <v>0</v>
      </c>
      <c r="E796" s="28">
        <v>0</v>
      </c>
      <c r="F796" s="28">
        <v>0</v>
      </c>
      <c r="G796" s="28">
        <v>0</v>
      </c>
      <c r="H796" s="28">
        <v>0</v>
      </c>
      <c r="I796" s="28">
        <v>1731</v>
      </c>
      <c r="J796" s="25"/>
    </row>
    <row r="797" spans="1:10" s="16" customFormat="1" x14ac:dyDescent="0.2">
      <c r="A797" s="26" t="s">
        <v>958</v>
      </c>
      <c r="B797" s="30" t="s">
        <v>959</v>
      </c>
      <c r="C797" s="28">
        <v>0</v>
      </c>
      <c r="D797" s="28">
        <v>0</v>
      </c>
      <c r="E797" s="28">
        <v>0</v>
      </c>
      <c r="F797" s="28">
        <v>0</v>
      </c>
      <c r="G797" s="28">
        <v>0</v>
      </c>
      <c r="H797" s="28">
        <v>0</v>
      </c>
      <c r="I797" s="28">
        <v>688</v>
      </c>
      <c r="J797" s="25"/>
    </row>
    <row r="798" spans="1:10" s="16" customFormat="1" x14ac:dyDescent="0.2">
      <c r="A798" s="26" t="s">
        <v>960</v>
      </c>
      <c r="B798" s="30" t="s">
        <v>959</v>
      </c>
      <c r="C798" s="28">
        <v>0</v>
      </c>
      <c r="D798" s="28">
        <v>0</v>
      </c>
      <c r="E798" s="28">
        <v>0</v>
      </c>
      <c r="F798" s="28">
        <v>0</v>
      </c>
      <c r="G798" s="28">
        <v>0</v>
      </c>
      <c r="H798" s="28">
        <v>0</v>
      </c>
      <c r="I798" s="28">
        <v>688</v>
      </c>
      <c r="J798" s="25"/>
    </row>
    <row r="799" spans="1:10" s="16" customFormat="1" x14ac:dyDescent="0.2">
      <c r="A799" s="26" t="s">
        <v>961</v>
      </c>
      <c r="B799" s="30" t="s">
        <v>962</v>
      </c>
      <c r="C799" s="28">
        <v>0</v>
      </c>
      <c r="D799" s="28">
        <v>0</v>
      </c>
      <c r="E799" s="28">
        <v>0</v>
      </c>
      <c r="F799" s="28">
        <v>0</v>
      </c>
      <c r="G799" s="28">
        <v>0</v>
      </c>
      <c r="H799" s="28">
        <v>0</v>
      </c>
      <c r="I799" s="28">
        <v>688</v>
      </c>
      <c r="J799" s="25"/>
    </row>
    <row r="800" spans="1:10" s="16" customFormat="1" x14ac:dyDescent="0.2">
      <c r="A800" s="22" t="s">
        <v>979</v>
      </c>
      <c r="B800" s="29" t="s">
        <v>980</v>
      </c>
      <c r="C800" s="24">
        <v>0</v>
      </c>
      <c r="D800" s="24">
        <v>0</v>
      </c>
      <c r="E800" s="24">
        <v>0</v>
      </c>
      <c r="F800" s="24">
        <v>0</v>
      </c>
      <c r="G800" s="24">
        <v>0</v>
      </c>
      <c r="H800" s="24">
        <v>0</v>
      </c>
      <c r="I800" s="24">
        <v>2419</v>
      </c>
      <c r="J800" s="25"/>
    </row>
    <row r="801" spans="1:10" s="16" customFormat="1" x14ac:dyDescent="0.2">
      <c r="A801" s="26" t="s">
        <v>981</v>
      </c>
      <c r="B801" s="30" t="s">
        <v>982</v>
      </c>
      <c r="C801" s="28">
        <v>0</v>
      </c>
      <c r="D801" s="28">
        <v>0</v>
      </c>
      <c r="E801" s="28">
        <v>0</v>
      </c>
      <c r="F801" s="28">
        <v>0</v>
      </c>
      <c r="G801" s="28">
        <v>0</v>
      </c>
      <c r="H801" s="28">
        <v>0</v>
      </c>
      <c r="I801" s="28">
        <v>2419</v>
      </c>
      <c r="J801" s="25"/>
    </row>
    <row r="802" spans="1:10" s="16" customFormat="1" ht="25.5" x14ac:dyDescent="0.2">
      <c r="A802" s="26" t="s">
        <v>1266</v>
      </c>
      <c r="B802" s="30" t="s">
        <v>3032</v>
      </c>
      <c r="C802" s="28">
        <v>0</v>
      </c>
      <c r="D802" s="28">
        <v>0</v>
      </c>
      <c r="E802" s="28">
        <v>0</v>
      </c>
      <c r="F802" s="28">
        <v>0</v>
      </c>
      <c r="G802" s="28">
        <v>0</v>
      </c>
      <c r="H802" s="28">
        <v>0</v>
      </c>
      <c r="I802" s="28">
        <v>2419</v>
      </c>
      <c r="J802" s="25"/>
    </row>
    <row r="803" spans="1:10" s="16" customFormat="1" x14ac:dyDescent="0.2">
      <c r="A803" s="26" t="s">
        <v>1267</v>
      </c>
      <c r="B803" s="30" t="s">
        <v>1268</v>
      </c>
      <c r="C803" s="28">
        <v>0</v>
      </c>
      <c r="D803" s="28">
        <v>0</v>
      </c>
      <c r="E803" s="28">
        <v>0</v>
      </c>
      <c r="F803" s="28">
        <v>0</v>
      </c>
      <c r="G803" s="28">
        <v>0</v>
      </c>
      <c r="H803" s="28">
        <v>0</v>
      </c>
      <c r="I803" s="28">
        <v>2419</v>
      </c>
      <c r="J803" s="25"/>
    </row>
    <row r="804" spans="1:10" s="16" customFormat="1" ht="12.75" customHeight="1" x14ac:dyDescent="0.2">
      <c r="A804" s="25"/>
      <c r="B804" s="25"/>
      <c r="C804" s="25"/>
      <c r="D804" s="25"/>
      <c r="E804" s="25"/>
      <c r="F804" s="25"/>
      <c r="G804" s="25"/>
      <c r="H804" s="25"/>
      <c r="I804" s="25"/>
      <c r="J804" s="25"/>
    </row>
    <row r="805" spans="1:10" s="16" customFormat="1" x14ac:dyDescent="0.2">
      <c r="A805" s="74" t="s">
        <v>3049</v>
      </c>
      <c r="B805" s="74"/>
      <c r="C805" s="74"/>
      <c r="D805" s="74"/>
      <c r="E805" s="74"/>
      <c r="F805" s="74"/>
      <c r="G805" s="74"/>
      <c r="H805" s="74"/>
      <c r="I805" s="74"/>
      <c r="J805" s="74"/>
    </row>
    <row r="806" spans="1:10" s="16" customFormat="1" x14ac:dyDescent="0.2">
      <c r="A806" s="22" t="s">
        <v>2521</v>
      </c>
      <c r="B806" s="25"/>
      <c r="C806" s="25"/>
      <c r="D806" s="25"/>
      <c r="E806" s="25"/>
      <c r="F806" s="25"/>
      <c r="G806" s="25"/>
      <c r="H806" s="25"/>
      <c r="I806" s="25"/>
      <c r="J806" s="25"/>
    </row>
    <row r="807" spans="1:10" s="16" customFormat="1" ht="12" x14ac:dyDescent="0.2">
      <c r="A807" s="25"/>
      <c r="B807" s="25"/>
      <c r="C807" s="25"/>
      <c r="D807" s="25"/>
      <c r="E807" s="25"/>
      <c r="F807" s="25"/>
      <c r="G807" s="25"/>
      <c r="H807" s="25"/>
      <c r="I807" s="25"/>
      <c r="J807" s="25"/>
    </row>
    <row r="808" spans="1:10" s="16" customFormat="1" x14ac:dyDescent="0.2">
      <c r="A808" s="22" t="s">
        <v>16</v>
      </c>
      <c r="B808" s="29" t="s">
        <v>2421</v>
      </c>
      <c r="C808" s="24">
        <v>0</v>
      </c>
      <c r="D808" s="24">
        <v>70680</v>
      </c>
      <c r="E808" s="24">
        <v>70680</v>
      </c>
      <c r="F808" s="24">
        <v>70680</v>
      </c>
      <c r="G808" s="24">
        <v>70680</v>
      </c>
      <c r="H808" s="24">
        <v>0</v>
      </c>
      <c r="I808" s="24">
        <v>0</v>
      </c>
      <c r="J808" s="25"/>
    </row>
    <row r="809" spans="1:10" s="16" customFormat="1" x14ac:dyDescent="0.2">
      <c r="A809" s="26" t="s">
        <v>808</v>
      </c>
      <c r="B809" s="30" t="s">
        <v>809</v>
      </c>
      <c r="C809" s="28">
        <v>0</v>
      </c>
      <c r="D809" s="28">
        <v>28272</v>
      </c>
      <c r="E809" s="28">
        <v>28272</v>
      </c>
      <c r="F809" s="28">
        <v>28272</v>
      </c>
      <c r="G809" s="28">
        <v>0</v>
      </c>
      <c r="H809" s="28">
        <v>0</v>
      </c>
      <c r="I809" s="28">
        <v>0</v>
      </c>
      <c r="J809" s="25"/>
    </row>
    <row r="810" spans="1:10" s="16" customFormat="1" x14ac:dyDescent="0.2">
      <c r="A810" s="26" t="s">
        <v>916</v>
      </c>
      <c r="B810" s="30" t="s">
        <v>917</v>
      </c>
      <c r="C810" s="28">
        <v>0</v>
      </c>
      <c r="D810" s="28">
        <v>28272</v>
      </c>
      <c r="E810" s="28">
        <v>28272</v>
      </c>
      <c r="F810" s="28">
        <v>28272</v>
      </c>
      <c r="G810" s="28">
        <v>0</v>
      </c>
      <c r="H810" s="28">
        <v>0</v>
      </c>
      <c r="I810" s="28">
        <v>0</v>
      </c>
      <c r="J810" s="25"/>
    </row>
    <row r="811" spans="1:10" s="16" customFormat="1" x14ac:dyDescent="0.2">
      <c r="A811" s="26" t="s">
        <v>924</v>
      </c>
      <c r="B811" s="30" t="s">
        <v>925</v>
      </c>
      <c r="C811" s="28">
        <v>0</v>
      </c>
      <c r="D811" s="28">
        <v>28272</v>
      </c>
      <c r="E811" s="28">
        <v>28272</v>
      </c>
      <c r="F811" s="28">
        <v>28272</v>
      </c>
      <c r="G811" s="28">
        <v>0</v>
      </c>
      <c r="H811" s="28">
        <v>0</v>
      </c>
      <c r="I811" s="28">
        <v>0</v>
      </c>
      <c r="J811" s="25"/>
    </row>
    <row r="812" spans="1:10" s="16" customFormat="1" ht="25.5" x14ac:dyDescent="0.2">
      <c r="A812" s="26" t="s">
        <v>926</v>
      </c>
      <c r="B812" s="30" t="s">
        <v>927</v>
      </c>
      <c r="C812" s="28">
        <v>0</v>
      </c>
      <c r="D812" s="28">
        <v>28272</v>
      </c>
      <c r="E812" s="28">
        <v>28272</v>
      </c>
      <c r="F812" s="28">
        <v>28272</v>
      </c>
      <c r="G812" s="28">
        <v>0</v>
      </c>
      <c r="H812" s="28">
        <v>0</v>
      </c>
      <c r="I812" s="28">
        <v>0</v>
      </c>
      <c r="J812" s="25"/>
    </row>
    <row r="813" spans="1:10" s="16" customFormat="1" x14ac:dyDescent="0.2">
      <c r="A813" s="26" t="s">
        <v>958</v>
      </c>
      <c r="B813" s="30" t="s">
        <v>959</v>
      </c>
      <c r="C813" s="28">
        <v>0</v>
      </c>
      <c r="D813" s="28">
        <v>42408</v>
      </c>
      <c r="E813" s="28">
        <v>42408</v>
      </c>
      <c r="F813" s="28">
        <v>42408</v>
      </c>
      <c r="G813" s="28">
        <v>0</v>
      </c>
      <c r="H813" s="28">
        <v>0</v>
      </c>
      <c r="I813" s="28">
        <v>0</v>
      </c>
      <c r="J813" s="25"/>
    </row>
    <row r="814" spans="1:10" s="16" customFormat="1" x14ac:dyDescent="0.2">
      <c r="A814" s="26" t="s">
        <v>960</v>
      </c>
      <c r="B814" s="30" t="s">
        <v>959</v>
      </c>
      <c r="C814" s="28">
        <v>0</v>
      </c>
      <c r="D814" s="28">
        <v>42408</v>
      </c>
      <c r="E814" s="28">
        <v>42408</v>
      </c>
      <c r="F814" s="28">
        <v>42408</v>
      </c>
      <c r="G814" s="28">
        <v>0</v>
      </c>
      <c r="H814" s="28">
        <v>0</v>
      </c>
      <c r="I814" s="28">
        <v>0</v>
      </c>
      <c r="J814" s="25"/>
    </row>
    <row r="815" spans="1:10" s="16" customFormat="1" x14ac:dyDescent="0.2">
      <c r="A815" s="26" t="s">
        <v>961</v>
      </c>
      <c r="B815" s="30" t="s">
        <v>962</v>
      </c>
      <c r="C815" s="28">
        <v>0</v>
      </c>
      <c r="D815" s="28">
        <v>42408</v>
      </c>
      <c r="E815" s="28">
        <v>42408</v>
      </c>
      <c r="F815" s="28">
        <v>42408</v>
      </c>
      <c r="G815" s="28">
        <v>0</v>
      </c>
      <c r="H815" s="28">
        <v>0</v>
      </c>
      <c r="I815" s="28">
        <v>0</v>
      </c>
      <c r="J815" s="25"/>
    </row>
    <row r="816" spans="1:10" s="16" customFormat="1" x14ac:dyDescent="0.2">
      <c r="A816" s="22" t="s">
        <v>979</v>
      </c>
      <c r="B816" s="29" t="s">
        <v>980</v>
      </c>
      <c r="C816" s="24">
        <v>0</v>
      </c>
      <c r="D816" s="24">
        <v>70680</v>
      </c>
      <c r="E816" s="24">
        <v>70680</v>
      </c>
      <c r="F816" s="24">
        <v>66944</v>
      </c>
      <c r="G816" s="24">
        <v>66944</v>
      </c>
      <c r="H816" s="24">
        <v>-3736</v>
      </c>
      <c r="I816" s="24">
        <v>0</v>
      </c>
      <c r="J816" s="25"/>
    </row>
    <row r="817" spans="1:10" s="16" customFormat="1" x14ac:dyDescent="0.2">
      <c r="A817" s="26" t="s">
        <v>981</v>
      </c>
      <c r="B817" s="30" t="s">
        <v>982</v>
      </c>
      <c r="C817" s="28">
        <v>0</v>
      </c>
      <c r="D817" s="28">
        <v>28272</v>
      </c>
      <c r="E817" s="28">
        <v>28272</v>
      </c>
      <c r="F817" s="28">
        <v>24536</v>
      </c>
      <c r="G817" s="28">
        <v>0</v>
      </c>
      <c r="H817" s="28">
        <v>-3736</v>
      </c>
      <c r="I817" s="28">
        <v>0</v>
      </c>
      <c r="J817" s="25"/>
    </row>
    <row r="818" spans="1:10" s="16" customFormat="1" x14ac:dyDescent="0.2">
      <c r="A818" s="26" t="s">
        <v>983</v>
      </c>
      <c r="B818" s="30" t="s">
        <v>984</v>
      </c>
      <c r="C818" s="28">
        <v>0</v>
      </c>
      <c r="D818" s="28">
        <v>28272</v>
      </c>
      <c r="E818" s="28">
        <v>28272</v>
      </c>
      <c r="F818" s="28">
        <v>24536</v>
      </c>
      <c r="G818" s="28">
        <v>0</v>
      </c>
      <c r="H818" s="28">
        <v>-3736</v>
      </c>
      <c r="I818" s="28">
        <v>0</v>
      </c>
      <c r="J818" s="25"/>
    </row>
    <row r="819" spans="1:10" s="16" customFormat="1" x14ac:dyDescent="0.2">
      <c r="A819" s="26" t="s">
        <v>1053</v>
      </c>
      <c r="B819" s="30" t="s">
        <v>1054</v>
      </c>
      <c r="C819" s="28">
        <v>0</v>
      </c>
      <c r="D819" s="28">
        <v>28272</v>
      </c>
      <c r="E819" s="28">
        <v>28272</v>
      </c>
      <c r="F819" s="28">
        <v>24536</v>
      </c>
      <c r="G819" s="28">
        <v>0</v>
      </c>
      <c r="H819" s="28">
        <v>-3736</v>
      </c>
      <c r="I819" s="28">
        <v>0</v>
      </c>
      <c r="J819" s="25"/>
    </row>
    <row r="820" spans="1:10" s="16" customFormat="1" ht="12.75" customHeight="1" x14ac:dyDescent="0.2">
      <c r="A820" s="26" t="s">
        <v>1599</v>
      </c>
      <c r="B820" s="30" t="s">
        <v>1600</v>
      </c>
      <c r="C820" s="28">
        <v>0</v>
      </c>
      <c r="D820" s="28">
        <v>42408</v>
      </c>
      <c r="E820" s="28">
        <v>42408</v>
      </c>
      <c r="F820" s="28">
        <v>42408</v>
      </c>
      <c r="G820" s="28">
        <v>0</v>
      </c>
      <c r="H820" s="28">
        <v>0</v>
      </c>
      <c r="I820" s="28">
        <v>0</v>
      </c>
      <c r="J820" s="25"/>
    </row>
    <row r="821" spans="1:10" s="16" customFormat="1" x14ac:dyDescent="0.2">
      <c r="A821" s="26" t="s">
        <v>1601</v>
      </c>
      <c r="B821" s="30" t="s">
        <v>1602</v>
      </c>
      <c r="C821" s="28">
        <v>0</v>
      </c>
      <c r="D821" s="28">
        <v>42408</v>
      </c>
      <c r="E821" s="28">
        <v>42408</v>
      </c>
      <c r="F821" s="28">
        <v>42408</v>
      </c>
      <c r="G821" s="28">
        <v>0</v>
      </c>
      <c r="H821" s="28">
        <v>0</v>
      </c>
      <c r="I821" s="28">
        <v>0</v>
      </c>
      <c r="J821" s="25"/>
    </row>
    <row r="822" spans="1:10" s="16" customFormat="1" x14ac:dyDescent="0.2">
      <c r="A822" s="22" t="s">
        <v>1749</v>
      </c>
      <c r="B822" s="29" t="s">
        <v>2422</v>
      </c>
      <c r="C822" s="24">
        <v>0</v>
      </c>
      <c r="D822" s="24">
        <v>0</v>
      </c>
      <c r="E822" s="24">
        <v>0</v>
      </c>
      <c r="F822" s="24">
        <v>3736</v>
      </c>
      <c r="G822" s="24">
        <v>3736</v>
      </c>
      <c r="H822" s="24">
        <v>3736</v>
      </c>
      <c r="I822" s="24">
        <v>0</v>
      </c>
      <c r="J822" s="25"/>
    </row>
    <row r="823" spans="1:10" s="16" customFormat="1" x14ac:dyDescent="0.2">
      <c r="A823" s="22" t="s">
        <v>1750</v>
      </c>
      <c r="B823" s="29" t="s">
        <v>2423</v>
      </c>
      <c r="C823" s="24">
        <v>0</v>
      </c>
      <c r="D823" s="24">
        <v>0</v>
      </c>
      <c r="E823" s="24">
        <v>0</v>
      </c>
      <c r="F823" s="24">
        <v>-3736</v>
      </c>
      <c r="G823" s="24">
        <v>-3736</v>
      </c>
      <c r="H823" s="24">
        <v>-3736</v>
      </c>
      <c r="I823" s="24">
        <v>0</v>
      </c>
      <c r="J823" s="25"/>
    </row>
    <row r="824" spans="1:10" s="16" customFormat="1" x14ac:dyDescent="0.2">
      <c r="A824" s="26" t="s">
        <v>1752</v>
      </c>
      <c r="B824" s="30" t="s">
        <v>1753</v>
      </c>
      <c r="C824" s="28">
        <v>0</v>
      </c>
      <c r="D824" s="28">
        <v>0</v>
      </c>
      <c r="E824" s="28">
        <v>0</v>
      </c>
      <c r="F824" s="28">
        <v>-3736</v>
      </c>
      <c r="G824" s="28">
        <v>0</v>
      </c>
      <c r="H824" s="28">
        <v>0</v>
      </c>
      <c r="I824" s="28">
        <v>0</v>
      </c>
      <c r="J824" s="25"/>
    </row>
    <row r="825" spans="1:10" s="16" customFormat="1" x14ac:dyDescent="0.2">
      <c r="A825" s="26" t="s">
        <v>1790</v>
      </c>
      <c r="B825" s="30" t="s">
        <v>1791</v>
      </c>
      <c r="C825" s="28">
        <v>0</v>
      </c>
      <c r="D825" s="28">
        <v>0</v>
      </c>
      <c r="E825" s="28">
        <v>0</v>
      </c>
      <c r="F825" s="28">
        <v>-3736</v>
      </c>
      <c r="G825" s="28">
        <v>0</v>
      </c>
      <c r="H825" s="28">
        <v>0</v>
      </c>
      <c r="I825" s="28">
        <v>0</v>
      </c>
      <c r="J825" s="25"/>
    </row>
    <row r="826" spans="1:10" s="16" customFormat="1" ht="25.5" x14ac:dyDescent="0.2">
      <c r="A826" s="26" t="s">
        <v>1752</v>
      </c>
      <c r="B826" s="30" t="s">
        <v>2379</v>
      </c>
      <c r="C826" s="28">
        <v>0</v>
      </c>
      <c r="D826" s="28">
        <v>0</v>
      </c>
      <c r="E826" s="28">
        <v>0</v>
      </c>
      <c r="F826" s="28">
        <v>-3736</v>
      </c>
      <c r="G826" s="28">
        <v>0</v>
      </c>
      <c r="H826" s="28">
        <v>0</v>
      </c>
      <c r="I826" s="28">
        <v>0</v>
      </c>
      <c r="J826" s="25"/>
    </row>
    <row r="827" spans="1:10" s="16" customFormat="1" ht="25.5" x14ac:dyDescent="0.2">
      <c r="A827" s="26" t="s">
        <v>2388</v>
      </c>
      <c r="B827" s="30" t="s">
        <v>2389</v>
      </c>
      <c r="C827" s="28">
        <v>0</v>
      </c>
      <c r="D827" s="28">
        <v>0</v>
      </c>
      <c r="E827" s="28">
        <v>0</v>
      </c>
      <c r="F827" s="28">
        <v>-3736</v>
      </c>
      <c r="G827" s="28">
        <v>0</v>
      </c>
      <c r="H827" s="28">
        <v>0</v>
      </c>
      <c r="I827" s="28">
        <v>0</v>
      </c>
      <c r="J827" s="25"/>
    </row>
    <row r="828" spans="1:10" s="16" customFormat="1" ht="12" x14ac:dyDescent="0.2">
      <c r="A828" s="25"/>
      <c r="B828" s="25"/>
      <c r="C828" s="25"/>
      <c r="D828" s="25"/>
      <c r="E828" s="25"/>
      <c r="F828" s="25"/>
      <c r="G828" s="25"/>
      <c r="H828" s="25"/>
      <c r="I828" s="25"/>
      <c r="J828" s="25"/>
    </row>
    <row r="829" spans="1:10" s="16" customFormat="1" x14ac:dyDescent="0.2">
      <c r="A829" s="74" t="s">
        <v>3050</v>
      </c>
      <c r="B829" s="74"/>
      <c r="C829" s="74"/>
      <c r="D829" s="74"/>
      <c r="E829" s="74"/>
      <c r="F829" s="74"/>
      <c r="G829" s="74"/>
      <c r="H829" s="74"/>
      <c r="I829" s="74"/>
      <c r="J829" s="74"/>
    </row>
    <row r="830" spans="1:10" s="16" customFormat="1" x14ac:dyDescent="0.2">
      <c r="A830" s="22" t="s">
        <v>2521</v>
      </c>
      <c r="B830" s="25"/>
      <c r="C830" s="25"/>
      <c r="D830" s="25"/>
      <c r="E830" s="25"/>
      <c r="F830" s="25"/>
      <c r="G830" s="25"/>
      <c r="H830" s="25"/>
      <c r="I830" s="25"/>
      <c r="J830" s="25"/>
    </row>
    <row r="831" spans="1:10" s="16" customFormat="1" ht="12" x14ac:dyDescent="0.2">
      <c r="A831" s="25"/>
      <c r="B831" s="25"/>
      <c r="C831" s="25"/>
      <c r="D831" s="25"/>
      <c r="E831" s="25"/>
      <c r="F831" s="25"/>
      <c r="G831" s="25"/>
      <c r="H831" s="25"/>
      <c r="I831" s="25"/>
      <c r="J831" s="25"/>
    </row>
    <row r="832" spans="1:10" s="16" customFormat="1" x14ac:dyDescent="0.2">
      <c r="A832" s="22" t="s">
        <v>16</v>
      </c>
      <c r="B832" s="29" t="s">
        <v>2421</v>
      </c>
      <c r="C832" s="24">
        <v>0</v>
      </c>
      <c r="D832" s="24">
        <v>20833</v>
      </c>
      <c r="E832" s="24">
        <v>20833</v>
      </c>
      <c r="F832" s="24">
        <v>20463</v>
      </c>
      <c r="G832" s="24">
        <v>20463</v>
      </c>
      <c r="H832" s="24">
        <v>-370</v>
      </c>
      <c r="I832" s="24">
        <v>0</v>
      </c>
      <c r="J832" s="25"/>
    </row>
    <row r="833" spans="1:10" s="16" customFormat="1" x14ac:dyDescent="0.2">
      <c r="A833" s="26" t="s">
        <v>958</v>
      </c>
      <c r="B833" s="30" t="s">
        <v>959</v>
      </c>
      <c r="C833" s="28">
        <v>0</v>
      </c>
      <c r="D833" s="28">
        <v>20833</v>
      </c>
      <c r="E833" s="28">
        <v>20833</v>
      </c>
      <c r="F833" s="28">
        <v>20463</v>
      </c>
      <c r="G833" s="28">
        <v>0</v>
      </c>
      <c r="H833" s="28">
        <v>-370</v>
      </c>
      <c r="I833" s="28">
        <v>0</v>
      </c>
      <c r="J833" s="25"/>
    </row>
    <row r="834" spans="1:10" s="16" customFormat="1" x14ac:dyDescent="0.2">
      <c r="A834" s="26" t="s">
        <v>960</v>
      </c>
      <c r="B834" s="30" t="s">
        <v>959</v>
      </c>
      <c r="C834" s="28">
        <v>0</v>
      </c>
      <c r="D834" s="28">
        <v>20833</v>
      </c>
      <c r="E834" s="28">
        <v>20833</v>
      </c>
      <c r="F834" s="28">
        <v>20463</v>
      </c>
      <c r="G834" s="28">
        <v>0</v>
      </c>
      <c r="H834" s="28">
        <v>-370</v>
      </c>
      <c r="I834" s="28">
        <v>0</v>
      </c>
      <c r="J834" s="25"/>
    </row>
    <row r="835" spans="1:10" s="16" customFormat="1" x14ac:dyDescent="0.2">
      <c r="A835" s="26" t="s">
        <v>961</v>
      </c>
      <c r="B835" s="30" t="s">
        <v>962</v>
      </c>
      <c r="C835" s="28">
        <v>0</v>
      </c>
      <c r="D835" s="28">
        <v>20833</v>
      </c>
      <c r="E835" s="28">
        <v>20833</v>
      </c>
      <c r="F835" s="28">
        <v>20463</v>
      </c>
      <c r="G835" s="28">
        <v>0</v>
      </c>
      <c r="H835" s="28">
        <v>-370</v>
      </c>
      <c r="I835" s="28">
        <v>0</v>
      </c>
      <c r="J835" s="25"/>
    </row>
    <row r="836" spans="1:10" s="16" customFormat="1" ht="12.75" customHeight="1" x14ac:dyDescent="0.2">
      <c r="A836" s="22" t="s">
        <v>979</v>
      </c>
      <c r="B836" s="29" t="s">
        <v>980</v>
      </c>
      <c r="C836" s="24">
        <v>0</v>
      </c>
      <c r="D836" s="24">
        <v>20833</v>
      </c>
      <c r="E836" s="24">
        <v>20833</v>
      </c>
      <c r="F836" s="24">
        <v>20463</v>
      </c>
      <c r="G836" s="24">
        <v>20463</v>
      </c>
      <c r="H836" s="24">
        <v>-370</v>
      </c>
      <c r="I836" s="24">
        <v>0</v>
      </c>
      <c r="J836" s="25"/>
    </row>
    <row r="837" spans="1:10" s="16" customFormat="1" x14ac:dyDescent="0.2">
      <c r="A837" s="26" t="s">
        <v>981</v>
      </c>
      <c r="B837" s="30" t="s">
        <v>982</v>
      </c>
      <c r="C837" s="28">
        <v>0</v>
      </c>
      <c r="D837" s="28">
        <v>20833</v>
      </c>
      <c r="E837" s="28">
        <v>20833</v>
      </c>
      <c r="F837" s="28">
        <v>20463</v>
      </c>
      <c r="G837" s="28">
        <v>0</v>
      </c>
      <c r="H837" s="28">
        <v>-370</v>
      </c>
      <c r="I837" s="28">
        <v>0</v>
      </c>
      <c r="J837" s="25"/>
    </row>
    <row r="838" spans="1:10" s="16" customFormat="1" x14ac:dyDescent="0.2">
      <c r="A838" s="26" t="s">
        <v>983</v>
      </c>
      <c r="B838" s="30" t="s">
        <v>984</v>
      </c>
      <c r="C838" s="28">
        <v>0</v>
      </c>
      <c r="D838" s="28">
        <v>20833</v>
      </c>
      <c r="E838" s="28">
        <v>20833</v>
      </c>
      <c r="F838" s="28">
        <v>20463</v>
      </c>
      <c r="G838" s="28">
        <v>0</v>
      </c>
      <c r="H838" s="28">
        <v>-370</v>
      </c>
      <c r="I838" s="28">
        <v>0</v>
      </c>
      <c r="J838" s="25"/>
    </row>
    <row r="839" spans="1:10" s="16" customFormat="1" x14ac:dyDescent="0.2">
      <c r="A839" s="26" t="s">
        <v>985</v>
      </c>
      <c r="B839" s="30" t="s">
        <v>986</v>
      </c>
      <c r="C839" s="28">
        <v>0</v>
      </c>
      <c r="D839" s="28">
        <v>9020</v>
      </c>
      <c r="E839" s="28">
        <v>9020</v>
      </c>
      <c r="F839" s="28">
        <v>8650</v>
      </c>
      <c r="G839" s="28">
        <v>0</v>
      </c>
      <c r="H839" s="28">
        <v>-370</v>
      </c>
      <c r="I839" s="28">
        <v>0</v>
      </c>
      <c r="J839" s="25"/>
    </row>
    <row r="840" spans="1:10" s="16" customFormat="1" x14ac:dyDescent="0.2">
      <c r="A840" s="26" t="s">
        <v>1053</v>
      </c>
      <c r="B840" s="30" t="s">
        <v>1054</v>
      </c>
      <c r="C840" s="28">
        <v>0</v>
      </c>
      <c r="D840" s="28">
        <v>11813</v>
      </c>
      <c r="E840" s="28">
        <v>11813</v>
      </c>
      <c r="F840" s="28">
        <v>11813</v>
      </c>
      <c r="G840" s="28">
        <v>0</v>
      </c>
      <c r="H840" s="28">
        <v>0</v>
      </c>
      <c r="I840" s="28">
        <v>0</v>
      </c>
      <c r="J840" s="25"/>
    </row>
    <row r="841" spans="1:10" s="16" customFormat="1" x14ac:dyDescent="0.2">
      <c r="A841" s="26" t="s">
        <v>2400</v>
      </c>
      <c r="B841" s="30" t="s">
        <v>2401</v>
      </c>
      <c r="C841" s="28">
        <v>0</v>
      </c>
      <c r="D841" s="28">
        <v>0</v>
      </c>
      <c r="E841" s="28">
        <v>0</v>
      </c>
      <c r="F841" s="28">
        <v>370</v>
      </c>
      <c r="G841" s="28">
        <v>0</v>
      </c>
      <c r="H841" s="28">
        <v>0</v>
      </c>
      <c r="I841" s="28">
        <v>0</v>
      </c>
      <c r="J841" s="25"/>
    </row>
    <row r="842" spans="1:10" s="16" customFormat="1" ht="12" x14ac:dyDescent="0.2">
      <c r="A842" s="25"/>
      <c r="B842" s="25"/>
      <c r="C842" s="25"/>
      <c r="D842" s="25"/>
      <c r="E842" s="25"/>
      <c r="F842" s="25"/>
      <c r="G842" s="25"/>
      <c r="H842" s="25"/>
      <c r="I842" s="25"/>
      <c r="J842" s="25"/>
    </row>
    <row r="843" spans="1:10" s="16" customFormat="1" x14ac:dyDescent="0.2">
      <c r="A843" s="74" t="s">
        <v>2459</v>
      </c>
      <c r="B843" s="74"/>
      <c r="C843" s="74"/>
      <c r="D843" s="74"/>
      <c r="E843" s="74"/>
      <c r="F843" s="74"/>
      <c r="G843" s="74"/>
      <c r="H843" s="74"/>
      <c r="I843" s="74"/>
      <c r="J843" s="74"/>
    </row>
    <row r="844" spans="1:10" s="16" customFormat="1" x14ac:dyDescent="0.2">
      <c r="A844" s="22" t="s">
        <v>2438</v>
      </c>
      <c r="B844" s="25"/>
      <c r="C844" s="25"/>
      <c r="D844" s="25"/>
      <c r="E844" s="25"/>
      <c r="F844" s="25"/>
      <c r="G844" s="25"/>
      <c r="H844" s="25"/>
      <c r="I844" s="25"/>
      <c r="J844" s="25"/>
    </row>
    <row r="845" spans="1:10" s="16" customFormat="1" ht="12" x14ac:dyDescent="0.2">
      <c r="A845" s="25"/>
      <c r="B845" s="25"/>
      <c r="C845" s="25"/>
      <c r="D845" s="25"/>
      <c r="E845" s="25"/>
      <c r="F845" s="25"/>
      <c r="G845" s="25"/>
      <c r="H845" s="25"/>
      <c r="I845" s="25"/>
      <c r="J845" s="25"/>
    </row>
    <row r="846" spans="1:10" s="16" customFormat="1" x14ac:dyDescent="0.2">
      <c r="A846" s="22" t="s">
        <v>16</v>
      </c>
      <c r="B846" s="29" t="s">
        <v>2421</v>
      </c>
      <c r="C846" s="24">
        <v>707923</v>
      </c>
      <c r="D846" s="24">
        <v>2729098</v>
      </c>
      <c r="E846" s="24">
        <v>2021175</v>
      </c>
      <c r="F846" s="24">
        <v>2448615</v>
      </c>
      <c r="G846" s="24">
        <v>1740692</v>
      </c>
      <c r="H846" s="24">
        <v>-280483</v>
      </c>
      <c r="I846" s="24">
        <v>1482431</v>
      </c>
      <c r="J846" s="25"/>
    </row>
    <row r="847" spans="1:10" s="16" customFormat="1" x14ac:dyDescent="0.2">
      <c r="A847" s="26" t="s">
        <v>741</v>
      </c>
      <c r="B847" s="30" t="s">
        <v>742</v>
      </c>
      <c r="C847" s="28">
        <v>32542</v>
      </c>
      <c r="D847" s="28">
        <v>41235</v>
      </c>
      <c r="E847" s="28">
        <v>8693</v>
      </c>
      <c r="F847" s="28">
        <v>28616</v>
      </c>
      <c r="G847" s="28">
        <v>-3926</v>
      </c>
      <c r="H847" s="28">
        <v>-12619</v>
      </c>
      <c r="I847" s="28">
        <v>66013</v>
      </c>
      <c r="J847" s="25"/>
    </row>
    <row r="848" spans="1:10" s="16" customFormat="1" x14ac:dyDescent="0.2">
      <c r="A848" s="26" t="s">
        <v>786</v>
      </c>
      <c r="B848" s="30" t="s">
        <v>787</v>
      </c>
      <c r="C848" s="28">
        <v>32542</v>
      </c>
      <c r="D848" s="28">
        <v>41235</v>
      </c>
      <c r="E848" s="28">
        <v>8693</v>
      </c>
      <c r="F848" s="28">
        <v>28616</v>
      </c>
      <c r="G848" s="28">
        <v>-3926</v>
      </c>
      <c r="H848" s="28">
        <v>-12619</v>
      </c>
      <c r="I848" s="28">
        <v>66013</v>
      </c>
      <c r="J848" s="25"/>
    </row>
    <row r="849" spans="1:10" s="16" customFormat="1" x14ac:dyDescent="0.2">
      <c r="A849" s="26" t="s">
        <v>788</v>
      </c>
      <c r="B849" s="30" t="s">
        <v>789</v>
      </c>
      <c r="C849" s="28">
        <v>32542</v>
      </c>
      <c r="D849" s="28">
        <v>41235</v>
      </c>
      <c r="E849" s="28">
        <v>8693</v>
      </c>
      <c r="F849" s="28">
        <v>28616</v>
      </c>
      <c r="G849" s="28">
        <v>-3926</v>
      </c>
      <c r="H849" s="28">
        <v>-12619</v>
      </c>
      <c r="I849" s="28">
        <v>66013</v>
      </c>
      <c r="J849" s="25"/>
    </row>
    <row r="850" spans="1:10" s="16" customFormat="1" x14ac:dyDescent="0.2">
      <c r="A850" s="26" t="s">
        <v>808</v>
      </c>
      <c r="B850" s="30" t="s">
        <v>809</v>
      </c>
      <c r="C850" s="28">
        <v>119494</v>
      </c>
      <c r="D850" s="28">
        <v>621529</v>
      </c>
      <c r="E850" s="28">
        <v>502035</v>
      </c>
      <c r="F850" s="28">
        <v>494918</v>
      </c>
      <c r="G850" s="28">
        <v>375424</v>
      </c>
      <c r="H850" s="28">
        <v>-126611</v>
      </c>
      <c r="I850" s="28">
        <v>310165</v>
      </c>
      <c r="J850" s="25"/>
    </row>
    <row r="851" spans="1:10" s="16" customFormat="1" x14ac:dyDescent="0.2">
      <c r="A851" s="26" t="s">
        <v>832</v>
      </c>
      <c r="B851" s="30" t="s">
        <v>833</v>
      </c>
      <c r="C851" s="28">
        <v>119494</v>
      </c>
      <c r="D851" s="28">
        <v>621529</v>
      </c>
      <c r="E851" s="28">
        <v>502035</v>
      </c>
      <c r="F851" s="28">
        <v>494918</v>
      </c>
      <c r="G851" s="28">
        <v>375424</v>
      </c>
      <c r="H851" s="28">
        <v>-126611</v>
      </c>
      <c r="I851" s="28">
        <v>310165</v>
      </c>
      <c r="J851" s="25"/>
    </row>
    <row r="852" spans="1:10" s="16" customFormat="1" ht="25.5" x14ac:dyDescent="0.2">
      <c r="A852" s="26" t="s">
        <v>838</v>
      </c>
      <c r="B852" s="30" t="s">
        <v>839</v>
      </c>
      <c r="C852" s="28">
        <v>119494</v>
      </c>
      <c r="D852" s="28">
        <v>621529</v>
      </c>
      <c r="E852" s="28">
        <v>502035</v>
      </c>
      <c r="F852" s="28">
        <v>494918</v>
      </c>
      <c r="G852" s="28">
        <v>375424</v>
      </c>
      <c r="H852" s="28">
        <v>-126611</v>
      </c>
      <c r="I852" s="28">
        <v>310165</v>
      </c>
      <c r="J852" s="25"/>
    </row>
    <row r="853" spans="1:10" s="16" customFormat="1" ht="25.5" x14ac:dyDescent="0.2">
      <c r="A853" s="26" t="s">
        <v>842</v>
      </c>
      <c r="B853" s="30" t="s">
        <v>843</v>
      </c>
      <c r="C853" s="28">
        <v>119494</v>
      </c>
      <c r="D853" s="28">
        <v>621529</v>
      </c>
      <c r="E853" s="28">
        <v>502035</v>
      </c>
      <c r="F853" s="28">
        <v>494918</v>
      </c>
      <c r="G853" s="28">
        <v>375424</v>
      </c>
      <c r="H853" s="28">
        <v>-126611</v>
      </c>
      <c r="I853" s="28">
        <v>310165</v>
      </c>
      <c r="J853" s="25"/>
    </row>
    <row r="854" spans="1:10" s="16" customFormat="1" x14ac:dyDescent="0.2">
      <c r="A854" s="26" t="s">
        <v>958</v>
      </c>
      <c r="B854" s="30" t="s">
        <v>959</v>
      </c>
      <c r="C854" s="28">
        <v>555887</v>
      </c>
      <c r="D854" s="28">
        <v>2066334</v>
      </c>
      <c r="E854" s="28">
        <v>1510447</v>
      </c>
      <c r="F854" s="28">
        <v>1925081</v>
      </c>
      <c r="G854" s="28">
        <v>1369194</v>
      </c>
      <c r="H854" s="28">
        <v>-141253</v>
      </c>
      <c r="I854" s="28">
        <v>1106253</v>
      </c>
      <c r="J854" s="25"/>
    </row>
    <row r="855" spans="1:10" s="16" customFormat="1" x14ac:dyDescent="0.2">
      <c r="A855" s="26" t="s">
        <v>960</v>
      </c>
      <c r="B855" s="30" t="s">
        <v>959</v>
      </c>
      <c r="C855" s="28">
        <v>555887</v>
      </c>
      <c r="D855" s="28">
        <v>2066334</v>
      </c>
      <c r="E855" s="28">
        <v>1510447</v>
      </c>
      <c r="F855" s="28">
        <v>1925081</v>
      </c>
      <c r="G855" s="28">
        <v>1369194</v>
      </c>
      <c r="H855" s="28">
        <v>-141253</v>
      </c>
      <c r="I855" s="28">
        <v>1106253</v>
      </c>
      <c r="J855" s="25"/>
    </row>
    <row r="856" spans="1:10" s="16" customFormat="1" x14ac:dyDescent="0.2">
      <c r="A856" s="26" t="s">
        <v>961</v>
      </c>
      <c r="B856" s="30" t="s">
        <v>962</v>
      </c>
      <c r="C856" s="28">
        <v>555887</v>
      </c>
      <c r="D856" s="28">
        <v>2066334</v>
      </c>
      <c r="E856" s="28">
        <v>1510447</v>
      </c>
      <c r="F856" s="28">
        <v>1925081</v>
      </c>
      <c r="G856" s="28">
        <v>1369194</v>
      </c>
      <c r="H856" s="28">
        <v>-141253</v>
      </c>
      <c r="I856" s="28">
        <v>1106253</v>
      </c>
      <c r="J856" s="25"/>
    </row>
    <row r="857" spans="1:10" s="16" customFormat="1" x14ac:dyDescent="0.2">
      <c r="A857" s="22" t="s">
        <v>979</v>
      </c>
      <c r="B857" s="29" t="s">
        <v>980</v>
      </c>
      <c r="C857" s="24">
        <v>707923</v>
      </c>
      <c r="D857" s="24">
        <v>3046230</v>
      </c>
      <c r="E857" s="24">
        <v>2338307</v>
      </c>
      <c r="F857" s="24">
        <v>2559104</v>
      </c>
      <c r="G857" s="24">
        <v>1851181</v>
      </c>
      <c r="H857" s="24">
        <v>-487126</v>
      </c>
      <c r="I857" s="24">
        <v>1806437</v>
      </c>
      <c r="J857" s="25"/>
    </row>
    <row r="858" spans="1:10" s="16" customFormat="1" x14ac:dyDescent="0.2">
      <c r="A858" s="26" t="s">
        <v>981</v>
      </c>
      <c r="B858" s="30" t="s">
        <v>982</v>
      </c>
      <c r="C858" s="28">
        <v>680923</v>
      </c>
      <c r="D858" s="28">
        <v>3043230</v>
      </c>
      <c r="E858" s="28">
        <v>2362307</v>
      </c>
      <c r="F858" s="28">
        <v>2559104</v>
      </c>
      <c r="G858" s="28">
        <v>1878181</v>
      </c>
      <c r="H858" s="28">
        <v>-484126</v>
      </c>
      <c r="I858" s="28">
        <v>1805787</v>
      </c>
      <c r="J858" s="25"/>
    </row>
    <row r="859" spans="1:10" s="16" customFormat="1" x14ac:dyDescent="0.2">
      <c r="A859" s="26" t="s">
        <v>983</v>
      </c>
      <c r="B859" s="30" t="s">
        <v>984</v>
      </c>
      <c r="C859" s="28">
        <v>572316</v>
      </c>
      <c r="D859" s="28">
        <v>1484207</v>
      </c>
      <c r="E859" s="28">
        <v>911891</v>
      </c>
      <c r="F859" s="28">
        <v>1000083</v>
      </c>
      <c r="G859" s="28">
        <v>427767</v>
      </c>
      <c r="H859" s="28">
        <v>-484124</v>
      </c>
      <c r="I859" s="28">
        <v>782705</v>
      </c>
      <c r="J859" s="25"/>
    </row>
    <row r="860" spans="1:10" s="16" customFormat="1" x14ac:dyDescent="0.2">
      <c r="A860" s="26" t="s">
        <v>985</v>
      </c>
      <c r="B860" s="30" t="s">
        <v>986</v>
      </c>
      <c r="C860" s="28">
        <v>283694</v>
      </c>
      <c r="D860" s="28">
        <v>445864</v>
      </c>
      <c r="E860" s="28">
        <v>162170</v>
      </c>
      <c r="F860" s="28">
        <v>350940</v>
      </c>
      <c r="G860" s="28">
        <v>67246</v>
      </c>
      <c r="H860" s="28">
        <v>-94924</v>
      </c>
      <c r="I860" s="28">
        <v>192759</v>
      </c>
      <c r="J860" s="25"/>
    </row>
    <row r="861" spans="1:10" s="16" customFormat="1" x14ac:dyDescent="0.2">
      <c r="A861" s="26" t="s">
        <v>1053</v>
      </c>
      <c r="B861" s="30" t="s">
        <v>1054</v>
      </c>
      <c r="C861" s="28">
        <v>288622</v>
      </c>
      <c r="D861" s="28">
        <v>1038343</v>
      </c>
      <c r="E861" s="28">
        <v>749721</v>
      </c>
      <c r="F861" s="28">
        <v>649143</v>
      </c>
      <c r="G861" s="28">
        <v>360521</v>
      </c>
      <c r="H861" s="28">
        <v>-389200</v>
      </c>
      <c r="I861" s="28">
        <v>589946</v>
      </c>
      <c r="J861" s="25"/>
    </row>
    <row r="862" spans="1:10" s="16" customFormat="1" ht="25.5" x14ac:dyDescent="0.2">
      <c r="A862" s="26" t="s">
        <v>1266</v>
      </c>
      <c r="B862" s="30" t="s">
        <v>3032</v>
      </c>
      <c r="C862" s="28">
        <v>108607</v>
      </c>
      <c r="D862" s="28">
        <v>740548</v>
      </c>
      <c r="E862" s="28">
        <v>631941</v>
      </c>
      <c r="F862" s="28">
        <v>740547</v>
      </c>
      <c r="G862" s="28">
        <v>631940</v>
      </c>
      <c r="H862" s="28">
        <v>-1</v>
      </c>
      <c r="I862" s="28">
        <v>866400</v>
      </c>
      <c r="J862" s="25"/>
    </row>
    <row r="863" spans="1:10" s="16" customFormat="1" x14ac:dyDescent="0.2">
      <c r="A863" s="26" t="s">
        <v>1267</v>
      </c>
      <c r="B863" s="30" t="s">
        <v>1268</v>
      </c>
      <c r="C863" s="28">
        <v>108607</v>
      </c>
      <c r="D863" s="28">
        <v>740548</v>
      </c>
      <c r="E863" s="28">
        <v>631941</v>
      </c>
      <c r="F863" s="28">
        <v>740547</v>
      </c>
      <c r="G863" s="28">
        <v>631940</v>
      </c>
      <c r="H863" s="28">
        <v>-1</v>
      </c>
      <c r="I863" s="28">
        <v>866400</v>
      </c>
      <c r="J863" s="25"/>
    </row>
    <row r="864" spans="1:10" s="16" customFormat="1" ht="25.5" x14ac:dyDescent="0.2">
      <c r="A864" s="26" t="s">
        <v>1475</v>
      </c>
      <c r="B864" s="30" t="s">
        <v>1476</v>
      </c>
      <c r="C864" s="28">
        <v>0</v>
      </c>
      <c r="D864" s="28">
        <v>818475</v>
      </c>
      <c r="E864" s="28">
        <v>818475</v>
      </c>
      <c r="F864" s="28">
        <v>818474</v>
      </c>
      <c r="G864" s="28">
        <v>0</v>
      </c>
      <c r="H864" s="28">
        <v>-1</v>
      </c>
      <c r="I864" s="28">
        <v>156682</v>
      </c>
      <c r="J864" s="25"/>
    </row>
    <row r="865" spans="1:10" s="16" customFormat="1" ht="25.5" x14ac:dyDescent="0.2">
      <c r="A865" s="26" t="s">
        <v>1477</v>
      </c>
      <c r="B865" s="30" t="s">
        <v>1478</v>
      </c>
      <c r="C865" s="28">
        <v>0</v>
      </c>
      <c r="D865" s="28">
        <v>0</v>
      </c>
      <c r="E865" s="28">
        <v>0</v>
      </c>
      <c r="F865" s="28">
        <v>0</v>
      </c>
      <c r="G865" s="28">
        <v>0</v>
      </c>
      <c r="H865" s="28">
        <v>0</v>
      </c>
      <c r="I865" s="28">
        <v>30752</v>
      </c>
      <c r="J865" s="25"/>
    </row>
    <row r="866" spans="1:10" s="16" customFormat="1" x14ac:dyDescent="0.2">
      <c r="A866" s="26" t="s">
        <v>1499</v>
      </c>
      <c r="B866" s="30" t="s">
        <v>1500</v>
      </c>
      <c r="C866" s="28">
        <v>0</v>
      </c>
      <c r="D866" s="28">
        <v>0</v>
      </c>
      <c r="E866" s="28">
        <v>0</v>
      </c>
      <c r="F866" s="28">
        <v>0</v>
      </c>
      <c r="G866" s="28">
        <v>0</v>
      </c>
      <c r="H866" s="28">
        <v>0</v>
      </c>
      <c r="I866" s="28">
        <v>30752</v>
      </c>
      <c r="J866" s="25"/>
    </row>
    <row r="867" spans="1:10" s="16" customFormat="1" ht="25.5" x14ac:dyDescent="0.2">
      <c r="A867" s="26" t="s">
        <v>1513</v>
      </c>
      <c r="B867" s="30" t="s">
        <v>1514</v>
      </c>
      <c r="C867" s="28">
        <v>0</v>
      </c>
      <c r="D867" s="28">
        <v>818475</v>
      </c>
      <c r="E867" s="28">
        <v>818475</v>
      </c>
      <c r="F867" s="28">
        <v>818474</v>
      </c>
      <c r="G867" s="28">
        <v>0</v>
      </c>
      <c r="H867" s="28">
        <v>-1</v>
      </c>
      <c r="I867" s="28">
        <v>125930</v>
      </c>
      <c r="J867" s="25"/>
    </row>
    <row r="868" spans="1:10" s="16" customFormat="1" ht="25.5" x14ac:dyDescent="0.2">
      <c r="A868" s="26" t="s">
        <v>1521</v>
      </c>
      <c r="B868" s="30" t="s">
        <v>1522</v>
      </c>
      <c r="C868" s="28">
        <v>0</v>
      </c>
      <c r="D868" s="28">
        <v>818468</v>
      </c>
      <c r="E868" s="28">
        <v>818468</v>
      </c>
      <c r="F868" s="28">
        <v>818468</v>
      </c>
      <c r="G868" s="28">
        <v>0</v>
      </c>
      <c r="H868" s="28">
        <v>0</v>
      </c>
      <c r="I868" s="28">
        <v>4432</v>
      </c>
      <c r="J868" s="25"/>
    </row>
    <row r="869" spans="1:10" s="16" customFormat="1" ht="25.5" x14ac:dyDescent="0.2">
      <c r="A869" s="26" t="s">
        <v>1523</v>
      </c>
      <c r="B869" s="30" t="s">
        <v>1524</v>
      </c>
      <c r="C869" s="28">
        <v>0</v>
      </c>
      <c r="D869" s="28">
        <v>811505</v>
      </c>
      <c r="E869" s="28">
        <v>811505</v>
      </c>
      <c r="F869" s="28">
        <v>811505</v>
      </c>
      <c r="G869" s="28">
        <v>0</v>
      </c>
      <c r="H869" s="28">
        <v>0</v>
      </c>
      <c r="I869" s="28">
        <v>0</v>
      </c>
      <c r="J869" s="25"/>
    </row>
    <row r="870" spans="1:10" s="16" customFormat="1" ht="25.5" x14ac:dyDescent="0.2">
      <c r="A870" s="26" t="s">
        <v>1525</v>
      </c>
      <c r="B870" s="30" t="s">
        <v>1526</v>
      </c>
      <c r="C870" s="28">
        <v>0</v>
      </c>
      <c r="D870" s="28">
        <v>6963</v>
      </c>
      <c r="E870" s="28">
        <v>6963</v>
      </c>
      <c r="F870" s="28">
        <v>6963</v>
      </c>
      <c r="G870" s="28">
        <v>0</v>
      </c>
      <c r="H870" s="28">
        <v>0</v>
      </c>
      <c r="I870" s="28">
        <v>4432</v>
      </c>
      <c r="J870" s="25"/>
    </row>
    <row r="871" spans="1:10" s="16" customFormat="1" ht="51" x14ac:dyDescent="0.2">
      <c r="A871" s="26" t="s">
        <v>1555</v>
      </c>
      <c r="B871" s="30" t="s">
        <v>1556</v>
      </c>
      <c r="C871" s="28">
        <v>0</v>
      </c>
      <c r="D871" s="28">
        <v>7</v>
      </c>
      <c r="E871" s="28">
        <v>7</v>
      </c>
      <c r="F871" s="28">
        <v>6</v>
      </c>
      <c r="G871" s="28">
        <v>0</v>
      </c>
      <c r="H871" s="28">
        <v>-1</v>
      </c>
      <c r="I871" s="28">
        <v>120906</v>
      </c>
      <c r="J871" s="25"/>
    </row>
    <row r="872" spans="1:10" s="16" customFormat="1" ht="63.75" x14ac:dyDescent="0.2">
      <c r="A872" s="26" t="s">
        <v>1559</v>
      </c>
      <c r="B872" s="32" t="s">
        <v>1560</v>
      </c>
      <c r="C872" s="28">
        <v>0</v>
      </c>
      <c r="D872" s="28">
        <v>7</v>
      </c>
      <c r="E872" s="28">
        <v>7</v>
      </c>
      <c r="F872" s="28">
        <v>6</v>
      </c>
      <c r="G872" s="28">
        <v>0</v>
      </c>
      <c r="H872" s="28">
        <v>-1</v>
      </c>
      <c r="I872" s="28">
        <v>120906</v>
      </c>
      <c r="J872" s="25"/>
    </row>
    <row r="873" spans="1:10" s="16" customFormat="1" ht="25.5" x14ac:dyDescent="0.2">
      <c r="A873" s="26" t="s">
        <v>1565</v>
      </c>
      <c r="B873" s="30" t="s">
        <v>1566</v>
      </c>
      <c r="C873" s="28">
        <v>0</v>
      </c>
      <c r="D873" s="28">
        <v>0</v>
      </c>
      <c r="E873" s="28">
        <v>0</v>
      </c>
      <c r="F873" s="28">
        <v>0</v>
      </c>
      <c r="G873" s="28">
        <v>0</v>
      </c>
      <c r="H873" s="28">
        <v>0</v>
      </c>
      <c r="I873" s="28">
        <v>592</v>
      </c>
      <c r="J873" s="25"/>
    </row>
    <row r="874" spans="1:10" s="16" customFormat="1" ht="38.25" x14ac:dyDescent="0.2">
      <c r="A874" s="26" t="s">
        <v>1569</v>
      </c>
      <c r="B874" s="30" t="s">
        <v>1570</v>
      </c>
      <c r="C874" s="28">
        <v>0</v>
      </c>
      <c r="D874" s="28">
        <v>0</v>
      </c>
      <c r="E874" s="28">
        <v>0</v>
      </c>
      <c r="F874" s="28">
        <v>0</v>
      </c>
      <c r="G874" s="28">
        <v>0</v>
      </c>
      <c r="H874" s="28">
        <v>0</v>
      </c>
      <c r="I874" s="28">
        <v>592</v>
      </c>
      <c r="J874" s="25"/>
    </row>
    <row r="875" spans="1:10" s="16" customFormat="1" x14ac:dyDescent="0.2">
      <c r="A875" s="26" t="s">
        <v>1599</v>
      </c>
      <c r="B875" s="30" t="s">
        <v>1600</v>
      </c>
      <c r="C875" s="28">
        <v>27000</v>
      </c>
      <c r="D875" s="28">
        <v>3000</v>
      </c>
      <c r="E875" s="28">
        <v>-24000</v>
      </c>
      <c r="F875" s="28">
        <v>0</v>
      </c>
      <c r="G875" s="28">
        <v>-27000</v>
      </c>
      <c r="H875" s="28">
        <v>-3000</v>
      </c>
      <c r="I875" s="28">
        <v>650</v>
      </c>
      <c r="J875" s="25"/>
    </row>
    <row r="876" spans="1:10" s="16" customFormat="1" x14ac:dyDescent="0.2">
      <c r="A876" s="26" t="s">
        <v>1601</v>
      </c>
      <c r="B876" s="30" t="s">
        <v>1602</v>
      </c>
      <c r="C876" s="28">
        <v>27000</v>
      </c>
      <c r="D876" s="28">
        <v>3000</v>
      </c>
      <c r="E876" s="28">
        <v>-24000</v>
      </c>
      <c r="F876" s="28">
        <v>0</v>
      </c>
      <c r="G876" s="28">
        <v>-27000</v>
      </c>
      <c r="H876" s="28">
        <v>-3000</v>
      </c>
      <c r="I876" s="28">
        <v>650</v>
      </c>
      <c r="J876" s="25"/>
    </row>
    <row r="877" spans="1:10" s="16" customFormat="1" x14ac:dyDescent="0.2">
      <c r="A877" s="22" t="s">
        <v>1749</v>
      </c>
      <c r="B877" s="29" t="s">
        <v>2422</v>
      </c>
      <c r="C877" s="24">
        <v>0</v>
      </c>
      <c r="D877" s="24">
        <v>-317132</v>
      </c>
      <c r="E877" s="24">
        <v>-317132</v>
      </c>
      <c r="F877" s="24">
        <v>-110489</v>
      </c>
      <c r="G877" s="24">
        <v>-110489</v>
      </c>
      <c r="H877" s="24">
        <v>206643</v>
      </c>
      <c r="I877" s="24">
        <v>-324006</v>
      </c>
      <c r="J877" s="25"/>
    </row>
    <row r="878" spans="1:10" s="16" customFormat="1" x14ac:dyDescent="0.2">
      <c r="A878" s="22" t="s">
        <v>1750</v>
      </c>
      <c r="B878" s="29" t="s">
        <v>2423</v>
      </c>
      <c r="C878" s="24">
        <v>0</v>
      </c>
      <c r="D878" s="24">
        <v>317132</v>
      </c>
      <c r="E878" s="24">
        <v>317132</v>
      </c>
      <c r="F878" s="24">
        <v>110489</v>
      </c>
      <c r="G878" s="24">
        <v>110489</v>
      </c>
      <c r="H878" s="24">
        <v>-206643</v>
      </c>
      <c r="I878" s="24">
        <v>324006</v>
      </c>
      <c r="J878" s="25"/>
    </row>
    <row r="879" spans="1:10" s="16" customFormat="1" x14ac:dyDescent="0.2">
      <c r="A879" s="26" t="s">
        <v>1752</v>
      </c>
      <c r="B879" s="30" t="s">
        <v>1753</v>
      </c>
      <c r="C879" s="28">
        <v>0</v>
      </c>
      <c r="D879" s="28">
        <v>317132</v>
      </c>
      <c r="E879" s="28">
        <v>317132</v>
      </c>
      <c r="F879" s="28">
        <v>110489</v>
      </c>
      <c r="G879" s="28">
        <v>0</v>
      </c>
      <c r="H879" s="28">
        <v>-206643</v>
      </c>
      <c r="I879" s="28">
        <v>324006</v>
      </c>
      <c r="J879" s="25"/>
    </row>
    <row r="880" spans="1:10" s="16" customFormat="1" x14ac:dyDescent="0.2">
      <c r="A880" s="26" t="s">
        <v>1754</v>
      </c>
      <c r="B880" s="30" t="s">
        <v>1755</v>
      </c>
      <c r="C880" s="28">
        <v>0</v>
      </c>
      <c r="D880" s="28">
        <v>317132</v>
      </c>
      <c r="E880" s="28">
        <v>317132</v>
      </c>
      <c r="F880" s="28">
        <v>0</v>
      </c>
      <c r="G880" s="28">
        <v>0</v>
      </c>
      <c r="H880" s="28">
        <v>-317132</v>
      </c>
      <c r="I880" s="28">
        <v>0</v>
      </c>
      <c r="J880" s="25"/>
    </row>
    <row r="881" spans="1:10" s="16" customFormat="1" x14ac:dyDescent="0.2">
      <c r="A881" s="26" t="s">
        <v>1790</v>
      </c>
      <c r="B881" s="30" t="s">
        <v>1791</v>
      </c>
      <c r="C881" s="28">
        <v>0</v>
      </c>
      <c r="D881" s="28">
        <v>0</v>
      </c>
      <c r="E881" s="28">
        <v>0</v>
      </c>
      <c r="F881" s="28">
        <v>110489</v>
      </c>
      <c r="G881" s="28">
        <v>0</v>
      </c>
      <c r="H881" s="28">
        <v>0</v>
      </c>
      <c r="I881" s="28">
        <v>324006</v>
      </c>
      <c r="J881" s="25"/>
    </row>
    <row r="882" spans="1:10" s="16" customFormat="1" ht="12.75" customHeight="1" x14ac:dyDescent="0.2">
      <c r="A882" s="26" t="s">
        <v>1752</v>
      </c>
      <c r="B882" s="30" t="s">
        <v>2379</v>
      </c>
      <c r="C882" s="28">
        <v>0</v>
      </c>
      <c r="D882" s="28">
        <v>0</v>
      </c>
      <c r="E882" s="28">
        <v>0</v>
      </c>
      <c r="F882" s="28">
        <v>110490</v>
      </c>
      <c r="G882" s="28">
        <v>0</v>
      </c>
      <c r="H882" s="28">
        <v>0</v>
      </c>
      <c r="I882" s="28">
        <v>324006</v>
      </c>
      <c r="J882" s="25"/>
    </row>
    <row r="883" spans="1:10" s="16" customFormat="1" ht="25.5" x14ac:dyDescent="0.2">
      <c r="A883" s="26" t="s">
        <v>2384</v>
      </c>
      <c r="B883" s="30" t="s">
        <v>2385</v>
      </c>
      <c r="C883" s="28">
        <v>0</v>
      </c>
      <c r="D883" s="28">
        <v>0</v>
      </c>
      <c r="E883" s="28">
        <v>0</v>
      </c>
      <c r="F883" s="28">
        <v>17974</v>
      </c>
      <c r="G883" s="28">
        <v>0</v>
      </c>
      <c r="H883" s="28">
        <v>0</v>
      </c>
      <c r="I883" s="28">
        <v>185206</v>
      </c>
      <c r="J883" s="25"/>
    </row>
    <row r="884" spans="1:10" s="16" customFormat="1" ht="25.5" x14ac:dyDescent="0.2">
      <c r="A884" s="26" t="s">
        <v>2388</v>
      </c>
      <c r="B884" s="30" t="s">
        <v>2389</v>
      </c>
      <c r="C884" s="28">
        <v>0</v>
      </c>
      <c r="D884" s="28">
        <v>317132</v>
      </c>
      <c r="E884" s="28">
        <v>317132</v>
      </c>
      <c r="F884" s="28">
        <v>92516</v>
      </c>
      <c r="G884" s="28">
        <v>0</v>
      </c>
      <c r="H884" s="28">
        <v>-224616</v>
      </c>
      <c r="I884" s="28">
        <v>138800</v>
      </c>
      <c r="J884" s="25"/>
    </row>
    <row r="885" spans="1:10" s="16" customFormat="1" x14ac:dyDescent="0.2">
      <c r="A885" s="26" t="s">
        <v>2400</v>
      </c>
      <c r="B885" s="30" t="s">
        <v>2401</v>
      </c>
      <c r="C885" s="28">
        <v>0</v>
      </c>
      <c r="D885" s="28">
        <v>0</v>
      </c>
      <c r="E885" s="28">
        <v>0</v>
      </c>
      <c r="F885" s="28">
        <v>141253</v>
      </c>
      <c r="G885" s="28">
        <v>0</v>
      </c>
      <c r="H885" s="28">
        <v>0</v>
      </c>
      <c r="I885" s="28">
        <v>121917</v>
      </c>
      <c r="J885" s="25"/>
    </row>
    <row r="886" spans="1:10" s="16" customFormat="1" ht="12" x14ac:dyDescent="0.2">
      <c r="A886" s="25"/>
      <c r="B886" s="25"/>
      <c r="C886" s="25"/>
      <c r="D886" s="25"/>
      <c r="E886" s="25"/>
      <c r="F886" s="25"/>
      <c r="G886" s="25"/>
      <c r="H886" s="25"/>
      <c r="I886" s="25"/>
      <c r="J886" s="25"/>
    </row>
    <row r="887" spans="1:10" s="16" customFormat="1" x14ac:dyDescent="0.2">
      <c r="A887" s="74" t="s">
        <v>2628</v>
      </c>
      <c r="B887" s="74"/>
      <c r="C887" s="74"/>
      <c r="D887" s="74"/>
      <c r="E887" s="74"/>
      <c r="F887" s="74"/>
      <c r="G887" s="74"/>
      <c r="H887" s="74"/>
      <c r="I887" s="74"/>
      <c r="J887" s="74"/>
    </row>
    <row r="888" spans="1:10" s="16" customFormat="1" x14ac:dyDescent="0.2">
      <c r="A888" s="22" t="s">
        <v>2521</v>
      </c>
      <c r="B888" s="25"/>
      <c r="C888" s="25"/>
      <c r="D888" s="25"/>
      <c r="E888" s="25"/>
      <c r="F888" s="25"/>
      <c r="G888" s="25"/>
      <c r="H888" s="25"/>
      <c r="I888" s="25"/>
      <c r="J888" s="25"/>
    </row>
    <row r="889" spans="1:10" s="16" customFormat="1" ht="12" x14ac:dyDescent="0.2">
      <c r="A889" s="25"/>
      <c r="B889" s="25"/>
      <c r="C889" s="25"/>
      <c r="D889" s="25"/>
      <c r="E889" s="25"/>
      <c r="F889" s="25"/>
      <c r="G889" s="25"/>
      <c r="H889" s="25"/>
      <c r="I889" s="25"/>
      <c r="J889" s="25"/>
    </row>
    <row r="890" spans="1:10" s="16" customFormat="1" x14ac:dyDescent="0.2">
      <c r="A890" s="22" t="s">
        <v>16</v>
      </c>
      <c r="B890" s="29" t="s">
        <v>2421</v>
      </c>
      <c r="C890" s="24">
        <v>6217</v>
      </c>
      <c r="D890" s="24">
        <v>16217</v>
      </c>
      <c r="E890" s="24">
        <v>10000</v>
      </c>
      <c r="F890" s="24">
        <v>16217</v>
      </c>
      <c r="G890" s="24">
        <v>10000</v>
      </c>
      <c r="H890" s="24">
        <v>0</v>
      </c>
      <c r="I890" s="24">
        <v>5320</v>
      </c>
      <c r="J890" s="25"/>
    </row>
    <row r="891" spans="1:10" s="16" customFormat="1" x14ac:dyDescent="0.2">
      <c r="A891" s="26" t="s">
        <v>808</v>
      </c>
      <c r="B891" s="30" t="s">
        <v>809</v>
      </c>
      <c r="C891" s="28">
        <v>6217</v>
      </c>
      <c r="D891" s="28">
        <v>16217</v>
      </c>
      <c r="E891" s="28">
        <v>10000</v>
      </c>
      <c r="F891" s="28">
        <v>16217</v>
      </c>
      <c r="G891" s="28">
        <v>10000</v>
      </c>
      <c r="H891" s="28">
        <v>0</v>
      </c>
      <c r="I891" s="28">
        <v>5320</v>
      </c>
      <c r="J891" s="25"/>
    </row>
    <row r="892" spans="1:10" s="16" customFormat="1" x14ac:dyDescent="0.2">
      <c r="A892" s="26" t="s">
        <v>832</v>
      </c>
      <c r="B892" s="30" t="s">
        <v>833</v>
      </c>
      <c r="C892" s="28">
        <v>6217</v>
      </c>
      <c r="D892" s="28">
        <v>16217</v>
      </c>
      <c r="E892" s="28">
        <v>10000</v>
      </c>
      <c r="F892" s="28">
        <v>16217</v>
      </c>
      <c r="G892" s="28">
        <v>10000</v>
      </c>
      <c r="H892" s="28">
        <v>0</v>
      </c>
      <c r="I892" s="28">
        <v>5320</v>
      </c>
      <c r="J892" s="25"/>
    </row>
    <row r="893" spans="1:10" s="16" customFormat="1" ht="25.5" x14ac:dyDescent="0.2">
      <c r="A893" s="26" t="s">
        <v>838</v>
      </c>
      <c r="B893" s="30" t="s">
        <v>839</v>
      </c>
      <c r="C893" s="28">
        <v>6217</v>
      </c>
      <c r="D893" s="28">
        <v>16217</v>
      </c>
      <c r="E893" s="28">
        <v>10000</v>
      </c>
      <c r="F893" s="28">
        <v>16217</v>
      </c>
      <c r="G893" s="28">
        <v>10000</v>
      </c>
      <c r="H893" s="28">
        <v>0</v>
      </c>
      <c r="I893" s="28">
        <v>5320</v>
      </c>
      <c r="J893" s="25"/>
    </row>
    <row r="894" spans="1:10" s="16" customFormat="1" ht="25.5" x14ac:dyDescent="0.2">
      <c r="A894" s="26" t="s">
        <v>842</v>
      </c>
      <c r="B894" s="30" t="s">
        <v>843</v>
      </c>
      <c r="C894" s="28">
        <v>6217</v>
      </c>
      <c r="D894" s="28">
        <v>16217</v>
      </c>
      <c r="E894" s="28">
        <v>10000</v>
      </c>
      <c r="F894" s="28">
        <v>16217</v>
      </c>
      <c r="G894" s="28">
        <v>10000</v>
      </c>
      <c r="H894" s="28">
        <v>0</v>
      </c>
      <c r="I894" s="28">
        <v>5320</v>
      </c>
      <c r="J894" s="25"/>
    </row>
    <row r="895" spans="1:10" s="16" customFormat="1" ht="12.75" customHeight="1" x14ac:dyDescent="0.2">
      <c r="A895" s="22" t="s">
        <v>979</v>
      </c>
      <c r="B895" s="29" t="s">
        <v>980</v>
      </c>
      <c r="C895" s="24">
        <v>6217</v>
      </c>
      <c r="D895" s="24">
        <v>16217</v>
      </c>
      <c r="E895" s="24">
        <v>10000</v>
      </c>
      <c r="F895" s="24">
        <v>16217</v>
      </c>
      <c r="G895" s="24">
        <v>10000</v>
      </c>
      <c r="H895" s="24">
        <v>0</v>
      </c>
      <c r="I895" s="24">
        <v>5320</v>
      </c>
      <c r="J895" s="25"/>
    </row>
    <row r="896" spans="1:10" s="16" customFormat="1" x14ac:dyDescent="0.2">
      <c r="A896" s="26" t="s">
        <v>981</v>
      </c>
      <c r="B896" s="30" t="s">
        <v>982</v>
      </c>
      <c r="C896" s="28">
        <v>6217</v>
      </c>
      <c r="D896" s="28">
        <v>16217</v>
      </c>
      <c r="E896" s="28">
        <v>10000</v>
      </c>
      <c r="F896" s="28">
        <v>16217</v>
      </c>
      <c r="G896" s="28">
        <v>10000</v>
      </c>
      <c r="H896" s="28">
        <v>0</v>
      </c>
      <c r="I896" s="28">
        <v>5320</v>
      </c>
      <c r="J896" s="25"/>
    </row>
    <row r="897" spans="1:10" s="16" customFormat="1" x14ac:dyDescent="0.2">
      <c r="A897" s="26" t="s">
        <v>983</v>
      </c>
      <c r="B897" s="30" t="s">
        <v>984</v>
      </c>
      <c r="C897" s="28">
        <v>6217</v>
      </c>
      <c r="D897" s="28">
        <v>16217</v>
      </c>
      <c r="E897" s="28">
        <v>10000</v>
      </c>
      <c r="F897" s="28">
        <v>16217</v>
      </c>
      <c r="G897" s="28">
        <v>10000</v>
      </c>
      <c r="H897" s="28">
        <v>0</v>
      </c>
      <c r="I897" s="28">
        <v>5320</v>
      </c>
      <c r="J897" s="25"/>
    </row>
    <row r="898" spans="1:10" s="16" customFormat="1" x14ac:dyDescent="0.2">
      <c r="A898" s="26" t="s">
        <v>1053</v>
      </c>
      <c r="B898" s="30" t="s">
        <v>1054</v>
      </c>
      <c r="C898" s="28">
        <v>6217</v>
      </c>
      <c r="D898" s="28">
        <v>16217</v>
      </c>
      <c r="E898" s="28">
        <v>10000</v>
      </c>
      <c r="F898" s="28">
        <v>16217</v>
      </c>
      <c r="G898" s="28">
        <v>10000</v>
      </c>
      <c r="H898" s="28">
        <v>0</v>
      </c>
      <c r="I898" s="28">
        <v>5320</v>
      </c>
      <c r="J898" s="25"/>
    </row>
    <row r="899" spans="1:10" s="16" customFormat="1" ht="12" x14ac:dyDescent="0.2">
      <c r="A899" s="25"/>
      <c r="B899" s="25"/>
      <c r="C899" s="25"/>
      <c r="D899" s="25"/>
      <c r="E899" s="25"/>
      <c r="F899" s="25"/>
      <c r="G899" s="25"/>
      <c r="H899" s="25"/>
      <c r="I899" s="25"/>
      <c r="J899" s="25"/>
    </row>
    <row r="900" spans="1:10" s="16" customFormat="1" x14ac:dyDescent="0.2">
      <c r="A900" s="74" t="s">
        <v>2560</v>
      </c>
      <c r="B900" s="74"/>
      <c r="C900" s="74"/>
      <c r="D900" s="74"/>
      <c r="E900" s="74"/>
      <c r="F900" s="74"/>
      <c r="G900" s="74"/>
      <c r="H900" s="74"/>
      <c r="I900" s="74"/>
      <c r="J900" s="74"/>
    </row>
    <row r="901" spans="1:10" s="16" customFormat="1" x14ac:dyDescent="0.2">
      <c r="A901" s="22" t="s">
        <v>2480</v>
      </c>
      <c r="B901" s="25"/>
      <c r="C901" s="25"/>
      <c r="D901" s="25"/>
      <c r="E901" s="25"/>
      <c r="F901" s="25"/>
      <c r="G901" s="25"/>
      <c r="H901" s="25"/>
      <c r="I901" s="25"/>
      <c r="J901" s="25"/>
    </row>
    <row r="902" spans="1:10" s="16" customFormat="1" ht="12" x14ac:dyDescent="0.2">
      <c r="A902" s="25"/>
      <c r="B902" s="25"/>
      <c r="C902" s="25"/>
      <c r="D902" s="25"/>
      <c r="E902" s="25"/>
      <c r="F902" s="25"/>
      <c r="G902" s="25"/>
      <c r="H902" s="25"/>
      <c r="I902" s="25"/>
      <c r="J902" s="25"/>
    </row>
    <row r="903" spans="1:10" s="16" customFormat="1" x14ac:dyDescent="0.2">
      <c r="A903" s="22" t="s">
        <v>16</v>
      </c>
      <c r="B903" s="29" t="s">
        <v>2421</v>
      </c>
      <c r="C903" s="24">
        <v>145819</v>
      </c>
      <c r="D903" s="24">
        <v>646547</v>
      </c>
      <c r="E903" s="24">
        <v>500728</v>
      </c>
      <c r="F903" s="24">
        <v>507317</v>
      </c>
      <c r="G903" s="24">
        <v>361498</v>
      </c>
      <c r="H903" s="24">
        <v>-139230</v>
      </c>
      <c r="I903" s="24">
        <v>370858</v>
      </c>
      <c r="J903" s="25"/>
    </row>
    <row r="904" spans="1:10" s="16" customFormat="1" x14ac:dyDescent="0.2">
      <c r="A904" s="26" t="s">
        <v>741</v>
      </c>
      <c r="B904" s="30" t="s">
        <v>742</v>
      </c>
      <c r="C904" s="28">
        <v>32542</v>
      </c>
      <c r="D904" s="28">
        <v>41235</v>
      </c>
      <c r="E904" s="28">
        <v>8693</v>
      </c>
      <c r="F904" s="28">
        <v>28616</v>
      </c>
      <c r="G904" s="28">
        <v>-3926</v>
      </c>
      <c r="H904" s="28">
        <v>-12619</v>
      </c>
      <c r="I904" s="28">
        <v>66013</v>
      </c>
      <c r="J904" s="25"/>
    </row>
    <row r="905" spans="1:10" s="16" customFormat="1" x14ac:dyDescent="0.2">
      <c r="A905" s="26" t="s">
        <v>786</v>
      </c>
      <c r="B905" s="30" t="s">
        <v>787</v>
      </c>
      <c r="C905" s="28">
        <v>32542</v>
      </c>
      <c r="D905" s="28">
        <v>41235</v>
      </c>
      <c r="E905" s="28">
        <v>8693</v>
      </c>
      <c r="F905" s="28">
        <v>28616</v>
      </c>
      <c r="G905" s="28">
        <v>-3926</v>
      </c>
      <c r="H905" s="28">
        <v>-12619</v>
      </c>
      <c r="I905" s="28">
        <v>66013</v>
      </c>
      <c r="J905" s="25"/>
    </row>
    <row r="906" spans="1:10" s="16" customFormat="1" x14ac:dyDescent="0.2">
      <c r="A906" s="26" t="s">
        <v>788</v>
      </c>
      <c r="B906" s="30" t="s">
        <v>789</v>
      </c>
      <c r="C906" s="28">
        <v>32542</v>
      </c>
      <c r="D906" s="28">
        <v>41235</v>
      </c>
      <c r="E906" s="28">
        <v>8693</v>
      </c>
      <c r="F906" s="28">
        <v>28616</v>
      </c>
      <c r="G906" s="28">
        <v>-3926</v>
      </c>
      <c r="H906" s="28">
        <v>-12619</v>
      </c>
      <c r="I906" s="28">
        <v>66013</v>
      </c>
      <c r="J906" s="25"/>
    </row>
    <row r="907" spans="1:10" s="16" customFormat="1" x14ac:dyDescent="0.2">
      <c r="A907" s="26" t="s">
        <v>808</v>
      </c>
      <c r="B907" s="30" t="s">
        <v>809</v>
      </c>
      <c r="C907" s="28">
        <v>113277</v>
      </c>
      <c r="D907" s="28">
        <v>605312</v>
      </c>
      <c r="E907" s="28">
        <v>492035</v>
      </c>
      <c r="F907" s="28">
        <v>478701</v>
      </c>
      <c r="G907" s="28">
        <v>365424</v>
      </c>
      <c r="H907" s="28">
        <v>-126611</v>
      </c>
      <c r="I907" s="28">
        <v>304845</v>
      </c>
      <c r="J907" s="25"/>
    </row>
    <row r="908" spans="1:10" s="16" customFormat="1" x14ac:dyDescent="0.2">
      <c r="A908" s="26" t="s">
        <v>832</v>
      </c>
      <c r="B908" s="30" t="s">
        <v>833</v>
      </c>
      <c r="C908" s="28">
        <v>113277</v>
      </c>
      <c r="D908" s="28">
        <v>605312</v>
      </c>
      <c r="E908" s="28">
        <v>492035</v>
      </c>
      <c r="F908" s="28">
        <v>478701</v>
      </c>
      <c r="G908" s="28">
        <v>365424</v>
      </c>
      <c r="H908" s="28">
        <v>-126611</v>
      </c>
      <c r="I908" s="28">
        <v>304845</v>
      </c>
      <c r="J908" s="25"/>
    </row>
    <row r="909" spans="1:10" s="16" customFormat="1" ht="25.5" x14ac:dyDescent="0.2">
      <c r="A909" s="26" t="s">
        <v>838</v>
      </c>
      <c r="B909" s="30" t="s">
        <v>839</v>
      </c>
      <c r="C909" s="28">
        <v>113277</v>
      </c>
      <c r="D909" s="28">
        <v>605312</v>
      </c>
      <c r="E909" s="28">
        <v>492035</v>
      </c>
      <c r="F909" s="28">
        <v>478701</v>
      </c>
      <c r="G909" s="28">
        <v>365424</v>
      </c>
      <c r="H909" s="28">
        <v>-126611</v>
      </c>
      <c r="I909" s="28">
        <v>304845</v>
      </c>
      <c r="J909" s="25"/>
    </row>
    <row r="910" spans="1:10" s="16" customFormat="1" ht="25.5" x14ac:dyDescent="0.2">
      <c r="A910" s="26" t="s">
        <v>842</v>
      </c>
      <c r="B910" s="30" t="s">
        <v>843</v>
      </c>
      <c r="C910" s="28">
        <v>113277</v>
      </c>
      <c r="D910" s="28">
        <v>605312</v>
      </c>
      <c r="E910" s="28">
        <v>492035</v>
      </c>
      <c r="F910" s="28">
        <v>478701</v>
      </c>
      <c r="G910" s="28">
        <v>365424</v>
      </c>
      <c r="H910" s="28">
        <v>-126611</v>
      </c>
      <c r="I910" s="28">
        <v>304845</v>
      </c>
      <c r="J910" s="25"/>
    </row>
    <row r="911" spans="1:10" s="16" customFormat="1" x14ac:dyDescent="0.2">
      <c r="A911" s="22" t="s">
        <v>979</v>
      </c>
      <c r="B911" s="29" t="s">
        <v>980</v>
      </c>
      <c r="C911" s="24">
        <v>145819</v>
      </c>
      <c r="D911" s="24">
        <v>963679</v>
      </c>
      <c r="E911" s="24">
        <v>817860</v>
      </c>
      <c r="F911" s="24">
        <v>617806</v>
      </c>
      <c r="G911" s="24">
        <v>471987</v>
      </c>
      <c r="H911" s="24">
        <v>-345873</v>
      </c>
      <c r="I911" s="24">
        <v>694864</v>
      </c>
      <c r="J911" s="25"/>
    </row>
    <row r="912" spans="1:10" s="16" customFormat="1" x14ac:dyDescent="0.2">
      <c r="A912" s="26" t="s">
        <v>981</v>
      </c>
      <c r="B912" s="30" t="s">
        <v>982</v>
      </c>
      <c r="C912" s="28">
        <v>145819</v>
      </c>
      <c r="D912" s="28">
        <v>963679</v>
      </c>
      <c r="E912" s="28">
        <v>817860</v>
      </c>
      <c r="F912" s="28">
        <v>617806</v>
      </c>
      <c r="G912" s="28">
        <v>471987</v>
      </c>
      <c r="H912" s="28">
        <v>-345873</v>
      </c>
      <c r="I912" s="28">
        <v>694214</v>
      </c>
      <c r="J912" s="25"/>
    </row>
    <row r="913" spans="1:10" s="16" customFormat="1" x14ac:dyDescent="0.2">
      <c r="A913" s="26" t="s">
        <v>983</v>
      </c>
      <c r="B913" s="30" t="s">
        <v>984</v>
      </c>
      <c r="C913" s="28">
        <v>145819</v>
      </c>
      <c r="D913" s="28">
        <v>956716</v>
      </c>
      <c r="E913" s="28">
        <v>810897</v>
      </c>
      <c r="F913" s="28">
        <v>610843</v>
      </c>
      <c r="G913" s="28">
        <v>465024</v>
      </c>
      <c r="H913" s="28">
        <v>-345873</v>
      </c>
      <c r="I913" s="28">
        <v>658438</v>
      </c>
      <c r="J913" s="25"/>
    </row>
    <row r="914" spans="1:10" s="16" customFormat="1" x14ac:dyDescent="0.2">
      <c r="A914" s="26" t="s">
        <v>985</v>
      </c>
      <c r="B914" s="30" t="s">
        <v>986</v>
      </c>
      <c r="C914" s="28">
        <v>29699</v>
      </c>
      <c r="D914" s="28">
        <v>96503</v>
      </c>
      <c r="E914" s="28">
        <v>66804</v>
      </c>
      <c r="F914" s="28">
        <v>58251</v>
      </c>
      <c r="G914" s="28">
        <v>28552</v>
      </c>
      <c r="H914" s="28">
        <v>-38252</v>
      </c>
      <c r="I914" s="28">
        <v>89741</v>
      </c>
      <c r="J914" s="25"/>
    </row>
    <row r="915" spans="1:10" s="16" customFormat="1" x14ac:dyDescent="0.2">
      <c r="A915" s="26" t="s">
        <v>1053</v>
      </c>
      <c r="B915" s="30" t="s">
        <v>1054</v>
      </c>
      <c r="C915" s="28">
        <v>116120</v>
      </c>
      <c r="D915" s="28">
        <v>860213</v>
      </c>
      <c r="E915" s="28">
        <v>744093</v>
      </c>
      <c r="F915" s="28">
        <v>552592</v>
      </c>
      <c r="G915" s="28">
        <v>436472</v>
      </c>
      <c r="H915" s="28">
        <v>-307621</v>
      </c>
      <c r="I915" s="28">
        <v>568697</v>
      </c>
      <c r="J915" s="25"/>
    </row>
    <row r="916" spans="1:10" s="16" customFormat="1" ht="25.5" x14ac:dyDescent="0.2">
      <c r="A916" s="26" t="s">
        <v>1475</v>
      </c>
      <c r="B916" s="30" t="s">
        <v>1476</v>
      </c>
      <c r="C916" s="28">
        <v>0</v>
      </c>
      <c r="D916" s="28">
        <v>6963</v>
      </c>
      <c r="E916" s="28">
        <v>6963</v>
      </c>
      <c r="F916" s="28">
        <v>6963</v>
      </c>
      <c r="G916" s="28">
        <v>0</v>
      </c>
      <c r="H916" s="28">
        <v>0</v>
      </c>
      <c r="I916" s="28">
        <v>35776</v>
      </c>
      <c r="J916" s="25"/>
    </row>
    <row r="917" spans="1:10" s="16" customFormat="1" ht="25.5" x14ac:dyDescent="0.2">
      <c r="A917" s="26" t="s">
        <v>1477</v>
      </c>
      <c r="B917" s="30" t="s">
        <v>1478</v>
      </c>
      <c r="C917" s="28">
        <v>0</v>
      </c>
      <c r="D917" s="28">
        <v>0</v>
      </c>
      <c r="E917" s="28">
        <v>0</v>
      </c>
      <c r="F917" s="28">
        <v>0</v>
      </c>
      <c r="G917" s="28">
        <v>0</v>
      </c>
      <c r="H917" s="28">
        <v>0</v>
      </c>
      <c r="I917" s="28">
        <v>30752</v>
      </c>
      <c r="J917" s="25"/>
    </row>
    <row r="918" spans="1:10" s="16" customFormat="1" x14ac:dyDescent="0.2">
      <c r="A918" s="26" t="s">
        <v>1499</v>
      </c>
      <c r="B918" s="30" t="s">
        <v>1500</v>
      </c>
      <c r="C918" s="28">
        <v>0</v>
      </c>
      <c r="D918" s="28">
        <v>0</v>
      </c>
      <c r="E918" s="28">
        <v>0</v>
      </c>
      <c r="F918" s="28">
        <v>0</v>
      </c>
      <c r="G918" s="28">
        <v>0</v>
      </c>
      <c r="H918" s="28">
        <v>0</v>
      </c>
      <c r="I918" s="28">
        <v>30752</v>
      </c>
      <c r="J918" s="25"/>
    </row>
    <row r="919" spans="1:10" s="16" customFormat="1" ht="25.5" x14ac:dyDescent="0.2">
      <c r="A919" s="26" t="s">
        <v>1513</v>
      </c>
      <c r="B919" s="30" t="s">
        <v>1514</v>
      </c>
      <c r="C919" s="28">
        <v>0</v>
      </c>
      <c r="D919" s="28">
        <v>6963</v>
      </c>
      <c r="E919" s="28">
        <v>6963</v>
      </c>
      <c r="F919" s="28">
        <v>6963</v>
      </c>
      <c r="G919" s="28">
        <v>0</v>
      </c>
      <c r="H919" s="28">
        <v>0</v>
      </c>
      <c r="I919" s="28">
        <v>5024</v>
      </c>
      <c r="J919" s="25"/>
    </row>
    <row r="920" spans="1:10" s="16" customFormat="1" ht="25.5" x14ac:dyDescent="0.2">
      <c r="A920" s="26" t="s">
        <v>1521</v>
      </c>
      <c r="B920" s="30" t="s">
        <v>1522</v>
      </c>
      <c r="C920" s="28">
        <v>0</v>
      </c>
      <c r="D920" s="28">
        <v>6963</v>
      </c>
      <c r="E920" s="28">
        <v>6963</v>
      </c>
      <c r="F920" s="28">
        <v>6963</v>
      </c>
      <c r="G920" s="28">
        <v>0</v>
      </c>
      <c r="H920" s="28">
        <v>0</v>
      </c>
      <c r="I920" s="28">
        <v>4432</v>
      </c>
      <c r="J920" s="25"/>
    </row>
    <row r="921" spans="1:10" s="16" customFormat="1" ht="25.5" x14ac:dyDescent="0.2">
      <c r="A921" s="26" t="s">
        <v>1525</v>
      </c>
      <c r="B921" s="30" t="s">
        <v>1526</v>
      </c>
      <c r="C921" s="28">
        <v>0</v>
      </c>
      <c r="D921" s="28">
        <v>6963</v>
      </c>
      <c r="E921" s="28">
        <v>6963</v>
      </c>
      <c r="F921" s="28">
        <v>6963</v>
      </c>
      <c r="G921" s="28">
        <v>0</v>
      </c>
      <c r="H921" s="28">
        <v>0</v>
      </c>
      <c r="I921" s="28">
        <v>4432</v>
      </c>
      <c r="J921" s="25"/>
    </row>
    <row r="922" spans="1:10" s="16" customFormat="1" ht="25.5" x14ac:dyDescent="0.2">
      <c r="A922" s="26" t="s">
        <v>1565</v>
      </c>
      <c r="B922" s="30" t="s">
        <v>1566</v>
      </c>
      <c r="C922" s="28">
        <v>0</v>
      </c>
      <c r="D922" s="28">
        <v>0</v>
      </c>
      <c r="E922" s="28">
        <v>0</v>
      </c>
      <c r="F922" s="28">
        <v>0</v>
      </c>
      <c r="G922" s="28">
        <v>0</v>
      </c>
      <c r="H922" s="28">
        <v>0</v>
      </c>
      <c r="I922" s="28">
        <v>592</v>
      </c>
      <c r="J922" s="25"/>
    </row>
    <row r="923" spans="1:10" s="16" customFormat="1" ht="38.25" x14ac:dyDescent="0.2">
      <c r="A923" s="26" t="s">
        <v>1569</v>
      </c>
      <c r="B923" s="30" t="s">
        <v>1570</v>
      </c>
      <c r="C923" s="28">
        <v>0</v>
      </c>
      <c r="D923" s="28">
        <v>0</v>
      </c>
      <c r="E923" s="28">
        <v>0</v>
      </c>
      <c r="F923" s="28">
        <v>0</v>
      </c>
      <c r="G923" s="28">
        <v>0</v>
      </c>
      <c r="H923" s="28">
        <v>0</v>
      </c>
      <c r="I923" s="28">
        <v>592</v>
      </c>
      <c r="J923" s="25"/>
    </row>
    <row r="924" spans="1:10" s="16" customFormat="1" x14ac:dyDescent="0.2">
      <c r="A924" s="26" t="s">
        <v>1599</v>
      </c>
      <c r="B924" s="30" t="s">
        <v>1600</v>
      </c>
      <c r="C924" s="28">
        <v>0</v>
      </c>
      <c r="D924" s="28">
        <v>0</v>
      </c>
      <c r="E924" s="28">
        <v>0</v>
      </c>
      <c r="F924" s="28">
        <v>0</v>
      </c>
      <c r="G924" s="28">
        <v>0</v>
      </c>
      <c r="H924" s="28">
        <v>0</v>
      </c>
      <c r="I924" s="28">
        <v>650</v>
      </c>
      <c r="J924" s="25"/>
    </row>
    <row r="925" spans="1:10" s="16" customFormat="1" x14ac:dyDescent="0.2">
      <c r="A925" s="26" t="s">
        <v>1601</v>
      </c>
      <c r="B925" s="30" t="s">
        <v>1602</v>
      </c>
      <c r="C925" s="28">
        <v>0</v>
      </c>
      <c r="D925" s="28">
        <v>0</v>
      </c>
      <c r="E925" s="28">
        <v>0</v>
      </c>
      <c r="F925" s="28">
        <v>0</v>
      </c>
      <c r="G925" s="28">
        <v>0</v>
      </c>
      <c r="H925" s="28">
        <v>0</v>
      </c>
      <c r="I925" s="28">
        <v>650</v>
      </c>
      <c r="J925" s="25"/>
    </row>
    <row r="926" spans="1:10" s="16" customFormat="1" x14ac:dyDescent="0.2">
      <c r="A926" s="22" t="s">
        <v>1749</v>
      </c>
      <c r="B926" s="29" t="s">
        <v>2422</v>
      </c>
      <c r="C926" s="24">
        <v>0</v>
      </c>
      <c r="D926" s="24">
        <v>-317132</v>
      </c>
      <c r="E926" s="24">
        <v>-317132</v>
      </c>
      <c r="F926" s="24">
        <v>-110489</v>
      </c>
      <c r="G926" s="24">
        <v>-110489</v>
      </c>
      <c r="H926" s="24">
        <v>206643</v>
      </c>
      <c r="I926" s="24">
        <v>-324006</v>
      </c>
      <c r="J926" s="25"/>
    </row>
    <row r="927" spans="1:10" s="16" customFormat="1" x14ac:dyDescent="0.2">
      <c r="A927" s="22" t="s">
        <v>1750</v>
      </c>
      <c r="B927" s="29" t="s">
        <v>2423</v>
      </c>
      <c r="C927" s="24">
        <v>0</v>
      </c>
      <c r="D927" s="24">
        <v>317132</v>
      </c>
      <c r="E927" s="24">
        <v>317132</v>
      </c>
      <c r="F927" s="24">
        <v>110489</v>
      </c>
      <c r="G927" s="24">
        <v>110489</v>
      </c>
      <c r="H927" s="24">
        <v>-206643</v>
      </c>
      <c r="I927" s="24">
        <v>324006</v>
      </c>
      <c r="J927" s="25"/>
    </row>
    <row r="928" spans="1:10" s="16" customFormat="1" x14ac:dyDescent="0.2">
      <c r="A928" s="26" t="s">
        <v>1752</v>
      </c>
      <c r="B928" s="30" t="s">
        <v>1753</v>
      </c>
      <c r="C928" s="28">
        <v>0</v>
      </c>
      <c r="D928" s="28">
        <v>317132</v>
      </c>
      <c r="E928" s="28">
        <v>317132</v>
      </c>
      <c r="F928" s="28">
        <v>110489</v>
      </c>
      <c r="G928" s="28">
        <v>0</v>
      </c>
      <c r="H928" s="28">
        <v>-206643</v>
      </c>
      <c r="I928" s="28">
        <v>324006</v>
      </c>
      <c r="J928" s="25"/>
    </row>
    <row r="929" spans="1:10" s="16" customFormat="1" x14ac:dyDescent="0.2">
      <c r="A929" s="26" t="s">
        <v>1754</v>
      </c>
      <c r="B929" s="30" t="s">
        <v>1755</v>
      </c>
      <c r="C929" s="28">
        <v>0</v>
      </c>
      <c r="D929" s="28">
        <v>317132</v>
      </c>
      <c r="E929" s="28">
        <v>317132</v>
      </c>
      <c r="F929" s="28">
        <v>0</v>
      </c>
      <c r="G929" s="28">
        <v>0</v>
      </c>
      <c r="H929" s="28">
        <v>-317132</v>
      </c>
      <c r="I929" s="28">
        <v>0</v>
      </c>
      <c r="J929" s="25"/>
    </row>
    <row r="930" spans="1:10" s="16" customFormat="1" x14ac:dyDescent="0.2">
      <c r="A930" s="26" t="s">
        <v>1790</v>
      </c>
      <c r="B930" s="30" t="s">
        <v>1791</v>
      </c>
      <c r="C930" s="28">
        <v>0</v>
      </c>
      <c r="D930" s="28">
        <v>0</v>
      </c>
      <c r="E930" s="28">
        <v>0</v>
      </c>
      <c r="F930" s="28">
        <v>110489</v>
      </c>
      <c r="G930" s="28">
        <v>0</v>
      </c>
      <c r="H930" s="28">
        <v>0</v>
      </c>
      <c r="I930" s="28">
        <v>324006</v>
      </c>
      <c r="J930" s="25"/>
    </row>
    <row r="931" spans="1:10" s="16" customFormat="1" ht="25.5" x14ac:dyDescent="0.2">
      <c r="A931" s="26" t="s">
        <v>1752</v>
      </c>
      <c r="B931" s="30" t="s">
        <v>2379</v>
      </c>
      <c r="C931" s="28">
        <v>0</v>
      </c>
      <c r="D931" s="28">
        <v>0</v>
      </c>
      <c r="E931" s="28">
        <v>0</v>
      </c>
      <c r="F931" s="28">
        <v>110490</v>
      </c>
      <c r="G931" s="28">
        <v>0</v>
      </c>
      <c r="H931" s="28">
        <v>0</v>
      </c>
      <c r="I931" s="28">
        <v>324006</v>
      </c>
      <c r="J931" s="25"/>
    </row>
    <row r="932" spans="1:10" s="16" customFormat="1" ht="25.5" x14ac:dyDescent="0.2">
      <c r="A932" s="26" t="s">
        <v>2384</v>
      </c>
      <c r="B932" s="30" t="s">
        <v>2385</v>
      </c>
      <c r="C932" s="28">
        <v>0</v>
      </c>
      <c r="D932" s="28">
        <v>0</v>
      </c>
      <c r="E932" s="28">
        <v>0</v>
      </c>
      <c r="F932" s="28">
        <v>17974</v>
      </c>
      <c r="G932" s="28">
        <v>0</v>
      </c>
      <c r="H932" s="28">
        <v>0</v>
      </c>
      <c r="I932" s="28">
        <v>185206</v>
      </c>
      <c r="J932" s="25"/>
    </row>
    <row r="933" spans="1:10" s="16" customFormat="1" ht="12.75" customHeight="1" x14ac:dyDescent="0.2">
      <c r="A933" s="26" t="s">
        <v>2388</v>
      </c>
      <c r="B933" s="30" t="s">
        <v>2389</v>
      </c>
      <c r="C933" s="28">
        <v>0</v>
      </c>
      <c r="D933" s="28">
        <v>317132</v>
      </c>
      <c r="E933" s="28">
        <v>317132</v>
      </c>
      <c r="F933" s="28">
        <v>92516</v>
      </c>
      <c r="G933" s="28">
        <v>0</v>
      </c>
      <c r="H933" s="28">
        <v>-224616</v>
      </c>
      <c r="I933" s="28">
        <v>138800</v>
      </c>
      <c r="J933" s="25"/>
    </row>
    <row r="934" spans="1:10" s="16" customFormat="1" ht="12" x14ac:dyDescent="0.2">
      <c r="A934" s="25"/>
      <c r="B934" s="25"/>
      <c r="C934" s="25"/>
      <c r="D934" s="25"/>
      <c r="E934" s="25"/>
      <c r="F934" s="25"/>
      <c r="G934" s="25"/>
      <c r="H934" s="25"/>
      <c r="I934" s="25"/>
      <c r="J934" s="25"/>
    </row>
    <row r="935" spans="1:10" s="16" customFormat="1" x14ac:dyDescent="0.2">
      <c r="A935" s="74" t="s">
        <v>2464</v>
      </c>
      <c r="B935" s="74"/>
      <c r="C935" s="74"/>
      <c r="D935" s="74"/>
      <c r="E935" s="74"/>
      <c r="F935" s="74"/>
      <c r="G935" s="74"/>
      <c r="H935" s="74"/>
      <c r="I935" s="74"/>
      <c r="J935" s="74"/>
    </row>
    <row r="936" spans="1:10" s="16" customFormat="1" x14ac:dyDescent="0.2">
      <c r="A936" s="22" t="s">
        <v>2844</v>
      </c>
      <c r="B936" s="25"/>
      <c r="C936" s="25"/>
      <c r="D936" s="25"/>
      <c r="E936" s="25"/>
      <c r="F936" s="25"/>
      <c r="G936" s="25"/>
      <c r="H936" s="25"/>
      <c r="I936" s="25"/>
      <c r="J936" s="25"/>
    </row>
    <row r="937" spans="1:10" s="16" customFormat="1" ht="12" x14ac:dyDescent="0.2">
      <c r="A937" s="25"/>
      <c r="B937" s="25"/>
      <c r="C937" s="25"/>
      <c r="D937" s="25"/>
      <c r="E937" s="25"/>
      <c r="F937" s="25"/>
      <c r="G937" s="25"/>
      <c r="H937" s="25"/>
      <c r="I937" s="25"/>
      <c r="J937" s="25"/>
    </row>
    <row r="938" spans="1:10" s="16" customFormat="1" x14ac:dyDescent="0.2">
      <c r="A938" s="22" t="s">
        <v>16</v>
      </c>
      <c r="B938" s="29" t="s">
        <v>2421</v>
      </c>
      <c r="C938" s="24">
        <v>171984</v>
      </c>
      <c r="D938" s="24">
        <v>119857</v>
      </c>
      <c r="E938" s="24">
        <v>-52127</v>
      </c>
      <c r="F938" s="24">
        <v>116800</v>
      </c>
      <c r="G938" s="24">
        <v>-55184</v>
      </c>
      <c r="H938" s="24">
        <v>-3057</v>
      </c>
      <c r="I938" s="24">
        <v>1106253</v>
      </c>
      <c r="J938" s="25"/>
    </row>
    <row r="939" spans="1:10" s="16" customFormat="1" x14ac:dyDescent="0.2">
      <c r="A939" s="26" t="s">
        <v>958</v>
      </c>
      <c r="B939" s="30" t="s">
        <v>959</v>
      </c>
      <c r="C939" s="28">
        <v>171984</v>
      </c>
      <c r="D939" s="28">
        <v>119857</v>
      </c>
      <c r="E939" s="28">
        <v>-52127</v>
      </c>
      <c r="F939" s="28">
        <v>116800</v>
      </c>
      <c r="G939" s="28">
        <v>-55184</v>
      </c>
      <c r="H939" s="28">
        <v>-3057</v>
      </c>
      <c r="I939" s="28">
        <v>1106253</v>
      </c>
      <c r="J939" s="25"/>
    </row>
    <row r="940" spans="1:10" s="16" customFormat="1" x14ac:dyDescent="0.2">
      <c r="A940" s="26" t="s">
        <v>960</v>
      </c>
      <c r="B940" s="30" t="s">
        <v>959</v>
      </c>
      <c r="C940" s="28">
        <v>171984</v>
      </c>
      <c r="D940" s="28">
        <v>119857</v>
      </c>
      <c r="E940" s="28">
        <v>-52127</v>
      </c>
      <c r="F940" s="28">
        <v>116800</v>
      </c>
      <c r="G940" s="28">
        <v>-55184</v>
      </c>
      <c r="H940" s="28">
        <v>-3057</v>
      </c>
      <c r="I940" s="28">
        <v>1106253</v>
      </c>
      <c r="J940" s="25"/>
    </row>
    <row r="941" spans="1:10" s="16" customFormat="1" x14ac:dyDescent="0.2">
      <c r="A941" s="26" t="s">
        <v>961</v>
      </c>
      <c r="B941" s="30" t="s">
        <v>962</v>
      </c>
      <c r="C941" s="28">
        <v>171984</v>
      </c>
      <c r="D941" s="28">
        <v>119857</v>
      </c>
      <c r="E941" s="28">
        <v>-52127</v>
      </c>
      <c r="F941" s="28">
        <v>116800</v>
      </c>
      <c r="G941" s="28">
        <v>-55184</v>
      </c>
      <c r="H941" s="28">
        <v>-3057</v>
      </c>
      <c r="I941" s="28">
        <v>1106253</v>
      </c>
      <c r="J941" s="25"/>
    </row>
    <row r="942" spans="1:10" s="16" customFormat="1" x14ac:dyDescent="0.2">
      <c r="A942" s="22" t="s">
        <v>979</v>
      </c>
      <c r="B942" s="29" t="s">
        <v>980</v>
      </c>
      <c r="C942" s="24">
        <v>171984</v>
      </c>
      <c r="D942" s="24">
        <v>119857</v>
      </c>
      <c r="E942" s="24">
        <v>-52127</v>
      </c>
      <c r="F942" s="24">
        <v>116800</v>
      </c>
      <c r="G942" s="24">
        <v>-55184</v>
      </c>
      <c r="H942" s="24">
        <v>-3057</v>
      </c>
      <c r="I942" s="24">
        <v>1106253</v>
      </c>
      <c r="J942" s="25"/>
    </row>
    <row r="943" spans="1:10" s="16" customFormat="1" x14ac:dyDescent="0.2">
      <c r="A943" s="26" t="s">
        <v>981</v>
      </c>
      <c r="B943" s="30" t="s">
        <v>982</v>
      </c>
      <c r="C943" s="28">
        <v>171984</v>
      </c>
      <c r="D943" s="28">
        <v>119857</v>
      </c>
      <c r="E943" s="28">
        <v>-52127</v>
      </c>
      <c r="F943" s="28">
        <v>116800</v>
      </c>
      <c r="G943" s="28">
        <v>-55184</v>
      </c>
      <c r="H943" s="28">
        <v>-3057</v>
      </c>
      <c r="I943" s="28">
        <v>1106253</v>
      </c>
      <c r="J943" s="25"/>
    </row>
    <row r="944" spans="1:10" s="16" customFormat="1" x14ac:dyDescent="0.2">
      <c r="A944" s="26" t="s">
        <v>983</v>
      </c>
      <c r="B944" s="30" t="s">
        <v>984</v>
      </c>
      <c r="C944" s="28">
        <v>63377</v>
      </c>
      <c r="D944" s="28">
        <v>104849</v>
      </c>
      <c r="E944" s="28">
        <v>41472</v>
      </c>
      <c r="F944" s="28">
        <v>101793</v>
      </c>
      <c r="G944" s="28">
        <v>38416</v>
      </c>
      <c r="H944" s="28">
        <v>-3056</v>
      </c>
      <c r="I944" s="28">
        <v>118947</v>
      </c>
      <c r="J944" s="25"/>
    </row>
    <row r="945" spans="1:10" s="16" customFormat="1" x14ac:dyDescent="0.2">
      <c r="A945" s="26" t="s">
        <v>985</v>
      </c>
      <c r="B945" s="30" t="s">
        <v>986</v>
      </c>
      <c r="C945" s="28">
        <v>48000</v>
      </c>
      <c r="D945" s="28">
        <v>81544</v>
      </c>
      <c r="E945" s="28">
        <v>33544</v>
      </c>
      <c r="F945" s="28">
        <v>81544</v>
      </c>
      <c r="G945" s="28">
        <v>33544</v>
      </c>
      <c r="H945" s="28">
        <v>0</v>
      </c>
      <c r="I945" s="28">
        <v>103018</v>
      </c>
      <c r="J945" s="25"/>
    </row>
    <row r="946" spans="1:10" s="16" customFormat="1" x14ac:dyDescent="0.2">
      <c r="A946" s="26" t="s">
        <v>1053</v>
      </c>
      <c r="B946" s="30" t="s">
        <v>1054</v>
      </c>
      <c r="C946" s="28">
        <v>15377</v>
      </c>
      <c r="D946" s="28">
        <v>23305</v>
      </c>
      <c r="E946" s="28">
        <v>7928</v>
      </c>
      <c r="F946" s="28">
        <v>20249</v>
      </c>
      <c r="G946" s="28">
        <v>4872</v>
      </c>
      <c r="H946" s="28">
        <v>-3056</v>
      </c>
      <c r="I946" s="28">
        <v>15929</v>
      </c>
      <c r="J946" s="25"/>
    </row>
    <row r="947" spans="1:10" s="16" customFormat="1" ht="25.5" x14ac:dyDescent="0.2">
      <c r="A947" s="26" t="s">
        <v>1266</v>
      </c>
      <c r="B947" s="30" t="s">
        <v>3032</v>
      </c>
      <c r="C947" s="28">
        <v>108607</v>
      </c>
      <c r="D947" s="28">
        <v>15001</v>
      </c>
      <c r="E947" s="28">
        <v>-93606</v>
      </c>
      <c r="F947" s="28">
        <v>15001</v>
      </c>
      <c r="G947" s="28">
        <v>-93606</v>
      </c>
      <c r="H947" s="28">
        <v>0</v>
      </c>
      <c r="I947" s="28">
        <v>866400</v>
      </c>
      <c r="J947" s="25"/>
    </row>
    <row r="948" spans="1:10" s="16" customFormat="1" x14ac:dyDescent="0.2">
      <c r="A948" s="26" t="s">
        <v>1267</v>
      </c>
      <c r="B948" s="30" t="s">
        <v>1268</v>
      </c>
      <c r="C948" s="28">
        <v>108607</v>
      </c>
      <c r="D948" s="28">
        <v>15001</v>
      </c>
      <c r="E948" s="28">
        <v>-93606</v>
      </c>
      <c r="F948" s="28">
        <v>15001</v>
      </c>
      <c r="G948" s="28">
        <v>-93606</v>
      </c>
      <c r="H948" s="28">
        <v>0</v>
      </c>
      <c r="I948" s="28">
        <v>866400</v>
      </c>
      <c r="J948" s="25"/>
    </row>
    <row r="949" spans="1:10" s="16" customFormat="1" ht="25.5" x14ac:dyDescent="0.2">
      <c r="A949" s="26" t="s">
        <v>1475</v>
      </c>
      <c r="B949" s="30" t="s">
        <v>1476</v>
      </c>
      <c r="C949" s="28">
        <v>0</v>
      </c>
      <c r="D949" s="28">
        <v>7</v>
      </c>
      <c r="E949" s="28">
        <v>7</v>
      </c>
      <c r="F949" s="28">
        <v>6</v>
      </c>
      <c r="G949" s="28">
        <v>0</v>
      </c>
      <c r="H949" s="28">
        <v>-1</v>
      </c>
      <c r="I949" s="28">
        <v>120906</v>
      </c>
      <c r="J949" s="25"/>
    </row>
    <row r="950" spans="1:10" s="16" customFormat="1" ht="25.5" x14ac:dyDescent="0.2">
      <c r="A950" s="26" t="s">
        <v>1513</v>
      </c>
      <c r="B950" s="30" t="s">
        <v>1514</v>
      </c>
      <c r="C950" s="28">
        <v>0</v>
      </c>
      <c r="D950" s="28">
        <v>7</v>
      </c>
      <c r="E950" s="28">
        <v>7</v>
      </c>
      <c r="F950" s="28">
        <v>6</v>
      </c>
      <c r="G950" s="28">
        <v>0</v>
      </c>
      <c r="H950" s="28">
        <v>-1</v>
      </c>
      <c r="I950" s="28">
        <v>120906</v>
      </c>
      <c r="J950" s="25"/>
    </row>
    <row r="951" spans="1:10" s="16" customFormat="1" ht="51" x14ac:dyDescent="0.2">
      <c r="A951" s="26" t="s">
        <v>1555</v>
      </c>
      <c r="B951" s="30" t="s">
        <v>1556</v>
      </c>
      <c r="C951" s="28">
        <v>0</v>
      </c>
      <c r="D951" s="28">
        <v>7</v>
      </c>
      <c r="E951" s="28">
        <v>7</v>
      </c>
      <c r="F951" s="28">
        <v>6</v>
      </c>
      <c r="G951" s="28">
        <v>0</v>
      </c>
      <c r="H951" s="28">
        <v>-1</v>
      </c>
      <c r="I951" s="28">
        <v>120906</v>
      </c>
      <c r="J951" s="25"/>
    </row>
    <row r="952" spans="1:10" s="16" customFormat="1" ht="63.75" x14ac:dyDescent="0.2">
      <c r="A952" s="26" t="s">
        <v>1559</v>
      </c>
      <c r="B952" s="32" t="s">
        <v>1560</v>
      </c>
      <c r="C952" s="28">
        <v>0</v>
      </c>
      <c r="D952" s="28">
        <v>7</v>
      </c>
      <c r="E952" s="28">
        <v>7</v>
      </c>
      <c r="F952" s="28">
        <v>6</v>
      </c>
      <c r="G952" s="28">
        <v>0</v>
      </c>
      <c r="H952" s="28">
        <v>-1</v>
      </c>
      <c r="I952" s="28">
        <v>120906</v>
      </c>
      <c r="J952" s="25"/>
    </row>
    <row r="953" spans="1:10" s="16" customFormat="1" x14ac:dyDescent="0.2">
      <c r="A953" s="26" t="s">
        <v>2400</v>
      </c>
      <c r="B953" s="30" t="s">
        <v>2401</v>
      </c>
      <c r="C953" s="28">
        <v>0</v>
      </c>
      <c r="D953" s="28">
        <v>0</v>
      </c>
      <c r="E953" s="28">
        <v>0</v>
      </c>
      <c r="F953" s="28">
        <v>3057</v>
      </c>
      <c r="G953" s="28">
        <v>0</v>
      </c>
      <c r="H953" s="28">
        <v>0</v>
      </c>
      <c r="I953" s="28">
        <v>121917</v>
      </c>
      <c r="J953" s="25"/>
    </row>
    <row r="954" spans="1:10" s="16" customFormat="1" ht="12" x14ac:dyDescent="0.2">
      <c r="A954" s="25"/>
      <c r="B954" s="25"/>
      <c r="C954" s="25"/>
      <c r="D954" s="25"/>
      <c r="E954" s="25"/>
      <c r="F954" s="25"/>
      <c r="G954" s="25"/>
      <c r="H954" s="25"/>
      <c r="I954" s="25"/>
      <c r="J954" s="25"/>
    </row>
    <row r="955" spans="1:10" s="16" customFormat="1" ht="25.5" customHeight="1" x14ac:dyDescent="0.2">
      <c r="A955" s="74" t="s">
        <v>3037</v>
      </c>
      <c r="B955" s="74"/>
      <c r="C955" s="74"/>
      <c r="D955" s="74"/>
      <c r="E955" s="74"/>
      <c r="F955" s="74"/>
      <c r="G955" s="74"/>
      <c r="H955" s="74"/>
      <c r="I955" s="74"/>
      <c r="J955" s="74"/>
    </row>
    <row r="956" spans="1:10" s="16" customFormat="1" x14ac:dyDescent="0.2">
      <c r="A956" s="22" t="s">
        <v>2844</v>
      </c>
      <c r="B956" s="25"/>
      <c r="C956" s="25"/>
      <c r="D956" s="25"/>
      <c r="E956" s="25"/>
      <c r="F956" s="25"/>
      <c r="G956" s="25"/>
      <c r="H956" s="25"/>
      <c r="I956" s="25"/>
      <c r="J956" s="25"/>
    </row>
    <row r="957" spans="1:10" s="16" customFormat="1" ht="12" x14ac:dyDescent="0.2">
      <c r="A957" s="25"/>
      <c r="B957" s="25"/>
      <c r="C957" s="25"/>
      <c r="D957" s="25"/>
      <c r="E957" s="25"/>
      <c r="F957" s="25"/>
      <c r="G957" s="25"/>
      <c r="H957" s="25"/>
      <c r="I957" s="25"/>
      <c r="J957" s="25"/>
    </row>
    <row r="958" spans="1:10" s="16" customFormat="1" x14ac:dyDescent="0.2">
      <c r="A958" s="22" t="s">
        <v>16</v>
      </c>
      <c r="B958" s="29" t="s">
        <v>2421</v>
      </c>
      <c r="C958" s="24">
        <v>0</v>
      </c>
      <c r="D958" s="24">
        <v>1648374</v>
      </c>
      <c r="E958" s="24">
        <v>1648374</v>
      </c>
      <c r="F958" s="24">
        <v>1602348</v>
      </c>
      <c r="G958" s="24">
        <v>1602348</v>
      </c>
      <c r="H958" s="24">
        <v>-46026</v>
      </c>
      <c r="I958" s="24">
        <v>0</v>
      </c>
      <c r="J958" s="25"/>
    </row>
    <row r="959" spans="1:10" s="16" customFormat="1" x14ac:dyDescent="0.2">
      <c r="A959" s="26" t="s">
        <v>958</v>
      </c>
      <c r="B959" s="30" t="s">
        <v>959</v>
      </c>
      <c r="C959" s="28">
        <v>0</v>
      </c>
      <c r="D959" s="28">
        <v>1648374</v>
      </c>
      <c r="E959" s="28">
        <v>1648374</v>
      </c>
      <c r="F959" s="28">
        <v>1602348</v>
      </c>
      <c r="G959" s="28">
        <v>0</v>
      </c>
      <c r="H959" s="28">
        <v>-46026</v>
      </c>
      <c r="I959" s="28">
        <v>0</v>
      </c>
      <c r="J959" s="25"/>
    </row>
    <row r="960" spans="1:10" s="16" customFormat="1" x14ac:dyDescent="0.2">
      <c r="A960" s="26" t="s">
        <v>960</v>
      </c>
      <c r="B960" s="30" t="s">
        <v>959</v>
      </c>
      <c r="C960" s="28">
        <v>0</v>
      </c>
      <c r="D960" s="28">
        <v>1648374</v>
      </c>
      <c r="E960" s="28">
        <v>1648374</v>
      </c>
      <c r="F960" s="28">
        <v>1602348</v>
      </c>
      <c r="G960" s="28">
        <v>0</v>
      </c>
      <c r="H960" s="28">
        <v>-46026</v>
      </c>
      <c r="I960" s="28">
        <v>0</v>
      </c>
      <c r="J960" s="25"/>
    </row>
    <row r="961" spans="1:10" s="16" customFormat="1" x14ac:dyDescent="0.2">
      <c r="A961" s="26" t="s">
        <v>961</v>
      </c>
      <c r="B961" s="30" t="s">
        <v>962</v>
      </c>
      <c r="C961" s="28">
        <v>0</v>
      </c>
      <c r="D961" s="28">
        <v>1648374</v>
      </c>
      <c r="E961" s="28">
        <v>1648374</v>
      </c>
      <c r="F961" s="28">
        <v>1602348</v>
      </c>
      <c r="G961" s="28">
        <v>0</v>
      </c>
      <c r="H961" s="28">
        <v>-46026</v>
      </c>
      <c r="I961" s="28">
        <v>0</v>
      </c>
      <c r="J961" s="25"/>
    </row>
    <row r="962" spans="1:10" s="16" customFormat="1" x14ac:dyDescent="0.2">
      <c r="A962" s="22" t="s">
        <v>979</v>
      </c>
      <c r="B962" s="29" t="s">
        <v>980</v>
      </c>
      <c r="C962" s="24">
        <v>0</v>
      </c>
      <c r="D962" s="24">
        <v>1648374</v>
      </c>
      <c r="E962" s="24">
        <v>1648374</v>
      </c>
      <c r="F962" s="24">
        <v>1602348</v>
      </c>
      <c r="G962" s="24">
        <v>1602348</v>
      </c>
      <c r="H962" s="24">
        <v>-46026</v>
      </c>
      <c r="I962" s="24">
        <v>0</v>
      </c>
      <c r="J962" s="25"/>
    </row>
    <row r="963" spans="1:10" s="16" customFormat="1" x14ac:dyDescent="0.2">
      <c r="A963" s="26" t="s">
        <v>981</v>
      </c>
      <c r="B963" s="30" t="s">
        <v>982</v>
      </c>
      <c r="C963" s="28">
        <v>0</v>
      </c>
      <c r="D963" s="28">
        <v>1648374</v>
      </c>
      <c r="E963" s="28">
        <v>1648374</v>
      </c>
      <c r="F963" s="28">
        <v>1602348</v>
      </c>
      <c r="G963" s="28">
        <v>0</v>
      </c>
      <c r="H963" s="28">
        <v>-46026</v>
      </c>
      <c r="I963" s="28">
        <v>0</v>
      </c>
      <c r="J963" s="25"/>
    </row>
    <row r="964" spans="1:10" s="16" customFormat="1" x14ac:dyDescent="0.2">
      <c r="A964" s="26" t="s">
        <v>983</v>
      </c>
      <c r="B964" s="30" t="s">
        <v>984</v>
      </c>
      <c r="C964" s="28">
        <v>0</v>
      </c>
      <c r="D964" s="28">
        <v>111322</v>
      </c>
      <c r="E964" s="28">
        <v>111322</v>
      </c>
      <c r="F964" s="28">
        <v>65297</v>
      </c>
      <c r="G964" s="28">
        <v>0</v>
      </c>
      <c r="H964" s="28">
        <v>-46025</v>
      </c>
      <c r="I964" s="28">
        <v>0</v>
      </c>
      <c r="J964" s="25"/>
    </row>
    <row r="965" spans="1:10" s="16" customFormat="1" x14ac:dyDescent="0.2">
      <c r="A965" s="26" t="s">
        <v>985</v>
      </c>
      <c r="B965" s="30" t="s">
        <v>986</v>
      </c>
      <c r="C965" s="28">
        <v>0</v>
      </c>
      <c r="D965" s="28">
        <v>97722</v>
      </c>
      <c r="E965" s="28">
        <v>97722</v>
      </c>
      <c r="F965" s="28">
        <v>65297</v>
      </c>
      <c r="G965" s="28">
        <v>0</v>
      </c>
      <c r="H965" s="28">
        <v>-32425</v>
      </c>
      <c r="I965" s="28">
        <v>0</v>
      </c>
      <c r="J965" s="25"/>
    </row>
    <row r="966" spans="1:10" s="16" customFormat="1" x14ac:dyDescent="0.2">
      <c r="A966" s="26" t="s">
        <v>1053</v>
      </c>
      <c r="B966" s="30" t="s">
        <v>1054</v>
      </c>
      <c r="C966" s="28">
        <v>0</v>
      </c>
      <c r="D966" s="28">
        <v>13600</v>
      </c>
      <c r="E966" s="28">
        <v>13600</v>
      </c>
      <c r="F966" s="28">
        <v>0</v>
      </c>
      <c r="G966" s="28">
        <v>0</v>
      </c>
      <c r="H966" s="28">
        <v>-13600</v>
      </c>
      <c r="I966" s="28">
        <v>0</v>
      </c>
      <c r="J966" s="25"/>
    </row>
    <row r="967" spans="1:10" s="16" customFormat="1" ht="25.5" x14ac:dyDescent="0.2">
      <c r="A967" s="26" t="s">
        <v>1266</v>
      </c>
      <c r="B967" s="30" t="s">
        <v>3032</v>
      </c>
      <c r="C967" s="28">
        <v>0</v>
      </c>
      <c r="D967" s="28">
        <v>725547</v>
      </c>
      <c r="E967" s="28">
        <v>725547</v>
      </c>
      <c r="F967" s="28">
        <v>725546</v>
      </c>
      <c r="G967" s="28">
        <v>0</v>
      </c>
      <c r="H967" s="28">
        <v>-1</v>
      </c>
      <c r="I967" s="28">
        <v>0</v>
      </c>
      <c r="J967" s="25"/>
    </row>
    <row r="968" spans="1:10" s="16" customFormat="1" x14ac:dyDescent="0.2">
      <c r="A968" s="26" t="s">
        <v>1267</v>
      </c>
      <c r="B968" s="30" t="s">
        <v>1268</v>
      </c>
      <c r="C968" s="28">
        <v>0</v>
      </c>
      <c r="D968" s="28">
        <v>725547</v>
      </c>
      <c r="E968" s="28">
        <v>725547</v>
      </c>
      <c r="F968" s="28">
        <v>725546</v>
      </c>
      <c r="G968" s="28">
        <v>0</v>
      </c>
      <c r="H968" s="28">
        <v>-1</v>
      </c>
      <c r="I968" s="28">
        <v>0</v>
      </c>
      <c r="J968" s="25"/>
    </row>
    <row r="969" spans="1:10" s="16" customFormat="1" ht="25.5" x14ac:dyDescent="0.2">
      <c r="A969" s="26" t="s">
        <v>1475</v>
      </c>
      <c r="B969" s="30" t="s">
        <v>1476</v>
      </c>
      <c r="C969" s="28">
        <v>0</v>
      </c>
      <c r="D969" s="28">
        <v>811505</v>
      </c>
      <c r="E969" s="28">
        <v>811505</v>
      </c>
      <c r="F969" s="28">
        <v>811505</v>
      </c>
      <c r="G969" s="28">
        <v>0</v>
      </c>
      <c r="H969" s="28">
        <v>0</v>
      </c>
      <c r="I969" s="28">
        <v>0</v>
      </c>
      <c r="J969" s="25"/>
    </row>
    <row r="970" spans="1:10" s="16" customFormat="1" ht="25.5" x14ac:dyDescent="0.2">
      <c r="A970" s="26" t="s">
        <v>1513</v>
      </c>
      <c r="B970" s="30" t="s">
        <v>1514</v>
      </c>
      <c r="C970" s="28">
        <v>0</v>
      </c>
      <c r="D970" s="28">
        <v>811505</v>
      </c>
      <c r="E970" s="28">
        <v>811505</v>
      </c>
      <c r="F970" s="28">
        <v>811505</v>
      </c>
      <c r="G970" s="28">
        <v>0</v>
      </c>
      <c r="H970" s="28">
        <v>0</v>
      </c>
      <c r="I970" s="28">
        <v>0</v>
      </c>
      <c r="J970" s="25"/>
    </row>
    <row r="971" spans="1:10" s="16" customFormat="1" ht="25.5" x14ac:dyDescent="0.2">
      <c r="A971" s="26" t="s">
        <v>1521</v>
      </c>
      <c r="B971" s="30" t="s">
        <v>1522</v>
      </c>
      <c r="C971" s="28">
        <v>0</v>
      </c>
      <c r="D971" s="28">
        <v>811505</v>
      </c>
      <c r="E971" s="28">
        <v>811505</v>
      </c>
      <c r="F971" s="28">
        <v>811505</v>
      </c>
      <c r="G971" s="28">
        <v>0</v>
      </c>
      <c r="H971" s="28">
        <v>0</v>
      </c>
      <c r="I971" s="28">
        <v>0</v>
      </c>
      <c r="J971" s="25"/>
    </row>
    <row r="972" spans="1:10" s="16" customFormat="1" ht="25.5" x14ac:dyDescent="0.2">
      <c r="A972" s="26" t="s">
        <v>1523</v>
      </c>
      <c r="B972" s="30" t="s">
        <v>1524</v>
      </c>
      <c r="C972" s="28">
        <v>0</v>
      </c>
      <c r="D972" s="28">
        <v>811505</v>
      </c>
      <c r="E972" s="28">
        <v>811505</v>
      </c>
      <c r="F972" s="28">
        <v>811505</v>
      </c>
      <c r="G972" s="28">
        <v>0</v>
      </c>
      <c r="H972" s="28">
        <v>0</v>
      </c>
      <c r="I972" s="28">
        <v>0</v>
      </c>
      <c r="J972" s="25"/>
    </row>
    <row r="973" spans="1:10" s="16" customFormat="1" x14ac:dyDescent="0.2">
      <c r="A973" s="26" t="s">
        <v>2400</v>
      </c>
      <c r="B973" s="30" t="s">
        <v>2401</v>
      </c>
      <c r="C973" s="28">
        <v>0</v>
      </c>
      <c r="D973" s="28">
        <v>0</v>
      </c>
      <c r="E973" s="28">
        <v>0</v>
      </c>
      <c r="F973" s="28">
        <v>46026</v>
      </c>
      <c r="G973" s="28">
        <v>0</v>
      </c>
      <c r="H973" s="28">
        <v>0</v>
      </c>
      <c r="I973" s="28">
        <v>0</v>
      </c>
      <c r="J973" s="25"/>
    </row>
    <row r="974" spans="1:10" s="16" customFormat="1" ht="12" x14ac:dyDescent="0.2">
      <c r="A974" s="25"/>
      <c r="B974" s="25"/>
      <c r="C974" s="25"/>
      <c r="D974" s="25"/>
      <c r="E974" s="25"/>
      <c r="F974" s="25"/>
      <c r="G974" s="25"/>
      <c r="H974" s="25"/>
      <c r="I974" s="25"/>
      <c r="J974" s="25"/>
    </row>
    <row r="975" spans="1:10" s="16" customFormat="1" ht="12.75" customHeight="1" x14ac:dyDescent="0.2">
      <c r="A975" s="74" t="s">
        <v>2468</v>
      </c>
      <c r="B975" s="74"/>
      <c r="C975" s="74"/>
      <c r="D975" s="74"/>
      <c r="E975" s="74"/>
      <c r="F975" s="74"/>
      <c r="G975" s="74"/>
      <c r="H975" s="74"/>
      <c r="I975" s="74"/>
      <c r="J975" s="74"/>
    </row>
    <row r="976" spans="1:10" s="16" customFormat="1" x14ac:dyDescent="0.2">
      <c r="A976" s="22" t="s">
        <v>2521</v>
      </c>
      <c r="B976" s="25"/>
      <c r="C976" s="25"/>
      <c r="D976" s="25"/>
      <c r="E976" s="25"/>
      <c r="F976" s="25"/>
      <c r="G976" s="25"/>
      <c r="H976" s="25"/>
      <c r="I976" s="25"/>
      <c r="J976" s="25"/>
    </row>
    <row r="977" spans="1:10" s="16" customFormat="1" ht="12" x14ac:dyDescent="0.2">
      <c r="A977" s="25"/>
      <c r="B977" s="25"/>
      <c r="C977" s="25"/>
      <c r="D977" s="25"/>
      <c r="E977" s="25"/>
      <c r="F977" s="25"/>
      <c r="G977" s="25"/>
      <c r="H977" s="25"/>
      <c r="I977" s="25"/>
      <c r="J977" s="25"/>
    </row>
    <row r="978" spans="1:10" s="16" customFormat="1" x14ac:dyDescent="0.2">
      <c r="A978" s="22" t="s">
        <v>16</v>
      </c>
      <c r="B978" s="29" t="s">
        <v>2421</v>
      </c>
      <c r="C978" s="24">
        <v>383903</v>
      </c>
      <c r="D978" s="24">
        <v>298103</v>
      </c>
      <c r="E978" s="24">
        <v>-85800</v>
      </c>
      <c r="F978" s="24">
        <v>205933</v>
      </c>
      <c r="G978" s="24">
        <v>-177970</v>
      </c>
      <c r="H978" s="24">
        <v>-92170</v>
      </c>
      <c r="I978" s="24">
        <v>0</v>
      </c>
      <c r="J978" s="25"/>
    </row>
    <row r="979" spans="1:10" s="16" customFormat="1" x14ac:dyDescent="0.2">
      <c r="A979" s="26" t="s">
        <v>958</v>
      </c>
      <c r="B979" s="30" t="s">
        <v>959</v>
      </c>
      <c r="C979" s="28">
        <v>383903</v>
      </c>
      <c r="D979" s="28">
        <v>298103</v>
      </c>
      <c r="E979" s="28">
        <v>-85800</v>
      </c>
      <c r="F979" s="28">
        <v>205933</v>
      </c>
      <c r="G979" s="28">
        <v>-177970</v>
      </c>
      <c r="H979" s="28">
        <v>-92170</v>
      </c>
      <c r="I979" s="28">
        <v>0</v>
      </c>
      <c r="J979" s="25"/>
    </row>
    <row r="980" spans="1:10" s="16" customFormat="1" x14ac:dyDescent="0.2">
      <c r="A980" s="26" t="s">
        <v>960</v>
      </c>
      <c r="B980" s="30" t="s">
        <v>959</v>
      </c>
      <c r="C980" s="28">
        <v>383903</v>
      </c>
      <c r="D980" s="28">
        <v>298103</v>
      </c>
      <c r="E980" s="28">
        <v>-85800</v>
      </c>
      <c r="F980" s="28">
        <v>205933</v>
      </c>
      <c r="G980" s="28">
        <v>-177970</v>
      </c>
      <c r="H980" s="28">
        <v>-92170</v>
      </c>
      <c r="I980" s="28">
        <v>0</v>
      </c>
      <c r="J980" s="25"/>
    </row>
    <row r="981" spans="1:10" s="16" customFormat="1" x14ac:dyDescent="0.2">
      <c r="A981" s="26" t="s">
        <v>961</v>
      </c>
      <c r="B981" s="30" t="s">
        <v>962</v>
      </c>
      <c r="C981" s="28">
        <v>383903</v>
      </c>
      <c r="D981" s="28">
        <v>298103</v>
      </c>
      <c r="E981" s="28">
        <v>-85800</v>
      </c>
      <c r="F981" s="28">
        <v>205933</v>
      </c>
      <c r="G981" s="28">
        <v>-177970</v>
      </c>
      <c r="H981" s="28">
        <v>-92170</v>
      </c>
      <c r="I981" s="28">
        <v>0</v>
      </c>
      <c r="J981" s="25"/>
    </row>
    <row r="982" spans="1:10" s="16" customFormat="1" x14ac:dyDescent="0.2">
      <c r="A982" s="22" t="s">
        <v>979</v>
      </c>
      <c r="B982" s="29" t="s">
        <v>980</v>
      </c>
      <c r="C982" s="24">
        <v>383903</v>
      </c>
      <c r="D982" s="24">
        <v>298103</v>
      </c>
      <c r="E982" s="24">
        <v>-85800</v>
      </c>
      <c r="F982" s="24">
        <v>205933</v>
      </c>
      <c r="G982" s="24">
        <v>-177970</v>
      </c>
      <c r="H982" s="24">
        <v>-92170</v>
      </c>
      <c r="I982" s="24">
        <v>0</v>
      </c>
      <c r="J982" s="25"/>
    </row>
    <row r="983" spans="1:10" s="16" customFormat="1" x14ac:dyDescent="0.2">
      <c r="A983" s="26" t="s">
        <v>981</v>
      </c>
      <c r="B983" s="30" t="s">
        <v>982</v>
      </c>
      <c r="C983" s="28">
        <v>356903</v>
      </c>
      <c r="D983" s="28">
        <v>295103</v>
      </c>
      <c r="E983" s="28">
        <v>-61800</v>
      </c>
      <c r="F983" s="28">
        <v>205933</v>
      </c>
      <c r="G983" s="28">
        <v>-150970</v>
      </c>
      <c r="H983" s="28">
        <v>-89170</v>
      </c>
      <c r="I983" s="28">
        <v>0</v>
      </c>
      <c r="J983" s="25"/>
    </row>
    <row r="984" spans="1:10" s="16" customFormat="1" x14ac:dyDescent="0.2">
      <c r="A984" s="26" t="s">
        <v>983</v>
      </c>
      <c r="B984" s="30" t="s">
        <v>984</v>
      </c>
      <c r="C984" s="28">
        <v>356903</v>
      </c>
      <c r="D984" s="28">
        <v>295103</v>
      </c>
      <c r="E984" s="28">
        <v>-61800</v>
      </c>
      <c r="F984" s="28">
        <v>205933</v>
      </c>
      <c r="G984" s="28">
        <v>-150970</v>
      </c>
      <c r="H984" s="28">
        <v>-89170</v>
      </c>
      <c r="I984" s="28">
        <v>0</v>
      </c>
      <c r="J984" s="25"/>
    </row>
    <row r="985" spans="1:10" s="16" customFormat="1" x14ac:dyDescent="0.2">
      <c r="A985" s="26" t="s">
        <v>985</v>
      </c>
      <c r="B985" s="30" t="s">
        <v>986</v>
      </c>
      <c r="C985" s="28">
        <v>205995</v>
      </c>
      <c r="D985" s="28">
        <v>170095</v>
      </c>
      <c r="E985" s="28">
        <v>-35900</v>
      </c>
      <c r="F985" s="28">
        <v>145848</v>
      </c>
      <c r="G985" s="28">
        <v>-60147</v>
      </c>
      <c r="H985" s="28">
        <v>-24247</v>
      </c>
      <c r="I985" s="28">
        <v>0</v>
      </c>
      <c r="J985" s="25"/>
    </row>
    <row r="986" spans="1:10" s="16" customFormat="1" x14ac:dyDescent="0.2">
      <c r="A986" s="26" t="s">
        <v>1053</v>
      </c>
      <c r="B986" s="30" t="s">
        <v>1054</v>
      </c>
      <c r="C986" s="28">
        <v>150908</v>
      </c>
      <c r="D986" s="28">
        <v>125008</v>
      </c>
      <c r="E986" s="28">
        <v>-25900</v>
      </c>
      <c r="F986" s="28">
        <v>60085</v>
      </c>
      <c r="G986" s="28">
        <v>-90823</v>
      </c>
      <c r="H986" s="28">
        <v>-64923</v>
      </c>
      <c r="I986" s="28">
        <v>0</v>
      </c>
      <c r="J986" s="25"/>
    </row>
    <row r="987" spans="1:10" s="16" customFormat="1" x14ac:dyDescent="0.2">
      <c r="A987" s="26" t="s">
        <v>1599</v>
      </c>
      <c r="B987" s="30" t="s">
        <v>1600</v>
      </c>
      <c r="C987" s="28">
        <v>27000</v>
      </c>
      <c r="D987" s="28">
        <v>3000</v>
      </c>
      <c r="E987" s="28">
        <v>-24000</v>
      </c>
      <c r="F987" s="28">
        <v>0</v>
      </c>
      <c r="G987" s="28">
        <v>-27000</v>
      </c>
      <c r="H987" s="28">
        <v>-3000</v>
      </c>
      <c r="I987" s="28">
        <v>0</v>
      </c>
      <c r="J987" s="25"/>
    </row>
    <row r="988" spans="1:10" s="16" customFormat="1" x14ac:dyDescent="0.2">
      <c r="A988" s="26" t="s">
        <v>1601</v>
      </c>
      <c r="B988" s="30" t="s">
        <v>1602</v>
      </c>
      <c r="C988" s="28">
        <v>27000</v>
      </c>
      <c r="D988" s="28">
        <v>3000</v>
      </c>
      <c r="E988" s="28">
        <v>-24000</v>
      </c>
      <c r="F988" s="28">
        <v>0</v>
      </c>
      <c r="G988" s="28">
        <v>-27000</v>
      </c>
      <c r="H988" s="28">
        <v>-3000</v>
      </c>
      <c r="I988" s="28">
        <v>0</v>
      </c>
      <c r="J988" s="25"/>
    </row>
    <row r="989" spans="1:10" s="16" customFormat="1" x14ac:dyDescent="0.2">
      <c r="A989" s="26" t="s">
        <v>2400</v>
      </c>
      <c r="B989" s="30" t="s">
        <v>2401</v>
      </c>
      <c r="C989" s="28">
        <v>0</v>
      </c>
      <c r="D989" s="28">
        <v>0</v>
      </c>
      <c r="E989" s="28">
        <v>0</v>
      </c>
      <c r="F989" s="28">
        <v>92170</v>
      </c>
      <c r="G989" s="28">
        <v>0</v>
      </c>
      <c r="H989" s="28">
        <v>0</v>
      </c>
      <c r="I989" s="28">
        <v>0</v>
      </c>
      <c r="J989" s="25"/>
    </row>
    <row r="990" spans="1:10" s="16" customFormat="1" ht="12" x14ac:dyDescent="0.2">
      <c r="A990" s="25"/>
      <c r="B990" s="25"/>
      <c r="C990" s="25"/>
      <c r="D990" s="25"/>
      <c r="E990" s="25"/>
      <c r="F990" s="25"/>
      <c r="G990" s="25"/>
      <c r="H990" s="25"/>
      <c r="I990" s="25"/>
      <c r="J990" s="25"/>
    </row>
    <row r="991" spans="1:10" s="16" customFormat="1" x14ac:dyDescent="0.2">
      <c r="A991" s="74" t="s">
        <v>2469</v>
      </c>
      <c r="B991" s="74"/>
      <c r="C991" s="74"/>
      <c r="D991" s="74"/>
      <c r="E991" s="74"/>
      <c r="F991" s="74"/>
      <c r="G991" s="74"/>
      <c r="H991" s="74"/>
      <c r="I991" s="74"/>
      <c r="J991" s="74"/>
    </row>
    <row r="992" spans="1:10" s="16" customFormat="1" x14ac:dyDescent="0.2">
      <c r="A992" s="22" t="s">
        <v>2944</v>
      </c>
      <c r="B992" s="25"/>
      <c r="C992" s="25"/>
      <c r="D992" s="25"/>
      <c r="E992" s="25"/>
      <c r="F992" s="25"/>
      <c r="G992" s="25"/>
      <c r="H992" s="25"/>
      <c r="I992" s="25"/>
      <c r="J992" s="25"/>
    </row>
    <row r="993" spans="1:10" s="16" customFormat="1" ht="12" x14ac:dyDescent="0.2">
      <c r="A993" s="25"/>
      <c r="B993" s="25"/>
      <c r="C993" s="25"/>
      <c r="D993" s="25"/>
      <c r="E993" s="25"/>
      <c r="F993" s="25"/>
      <c r="G993" s="25"/>
      <c r="H993" s="25"/>
      <c r="I993" s="25"/>
      <c r="J993" s="25"/>
    </row>
    <row r="994" spans="1:10" s="16" customFormat="1" x14ac:dyDescent="0.2">
      <c r="A994" s="22" t="s">
        <v>16</v>
      </c>
      <c r="B994" s="29" t="s">
        <v>2421</v>
      </c>
      <c r="C994" s="24">
        <v>1215135</v>
      </c>
      <c r="D994" s="24">
        <v>1260956</v>
      </c>
      <c r="E994" s="24">
        <v>45821</v>
      </c>
      <c r="F994" s="24">
        <v>980909</v>
      </c>
      <c r="G994" s="24">
        <v>-234226</v>
      </c>
      <c r="H994" s="24">
        <v>-280047</v>
      </c>
      <c r="I994" s="24">
        <v>1937099</v>
      </c>
      <c r="J994" s="25"/>
    </row>
    <row r="995" spans="1:10" s="16" customFormat="1" ht="12.75" customHeight="1" x14ac:dyDescent="0.2">
      <c r="A995" s="26" t="s">
        <v>958</v>
      </c>
      <c r="B995" s="30" t="s">
        <v>959</v>
      </c>
      <c r="C995" s="28">
        <v>1215135</v>
      </c>
      <c r="D995" s="28">
        <v>1260956</v>
      </c>
      <c r="E995" s="28">
        <v>45821</v>
      </c>
      <c r="F995" s="28">
        <v>980909</v>
      </c>
      <c r="G995" s="28">
        <v>-234226</v>
      </c>
      <c r="H995" s="28">
        <v>-280047</v>
      </c>
      <c r="I995" s="28">
        <v>1937099</v>
      </c>
      <c r="J995" s="25"/>
    </row>
    <row r="996" spans="1:10" s="16" customFormat="1" x14ac:dyDescent="0.2">
      <c r="A996" s="26" t="s">
        <v>960</v>
      </c>
      <c r="B996" s="30" t="s">
        <v>959</v>
      </c>
      <c r="C996" s="28">
        <v>1215135</v>
      </c>
      <c r="D996" s="28">
        <v>1260956</v>
      </c>
      <c r="E996" s="28">
        <v>45821</v>
      </c>
      <c r="F996" s="28">
        <v>980909</v>
      </c>
      <c r="G996" s="28">
        <v>-234226</v>
      </c>
      <c r="H996" s="28">
        <v>-280047</v>
      </c>
      <c r="I996" s="28">
        <v>1937099</v>
      </c>
      <c r="J996" s="25"/>
    </row>
    <row r="997" spans="1:10" s="16" customFormat="1" x14ac:dyDescent="0.2">
      <c r="A997" s="26" t="s">
        <v>961</v>
      </c>
      <c r="B997" s="30" t="s">
        <v>962</v>
      </c>
      <c r="C997" s="28">
        <v>1215135</v>
      </c>
      <c r="D997" s="28">
        <v>1260956</v>
      </c>
      <c r="E997" s="28">
        <v>45821</v>
      </c>
      <c r="F997" s="28">
        <v>980909</v>
      </c>
      <c r="G997" s="28">
        <v>-234226</v>
      </c>
      <c r="H997" s="28">
        <v>-280047</v>
      </c>
      <c r="I997" s="28">
        <v>1937099</v>
      </c>
      <c r="J997" s="25"/>
    </row>
    <row r="998" spans="1:10" s="16" customFormat="1" x14ac:dyDescent="0.2">
      <c r="A998" s="22" t="s">
        <v>979</v>
      </c>
      <c r="B998" s="29" t="s">
        <v>980</v>
      </c>
      <c r="C998" s="24">
        <v>1215135</v>
      </c>
      <c r="D998" s="24">
        <v>1260956</v>
      </c>
      <c r="E998" s="24">
        <v>45821</v>
      </c>
      <c r="F998" s="24">
        <v>980909</v>
      </c>
      <c r="G998" s="24">
        <v>-234226</v>
      </c>
      <c r="H998" s="24">
        <v>-280047</v>
      </c>
      <c r="I998" s="24">
        <v>1937099</v>
      </c>
      <c r="J998" s="25"/>
    </row>
    <row r="999" spans="1:10" s="16" customFormat="1" x14ac:dyDescent="0.2">
      <c r="A999" s="26" t="s">
        <v>981</v>
      </c>
      <c r="B999" s="30" t="s">
        <v>982</v>
      </c>
      <c r="C999" s="28">
        <v>1215135</v>
      </c>
      <c r="D999" s="28">
        <v>1260956</v>
      </c>
      <c r="E999" s="28">
        <v>45821</v>
      </c>
      <c r="F999" s="28">
        <v>980909</v>
      </c>
      <c r="G999" s="28">
        <v>-234226</v>
      </c>
      <c r="H999" s="28">
        <v>-280047</v>
      </c>
      <c r="I999" s="28">
        <v>1937099</v>
      </c>
      <c r="J999" s="25"/>
    </row>
    <row r="1000" spans="1:10" s="16" customFormat="1" x14ac:dyDescent="0.2">
      <c r="A1000" s="26" t="s">
        <v>983</v>
      </c>
      <c r="B1000" s="30" t="s">
        <v>984</v>
      </c>
      <c r="C1000" s="28">
        <v>46500</v>
      </c>
      <c r="D1000" s="28">
        <v>92321</v>
      </c>
      <c r="E1000" s="28">
        <v>45821</v>
      </c>
      <c r="F1000" s="28">
        <v>65034</v>
      </c>
      <c r="G1000" s="28">
        <v>18534</v>
      </c>
      <c r="H1000" s="28">
        <v>-27287</v>
      </c>
      <c r="I1000" s="28">
        <v>82994</v>
      </c>
      <c r="J1000" s="25"/>
    </row>
    <row r="1001" spans="1:10" s="16" customFormat="1" x14ac:dyDescent="0.2">
      <c r="A1001" s="26" t="s">
        <v>985</v>
      </c>
      <c r="B1001" s="30" t="s">
        <v>986</v>
      </c>
      <c r="C1001" s="28">
        <v>27700</v>
      </c>
      <c r="D1001" s="28">
        <v>45919</v>
      </c>
      <c r="E1001" s="28">
        <v>18219</v>
      </c>
      <c r="F1001" s="28">
        <v>38946</v>
      </c>
      <c r="G1001" s="28">
        <v>11246</v>
      </c>
      <c r="H1001" s="28">
        <v>-6973</v>
      </c>
      <c r="I1001" s="28">
        <v>52730</v>
      </c>
      <c r="J1001" s="25"/>
    </row>
    <row r="1002" spans="1:10" s="16" customFormat="1" x14ac:dyDescent="0.2">
      <c r="A1002" s="26" t="s">
        <v>1053</v>
      </c>
      <c r="B1002" s="30" t="s">
        <v>1054</v>
      </c>
      <c r="C1002" s="28">
        <v>18800</v>
      </c>
      <c r="D1002" s="28">
        <v>46402</v>
      </c>
      <c r="E1002" s="28">
        <v>27602</v>
      </c>
      <c r="F1002" s="28">
        <v>26088</v>
      </c>
      <c r="G1002" s="28">
        <v>7288</v>
      </c>
      <c r="H1002" s="28">
        <v>-20314</v>
      </c>
      <c r="I1002" s="28">
        <v>30264</v>
      </c>
      <c r="J1002" s="25"/>
    </row>
    <row r="1003" spans="1:10" s="16" customFormat="1" ht="25.5" x14ac:dyDescent="0.2">
      <c r="A1003" s="26" t="s">
        <v>1266</v>
      </c>
      <c r="B1003" s="30" t="s">
        <v>3032</v>
      </c>
      <c r="C1003" s="28">
        <v>879478</v>
      </c>
      <c r="D1003" s="28">
        <v>879478</v>
      </c>
      <c r="E1003" s="28">
        <v>0</v>
      </c>
      <c r="F1003" s="28">
        <v>775372</v>
      </c>
      <c r="G1003" s="28">
        <v>-104106</v>
      </c>
      <c r="H1003" s="28">
        <v>-104106</v>
      </c>
      <c r="I1003" s="28">
        <v>1554866</v>
      </c>
      <c r="J1003" s="25"/>
    </row>
    <row r="1004" spans="1:10" s="16" customFormat="1" x14ac:dyDescent="0.2">
      <c r="A1004" s="26" t="s">
        <v>1267</v>
      </c>
      <c r="B1004" s="30" t="s">
        <v>1268</v>
      </c>
      <c r="C1004" s="28">
        <v>879478</v>
      </c>
      <c r="D1004" s="28">
        <v>879478</v>
      </c>
      <c r="E1004" s="28">
        <v>0</v>
      </c>
      <c r="F1004" s="28">
        <v>775372</v>
      </c>
      <c r="G1004" s="28">
        <v>-104106</v>
      </c>
      <c r="H1004" s="28">
        <v>-104106</v>
      </c>
      <c r="I1004" s="28">
        <v>1554866</v>
      </c>
      <c r="J1004" s="25"/>
    </row>
    <row r="1005" spans="1:10" s="16" customFormat="1" ht="25.5" x14ac:dyDescent="0.2">
      <c r="A1005" s="26" t="s">
        <v>1475</v>
      </c>
      <c r="B1005" s="30" t="s">
        <v>1476</v>
      </c>
      <c r="C1005" s="28">
        <v>289157</v>
      </c>
      <c r="D1005" s="28">
        <v>289157</v>
      </c>
      <c r="E1005" s="28">
        <v>0</v>
      </c>
      <c r="F1005" s="28">
        <v>140503</v>
      </c>
      <c r="G1005" s="28">
        <v>-148654</v>
      </c>
      <c r="H1005" s="28">
        <v>-148654</v>
      </c>
      <c r="I1005" s="28">
        <v>299239</v>
      </c>
      <c r="J1005" s="25"/>
    </row>
    <row r="1006" spans="1:10" s="16" customFormat="1" ht="25.5" x14ac:dyDescent="0.2">
      <c r="A1006" s="26" t="s">
        <v>1513</v>
      </c>
      <c r="B1006" s="30" t="s">
        <v>1514</v>
      </c>
      <c r="C1006" s="28">
        <v>289157</v>
      </c>
      <c r="D1006" s="28">
        <v>289157</v>
      </c>
      <c r="E1006" s="28">
        <v>0</v>
      </c>
      <c r="F1006" s="28">
        <v>140503</v>
      </c>
      <c r="G1006" s="28">
        <v>-148654</v>
      </c>
      <c r="H1006" s="28">
        <v>-148654</v>
      </c>
      <c r="I1006" s="28">
        <v>299239</v>
      </c>
      <c r="J1006" s="25"/>
    </row>
    <row r="1007" spans="1:10" s="16" customFormat="1" ht="51" x14ac:dyDescent="0.2">
      <c r="A1007" s="26" t="s">
        <v>1555</v>
      </c>
      <c r="B1007" s="30" t="s">
        <v>1556</v>
      </c>
      <c r="C1007" s="28">
        <v>289157</v>
      </c>
      <c r="D1007" s="28">
        <v>289157</v>
      </c>
      <c r="E1007" s="28">
        <v>0</v>
      </c>
      <c r="F1007" s="28">
        <v>140503</v>
      </c>
      <c r="G1007" s="28">
        <v>-148654</v>
      </c>
      <c r="H1007" s="28">
        <v>-148654</v>
      </c>
      <c r="I1007" s="28">
        <v>299239</v>
      </c>
      <c r="J1007" s="25"/>
    </row>
    <row r="1008" spans="1:10" s="16" customFormat="1" ht="38.25" x14ac:dyDescent="0.2">
      <c r="A1008" s="26" t="s">
        <v>1557</v>
      </c>
      <c r="B1008" s="30" t="s">
        <v>1558</v>
      </c>
      <c r="C1008" s="28">
        <v>289157</v>
      </c>
      <c r="D1008" s="28">
        <v>289157</v>
      </c>
      <c r="E1008" s="28">
        <v>0</v>
      </c>
      <c r="F1008" s="28">
        <v>140503</v>
      </c>
      <c r="G1008" s="28">
        <v>-148654</v>
      </c>
      <c r="H1008" s="28">
        <v>-148654</v>
      </c>
      <c r="I1008" s="28">
        <v>299239</v>
      </c>
      <c r="J1008" s="25"/>
    </row>
    <row r="1009" spans="1:10" s="16" customFormat="1" x14ac:dyDescent="0.2">
      <c r="A1009" s="26" t="s">
        <v>2400</v>
      </c>
      <c r="B1009" s="30" t="s">
        <v>2401</v>
      </c>
      <c r="C1009" s="28">
        <v>0</v>
      </c>
      <c r="D1009" s="28">
        <v>0</v>
      </c>
      <c r="E1009" s="28">
        <v>0</v>
      </c>
      <c r="F1009" s="28">
        <v>280047</v>
      </c>
      <c r="G1009" s="28">
        <v>0</v>
      </c>
      <c r="H1009" s="28">
        <v>0</v>
      </c>
      <c r="I1009" s="28">
        <v>45865</v>
      </c>
      <c r="J1009" s="25"/>
    </row>
    <row r="1010" spans="1:10" s="16" customFormat="1" ht="12" x14ac:dyDescent="0.2">
      <c r="A1010" s="25"/>
      <c r="B1010" s="25"/>
      <c r="C1010" s="25"/>
      <c r="D1010" s="25"/>
      <c r="E1010" s="25"/>
      <c r="F1010" s="25"/>
      <c r="G1010" s="25"/>
      <c r="H1010" s="25"/>
      <c r="I1010" s="25"/>
      <c r="J1010" s="25"/>
    </row>
    <row r="1011" spans="1:10" s="16" customFormat="1" x14ac:dyDescent="0.2">
      <c r="A1011" s="74" t="s">
        <v>2945</v>
      </c>
      <c r="B1011" s="74"/>
      <c r="C1011" s="74"/>
      <c r="D1011" s="74"/>
      <c r="E1011" s="74"/>
      <c r="F1011" s="74"/>
      <c r="G1011" s="74"/>
      <c r="H1011" s="74"/>
      <c r="I1011" s="74"/>
      <c r="J1011" s="74"/>
    </row>
    <row r="1012" spans="1:10" s="16" customFormat="1" x14ac:dyDescent="0.2">
      <c r="A1012" s="22" t="s">
        <v>2944</v>
      </c>
      <c r="B1012" s="25"/>
      <c r="C1012" s="25"/>
      <c r="D1012" s="25"/>
      <c r="E1012" s="25"/>
      <c r="F1012" s="25"/>
      <c r="G1012" s="25"/>
      <c r="H1012" s="25"/>
      <c r="I1012" s="25"/>
      <c r="J1012" s="25"/>
    </row>
    <row r="1013" spans="1:10" s="16" customFormat="1" ht="12" x14ac:dyDescent="0.2">
      <c r="A1013" s="25"/>
      <c r="B1013" s="25"/>
      <c r="C1013" s="25"/>
      <c r="D1013" s="25"/>
      <c r="E1013" s="25"/>
      <c r="F1013" s="25"/>
      <c r="G1013" s="25"/>
      <c r="H1013" s="25"/>
      <c r="I1013" s="25"/>
      <c r="J1013" s="25"/>
    </row>
    <row r="1014" spans="1:10" s="16" customFormat="1" x14ac:dyDescent="0.2">
      <c r="A1014" s="22" t="s">
        <v>16</v>
      </c>
      <c r="B1014" s="29" t="s">
        <v>2421</v>
      </c>
      <c r="C1014" s="24">
        <v>1215135</v>
      </c>
      <c r="D1014" s="24">
        <v>1260956</v>
      </c>
      <c r="E1014" s="24">
        <v>45821</v>
      </c>
      <c r="F1014" s="24">
        <v>980909</v>
      </c>
      <c r="G1014" s="24">
        <v>-234226</v>
      </c>
      <c r="H1014" s="24">
        <v>-280047</v>
      </c>
      <c r="I1014" s="24">
        <v>1937099</v>
      </c>
      <c r="J1014" s="25"/>
    </row>
    <row r="1015" spans="1:10" s="16" customFormat="1" x14ac:dyDescent="0.2">
      <c r="A1015" s="26" t="s">
        <v>958</v>
      </c>
      <c r="B1015" s="30" t="s">
        <v>959</v>
      </c>
      <c r="C1015" s="28">
        <v>1215135</v>
      </c>
      <c r="D1015" s="28">
        <v>1260956</v>
      </c>
      <c r="E1015" s="28">
        <v>45821</v>
      </c>
      <c r="F1015" s="28">
        <v>980909</v>
      </c>
      <c r="G1015" s="28">
        <v>-234226</v>
      </c>
      <c r="H1015" s="28">
        <v>-280047</v>
      </c>
      <c r="I1015" s="28">
        <v>1937099</v>
      </c>
      <c r="J1015" s="25"/>
    </row>
    <row r="1016" spans="1:10" s="16" customFormat="1" x14ac:dyDescent="0.2">
      <c r="A1016" s="26" t="s">
        <v>960</v>
      </c>
      <c r="B1016" s="30" t="s">
        <v>959</v>
      </c>
      <c r="C1016" s="28">
        <v>1215135</v>
      </c>
      <c r="D1016" s="28">
        <v>1260956</v>
      </c>
      <c r="E1016" s="28">
        <v>45821</v>
      </c>
      <c r="F1016" s="28">
        <v>980909</v>
      </c>
      <c r="G1016" s="28">
        <v>-234226</v>
      </c>
      <c r="H1016" s="28">
        <v>-280047</v>
      </c>
      <c r="I1016" s="28">
        <v>1937099</v>
      </c>
      <c r="J1016" s="25"/>
    </row>
    <row r="1017" spans="1:10" s="16" customFormat="1" x14ac:dyDescent="0.2">
      <c r="A1017" s="26" t="s">
        <v>961</v>
      </c>
      <c r="B1017" s="30" t="s">
        <v>962</v>
      </c>
      <c r="C1017" s="28">
        <v>1215135</v>
      </c>
      <c r="D1017" s="28">
        <v>1260956</v>
      </c>
      <c r="E1017" s="28">
        <v>45821</v>
      </c>
      <c r="F1017" s="28">
        <v>980909</v>
      </c>
      <c r="G1017" s="28">
        <v>-234226</v>
      </c>
      <c r="H1017" s="28">
        <v>-280047</v>
      </c>
      <c r="I1017" s="28">
        <v>1937099</v>
      </c>
      <c r="J1017" s="25"/>
    </row>
    <row r="1018" spans="1:10" s="16" customFormat="1" x14ac:dyDescent="0.2">
      <c r="A1018" s="22" t="s">
        <v>979</v>
      </c>
      <c r="B1018" s="29" t="s">
        <v>980</v>
      </c>
      <c r="C1018" s="24">
        <v>1215135</v>
      </c>
      <c r="D1018" s="24">
        <v>1260956</v>
      </c>
      <c r="E1018" s="24">
        <v>45821</v>
      </c>
      <c r="F1018" s="24">
        <v>980909</v>
      </c>
      <c r="G1018" s="24">
        <v>-234226</v>
      </c>
      <c r="H1018" s="24">
        <v>-280047</v>
      </c>
      <c r="I1018" s="24">
        <v>1937099</v>
      </c>
      <c r="J1018" s="25"/>
    </row>
    <row r="1019" spans="1:10" s="16" customFormat="1" x14ac:dyDescent="0.2">
      <c r="A1019" s="26" t="s">
        <v>981</v>
      </c>
      <c r="B1019" s="30" t="s">
        <v>982</v>
      </c>
      <c r="C1019" s="28">
        <v>1215135</v>
      </c>
      <c r="D1019" s="28">
        <v>1260956</v>
      </c>
      <c r="E1019" s="28">
        <v>45821</v>
      </c>
      <c r="F1019" s="28">
        <v>980909</v>
      </c>
      <c r="G1019" s="28">
        <v>-234226</v>
      </c>
      <c r="H1019" s="28">
        <v>-280047</v>
      </c>
      <c r="I1019" s="28">
        <v>1937099</v>
      </c>
      <c r="J1019" s="25"/>
    </row>
    <row r="1020" spans="1:10" s="16" customFormat="1" x14ac:dyDescent="0.2">
      <c r="A1020" s="26" t="s">
        <v>983</v>
      </c>
      <c r="B1020" s="30" t="s">
        <v>984</v>
      </c>
      <c r="C1020" s="28">
        <v>46500</v>
      </c>
      <c r="D1020" s="28">
        <v>92321</v>
      </c>
      <c r="E1020" s="28">
        <v>45821</v>
      </c>
      <c r="F1020" s="28">
        <v>65034</v>
      </c>
      <c r="G1020" s="28">
        <v>18534</v>
      </c>
      <c r="H1020" s="28">
        <v>-27287</v>
      </c>
      <c r="I1020" s="28">
        <v>82994</v>
      </c>
      <c r="J1020" s="25"/>
    </row>
    <row r="1021" spans="1:10" s="16" customFormat="1" x14ac:dyDescent="0.2">
      <c r="A1021" s="26" t="s">
        <v>985</v>
      </c>
      <c r="B1021" s="30" t="s">
        <v>986</v>
      </c>
      <c r="C1021" s="28">
        <v>27700</v>
      </c>
      <c r="D1021" s="28">
        <v>45919</v>
      </c>
      <c r="E1021" s="28">
        <v>18219</v>
      </c>
      <c r="F1021" s="28">
        <v>38946</v>
      </c>
      <c r="G1021" s="28">
        <v>11246</v>
      </c>
      <c r="H1021" s="28">
        <v>-6973</v>
      </c>
      <c r="I1021" s="28">
        <v>52730</v>
      </c>
      <c r="J1021" s="25"/>
    </row>
    <row r="1022" spans="1:10" s="16" customFormat="1" x14ac:dyDescent="0.2">
      <c r="A1022" s="26" t="s">
        <v>1053</v>
      </c>
      <c r="B1022" s="30" t="s">
        <v>1054</v>
      </c>
      <c r="C1022" s="28">
        <v>18800</v>
      </c>
      <c r="D1022" s="28">
        <v>46402</v>
      </c>
      <c r="E1022" s="28">
        <v>27602</v>
      </c>
      <c r="F1022" s="28">
        <v>26088</v>
      </c>
      <c r="G1022" s="28">
        <v>7288</v>
      </c>
      <c r="H1022" s="28">
        <v>-20314</v>
      </c>
      <c r="I1022" s="28">
        <v>30264</v>
      </c>
      <c r="J1022" s="25"/>
    </row>
    <row r="1023" spans="1:10" s="16" customFormat="1" ht="25.5" x14ac:dyDescent="0.2">
      <c r="A1023" s="26" t="s">
        <v>1266</v>
      </c>
      <c r="B1023" s="30" t="s">
        <v>3032</v>
      </c>
      <c r="C1023" s="28">
        <v>879478</v>
      </c>
      <c r="D1023" s="28">
        <v>879478</v>
      </c>
      <c r="E1023" s="28">
        <v>0</v>
      </c>
      <c r="F1023" s="28">
        <v>775372</v>
      </c>
      <c r="G1023" s="28">
        <v>-104106</v>
      </c>
      <c r="H1023" s="28">
        <v>-104106</v>
      </c>
      <c r="I1023" s="28">
        <v>1554866</v>
      </c>
      <c r="J1023" s="25"/>
    </row>
    <row r="1024" spans="1:10" s="16" customFormat="1" x14ac:dyDescent="0.2">
      <c r="A1024" s="26" t="s">
        <v>1267</v>
      </c>
      <c r="B1024" s="30" t="s">
        <v>1268</v>
      </c>
      <c r="C1024" s="28">
        <v>879478</v>
      </c>
      <c r="D1024" s="28">
        <v>879478</v>
      </c>
      <c r="E1024" s="28">
        <v>0</v>
      </c>
      <c r="F1024" s="28">
        <v>775372</v>
      </c>
      <c r="G1024" s="28">
        <v>-104106</v>
      </c>
      <c r="H1024" s="28">
        <v>-104106</v>
      </c>
      <c r="I1024" s="28">
        <v>1554866</v>
      </c>
      <c r="J1024" s="25"/>
    </row>
    <row r="1025" spans="1:10" s="16" customFormat="1" ht="25.5" x14ac:dyDescent="0.2">
      <c r="A1025" s="26" t="s">
        <v>1475</v>
      </c>
      <c r="B1025" s="30" t="s">
        <v>1476</v>
      </c>
      <c r="C1025" s="28">
        <v>289157</v>
      </c>
      <c r="D1025" s="28">
        <v>289157</v>
      </c>
      <c r="E1025" s="28">
        <v>0</v>
      </c>
      <c r="F1025" s="28">
        <v>140503</v>
      </c>
      <c r="G1025" s="28">
        <v>-148654</v>
      </c>
      <c r="H1025" s="28">
        <v>-148654</v>
      </c>
      <c r="I1025" s="28">
        <v>299239</v>
      </c>
      <c r="J1025" s="25"/>
    </row>
    <row r="1026" spans="1:10" s="16" customFormat="1" ht="12.75" customHeight="1" x14ac:dyDescent="0.2">
      <c r="A1026" s="26" t="s">
        <v>1513</v>
      </c>
      <c r="B1026" s="30" t="s">
        <v>1514</v>
      </c>
      <c r="C1026" s="28">
        <v>289157</v>
      </c>
      <c r="D1026" s="28">
        <v>289157</v>
      </c>
      <c r="E1026" s="28">
        <v>0</v>
      </c>
      <c r="F1026" s="28">
        <v>140503</v>
      </c>
      <c r="G1026" s="28">
        <v>-148654</v>
      </c>
      <c r="H1026" s="28">
        <v>-148654</v>
      </c>
      <c r="I1026" s="28">
        <v>299239</v>
      </c>
      <c r="J1026" s="25"/>
    </row>
    <row r="1027" spans="1:10" s="16" customFormat="1" ht="51" x14ac:dyDescent="0.2">
      <c r="A1027" s="26" t="s">
        <v>1555</v>
      </c>
      <c r="B1027" s="30" t="s">
        <v>1556</v>
      </c>
      <c r="C1027" s="28">
        <v>289157</v>
      </c>
      <c r="D1027" s="28">
        <v>289157</v>
      </c>
      <c r="E1027" s="28">
        <v>0</v>
      </c>
      <c r="F1027" s="28">
        <v>140503</v>
      </c>
      <c r="G1027" s="28">
        <v>-148654</v>
      </c>
      <c r="H1027" s="28">
        <v>-148654</v>
      </c>
      <c r="I1027" s="28">
        <v>299239</v>
      </c>
      <c r="J1027" s="25"/>
    </row>
    <row r="1028" spans="1:10" s="16" customFormat="1" ht="38.25" x14ac:dyDescent="0.2">
      <c r="A1028" s="26" t="s">
        <v>1557</v>
      </c>
      <c r="B1028" s="30" t="s">
        <v>1558</v>
      </c>
      <c r="C1028" s="28">
        <v>289157</v>
      </c>
      <c r="D1028" s="28">
        <v>289157</v>
      </c>
      <c r="E1028" s="28">
        <v>0</v>
      </c>
      <c r="F1028" s="28">
        <v>140503</v>
      </c>
      <c r="G1028" s="28">
        <v>-148654</v>
      </c>
      <c r="H1028" s="28">
        <v>-148654</v>
      </c>
      <c r="I1028" s="28">
        <v>299239</v>
      </c>
      <c r="J1028" s="25"/>
    </row>
    <row r="1029" spans="1:10" s="16" customFormat="1" x14ac:dyDescent="0.2">
      <c r="A1029" s="26" t="s">
        <v>2400</v>
      </c>
      <c r="B1029" s="30" t="s">
        <v>2401</v>
      </c>
      <c r="C1029" s="28">
        <v>0</v>
      </c>
      <c r="D1029" s="28">
        <v>0</v>
      </c>
      <c r="E1029" s="28">
        <v>0</v>
      </c>
      <c r="F1029" s="28">
        <v>280047</v>
      </c>
      <c r="G1029" s="28">
        <v>0</v>
      </c>
      <c r="H1029" s="28">
        <v>0</v>
      </c>
      <c r="I1029" s="28">
        <v>45865</v>
      </c>
      <c r="J1029" s="25"/>
    </row>
    <row r="1030" spans="1:10" s="16" customFormat="1" ht="12" x14ac:dyDescent="0.2">
      <c r="A1030" s="25"/>
      <c r="B1030" s="25"/>
      <c r="C1030" s="25"/>
      <c r="D1030" s="25"/>
      <c r="E1030" s="25"/>
      <c r="F1030" s="25"/>
      <c r="G1030" s="25"/>
      <c r="H1030" s="25"/>
      <c r="I1030" s="25"/>
      <c r="J1030" s="25"/>
    </row>
    <row r="1031" spans="1:10" s="16" customFormat="1" x14ac:dyDescent="0.2">
      <c r="A1031" s="74" t="s">
        <v>2471</v>
      </c>
      <c r="B1031" s="74"/>
      <c r="C1031" s="74"/>
      <c r="D1031" s="74"/>
      <c r="E1031" s="74"/>
      <c r="F1031" s="74"/>
      <c r="G1031" s="74"/>
      <c r="H1031" s="74"/>
      <c r="I1031" s="74"/>
      <c r="J1031" s="74"/>
    </row>
    <row r="1032" spans="1:10" s="16" customFormat="1" x14ac:dyDescent="0.2">
      <c r="A1032" s="22" t="s">
        <v>2920</v>
      </c>
      <c r="B1032" s="25"/>
      <c r="C1032" s="25"/>
      <c r="D1032" s="25"/>
      <c r="E1032" s="25"/>
      <c r="F1032" s="25"/>
      <c r="G1032" s="25"/>
      <c r="H1032" s="25"/>
      <c r="I1032" s="25"/>
      <c r="J1032" s="25"/>
    </row>
    <row r="1033" spans="1:10" s="16" customFormat="1" ht="12" x14ac:dyDescent="0.2">
      <c r="A1033" s="25"/>
      <c r="B1033" s="25"/>
      <c r="C1033" s="25"/>
      <c r="D1033" s="25"/>
      <c r="E1033" s="25"/>
      <c r="F1033" s="25"/>
      <c r="G1033" s="25"/>
      <c r="H1033" s="25"/>
      <c r="I1033" s="25"/>
      <c r="J1033" s="25"/>
    </row>
    <row r="1034" spans="1:10" s="16" customFormat="1" x14ac:dyDescent="0.2">
      <c r="A1034" s="22" t="s">
        <v>16</v>
      </c>
      <c r="B1034" s="29" t="s">
        <v>2421</v>
      </c>
      <c r="C1034" s="24">
        <v>270898</v>
      </c>
      <c r="D1034" s="24">
        <v>296982</v>
      </c>
      <c r="E1034" s="24">
        <v>26084</v>
      </c>
      <c r="F1034" s="24">
        <v>341289</v>
      </c>
      <c r="G1034" s="24">
        <v>70391</v>
      </c>
      <c r="H1034" s="24">
        <v>44307</v>
      </c>
      <c r="I1034" s="24">
        <v>243028</v>
      </c>
      <c r="J1034" s="25"/>
    </row>
    <row r="1035" spans="1:10" s="16" customFormat="1" x14ac:dyDescent="0.2">
      <c r="A1035" s="26" t="s">
        <v>741</v>
      </c>
      <c r="B1035" s="30" t="s">
        <v>742</v>
      </c>
      <c r="C1035" s="28">
        <v>270898</v>
      </c>
      <c r="D1035" s="28">
        <v>296982</v>
      </c>
      <c r="E1035" s="28">
        <v>26084</v>
      </c>
      <c r="F1035" s="28">
        <v>341289</v>
      </c>
      <c r="G1035" s="28">
        <v>70391</v>
      </c>
      <c r="H1035" s="28">
        <v>44307</v>
      </c>
      <c r="I1035" s="28">
        <v>243028</v>
      </c>
      <c r="J1035" s="25"/>
    </row>
    <row r="1036" spans="1:10" s="16" customFormat="1" x14ac:dyDescent="0.2">
      <c r="A1036" s="26" t="s">
        <v>786</v>
      </c>
      <c r="B1036" s="30" t="s">
        <v>787</v>
      </c>
      <c r="C1036" s="28">
        <v>270898</v>
      </c>
      <c r="D1036" s="28">
        <v>296982</v>
      </c>
      <c r="E1036" s="28">
        <v>26084</v>
      </c>
      <c r="F1036" s="28">
        <v>341289</v>
      </c>
      <c r="G1036" s="28">
        <v>70391</v>
      </c>
      <c r="H1036" s="28">
        <v>44307</v>
      </c>
      <c r="I1036" s="28">
        <v>243028</v>
      </c>
      <c r="J1036" s="25"/>
    </row>
    <row r="1037" spans="1:10" s="16" customFormat="1" x14ac:dyDescent="0.2">
      <c r="A1037" s="26" t="s">
        <v>788</v>
      </c>
      <c r="B1037" s="30" t="s">
        <v>789</v>
      </c>
      <c r="C1037" s="28">
        <v>270898</v>
      </c>
      <c r="D1037" s="28">
        <v>296982</v>
      </c>
      <c r="E1037" s="28">
        <v>26084</v>
      </c>
      <c r="F1037" s="28">
        <v>341289</v>
      </c>
      <c r="G1037" s="28">
        <v>70391</v>
      </c>
      <c r="H1037" s="28">
        <v>44307</v>
      </c>
      <c r="I1037" s="28">
        <v>243028</v>
      </c>
      <c r="J1037" s="25"/>
    </row>
    <row r="1038" spans="1:10" s="16" customFormat="1" x14ac:dyDescent="0.2">
      <c r="A1038" s="22" t="s">
        <v>979</v>
      </c>
      <c r="B1038" s="29" t="s">
        <v>980</v>
      </c>
      <c r="C1038" s="24">
        <v>270898</v>
      </c>
      <c r="D1038" s="24">
        <v>322055</v>
      </c>
      <c r="E1038" s="24">
        <v>51157</v>
      </c>
      <c r="F1038" s="24">
        <v>277743</v>
      </c>
      <c r="G1038" s="24">
        <v>6845</v>
      </c>
      <c r="H1038" s="24">
        <v>-44312</v>
      </c>
      <c r="I1038" s="24">
        <v>269330</v>
      </c>
      <c r="J1038" s="25"/>
    </row>
    <row r="1039" spans="1:10" s="16" customFormat="1" x14ac:dyDescent="0.2">
      <c r="A1039" s="26" t="s">
        <v>981</v>
      </c>
      <c r="B1039" s="30" t="s">
        <v>982</v>
      </c>
      <c r="C1039" s="28">
        <v>270898</v>
      </c>
      <c r="D1039" s="28">
        <v>322055</v>
      </c>
      <c r="E1039" s="28">
        <v>51157</v>
      </c>
      <c r="F1039" s="28">
        <v>277743</v>
      </c>
      <c r="G1039" s="28">
        <v>6845</v>
      </c>
      <c r="H1039" s="28">
        <v>-44312</v>
      </c>
      <c r="I1039" s="28">
        <v>269330</v>
      </c>
      <c r="J1039" s="25"/>
    </row>
    <row r="1040" spans="1:10" s="16" customFormat="1" x14ac:dyDescent="0.2">
      <c r="A1040" s="26" t="s">
        <v>983</v>
      </c>
      <c r="B1040" s="30" t="s">
        <v>984</v>
      </c>
      <c r="C1040" s="28">
        <v>70898</v>
      </c>
      <c r="D1040" s="28">
        <v>122055</v>
      </c>
      <c r="E1040" s="28">
        <v>51157</v>
      </c>
      <c r="F1040" s="28">
        <v>77743</v>
      </c>
      <c r="G1040" s="28">
        <v>6845</v>
      </c>
      <c r="H1040" s="28">
        <v>-44312</v>
      </c>
      <c r="I1040" s="28">
        <v>66336</v>
      </c>
      <c r="J1040" s="25"/>
    </row>
    <row r="1041" spans="1:10" s="16" customFormat="1" x14ac:dyDescent="0.2">
      <c r="A1041" s="26" t="s">
        <v>985</v>
      </c>
      <c r="B1041" s="30" t="s">
        <v>986</v>
      </c>
      <c r="C1041" s="28">
        <v>30348</v>
      </c>
      <c r="D1041" s="28">
        <v>45912</v>
      </c>
      <c r="E1041" s="28">
        <v>15564</v>
      </c>
      <c r="F1041" s="28">
        <v>24480</v>
      </c>
      <c r="G1041" s="28">
        <v>-5868</v>
      </c>
      <c r="H1041" s="28">
        <v>-21432</v>
      </c>
      <c r="I1041" s="28">
        <v>17920</v>
      </c>
      <c r="J1041" s="25"/>
    </row>
    <row r="1042" spans="1:10" s="16" customFormat="1" x14ac:dyDescent="0.2">
      <c r="A1042" s="26" t="s">
        <v>1053</v>
      </c>
      <c r="B1042" s="30" t="s">
        <v>1054</v>
      </c>
      <c r="C1042" s="28">
        <v>40550</v>
      </c>
      <c r="D1042" s="28">
        <v>76143</v>
      </c>
      <c r="E1042" s="28">
        <v>35593</v>
      </c>
      <c r="F1042" s="28">
        <v>53263</v>
      </c>
      <c r="G1042" s="28">
        <v>12713</v>
      </c>
      <c r="H1042" s="28">
        <v>-22880</v>
      </c>
      <c r="I1042" s="28">
        <v>48416</v>
      </c>
      <c r="J1042" s="25"/>
    </row>
    <row r="1043" spans="1:10" s="16" customFormat="1" ht="25.5" x14ac:dyDescent="0.2">
      <c r="A1043" s="26" t="s">
        <v>1266</v>
      </c>
      <c r="B1043" s="30" t="s">
        <v>3032</v>
      </c>
      <c r="C1043" s="28">
        <v>200000</v>
      </c>
      <c r="D1043" s="28">
        <v>200000</v>
      </c>
      <c r="E1043" s="28">
        <v>0</v>
      </c>
      <c r="F1043" s="28">
        <v>200000</v>
      </c>
      <c r="G1043" s="28">
        <v>0</v>
      </c>
      <c r="H1043" s="28">
        <v>0</v>
      </c>
      <c r="I1043" s="28">
        <v>200000</v>
      </c>
      <c r="J1043" s="25"/>
    </row>
    <row r="1044" spans="1:10" s="16" customFormat="1" x14ac:dyDescent="0.2">
      <c r="A1044" s="26" t="s">
        <v>1267</v>
      </c>
      <c r="B1044" s="30" t="s">
        <v>1268</v>
      </c>
      <c r="C1044" s="28">
        <v>200000</v>
      </c>
      <c r="D1044" s="28">
        <v>200000</v>
      </c>
      <c r="E1044" s="28">
        <v>0</v>
      </c>
      <c r="F1044" s="28">
        <v>200000</v>
      </c>
      <c r="G1044" s="28">
        <v>0</v>
      </c>
      <c r="H1044" s="28">
        <v>0</v>
      </c>
      <c r="I1044" s="28">
        <v>200000</v>
      </c>
      <c r="J1044" s="25"/>
    </row>
    <row r="1045" spans="1:10" s="16" customFormat="1" ht="25.5" x14ac:dyDescent="0.2">
      <c r="A1045" s="26" t="s">
        <v>1475</v>
      </c>
      <c r="B1045" s="30" t="s">
        <v>1476</v>
      </c>
      <c r="C1045" s="28">
        <v>0</v>
      </c>
      <c r="D1045" s="28">
        <v>0</v>
      </c>
      <c r="E1045" s="28">
        <v>0</v>
      </c>
      <c r="F1045" s="28">
        <v>0</v>
      </c>
      <c r="G1045" s="28">
        <v>0</v>
      </c>
      <c r="H1045" s="28">
        <v>0</v>
      </c>
      <c r="I1045" s="28">
        <v>2994</v>
      </c>
      <c r="J1045" s="25"/>
    </row>
    <row r="1046" spans="1:10" s="16" customFormat="1" ht="25.5" x14ac:dyDescent="0.2">
      <c r="A1046" s="26" t="s">
        <v>1477</v>
      </c>
      <c r="B1046" s="30" t="s">
        <v>1478</v>
      </c>
      <c r="C1046" s="28">
        <v>0</v>
      </c>
      <c r="D1046" s="28">
        <v>0</v>
      </c>
      <c r="E1046" s="28">
        <v>0</v>
      </c>
      <c r="F1046" s="28">
        <v>0</v>
      </c>
      <c r="G1046" s="28">
        <v>0</v>
      </c>
      <c r="H1046" s="28">
        <v>0</v>
      </c>
      <c r="I1046" s="28">
        <v>2668</v>
      </c>
      <c r="J1046" s="25"/>
    </row>
    <row r="1047" spans="1:10" s="16" customFormat="1" x14ac:dyDescent="0.2">
      <c r="A1047" s="26" t="s">
        <v>1499</v>
      </c>
      <c r="B1047" s="30" t="s">
        <v>1500</v>
      </c>
      <c r="C1047" s="28">
        <v>0</v>
      </c>
      <c r="D1047" s="28">
        <v>0</v>
      </c>
      <c r="E1047" s="28">
        <v>0</v>
      </c>
      <c r="F1047" s="28">
        <v>0</v>
      </c>
      <c r="G1047" s="28">
        <v>0</v>
      </c>
      <c r="H1047" s="28">
        <v>0</v>
      </c>
      <c r="I1047" s="28">
        <v>2668</v>
      </c>
      <c r="J1047" s="25"/>
    </row>
    <row r="1048" spans="1:10" s="16" customFormat="1" ht="25.5" x14ac:dyDescent="0.2">
      <c r="A1048" s="26" t="s">
        <v>1513</v>
      </c>
      <c r="B1048" s="30" t="s">
        <v>1514</v>
      </c>
      <c r="C1048" s="28">
        <v>0</v>
      </c>
      <c r="D1048" s="28">
        <v>0</v>
      </c>
      <c r="E1048" s="28">
        <v>0</v>
      </c>
      <c r="F1048" s="28">
        <v>0</v>
      </c>
      <c r="G1048" s="28">
        <v>0</v>
      </c>
      <c r="H1048" s="28">
        <v>0</v>
      </c>
      <c r="I1048" s="28">
        <v>326</v>
      </c>
      <c r="J1048" s="25"/>
    </row>
    <row r="1049" spans="1:10" s="16" customFormat="1" ht="25.5" x14ac:dyDescent="0.2">
      <c r="A1049" s="26" t="s">
        <v>1565</v>
      </c>
      <c r="B1049" s="30" t="s">
        <v>1566</v>
      </c>
      <c r="C1049" s="28">
        <v>0</v>
      </c>
      <c r="D1049" s="28">
        <v>0</v>
      </c>
      <c r="E1049" s="28">
        <v>0</v>
      </c>
      <c r="F1049" s="28">
        <v>0</v>
      </c>
      <c r="G1049" s="28">
        <v>0</v>
      </c>
      <c r="H1049" s="28">
        <v>0</v>
      </c>
      <c r="I1049" s="28">
        <v>326</v>
      </c>
      <c r="J1049" s="25"/>
    </row>
    <row r="1050" spans="1:10" s="16" customFormat="1" ht="38.25" x14ac:dyDescent="0.2">
      <c r="A1050" s="26" t="s">
        <v>1569</v>
      </c>
      <c r="B1050" s="30" t="s">
        <v>1570</v>
      </c>
      <c r="C1050" s="28">
        <v>0</v>
      </c>
      <c r="D1050" s="28">
        <v>0</v>
      </c>
      <c r="E1050" s="28">
        <v>0</v>
      </c>
      <c r="F1050" s="28">
        <v>0</v>
      </c>
      <c r="G1050" s="28">
        <v>0</v>
      </c>
      <c r="H1050" s="28">
        <v>0</v>
      </c>
      <c r="I1050" s="28">
        <v>326</v>
      </c>
      <c r="J1050" s="25"/>
    </row>
    <row r="1051" spans="1:10" s="16" customFormat="1" x14ac:dyDescent="0.2">
      <c r="A1051" s="22" t="s">
        <v>1749</v>
      </c>
      <c r="B1051" s="29" t="s">
        <v>2422</v>
      </c>
      <c r="C1051" s="24">
        <v>0</v>
      </c>
      <c r="D1051" s="24">
        <v>-25073</v>
      </c>
      <c r="E1051" s="24">
        <v>-25073</v>
      </c>
      <c r="F1051" s="24">
        <v>63546</v>
      </c>
      <c r="G1051" s="24">
        <v>63546</v>
      </c>
      <c r="H1051" s="24">
        <v>88619</v>
      </c>
      <c r="I1051" s="24">
        <v>-26302</v>
      </c>
      <c r="J1051" s="25"/>
    </row>
    <row r="1052" spans="1:10" s="16" customFormat="1" x14ac:dyDescent="0.2">
      <c r="A1052" s="22" t="s">
        <v>1750</v>
      </c>
      <c r="B1052" s="29" t="s">
        <v>2423</v>
      </c>
      <c r="C1052" s="24">
        <v>0</v>
      </c>
      <c r="D1052" s="24">
        <v>25073</v>
      </c>
      <c r="E1052" s="24">
        <v>25073</v>
      </c>
      <c r="F1052" s="24">
        <v>-63546</v>
      </c>
      <c r="G1052" s="24">
        <v>-63546</v>
      </c>
      <c r="H1052" s="24">
        <v>-88619</v>
      </c>
      <c r="I1052" s="24">
        <v>26302</v>
      </c>
      <c r="J1052" s="25"/>
    </row>
    <row r="1053" spans="1:10" s="16" customFormat="1" x14ac:dyDescent="0.2">
      <c r="A1053" s="26" t="s">
        <v>1752</v>
      </c>
      <c r="B1053" s="30" t="s">
        <v>1753</v>
      </c>
      <c r="C1053" s="28">
        <v>0</v>
      </c>
      <c r="D1053" s="28">
        <v>25073</v>
      </c>
      <c r="E1053" s="28">
        <v>25073</v>
      </c>
      <c r="F1053" s="28">
        <v>-63546</v>
      </c>
      <c r="G1053" s="28">
        <v>0</v>
      </c>
      <c r="H1053" s="28">
        <v>-88619</v>
      </c>
      <c r="I1053" s="28">
        <v>26302</v>
      </c>
      <c r="J1053" s="25"/>
    </row>
    <row r="1054" spans="1:10" s="16" customFormat="1" x14ac:dyDescent="0.2">
      <c r="A1054" s="26" t="s">
        <v>1754</v>
      </c>
      <c r="B1054" s="30" t="s">
        <v>1755</v>
      </c>
      <c r="C1054" s="28">
        <v>0</v>
      </c>
      <c r="D1054" s="28">
        <v>25073</v>
      </c>
      <c r="E1054" s="28">
        <v>25073</v>
      </c>
      <c r="F1054" s="28">
        <v>0</v>
      </c>
      <c r="G1054" s="28">
        <v>0</v>
      </c>
      <c r="H1054" s="28">
        <v>-25073</v>
      </c>
      <c r="I1054" s="28">
        <v>0</v>
      </c>
      <c r="J1054" s="25"/>
    </row>
    <row r="1055" spans="1:10" s="16" customFormat="1" x14ac:dyDescent="0.2">
      <c r="A1055" s="26" t="s">
        <v>1790</v>
      </c>
      <c r="B1055" s="30" t="s">
        <v>1791</v>
      </c>
      <c r="C1055" s="28">
        <v>0</v>
      </c>
      <c r="D1055" s="28">
        <v>0</v>
      </c>
      <c r="E1055" s="28">
        <v>0</v>
      </c>
      <c r="F1055" s="28">
        <v>-63546</v>
      </c>
      <c r="G1055" s="28">
        <v>0</v>
      </c>
      <c r="H1055" s="28">
        <v>0</v>
      </c>
      <c r="I1055" s="28">
        <v>26302</v>
      </c>
      <c r="J1055" s="25"/>
    </row>
    <row r="1056" spans="1:10" s="16" customFormat="1" ht="25.5" x14ac:dyDescent="0.2">
      <c r="A1056" s="26" t="s">
        <v>1752</v>
      </c>
      <c r="B1056" s="30" t="s">
        <v>2379</v>
      </c>
      <c r="C1056" s="28">
        <v>0</v>
      </c>
      <c r="D1056" s="28">
        <v>0</v>
      </c>
      <c r="E1056" s="28">
        <v>0</v>
      </c>
      <c r="F1056" s="28">
        <v>-63546</v>
      </c>
      <c r="G1056" s="28">
        <v>0</v>
      </c>
      <c r="H1056" s="28">
        <v>0</v>
      </c>
      <c r="I1056" s="28">
        <v>26302</v>
      </c>
      <c r="J1056" s="25"/>
    </row>
    <row r="1057" spans="1:10" s="16" customFormat="1" ht="12.75" customHeight="1" x14ac:dyDescent="0.2">
      <c r="A1057" s="26" t="s">
        <v>2384</v>
      </c>
      <c r="B1057" s="30" t="s">
        <v>2385</v>
      </c>
      <c r="C1057" s="28">
        <v>0</v>
      </c>
      <c r="D1057" s="28">
        <v>0</v>
      </c>
      <c r="E1057" s="28">
        <v>0</v>
      </c>
      <c r="F1057" s="28">
        <v>11704</v>
      </c>
      <c r="G1057" s="28">
        <v>0</v>
      </c>
      <c r="H1057" s="28">
        <v>0</v>
      </c>
      <c r="I1057" s="28">
        <v>26302</v>
      </c>
      <c r="J1057" s="25"/>
    </row>
    <row r="1058" spans="1:10" s="16" customFormat="1" ht="25.5" x14ac:dyDescent="0.2">
      <c r="A1058" s="26" t="s">
        <v>2388</v>
      </c>
      <c r="B1058" s="30" t="s">
        <v>2389</v>
      </c>
      <c r="C1058" s="28">
        <v>0</v>
      </c>
      <c r="D1058" s="28">
        <v>25073</v>
      </c>
      <c r="E1058" s="28">
        <v>25073</v>
      </c>
      <c r="F1058" s="28">
        <v>-75250</v>
      </c>
      <c r="G1058" s="28">
        <v>0</v>
      </c>
      <c r="H1058" s="28">
        <v>-100323</v>
      </c>
      <c r="I1058" s="28">
        <v>0</v>
      </c>
      <c r="J1058" s="25"/>
    </row>
    <row r="1059" spans="1:10" s="16" customFormat="1" ht="12" x14ac:dyDescent="0.2">
      <c r="A1059" s="25"/>
      <c r="B1059" s="25"/>
      <c r="C1059" s="25"/>
      <c r="D1059" s="25"/>
      <c r="E1059" s="25"/>
      <c r="F1059" s="25"/>
      <c r="G1059" s="25"/>
      <c r="H1059" s="25"/>
      <c r="I1059" s="25"/>
      <c r="J1059" s="25"/>
    </row>
    <row r="1060" spans="1:10" s="16" customFormat="1" x14ac:dyDescent="0.2">
      <c r="A1060" s="74" t="s">
        <v>2914</v>
      </c>
      <c r="B1060" s="74"/>
      <c r="C1060" s="74"/>
      <c r="D1060" s="74"/>
      <c r="E1060" s="74"/>
      <c r="F1060" s="74"/>
      <c r="G1060" s="74"/>
      <c r="H1060" s="74"/>
      <c r="I1060" s="74"/>
      <c r="J1060" s="74"/>
    </row>
    <row r="1061" spans="1:10" s="16" customFormat="1" x14ac:dyDescent="0.2">
      <c r="A1061" s="22" t="s">
        <v>2521</v>
      </c>
      <c r="B1061" s="25"/>
      <c r="C1061" s="25"/>
      <c r="D1061" s="25"/>
      <c r="E1061" s="25"/>
      <c r="F1061" s="25"/>
      <c r="G1061" s="25"/>
      <c r="H1061" s="25"/>
      <c r="I1061" s="25"/>
      <c r="J1061" s="25"/>
    </row>
    <row r="1062" spans="1:10" s="16" customFormat="1" ht="12" x14ac:dyDescent="0.2">
      <c r="A1062" s="25"/>
      <c r="B1062" s="25"/>
      <c r="C1062" s="25"/>
      <c r="D1062" s="25"/>
      <c r="E1062" s="25"/>
      <c r="F1062" s="25"/>
      <c r="G1062" s="25"/>
      <c r="H1062" s="25"/>
      <c r="I1062" s="25"/>
      <c r="J1062" s="25"/>
    </row>
    <row r="1063" spans="1:10" s="16" customFormat="1" x14ac:dyDescent="0.2">
      <c r="A1063" s="22" t="s">
        <v>16</v>
      </c>
      <c r="B1063" s="29" t="s">
        <v>2421</v>
      </c>
      <c r="C1063" s="24">
        <v>270898</v>
      </c>
      <c r="D1063" s="24">
        <v>296982</v>
      </c>
      <c r="E1063" s="24">
        <v>26084</v>
      </c>
      <c r="F1063" s="24">
        <v>341289</v>
      </c>
      <c r="G1063" s="24">
        <v>70391</v>
      </c>
      <c r="H1063" s="24">
        <v>44307</v>
      </c>
      <c r="I1063" s="24">
        <v>243028</v>
      </c>
      <c r="J1063" s="25"/>
    </row>
    <row r="1064" spans="1:10" s="16" customFormat="1" x14ac:dyDescent="0.2">
      <c r="A1064" s="26" t="s">
        <v>741</v>
      </c>
      <c r="B1064" s="30" t="s">
        <v>742</v>
      </c>
      <c r="C1064" s="28">
        <v>270898</v>
      </c>
      <c r="D1064" s="28">
        <v>296982</v>
      </c>
      <c r="E1064" s="28">
        <v>26084</v>
      </c>
      <c r="F1064" s="28">
        <v>341289</v>
      </c>
      <c r="G1064" s="28">
        <v>70391</v>
      </c>
      <c r="H1064" s="28">
        <v>44307</v>
      </c>
      <c r="I1064" s="28">
        <v>243028</v>
      </c>
      <c r="J1064" s="25"/>
    </row>
    <row r="1065" spans="1:10" s="16" customFormat="1" x14ac:dyDescent="0.2">
      <c r="A1065" s="26" t="s">
        <v>786</v>
      </c>
      <c r="B1065" s="30" t="s">
        <v>787</v>
      </c>
      <c r="C1065" s="28">
        <v>270898</v>
      </c>
      <c r="D1065" s="28">
        <v>296982</v>
      </c>
      <c r="E1065" s="28">
        <v>26084</v>
      </c>
      <c r="F1065" s="28">
        <v>341289</v>
      </c>
      <c r="G1065" s="28">
        <v>70391</v>
      </c>
      <c r="H1065" s="28">
        <v>44307</v>
      </c>
      <c r="I1065" s="28">
        <v>243028</v>
      </c>
      <c r="J1065" s="25"/>
    </row>
    <row r="1066" spans="1:10" s="16" customFormat="1" x14ac:dyDescent="0.2">
      <c r="A1066" s="26" t="s">
        <v>788</v>
      </c>
      <c r="B1066" s="30" t="s">
        <v>789</v>
      </c>
      <c r="C1066" s="28">
        <v>270898</v>
      </c>
      <c r="D1066" s="28">
        <v>296982</v>
      </c>
      <c r="E1066" s="28">
        <v>26084</v>
      </c>
      <c r="F1066" s="28">
        <v>341289</v>
      </c>
      <c r="G1066" s="28">
        <v>70391</v>
      </c>
      <c r="H1066" s="28">
        <v>44307</v>
      </c>
      <c r="I1066" s="28">
        <v>243028</v>
      </c>
      <c r="J1066" s="25"/>
    </row>
    <row r="1067" spans="1:10" s="16" customFormat="1" x14ac:dyDescent="0.2">
      <c r="A1067" s="22" t="s">
        <v>979</v>
      </c>
      <c r="B1067" s="29" t="s">
        <v>980</v>
      </c>
      <c r="C1067" s="24">
        <v>270898</v>
      </c>
      <c r="D1067" s="24">
        <v>322055</v>
      </c>
      <c r="E1067" s="24">
        <v>51157</v>
      </c>
      <c r="F1067" s="24">
        <v>277743</v>
      </c>
      <c r="G1067" s="24">
        <v>6845</v>
      </c>
      <c r="H1067" s="24">
        <v>-44312</v>
      </c>
      <c r="I1067" s="24">
        <v>269330</v>
      </c>
      <c r="J1067" s="25"/>
    </row>
    <row r="1068" spans="1:10" s="16" customFormat="1" x14ac:dyDescent="0.2">
      <c r="A1068" s="26" t="s">
        <v>981</v>
      </c>
      <c r="B1068" s="30" t="s">
        <v>982</v>
      </c>
      <c r="C1068" s="28">
        <v>270898</v>
      </c>
      <c r="D1068" s="28">
        <v>322055</v>
      </c>
      <c r="E1068" s="28">
        <v>51157</v>
      </c>
      <c r="F1068" s="28">
        <v>277743</v>
      </c>
      <c r="G1068" s="28">
        <v>6845</v>
      </c>
      <c r="H1068" s="28">
        <v>-44312</v>
      </c>
      <c r="I1068" s="28">
        <v>269330</v>
      </c>
      <c r="J1068" s="25"/>
    </row>
    <row r="1069" spans="1:10" s="16" customFormat="1" x14ac:dyDescent="0.2">
      <c r="A1069" s="26" t="s">
        <v>983</v>
      </c>
      <c r="B1069" s="30" t="s">
        <v>984</v>
      </c>
      <c r="C1069" s="28">
        <v>70898</v>
      </c>
      <c r="D1069" s="28">
        <v>122055</v>
      </c>
      <c r="E1069" s="28">
        <v>51157</v>
      </c>
      <c r="F1069" s="28">
        <v>77743</v>
      </c>
      <c r="G1069" s="28">
        <v>6845</v>
      </c>
      <c r="H1069" s="28">
        <v>-44312</v>
      </c>
      <c r="I1069" s="28">
        <v>66336</v>
      </c>
      <c r="J1069" s="25"/>
    </row>
    <row r="1070" spans="1:10" s="16" customFormat="1" x14ac:dyDescent="0.2">
      <c r="A1070" s="26" t="s">
        <v>985</v>
      </c>
      <c r="B1070" s="30" t="s">
        <v>986</v>
      </c>
      <c r="C1070" s="28">
        <v>30348</v>
      </c>
      <c r="D1070" s="28">
        <v>45912</v>
      </c>
      <c r="E1070" s="28">
        <v>15564</v>
      </c>
      <c r="F1070" s="28">
        <v>24480</v>
      </c>
      <c r="G1070" s="28">
        <v>-5868</v>
      </c>
      <c r="H1070" s="28">
        <v>-21432</v>
      </c>
      <c r="I1070" s="28">
        <v>17920</v>
      </c>
      <c r="J1070" s="25"/>
    </row>
    <row r="1071" spans="1:10" s="16" customFormat="1" x14ac:dyDescent="0.2">
      <c r="A1071" s="26" t="s">
        <v>1053</v>
      </c>
      <c r="B1071" s="30" t="s">
        <v>1054</v>
      </c>
      <c r="C1071" s="28">
        <v>40550</v>
      </c>
      <c r="D1071" s="28">
        <v>76143</v>
      </c>
      <c r="E1071" s="28">
        <v>35593</v>
      </c>
      <c r="F1071" s="28">
        <v>53263</v>
      </c>
      <c r="G1071" s="28">
        <v>12713</v>
      </c>
      <c r="H1071" s="28">
        <v>-22880</v>
      </c>
      <c r="I1071" s="28">
        <v>48416</v>
      </c>
      <c r="J1071" s="25"/>
    </row>
    <row r="1072" spans="1:10" s="16" customFormat="1" ht="25.5" x14ac:dyDescent="0.2">
      <c r="A1072" s="26" t="s">
        <v>1266</v>
      </c>
      <c r="B1072" s="30" t="s">
        <v>3032</v>
      </c>
      <c r="C1072" s="28">
        <v>200000</v>
      </c>
      <c r="D1072" s="28">
        <v>200000</v>
      </c>
      <c r="E1072" s="28">
        <v>0</v>
      </c>
      <c r="F1072" s="28">
        <v>200000</v>
      </c>
      <c r="G1072" s="28">
        <v>0</v>
      </c>
      <c r="H1072" s="28">
        <v>0</v>
      </c>
      <c r="I1072" s="28">
        <v>200000</v>
      </c>
      <c r="J1072" s="25"/>
    </row>
    <row r="1073" spans="1:10" s="16" customFormat="1" x14ac:dyDescent="0.2">
      <c r="A1073" s="26" t="s">
        <v>1267</v>
      </c>
      <c r="B1073" s="30" t="s">
        <v>1268</v>
      </c>
      <c r="C1073" s="28">
        <v>200000</v>
      </c>
      <c r="D1073" s="28">
        <v>200000</v>
      </c>
      <c r="E1073" s="28">
        <v>0</v>
      </c>
      <c r="F1073" s="28">
        <v>200000</v>
      </c>
      <c r="G1073" s="28">
        <v>0</v>
      </c>
      <c r="H1073" s="28">
        <v>0</v>
      </c>
      <c r="I1073" s="28">
        <v>200000</v>
      </c>
      <c r="J1073" s="25"/>
    </row>
    <row r="1074" spans="1:10" s="16" customFormat="1" ht="25.5" x14ac:dyDescent="0.2">
      <c r="A1074" s="26" t="s">
        <v>1475</v>
      </c>
      <c r="B1074" s="30" t="s">
        <v>1476</v>
      </c>
      <c r="C1074" s="28">
        <v>0</v>
      </c>
      <c r="D1074" s="28">
        <v>0</v>
      </c>
      <c r="E1074" s="28">
        <v>0</v>
      </c>
      <c r="F1074" s="28">
        <v>0</v>
      </c>
      <c r="G1074" s="28">
        <v>0</v>
      </c>
      <c r="H1074" s="28">
        <v>0</v>
      </c>
      <c r="I1074" s="28">
        <v>2994</v>
      </c>
      <c r="J1074" s="25"/>
    </row>
    <row r="1075" spans="1:10" s="16" customFormat="1" ht="25.5" x14ac:dyDescent="0.2">
      <c r="A1075" s="26" t="s">
        <v>1477</v>
      </c>
      <c r="B1075" s="30" t="s">
        <v>1478</v>
      </c>
      <c r="C1075" s="28">
        <v>0</v>
      </c>
      <c r="D1075" s="28">
        <v>0</v>
      </c>
      <c r="E1075" s="28">
        <v>0</v>
      </c>
      <c r="F1075" s="28">
        <v>0</v>
      </c>
      <c r="G1075" s="28">
        <v>0</v>
      </c>
      <c r="H1075" s="28">
        <v>0</v>
      </c>
      <c r="I1075" s="28">
        <v>2668</v>
      </c>
      <c r="J1075" s="25"/>
    </row>
    <row r="1076" spans="1:10" s="16" customFormat="1" ht="12.75" customHeight="1" x14ac:dyDescent="0.2">
      <c r="A1076" s="26" t="s">
        <v>1499</v>
      </c>
      <c r="B1076" s="30" t="s">
        <v>1500</v>
      </c>
      <c r="C1076" s="28">
        <v>0</v>
      </c>
      <c r="D1076" s="28">
        <v>0</v>
      </c>
      <c r="E1076" s="28">
        <v>0</v>
      </c>
      <c r="F1076" s="28">
        <v>0</v>
      </c>
      <c r="G1076" s="28">
        <v>0</v>
      </c>
      <c r="H1076" s="28">
        <v>0</v>
      </c>
      <c r="I1076" s="28">
        <v>2668</v>
      </c>
      <c r="J1076" s="25"/>
    </row>
    <row r="1077" spans="1:10" s="16" customFormat="1" ht="25.5" x14ac:dyDescent="0.2">
      <c r="A1077" s="26" t="s">
        <v>1513</v>
      </c>
      <c r="B1077" s="30" t="s">
        <v>1514</v>
      </c>
      <c r="C1077" s="28">
        <v>0</v>
      </c>
      <c r="D1077" s="28">
        <v>0</v>
      </c>
      <c r="E1077" s="28">
        <v>0</v>
      </c>
      <c r="F1077" s="28">
        <v>0</v>
      </c>
      <c r="G1077" s="28">
        <v>0</v>
      </c>
      <c r="H1077" s="28">
        <v>0</v>
      </c>
      <c r="I1077" s="28">
        <v>326</v>
      </c>
      <c r="J1077" s="25"/>
    </row>
    <row r="1078" spans="1:10" s="16" customFormat="1" ht="25.5" x14ac:dyDescent="0.2">
      <c r="A1078" s="26" t="s">
        <v>1565</v>
      </c>
      <c r="B1078" s="30" t="s">
        <v>1566</v>
      </c>
      <c r="C1078" s="28">
        <v>0</v>
      </c>
      <c r="D1078" s="28">
        <v>0</v>
      </c>
      <c r="E1078" s="28">
        <v>0</v>
      </c>
      <c r="F1078" s="28">
        <v>0</v>
      </c>
      <c r="G1078" s="28">
        <v>0</v>
      </c>
      <c r="H1078" s="28">
        <v>0</v>
      </c>
      <c r="I1078" s="28">
        <v>326</v>
      </c>
      <c r="J1078" s="25"/>
    </row>
    <row r="1079" spans="1:10" s="16" customFormat="1" ht="38.25" x14ac:dyDescent="0.2">
      <c r="A1079" s="26" t="s">
        <v>1569</v>
      </c>
      <c r="B1079" s="30" t="s">
        <v>1570</v>
      </c>
      <c r="C1079" s="28">
        <v>0</v>
      </c>
      <c r="D1079" s="28">
        <v>0</v>
      </c>
      <c r="E1079" s="28">
        <v>0</v>
      </c>
      <c r="F1079" s="28">
        <v>0</v>
      </c>
      <c r="G1079" s="28">
        <v>0</v>
      </c>
      <c r="H1079" s="28">
        <v>0</v>
      </c>
      <c r="I1079" s="28">
        <v>326</v>
      </c>
      <c r="J1079" s="25"/>
    </row>
    <row r="1080" spans="1:10" s="16" customFormat="1" x14ac:dyDescent="0.2">
      <c r="A1080" s="22" t="s">
        <v>1749</v>
      </c>
      <c r="B1080" s="29" t="s">
        <v>2422</v>
      </c>
      <c r="C1080" s="24">
        <v>0</v>
      </c>
      <c r="D1080" s="24">
        <v>-25073</v>
      </c>
      <c r="E1080" s="24">
        <v>-25073</v>
      </c>
      <c r="F1080" s="24">
        <v>63546</v>
      </c>
      <c r="G1080" s="24">
        <v>63546</v>
      </c>
      <c r="H1080" s="24">
        <v>88619</v>
      </c>
      <c r="I1080" s="24">
        <v>-26302</v>
      </c>
      <c r="J1080" s="25"/>
    </row>
    <row r="1081" spans="1:10" s="16" customFormat="1" x14ac:dyDescent="0.2">
      <c r="A1081" s="22" t="s">
        <v>1750</v>
      </c>
      <c r="B1081" s="29" t="s">
        <v>2423</v>
      </c>
      <c r="C1081" s="24">
        <v>0</v>
      </c>
      <c r="D1081" s="24">
        <v>25073</v>
      </c>
      <c r="E1081" s="24">
        <v>25073</v>
      </c>
      <c r="F1081" s="24">
        <v>-63546</v>
      </c>
      <c r="G1081" s="24">
        <v>-63546</v>
      </c>
      <c r="H1081" s="24">
        <v>-88619</v>
      </c>
      <c r="I1081" s="24">
        <v>26302</v>
      </c>
      <c r="J1081" s="25"/>
    </row>
    <row r="1082" spans="1:10" s="16" customFormat="1" x14ac:dyDescent="0.2">
      <c r="A1082" s="26" t="s">
        <v>1752</v>
      </c>
      <c r="B1082" s="30" t="s">
        <v>1753</v>
      </c>
      <c r="C1082" s="28">
        <v>0</v>
      </c>
      <c r="D1082" s="28">
        <v>25073</v>
      </c>
      <c r="E1082" s="28">
        <v>25073</v>
      </c>
      <c r="F1082" s="28">
        <v>-63546</v>
      </c>
      <c r="G1082" s="28">
        <v>0</v>
      </c>
      <c r="H1082" s="28">
        <v>-88619</v>
      </c>
      <c r="I1082" s="28">
        <v>26302</v>
      </c>
      <c r="J1082" s="25"/>
    </row>
    <row r="1083" spans="1:10" s="16" customFormat="1" x14ac:dyDescent="0.2">
      <c r="A1083" s="26" t="s">
        <v>1754</v>
      </c>
      <c r="B1083" s="30" t="s">
        <v>1755</v>
      </c>
      <c r="C1083" s="28">
        <v>0</v>
      </c>
      <c r="D1083" s="28">
        <v>25073</v>
      </c>
      <c r="E1083" s="28">
        <v>25073</v>
      </c>
      <c r="F1083" s="28">
        <v>0</v>
      </c>
      <c r="G1083" s="28">
        <v>0</v>
      </c>
      <c r="H1083" s="28">
        <v>-25073</v>
      </c>
      <c r="I1083" s="28">
        <v>0</v>
      </c>
      <c r="J1083" s="25"/>
    </row>
    <row r="1084" spans="1:10" s="16" customFormat="1" x14ac:dyDescent="0.2">
      <c r="A1084" s="26" t="s">
        <v>1790</v>
      </c>
      <c r="B1084" s="30" t="s">
        <v>1791</v>
      </c>
      <c r="C1084" s="28">
        <v>0</v>
      </c>
      <c r="D1084" s="28">
        <v>0</v>
      </c>
      <c r="E1084" s="28">
        <v>0</v>
      </c>
      <c r="F1084" s="28">
        <v>-63546</v>
      </c>
      <c r="G1084" s="28">
        <v>0</v>
      </c>
      <c r="H1084" s="28">
        <v>0</v>
      </c>
      <c r="I1084" s="28">
        <v>26302</v>
      </c>
      <c r="J1084" s="25"/>
    </row>
    <row r="1085" spans="1:10" s="16" customFormat="1" ht="25.5" x14ac:dyDescent="0.2">
      <c r="A1085" s="26" t="s">
        <v>1752</v>
      </c>
      <c r="B1085" s="30" t="s">
        <v>2379</v>
      </c>
      <c r="C1085" s="28">
        <v>0</v>
      </c>
      <c r="D1085" s="28">
        <v>0</v>
      </c>
      <c r="E1085" s="28">
        <v>0</v>
      </c>
      <c r="F1085" s="28">
        <v>-63546</v>
      </c>
      <c r="G1085" s="28">
        <v>0</v>
      </c>
      <c r="H1085" s="28">
        <v>0</v>
      </c>
      <c r="I1085" s="28">
        <v>26302</v>
      </c>
      <c r="J1085" s="25"/>
    </row>
    <row r="1086" spans="1:10" s="16" customFormat="1" ht="25.5" x14ac:dyDescent="0.2">
      <c r="A1086" s="26" t="s">
        <v>2384</v>
      </c>
      <c r="B1086" s="30" t="s">
        <v>2385</v>
      </c>
      <c r="C1086" s="28">
        <v>0</v>
      </c>
      <c r="D1086" s="28">
        <v>0</v>
      </c>
      <c r="E1086" s="28">
        <v>0</v>
      </c>
      <c r="F1086" s="28">
        <v>11704</v>
      </c>
      <c r="G1086" s="28">
        <v>0</v>
      </c>
      <c r="H1086" s="28">
        <v>0</v>
      </c>
      <c r="I1086" s="28">
        <v>26302</v>
      </c>
      <c r="J1086" s="25"/>
    </row>
    <row r="1087" spans="1:10" s="16" customFormat="1" ht="25.5" x14ac:dyDescent="0.2">
      <c r="A1087" s="26" t="s">
        <v>2388</v>
      </c>
      <c r="B1087" s="30" t="s">
        <v>2389</v>
      </c>
      <c r="C1087" s="28">
        <v>0</v>
      </c>
      <c r="D1087" s="28">
        <v>25073</v>
      </c>
      <c r="E1087" s="28">
        <v>25073</v>
      </c>
      <c r="F1087" s="28">
        <v>-75250</v>
      </c>
      <c r="G1087" s="28">
        <v>0</v>
      </c>
      <c r="H1087" s="28">
        <v>-100323</v>
      </c>
      <c r="I1087" s="28">
        <v>0</v>
      </c>
      <c r="J1087" s="25"/>
    </row>
    <row r="1088" spans="1:10" s="16" customFormat="1" ht="12" x14ac:dyDescent="0.2">
      <c r="A1088" s="25"/>
      <c r="B1088" s="25"/>
      <c r="C1088" s="25"/>
      <c r="D1088" s="25"/>
      <c r="E1088" s="25"/>
      <c r="F1088" s="25"/>
      <c r="G1088" s="25"/>
      <c r="H1088" s="25"/>
      <c r="I1088" s="25"/>
      <c r="J1088" s="25"/>
    </row>
    <row r="1089" spans="1:10" s="16" customFormat="1" x14ac:dyDescent="0.2">
      <c r="A1089" s="74" t="s">
        <v>2475</v>
      </c>
      <c r="B1089" s="74"/>
      <c r="C1089" s="74"/>
      <c r="D1089" s="74"/>
      <c r="E1089" s="74"/>
      <c r="F1089" s="74"/>
      <c r="G1089" s="74"/>
      <c r="H1089" s="74"/>
      <c r="I1089" s="74"/>
      <c r="J1089" s="74"/>
    </row>
    <row r="1090" spans="1:10" s="16" customFormat="1" x14ac:dyDescent="0.2">
      <c r="A1090" s="22" t="s">
        <v>3017</v>
      </c>
      <c r="B1090" s="25"/>
      <c r="C1090" s="25"/>
      <c r="D1090" s="25"/>
      <c r="E1090" s="25"/>
      <c r="F1090" s="25"/>
      <c r="G1090" s="25"/>
      <c r="H1090" s="25"/>
      <c r="I1090" s="25"/>
      <c r="J1090" s="25"/>
    </row>
    <row r="1091" spans="1:10" s="16" customFormat="1" ht="12" x14ac:dyDescent="0.2">
      <c r="A1091" s="25"/>
      <c r="B1091" s="25"/>
      <c r="C1091" s="25"/>
      <c r="D1091" s="25"/>
      <c r="E1091" s="25"/>
      <c r="F1091" s="25"/>
      <c r="G1091" s="25"/>
      <c r="H1091" s="25"/>
      <c r="I1091" s="25"/>
      <c r="J1091" s="25"/>
    </row>
    <row r="1092" spans="1:10" s="16" customFormat="1" x14ac:dyDescent="0.2">
      <c r="A1092" s="22" t="s">
        <v>16</v>
      </c>
      <c r="B1092" s="29" t="s">
        <v>2421</v>
      </c>
      <c r="C1092" s="24">
        <v>47616</v>
      </c>
      <c r="D1092" s="24">
        <v>549722</v>
      </c>
      <c r="E1092" s="24">
        <v>502106</v>
      </c>
      <c r="F1092" s="24">
        <v>246702</v>
      </c>
      <c r="G1092" s="24">
        <v>199086</v>
      </c>
      <c r="H1092" s="24">
        <v>-303020</v>
      </c>
      <c r="I1092" s="24">
        <v>0</v>
      </c>
      <c r="J1092" s="25"/>
    </row>
    <row r="1093" spans="1:10" s="16" customFormat="1" x14ac:dyDescent="0.2">
      <c r="A1093" s="26" t="s">
        <v>958</v>
      </c>
      <c r="B1093" s="30" t="s">
        <v>959</v>
      </c>
      <c r="C1093" s="28">
        <v>47616</v>
      </c>
      <c r="D1093" s="28">
        <v>549722</v>
      </c>
      <c r="E1093" s="28">
        <v>502106</v>
      </c>
      <c r="F1093" s="28">
        <v>246702</v>
      </c>
      <c r="G1093" s="28">
        <v>199086</v>
      </c>
      <c r="H1093" s="28">
        <v>-303020</v>
      </c>
      <c r="I1093" s="28">
        <v>0</v>
      </c>
      <c r="J1093" s="25"/>
    </row>
    <row r="1094" spans="1:10" s="16" customFormat="1" x14ac:dyDescent="0.2">
      <c r="A1094" s="26" t="s">
        <v>960</v>
      </c>
      <c r="B1094" s="30" t="s">
        <v>959</v>
      </c>
      <c r="C1094" s="28">
        <v>47616</v>
      </c>
      <c r="D1094" s="28">
        <v>549722</v>
      </c>
      <c r="E1094" s="28">
        <v>502106</v>
      </c>
      <c r="F1094" s="28">
        <v>246702</v>
      </c>
      <c r="G1094" s="28">
        <v>199086</v>
      </c>
      <c r="H1094" s="28">
        <v>-303020</v>
      </c>
      <c r="I1094" s="28">
        <v>0</v>
      </c>
      <c r="J1094" s="25"/>
    </row>
    <row r="1095" spans="1:10" s="16" customFormat="1" x14ac:dyDescent="0.2">
      <c r="A1095" s="26" t="s">
        <v>961</v>
      </c>
      <c r="B1095" s="30" t="s">
        <v>962</v>
      </c>
      <c r="C1095" s="28">
        <v>47616</v>
      </c>
      <c r="D1095" s="28">
        <v>549722</v>
      </c>
      <c r="E1095" s="28">
        <v>502106</v>
      </c>
      <c r="F1095" s="28">
        <v>246702</v>
      </c>
      <c r="G1095" s="28">
        <v>199086</v>
      </c>
      <c r="H1095" s="28">
        <v>-303020</v>
      </c>
      <c r="I1095" s="28">
        <v>0</v>
      </c>
      <c r="J1095" s="25"/>
    </row>
    <row r="1096" spans="1:10" s="16" customFormat="1" x14ac:dyDescent="0.2">
      <c r="A1096" s="22" t="s">
        <v>979</v>
      </c>
      <c r="B1096" s="29" t="s">
        <v>980</v>
      </c>
      <c r="C1096" s="24">
        <v>47616</v>
      </c>
      <c r="D1096" s="24">
        <v>549722</v>
      </c>
      <c r="E1096" s="24">
        <v>502106</v>
      </c>
      <c r="F1096" s="24">
        <v>246702</v>
      </c>
      <c r="G1096" s="24">
        <v>199086</v>
      </c>
      <c r="H1096" s="24">
        <v>-303020</v>
      </c>
      <c r="I1096" s="24">
        <v>0</v>
      </c>
      <c r="J1096" s="25"/>
    </row>
    <row r="1097" spans="1:10" s="16" customFormat="1" x14ac:dyDescent="0.2">
      <c r="A1097" s="26" t="s">
        <v>981</v>
      </c>
      <c r="B1097" s="30" t="s">
        <v>982</v>
      </c>
      <c r="C1097" s="28">
        <v>44616</v>
      </c>
      <c r="D1097" s="28">
        <v>399137</v>
      </c>
      <c r="E1097" s="28">
        <v>354521</v>
      </c>
      <c r="F1097" s="28">
        <v>194672</v>
      </c>
      <c r="G1097" s="28">
        <v>150056</v>
      </c>
      <c r="H1097" s="28">
        <v>-204465</v>
      </c>
      <c r="I1097" s="28">
        <v>0</v>
      </c>
      <c r="J1097" s="25"/>
    </row>
    <row r="1098" spans="1:10" s="16" customFormat="1" x14ac:dyDescent="0.2">
      <c r="A1098" s="26" t="s">
        <v>983</v>
      </c>
      <c r="B1098" s="30" t="s">
        <v>984</v>
      </c>
      <c r="C1098" s="28">
        <v>44616</v>
      </c>
      <c r="D1098" s="28">
        <v>399137</v>
      </c>
      <c r="E1098" s="28">
        <v>354521</v>
      </c>
      <c r="F1098" s="28">
        <v>194672</v>
      </c>
      <c r="G1098" s="28">
        <v>150056</v>
      </c>
      <c r="H1098" s="28">
        <v>-204465</v>
      </c>
      <c r="I1098" s="28">
        <v>0</v>
      </c>
      <c r="J1098" s="25"/>
    </row>
    <row r="1099" spans="1:10" s="16" customFormat="1" x14ac:dyDescent="0.2">
      <c r="A1099" s="26" t="s">
        <v>985</v>
      </c>
      <c r="B1099" s="30" t="s">
        <v>986</v>
      </c>
      <c r="C1099" s="28">
        <v>34256</v>
      </c>
      <c r="D1099" s="28">
        <v>117706</v>
      </c>
      <c r="E1099" s="28">
        <v>83450</v>
      </c>
      <c r="F1099" s="28">
        <v>46477</v>
      </c>
      <c r="G1099" s="28">
        <v>12221</v>
      </c>
      <c r="H1099" s="28">
        <v>-71229</v>
      </c>
      <c r="I1099" s="28">
        <v>0</v>
      </c>
      <c r="J1099" s="25"/>
    </row>
    <row r="1100" spans="1:10" s="16" customFormat="1" x14ac:dyDescent="0.2">
      <c r="A1100" s="26" t="s">
        <v>1053</v>
      </c>
      <c r="B1100" s="30" t="s">
        <v>1054</v>
      </c>
      <c r="C1100" s="28">
        <v>10360</v>
      </c>
      <c r="D1100" s="28">
        <v>281431</v>
      </c>
      <c r="E1100" s="28">
        <v>271071</v>
      </c>
      <c r="F1100" s="28">
        <v>148195</v>
      </c>
      <c r="G1100" s="28">
        <v>137835</v>
      </c>
      <c r="H1100" s="28">
        <v>-133236</v>
      </c>
      <c r="I1100" s="28">
        <v>0</v>
      </c>
      <c r="J1100" s="25"/>
    </row>
    <row r="1101" spans="1:10" s="16" customFormat="1" x14ac:dyDescent="0.2">
      <c r="A1101" s="26" t="s">
        <v>1599</v>
      </c>
      <c r="B1101" s="30" t="s">
        <v>1600</v>
      </c>
      <c r="C1101" s="28">
        <v>3000</v>
      </c>
      <c r="D1101" s="28">
        <v>150585</v>
      </c>
      <c r="E1101" s="28">
        <v>147585</v>
      </c>
      <c r="F1101" s="28">
        <v>52030</v>
      </c>
      <c r="G1101" s="28">
        <v>49030</v>
      </c>
      <c r="H1101" s="28">
        <v>-98555</v>
      </c>
      <c r="I1101" s="28">
        <v>0</v>
      </c>
      <c r="J1101" s="25"/>
    </row>
    <row r="1102" spans="1:10" s="16" customFormat="1" x14ac:dyDescent="0.2">
      <c r="A1102" s="26" t="s">
        <v>1601</v>
      </c>
      <c r="B1102" s="30" t="s">
        <v>1602</v>
      </c>
      <c r="C1102" s="28">
        <v>3000</v>
      </c>
      <c r="D1102" s="28">
        <v>150585</v>
      </c>
      <c r="E1102" s="28">
        <v>147585</v>
      </c>
      <c r="F1102" s="28">
        <v>52030</v>
      </c>
      <c r="G1102" s="28">
        <v>49030</v>
      </c>
      <c r="H1102" s="28">
        <v>-98555</v>
      </c>
      <c r="I1102" s="28">
        <v>0</v>
      </c>
      <c r="J1102" s="25"/>
    </row>
    <row r="1103" spans="1:10" s="16" customFormat="1" x14ac:dyDescent="0.2">
      <c r="A1103" s="26" t="s">
        <v>2400</v>
      </c>
      <c r="B1103" s="30" t="s">
        <v>2401</v>
      </c>
      <c r="C1103" s="28">
        <v>0</v>
      </c>
      <c r="D1103" s="28">
        <v>0</v>
      </c>
      <c r="E1103" s="28">
        <v>0</v>
      </c>
      <c r="F1103" s="28">
        <v>303020</v>
      </c>
      <c r="G1103" s="28">
        <v>0</v>
      </c>
      <c r="H1103" s="28">
        <v>0</v>
      </c>
      <c r="I1103" s="28">
        <v>0</v>
      </c>
      <c r="J1103" s="25"/>
    </row>
    <row r="1104" spans="1:10" s="16" customFormat="1" ht="12" x14ac:dyDescent="0.2">
      <c r="A1104" s="25"/>
      <c r="B1104" s="25"/>
      <c r="C1104" s="25"/>
      <c r="D1104" s="25"/>
      <c r="E1104" s="25"/>
      <c r="F1104" s="25"/>
      <c r="G1104" s="25"/>
      <c r="H1104" s="25"/>
      <c r="I1104" s="25"/>
      <c r="J1104" s="25"/>
    </row>
    <row r="1105" spans="1:10" s="16" customFormat="1" x14ac:dyDescent="0.2">
      <c r="A1105" s="74" t="s">
        <v>2476</v>
      </c>
      <c r="B1105" s="74"/>
      <c r="C1105" s="74"/>
      <c r="D1105" s="74"/>
      <c r="E1105" s="74"/>
      <c r="F1105" s="74"/>
      <c r="G1105" s="74"/>
      <c r="H1105" s="74"/>
      <c r="I1105" s="74"/>
      <c r="J1105" s="74"/>
    </row>
    <row r="1106" spans="1:10" s="16" customFormat="1" x14ac:dyDescent="0.2">
      <c r="A1106" s="22" t="s">
        <v>3017</v>
      </c>
      <c r="B1106" s="25"/>
      <c r="C1106" s="25"/>
      <c r="D1106" s="25"/>
      <c r="E1106" s="25"/>
      <c r="F1106" s="25"/>
      <c r="G1106" s="25"/>
      <c r="H1106" s="25"/>
      <c r="I1106" s="25"/>
      <c r="J1106" s="25"/>
    </row>
    <row r="1107" spans="1:10" x14ac:dyDescent="0.2">
      <c r="A1107" s="25"/>
      <c r="B1107" s="25"/>
      <c r="C1107" s="25"/>
      <c r="D1107" s="25"/>
      <c r="E1107" s="25"/>
      <c r="F1107" s="25"/>
      <c r="G1107" s="25"/>
      <c r="H1107" s="25"/>
      <c r="I1107" s="25"/>
      <c r="J1107" s="25"/>
    </row>
    <row r="1108" spans="1:10" x14ac:dyDescent="0.2">
      <c r="A1108" s="22" t="s">
        <v>16</v>
      </c>
      <c r="B1108" s="29" t="s">
        <v>2421</v>
      </c>
      <c r="C1108" s="24">
        <v>0</v>
      </c>
      <c r="D1108" s="24">
        <v>519732</v>
      </c>
      <c r="E1108" s="24">
        <v>519732</v>
      </c>
      <c r="F1108" s="24">
        <v>222236</v>
      </c>
      <c r="G1108" s="24">
        <v>222236</v>
      </c>
      <c r="H1108" s="24">
        <v>-297496</v>
      </c>
      <c r="I1108" s="24">
        <v>0</v>
      </c>
      <c r="J1108" s="25"/>
    </row>
    <row r="1109" spans="1:10" x14ac:dyDescent="0.2">
      <c r="A1109" s="26" t="s">
        <v>958</v>
      </c>
      <c r="B1109" s="30" t="s">
        <v>959</v>
      </c>
      <c r="C1109" s="28">
        <v>0</v>
      </c>
      <c r="D1109" s="28">
        <v>519732</v>
      </c>
      <c r="E1109" s="28">
        <v>519732</v>
      </c>
      <c r="F1109" s="28">
        <v>222236</v>
      </c>
      <c r="G1109" s="28">
        <v>0</v>
      </c>
      <c r="H1109" s="28">
        <v>-297496</v>
      </c>
      <c r="I1109" s="28">
        <v>0</v>
      </c>
      <c r="J1109" s="25"/>
    </row>
    <row r="1110" spans="1:10" x14ac:dyDescent="0.2">
      <c r="A1110" s="26" t="s">
        <v>960</v>
      </c>
      <c r="B1110" s="30" t="s">
        <v>959</v>
      </c>
      <c r="C1110" s="28">
        <v>0</v>
      </c>
      <c r="D1110" s="28">
        <v>519732</v>
      </c>
      <c r="E1110" s="28">
        <v>519732</v>
      </c>
      <c r="F1110" s="28">
        <v>222236</v>
      </c>
      <c r="G1110" s="28">
        <v>0</v>
      </c>
      <c r="H1110" s="28">
        <v>-297496</v>
      </c>
      <c r="I1110" s="28">
        <v>0</v>
      </c>
      <c r="J1110" s="25"/>
    </row>
    <row r="1111" spans="1:10" x14ac:dyDescent="0.2">
      <c r="A1111" s="26" t="s">
        <v>961</v>
      </c>
      <c r="B1111" s="30" t="s">
        <v>962</v>
      </c>
      <c r="C1111" s="28">
        <v>0</v>
      </c>
      <c r="D1111" s="28">
        <v>519732</v>
      </c>
      <c r="E1111" s="28">
        <v>519732</v>
      </c>
      <c r="F1111" s="28">
        <v>222236</v>
      </c>
      <c r="G1111" s="28">
        <v>0</v>
      </c>
      <c r="H1111" s="28">
        <v>-297496</v>
      </c>
      <c r="I1111" s="28">
        <v>0</v>
      </c>
      <c r="J1111" s="25"/>
    </row>
    <row r="1112" spans="1:10" x14ac:dyDescent="0.2">
      <c r="A1112" s="22" t="s">
        <v>979</v>
      </c>
      <c r="B1112" s="29" t="s">
        <v>980</v>
      </c>
      <c r="C1112" s="24">
        <v>0</v>
      </c>
      <c r="D1112" s="24">
        <v>519732</v>
      </c>
      <c r="E1112" s="24">
        <v>519732</v>
      </c>
      <c r="F1112" s="24">
        <v>222236</v>
      </c>
      <c r="G1112" s="24">
        <v>222236</v>
      </c>
      <c r="H1112" s="24">
        <v>-297496</v>
      </c>
      <c r="I1112" s="24">
        <v>0</v>
      </c>
      <c r="J1112" s="25"/>
    </row>
    <row r="1113" spans="1:10" x14ac:dyDescent="0.2">
      <c r="A1113" s="26" t="s">
        <v>981</v>
      </c>
      <c r="B1113" s="30" t="s">
        <v>982</v>
      </c>
      <c r="C1113" s="28">
        <v>0</v>
      </c>
      <c r="D1113" s="28">
        <v>370721</v>
      </c>
      <c r="E1113" s="28">
        <v>370721</v>
      </c>
      <c r="F1113" s="28">
        <v>171779</v>
      </c>
      <c r="G1113" s="28">
        <v>0</v>
      </c>
      <c r="H1113" s="28">
        <v>-198942</v>
      </c>
      <c r="I1113" s="28">
        <v>0</v>
      </c>
      <c r="J1113" s="25"/>
    </row>
    <row r="1114" spans="1:10" x14ac:dyDescent="0.2">
      <c r="A1114" s="26" t="s">
        <v>983</v>
      </c>
      <c r="B1114" s="30" t="s">
        <v>984</v>
      </c>
      <c r="C1114" s="28">
        <v>0</v>
      </c>
      <c r="D1114" s="28">
        <v>370721</v>
      </c>
      <c r="E1114" s="28">
        <v>370721</v>
      </c>
      <c r="F1114" s="28">
        <v>171779</v>
      </c>
      <c r="G1114" s="28">
        <v>0</v>
      </c>
      <c r="H1114" s="28">
        <v>-198942</v>
      </c>
      <c r="I1114" s="28">
        <v>0</v>
      </c>
      <c r="J1114" s="25"/>
    </row>
    <row r="1115" spans="1:10" x14ac:dyDescent="0.2">
      <c r="A1115" s="26" t="s">
        <v>985</v>
      </c>
      <c r="B1115" s="30" t="s">
        <v>986</v>
      </c>
      <c r="C1115" s="28">
        <v>0</v>
      </c>
      <c r="D1115" s="28">
        <v>90450</v>
      </c>
      <c r="E1115" s="28">
        <v>90450</v>
      </c>
      <c r="F1115" s="28">
        <v>23977</v>
      </c>
      <c r="G1115" s="28">
        <v>0</v>
      </c>
      <c r="H1115" s="28">
        <v>-66473</v>
      </c>
      <c r="I1115" s="28">
        <v>0</v>
      </c>
      <c r="J1115" s="25"/>
    </row>
    <row r="1116" spans="1:10" x14ac:dyDescent="0.2">
      <c r="A1116" s="26" t="s">
        <v>1053</v>
      </c>
      <c r="B1116" s="30" t="s">
        <v>1054</v>
      </c>
      <c r="C1116" s="28">
        <v>0</v>
      </c>
      <c r="D1116" s="28">
        <v>280271</v>
      </c>
      <c r="E1116" s="28">
        <v>280271</v>
      </c>
      <c r="F1116" s="28">
        <v>147802</v>
      </c>
      <c r="G1116" s="28">
        <v>0</v>
      </c>
      <c r="H1116" s="28">
        <v>-132469</v>
      </c>
      <c r="I1116" s="28">
        <v>0</v>
      </c>
      <c r="J1116" s="25"/>
    </row>
    <row r="1117" spans="1:10" x14ac:dyDescent="0.2">
      <c r="A1117" s="26" t="s">
        <v>1599</v>
      </c>
      <c r="B1117" s="30" t="s">
        <v>1600</v>
      </c>
      <c r="C1117" s="28">
        <v>0</v>
      </c>
      <c r="D1117" s="28">
        <v>149011</v>
      </c>
      <c r="E1117" s="28">
        <v>149011</v>
      </c>
      <c r="F1117" s="28">
        <v>50457</v>
      </c>
      <c r="G1117" s="28">
        <v>0</v>
      </c>
      <c r="H1117" s="28">
        <v>-98554</v>
      </c>
      <c r="I1117" s="28">
        <v>0</v>
      </c>
      <c r="J1117" s="25"/>
    </row>
    <row r="1118" spans="1:10" x14ac:dyDescent="0.2">
      <c r="A1118" s="26" t="s">
        <v>1601</v>
      </c>
      <c r="B1118" s="30" t="s">
        <v>1602</v>
      </c>
      <c r="C1118" s="28">
        <v>0</v>
      </c>
      <c r="D1118" s="28">
        <v>149011</v>
      </c>
      <c r="E1118" s="28">
        <v>149011</v>
      </c>
      <c r="F1118" s="28">
        <v>50457</v>
      </c>
      <c r="G1118" s="28">
        <v>0</v>
      </c>
      <c r="H1118" s="28">
        <v>-98554</v>
      </c>
      <c r="I1118" s="28">
        <v>0</v>
      </c>
      <c r="J1118" s="25"/>
    </row>
    <row r="1119" spans="1:10" x14ac:dyDescent="0.2">
      <c r="A1119" s="26" t="s">
        <v>2400</v>
      </c>
      <c r="B1119" s="30" t="s">
        <v>2401</v>
      </c>
      <c r="C1119" s="28">
        <v>0</v>
      </c>
      <c r="D1119" s="28">
        <v>0</v>
      </c>
      <c r="E1119" s="28">
        <v>0</v>
      </c>
      <c r="F1119" s="28">
        <v>297496</v>
      </c>
      <c r="G1119" s="28">
        <v>0</v>
      </c>
      <c r="H1119" s="28">
        <v>0</v>
      </c>
      <c r="I1119" s="28">
        <v>0</v>
      </c>
      <c r="J1119" s="25"/>
    </row>
    <row r="1120" spans="1:10" x14ac:dyDescent="0.2">
      <c r="A1120" s="25"/>
      <c r="B1120" s="25"/>
      <c r="C1120" s="25"/>
      <c r="D1120" s="25"/>
      <c r="E1120" s="25"/>
      <c r="F1120" s="25"/>
      <c r="G1120" s="25"/>
      <c r="H1120" s="25"/>
      <c r="I1120" s="25"/>
      <c r="J1120" s="25"/>
    </row>
    <row r="1121" spans="1:10" x14ac:dyDescent="0.2">
      <c r="A1121" s="74" t="s">
        <v>2583</v>
      </c>
      <c r="B1121" s="74"/>
      <c r="C1121" s="74"/>
      <c r="D1121" s="74"/>
      <c r="E1121" s="74"/>
      <c r="F1121" s="74"/>
      <c r="G1121" s="74"/>
      <c r="H1121" s="74"/>
      <c r="I1121" s="74"/>
      <c r="J1121" s="74"/>
    </row>
    <row r="1122" spans="1:10" x14ac:dyDescent="0.2">
      <c r="A1122" s="22" t="s">
        <v>3017</v>
      </c>
      <c r="B1122" s="25"/>
      <c r="C1122" s="25"/>
      <c r="D1122" s="25"/>
      <c r="E1122" s="25"/>
      <c r="F1122" s="25"/>
      <c r="G1122" s="25"/>
      <c r="H1122" s="25"/>
      <c r="I1122" s="25"/>
      <c r="J1122" s="25"/>
    </row>
    <row r="1123" spans="1:10" x14ac:dyDescent="0.2">
      <c r="A1123" s="25"/>
      <c r="B1123" s="25"/>
      <c r="C1123" s="25"/>
      <c r="D1123" s="25"/>
      <c r="E1123" s="25"/>
      <c r="F1123" s="25"/>
      <c r="G1123" s="25"/>
      <c r="H1123" s="25"/>
      <c r="I1123" s="25"/>
      <c r="J1123" s="25"/>
    </row>
    <row r="1124" spans="1:10" x14ac:dyDescent="0.2">
      <c r="A1124" s="22" t="s">
        <v>16</v>
      </c>
      <c r="B1124" s="29" t="s">
        <v>2421</v>
      </c>
      <c r="C1124" s="24">
        <v>47616</v>
      </c>
      <c r="D1124" s="24">
        <v>29990</v>
      </c>
      <c r="E1124" s="24">
        <v>-17626</v>
      </c>
      <c r="F1124" s="24">
        <v>24466</v>
      </c>
      <c r="G1124" s="24">
        <v>-23150</v>
      </c>
      <c r="H1124" s="24">
        <v>-5524</v>
      </c>
      <c r="I1124" s="24">
        <v>0</v>
      </c>
      <c r="J1124" s="25"/>
    </row>
    <row r="1125" spans="1:10" x14ac:dyDescent="0.2">
      <c r="A1125" s="26" t="s">
        <v>958</v>
      </c>
      <c r="B1125" s="30" t="s">
        <v>959</v>
      </c>
      <c r="C1125" s="28">
        <v>47616</v>
      </c>
      <c r="D1125" s="28">
        <v>29990</v>
      </c>
      <c r="E1125" s="28">
        <v>-17626</v>
      </c>
      <c r="F1125" s="28">
        <v>24466</v>
      </c>
      <c r="G1125" s="28">
        <v>-23150</v>
      </c>
      <c r="H1125" s="28">
        <v>-5524</v>
      </c>
      <c r="I1125" s="28">
        <v>0</v>
      </c>
      <c r="J1125" s="25"/>
    </row>
    <row r="1126" spans="1:10" x14ac:dyDescent="0.2">
      <c r="A1126" s="26" t="s">
        <v>960</v>
      </c>
      <c r="B1126" s="30" t="s">
        <v>959</v>
      </c>
      <c r="C1126" s="28">
        <v>47616</v>
      </c>
      <c r="D1126" s="28">
        <v>29990</v>
      </c>
      <c r="E1126" s="28">
        <v>-17626</v>
      </c>
      <c r="F1126" s="28">
        <v>24466</v>
      </c>
      <c r="G1126" s="28">
        <v>-23150</v>
      </c>
      <c r="H1126" s="28">
        <v>-5524</v>
      </c>
      <c r="I1126" s="28">
        <v>0</v>
      </c>
      <c r="J1126" s="25"/>
    </row>
    <row r="1127" spans="1:10" x14ac:dyDescent="0.2">
      <c r="A1127" s="26" t="s">
        <v>961</v>
      </c>
      <c r="B1127" s="30" t="s">
        <v>962</v>
      </c>
      <c r="C1127" s="28">
        <v>47616</v>
      </c>
      <c r="D1127" s="28">
        <v>29990</v>
      </c>
      <c r="E1127" s="28">
        <v>-17626</v>
      </c>
      <c r="F1127" s="28">
        <v>24466</v>
      </c>
      <c r="G1127" s="28">
        <v>-23150</v>
      </c>
      <c r="H1127" s="28">
        <v>-5524</v>
      </c>
      <c r="I1127" s="28">
        <v>0</v>
      </c>
      <c r="J1127" s="25"/>
    </row>
    <row r="1128" spans="1:10" x14ac:dyDescent="0.2">
      <c r="A1128" s="22" t="s">
        <v>979</v>
      </c>
      <c r="B1128" s="29" t="s">
        <v>980</v>
      </c>
      <c r="C1128" s="24">
        <v>47616</v>
      </c>
      <c r="D1128" s="24">
        <v>29990</v>
      </c>
      <c r="E1128" s="24">
        <v>-17626</v>
      </c>
      <c r="F1128" s="24">
        <v>24466</v>
      </c>
      <c r="G1128" s="24">
        <v>-23150</v>
      </c>
      <c r="H1128" s="24">
        <v>-5524</v>
      </c>
      <c r="I1128" s="24">
        <v>0</v>
      </c>
      <c r="J1128" s="25"/>
    </row>
    <row r="1129" spans="1:10" x14ac:dyDescent="0.2">
      <c r="A1129" s="26" t="s">
        <v>981</v>
      </c>
      <c r="B1129" s="30" t="s">
        <v>982</v>
      </c>
      <c r="C1129" s="28">
        <v>44616</v>
      </c>
      <c r="D1129" s="28">
        <v>28416</v>
      </c>
      <c r="E1129" s="28">
        <v>-16200</v>
      </c>
      <c r="F1129" s="28">
        <v>22893</v>
      </c>
      <c r="G1129" s="28">
        <v>-21723</v>
      </c>
      <c r="H1129" s="28">
        <v>-5523</v>
      </c>
      <c r="I1129" s="28">
        <v>0</v>
      </c>
      <c r="J1129" s="25"/>
    </row>
    <row r="1130" spans="1:10" x14ac:dyDescent="0.2">
      <c r="A1130" s="26" t="s">
        <v>983</v>
      </c>
      <c r="B1130" s="30" t="s">
        <v>984</v>
      </c>
      <c r="C1130" s="28">
        <v>44616</v>
      </c>
      <c r="D1130" s="28">
        <v>28416</v>
      </c>
      <c r="E1130" s="28">
        <v>-16200</v>
      </c>
      <c r="F1130" s="28">
        <v>22893</v>
      </c>
      <c r="G1130" s="28">
        <v>-21723</v>
      </c>
      <c r="H1130" s="28">
        <v>-5523</v>
      </c>
      <c r="I1130" s="28">
        <v>0</v>
      </c>
      <c r="J1130" s="25"/>
    </row>
    <row r="1131" spans="1:10" x14ac:dyDescent="0.2">
      <c r="A1131" s="26" t="s">
        <v>985</v>
      </c>
      <c r="B1131" s="30" t="s">
        <v>986</v>
      </c>
      <c r="C1131" s="28">
        <v>34256</v>
      </c>
      <c r="D1131" s="28">
        <v>27256</v>
      </c>
      <c r="E1131" s="28">
        <v>-7000</v>
      </c>
      <c r="F1131" s="28">
        <v>22500</v>
      </c>
      <c r="G1131" s="28">
        <v>-11756</v>
      </c>
      <c r="H1131" s="28">
        <v>-4756</v>
      </c>
      <c r="I1131" s="28">
        <v>0</v>
      </c>
      <c r="J1131" s="25"/>
    </row>
    <row r="1132" spans="1:10" x14ac:dyDescent="0.2">
      <c r="A1132" s="26" t="s">
        <v>1053</v>
      </c>
      <c r="B1132" s="30" t="s">
        <v>1054</v>
      </c>
      <c r="C1132" s="28">
        <v>10360</v>
      </c>
      <c r="D1132" s="28">
        <v>1160</v>
      </c>
      <c r="E1132" s="28">
        <v>-9200</v>
      </c>
      <c r="F1132" s="28">
        <v>393</v>
      </c>
      <c r="G1132" s="28">
        <v>-9967</v>
      </c>
      <c r="H1132" s="28">
        <v>-767</v>
      </c>
      <c r="I1132" s="28">
        <v>0</v>
      </c>
      <c r="J1132" s="25"/>
    </row>
    <row r="1133" spans="1:10" x14ac:dyDescent="0.2">
      <c r="A1133" s="26" t="s">
        <v>1599</v>
      </c>
      <c r="B1133" s="30" t="s">
        <v>1600</v>
      </c>
      <c r="C1133" s="28">
        <v>3000</v>
      </c>
      <c r="D1133" s="28">
        <v>1574</v>
      </c>
      <c r="E1133" s="28">
        <v>-1426</v>
      </c>
      <c r="F1133" s="28">
        <v>1573</v>
      </c>
      <c r="G1133" s="28">
        <v>-1427</v>
      </c>
      <c r="H1133" s="28">
        <v>-1</v>
      </c>
      <c r="I1133" s="28">
        <v>0</v>
      </c>
      <c r="J1133" s="25"/>
    </row>
    <row r="1134" spans="1:10" x14ac:dyDescent="0.2">
      <c r="A1134" s="26" t="s">
        <v>1601</v>
      </c>
      <c r="B1134" s="30" t="s">
        <v>1602</v>
      </c>
      <c r="C1134" s="28">
        <v>3000</v>
      </c>
      <c r="D1134" s="28">
        <v>1574</v>
      </c>
      <c r="E1134" s="28">
        <v>-1426</v>
      </c>
      <c r="F1134" s="28">
        <v>1573</v>
      </c>
      <c r="G1134" s="28">
        <v>-1427</v>
      </c>
      <c r="H1134" s="28">
        <v>-1</v>
      </c>
      <c r="I1134" s="28">
        <v>0</v>
      </c>
      <c r="J1134" s="25"/>
    </row>
    <row r="1135" spans="1:10" x14ac:dyDescent="0.2">
      <c r="A1135" s="26" t="s">
        <v>2400</v>
      </c>
      <c r="B1135" s="30" t="s">
        <v>2401</v>
      </c>
      <c r="C1135" s="28">
        <v>0</v>
      </c>
      <c r="D1135" s="28">
        <v>0</v>
      </c>
      <c r="E1135" s="28">
        <v>0</v>
      </c>
      <c r="F1135" s="28">
        <v>5524</v>
      </c>
      <c r="G1135" s="28">
        <v>0</v>
      </c>
      <c r="H1135" s="28">
        <v>0</v>
      </c>
      <c r="I1135" s="28">
        <v>0</v>
      </c>
      <c r="J1135" s="25"/>
    </row>
    <row r="1136" spans="1:10" x14ac:dyDescent="0.2">
      <c r="A1136" s="25"/>
      <c r="B1136" s="25"/>
      <c r="C1136" s="25"/>
      <c r="D1136" s="25"/>
      <c r="E1136" s="25"/>
      <c r="F1136" s="25"/>
      <c r="G1136" s="25"/>
      <c r="H1136" s="25"/>
      <c r="I1136" s="25"/>
      <c r="J1136" s="25"/>
    </row>
    <row r="1137" spans="1:10" x14ac:dyDescent="0.2">
      <c r="A1137" s="74" t="s">
        <v>2477</v>
      </c>
      <c r="B1137" s="74"/>
      <c r="C1137" s="74"/>
      <c r="D1137" s="74"/>
      <c r="E1137" s="74"/>
      <c r="F1137" s="74"/>
      <c r="G1137" s="74"/>
      <c r="H1137" s="74"/>
      <c r="I1137" s="74"/>
      <c r="J1137" s="74"/>
    </row>
    <row r="1138" spans="1:10" x14ac:dyDescent="0.2">
      <c r="A1138" s="22" t="s">
        <v>2521</v>
      </c>
      <c r="B1138" s="25"/>
      <c r="C1138" s="25"/>
      <c r="D1138" s="25"/>
      <c r="E1138" s="25"/>
      <c r="F1138" s="25"/>
      <c r="G1138" s="25"/>
      <c r="H1138" s="25"/>
      <c r="I1138" s="25"/>
      <c r="J1138" s="25"/>
    </row>
    <row r="1139" spans="1:10" x14ac:dyDescent="0.2">
      <c r="A1139" s="25"/>
      <c r="B1139" s="25"/>
      <c r="C1139" s="25"/>
      <c r="D1139" s="25"/>
      <c r="E1139" s="25"/>
      <c r="F1139" s="25"/>
      <c r="G1139" s="25"/>
      <c r="H1139" s="25"/>
      <c r="I1139" s="25"/>
      <c r="J1139" s="25"/>
    </row>
    <row r="1140" spans="1:10" x14ac:dyDescent="0.2">
      <c r="A1140" s="22" t="s">
        <v>16</v>
      </c>
      <c r="B1140" s="29" t="s">
        <v>2421</v>
      </c>
      <c r="C1140" s="24">
        <v>3884048</v>
      </c>
      <c r="D1140" s="24">
        <v>4250395</v>
      </c>
      <c r="E1140" s="24">
        <v>366347</v>
      </c>
      <c r="F1140" s="24">
        <v>4250395</v>
      </c>
      <c r="G1140" s="24">
        <v>366347</v>
      </c>
      <c r="H1140" s="24">
        <v>0</v>
      </c>
      <c r="I1140" s="24">
        <v>3445428</v>
      </c>
      <c r="J1140" s="25"/>
    </row>
    <row r="1141" spans="1:10" x14ac:dyDescent="0.2">
      <c r="A1141" s="26" t="s">
        <v>649</v>
      </c>
      <c r="B1141" s="30" t="s">
        <v>650</v>
      </c>
      <c r="C1141" s="28">
        <v>0</v>
      </c>
      <c r="D1141" s="28">
        <v>346347</v>
      </c>
      <c r="E1141" s="28">
        <v>346347</v>
      </c>
      <c r="F1141" s="28">
        <v>346347</v>
      </c>
      <c r="G1141" s="28">
        <v>0</v>
      </c>
      <c r="H1141" s="28">
        <v>0</v>
      </c>
      <c r="I1141" s="28">
        <v>0</v>
      </c>
      <c r="J1141" s="25"/>
    </row>
    <row r="1142" spans="1:10" x14ac:dyDescent="0.2">
      <c r="A1142" s="26" t="s">
        <v>808</v>
      </c>
      <c r="B1142" s="30" t="s">
        <v>809</v>
      </c>
      <c r="C1142" s="28">
        <v>0</v>
      </c>
      <c r="D1142" s="28">
        <v>0</v>
      </c>
      <c r="E1142" s="28">
        <v>0</v>
      </c>
      <c r="F1142" s="28">
        <v>0</v>
      </c>
      <c r="G1142" s="28">
        <v>0</v>
      </c>
      <c r="H1142" s="28">
        <v>0</v>
      </c>
      <c r="I1142" s="28">
        <v>4085</v>
      </c>
      <c r="J1142" s="25"/>
    </row>
    <row r="1143" spans="1:10" x14ac:dyDescent="0.2">
      <c r="A1143" s="26" t="s">
        <v>832</v>
      </c>
      <c r="B1143" s="30" t="s">
        <v>833</v>
      </c>
      <c r="C1143" s="28">
        <v>0</v>
      </c>
      <c r="D1143" s="28">
        <v>0</v>
      </c>
      <c r="E1143" s="28">
        <v>0</v>
      </c>
      <c r="F1143" s="28">
        <v>0</v>
      </c>
      <c r="G1143" s="28">
        <v>0</v>
      </c>
      <c r="H1143" s="28">
        <v>0</v>
      </c>
      <c r="I1143" s="28">
        <v>4085</v>
      </c>
      <c r="J1143" s="25"/>
    </row>
    <row r="1144" spans="1:10" ht="25.5" x14ac:dyDescent="0.2">
      <c r="A1144" s="26" t="s">
        <v>838</v>
      </c>
      <c r="B1144" s="30" t="s">
        <v>839</v>
      </c>
      <c r="C1144" s="28">
        <v>0</v>
      </c>
      <c r="D1144" s="28">
        <v>0</v>
      </c>
      <c r="E1144" s="28">
        <v>0</v>
      </c>
      <c r="F1144" s="28">
        <v>0</v>
      </c>
      <c r="G1144" s="28">
        <v>0</v>
      </c>
      <c r="H1144" s="28">
        <v>0</v>
      </c>
      <c r="I1144" s="28">
        <v>4085</v>
      </c>
      <c r="J1144" s="25"/>
    </row>
    <row r="1145" spans="1:10" ht="25.5" x14ac:dyDescent="0.2">
      <c r="A1145" s="26" t="s">
        <v>840</v>
      </c>
      <c r="B1145" s="30" t="s">
        <v>841</v>
      </c>
      <c r="C1145" s="28">
        <v>0</v>
      </c>
      <c r="D1145" s="28">
        <v>0</v>
      </c>
      <c r="E1145" s="28">
        <v>0</v>
      </c>
      <c r="F1145" s="28">
        <v>0</v>
      </c>
      <c r="G1145" s="28">
        <v>0</v>
      </c>
      <c r="H1145" s="28">
        <v>0</v>
      </c>
      <c r="I1145" s="28">
        <v>4085</v>
      </c>
      <c r="J1145" s="25"/>
    </row>
    <row r="1146" spans="1:10" x14ac:dyDescent="0.2">
      <c r="A1146" s="26" t="s">
        <v>958</v>
      </c>
      <c r="B1146" s="30" t="s">
        <v>959</v>
      </c>
      <c r="C1146" s="28">
        <v>3884048</v>
      </c>
      <c r="D1146" s="28">
        <v>3904048</v>
      </c>
      <c r="E1146" s="28">
        <v>20000</v>
      </c>
      <c r="F1146" s="28">
        <v>3904048</v>
      </c>
      <c r="G1146" s="28">
        <v>20000</v>
      </c>
      <c r="H1146" s="28">
        <v>0</v>
      </c>
      <c r="I1146" s="28">
        <v>3441343</v>
      </c>
      <c r="J1146" s="25"/>
    </row>
    <row r="1147" spans="1:10" x14ac:dyDescent="0.2">
      <c r="A1147" s="26" t="s">
        <v>960</v>
      </c>
      <c r="B1147" s="30" t="s">
        <v>959</v>
      </c>
      <c r="C1147" s="28">
        <v>3884048</v>
      </c>
      <c r="D1147" s="28">
        <v>3904048</v>
      </c>
      <c r="E1147" s="28">
        <v>20000</v>
      </c>
      <c r="F1147" s="28">
        <v>3904048</v>
      </c>
      <c r="G1147" s="28">
        <v>20000</v>
      </c>
      <c r="H1147" s="28">
        <v>0</v>
      </c>
      <c r="I1147" s="28">
        <v>3441343</v>
      </c>
      <c r="J1147" s="25"/>
    </row>
    <row r="1148" spans="1:10" x14ac:dyDescent="0.2">
      <c r="A1148" s="26" t="s">
        <v>961</v>
      </c>
      <c r="B1148" s="30" t="s">
        <v>962</v>
      </c>
      <c r="C1148" s="28">
        <v>3884048</v>
      </c>
      <c r="D1148" s="28">
        <v>3904048</v>
      </c>
      <c r="E1148" s="28">
        <v>20000</v>
      </c>
      <c r="F1148" s="28">
        <v>3904048</v>
      </c>
      <c r="G1148" s="28">
        <v>20000</v>
      </c>
      <c r="H1148" s="28">
        <v>0</v>
      </c>
      <c r="I1148" s="28">
        <v>3441343</v>
      </c>
      <c r="J1148" s="25"/>
    </row>
    <row r="1149" spans="1:10" x14ac:dyDescent="0.2">
      <c r="A1149" s="22" t="s">
        <v>979</v>
      </c>
      <c r="B1149" s="29" t="s">
        <v>980</v>
      </c>
      <c r="C1149" s="24">
        <v>3884048</v>
      </c>
      <c r="D1149" s="24">
        <v>4250395</v>
      </c>
      <c r="E1149" s="24">
        <v>366347</v>
      </c>
      <c r="F1149" s="24">
        <v>4250395</v>
      </c>
      <c r="G1149" s="24">
        <v>366347</v>
      </c>
      <c r="H1149" s="24">
        <v>0</v>
      </c>
      <c r="I1149" s="24">
        <v>3445428</v>
      </c>
      <c r="J1149" s="25"/>
    </row>
    <row r="1150" spans="1:10" x14ac:dyDescent="0.2">
      <c r="A1150" s="26" t="s">
        <v>981</v>
      </c>
      <c r="B1150" s="30" t="s">
        <v>982</v>
      </c>
      <c r="C1150" s="28">
        <v>3865326</v>
      </c>
      <c r="D1150" s="28">
        <v>4231673</v>
      </c>
      <c r="E1150" s="28">
        <v>366347</v>
      </c>
      <c r="F1150" s="28">
        <v>4231673</v>
      </c>
      <c r="G1150" s="28">
        <v>366347</v>
      </c>
      <c r="H1150" s="28">
        <v>0</v>
      </c>
      <c r="I1150" s="28">
        <v>3427040</v>
      </c>
      <c r="J1150" s="25"/>
    </row>
    <row r="1151" spans="1:10" x14ac:dyDescent="0.2">
      <c r="A1151" s="26" t="s">
        <v>983</v>
      </c>
      <c r="B1151" s="30" t="s">
        <v>984</v>
      </c>
      <c r="C1151" s="28">
        <v>3865326</v>
      </c>
      <c r="D1151" s="28">
        <v>3885326</v>
      </c>
      <c r="E1151" s="28">
        <v>20000</v>
      </c>
      <c r="F1151" s="28">
        <v>3885326</v>
      </c>
      <c r="G1151" s="28">
        <v>20000</v>
      </c>
      <c r="H1151" s="28">
        <v>0</v>
      </c>
      <c r="I1151" s="28">
        <v>3427040</v>
      </c>
      <c r="J1151" s="25"/>
    </row>
    <row r="1152" spans="1:10" x14ac:dyDescent="0.2">
      <c r="A1152" s="26" t="s">
        <v>985</v>
      </c>
      <c r="B1152" s="30" t="s">
        <v>986</v>
      </c>
      <c r="C1152" s="28">
        <v>3269980</v>
      </c>
      <c r="D1152" s="28">
        <v>3289980</v>
      </c>
      <c r="E1152" s="28">
        <v>20000</v>
      </c>
      <c r="F1152" s="28">
        <v>3289979</v>
      </c>
      <c r="G1152" s="28">
        <v>19999</v>
      </c>
      <c r="H1152" s="28">
        <v>-1</v>
      </c>
      <c r="I1152" s="28">
        <v>2850206</v>
      </c>
      <c r="J1152" s="25"/>
    </row>
    <row r="1153" spans="1:10" x14ac:dyDescent="0.2">
      <c r="A1153" s="26" t="s">
        <v>1053</v>
      </c>
      <c r="B1153" s="30" t="s">
        <v>1054</v>
      </c>
      <c r="C1153" s="28">
        <v>595346</v>
      </c>
      <c r="D1153" s="28">
        <v>595346</v>
      </c>
      <c r="E1153" s="28">
        <v>0</v>
      </c>
      <c r="F1153" s="28">
        <v>595347</v>
      </c>
      <c r="G1153" s="28">
        <v>1</v>
      </c>
      <c r="H1153" s="28">
        <v>1</v>
      </c>
      <c r="I1153" s="28">
        <v>576834</v>
      </c>
      <c r="J1153" s="25"/>
    </row>
    <row r="1154" spans="1:10" ht="25.5" x14ac:dyDescent="0.2">
      <c r="A1154" s="26" t="s">
        <v>1266</v>
      </c>
      <c r="B1154" s="30" t="s">
        <v>3032</v>
      </c>
      <c r="C1154" s="28">
        <v>0</v>
      </c>
      <c r="D1154" s="28">
        <v>346347</v>
      </c>
      <c r="E1154" s="28">
        <v>346347</v>
      </c>
      <c r="F1154" s="28">
        <v>346347</v>
      </c>
      <c r="G1154" s="28">
        <v>0</v>
      </c>
      <c r="H1154" s="28">
        <v>0</v>
      </c>
      <c r="I1154" s="28">
        <v>0</v>
      </c>
      <c r="J1154" s="25"/>
    </row>
    <row r="1155" spans="1:10" x14ac:dyDescent="0.2">
      <c r="A1155" s="26" t="s">
        <v>1337</v>
      </c>
      <c r="B1155" s="30" t="s">
        <v>1338</v>
      </c>
      <c r="C1155" s="28">
        <v>0</v>
      </c>
      <c r="D1155" s="28">
        <v>346347</v>
      </c>
      <c r="E1155" s="28">
        <v>346347</v>
      </c>
      <c r="F1155" s="28">
        <v>346347</v>
      </c>
      <c r="G1155" s="28">
        <v>0</v>
      </c>
      <c r="H1155" s="28">
        <v>0</v>
      </c>
      <c r="I1155" s="28">
        <v>0</v>
      </c>
      <c r="J1155" s="25"/>
    </row>
    <row r="1156" spans="1:10" x14ac:dyDescent="0.2">
      <c r="A1156" s="26" t="s">
        <v>1599</v>
      </c>
      <c r="B1156" s="30" t="s">
        <v>1600</v>
      </c>
      <c r="C1156" s="28">
        <v>18722</v>
      </c>
      <c r="D1156" s="28">
        <v>18722</v>
      </c>
      <c r="E1156" s="28">
        <v>0</v>
      </c>
      <c r="F1156" s="28">
        <v>18722</v>
      </c>
      <c r="G1156" s="28">
        <v>0</v>
      </c>
      <c r="H1156" s="28">
        <v>0</v>
      </c>
      <c r="I1156" s="28">
        <v>18388</v>
      </c>
      <c r="J1156" s="25"/>
    </row>
    <row r="1157" spans="1:10" x14ac:dyDescent="0.2">
      <c r="A1157" s="26" t="s">
        <v>1601</v>
      </c>
      <c r="B1157" s="30" t="s">
        <v>1602</v>
      </c>
      <c r="C1157" s="28">
        <v>18722</v>
      </c>
      <c r="D1157" s="28">
        <v>18722</v>
      </c>
      <c r="E1157" s="28">
        <v>0</v>
      </c>
      <c r="F1157" s="28">
        <v>18722</v>
      </c>
      <c r="G1157" s="28">
        <v>0</v>
      </c>
      <c r="H1157" s="28">
        <v>0</v>
      </c>
      <c r="I1157" s="28">
        <v>18388</v>
      </c>
      <c r="J1157" s="25"/>
    </row>
    <row r="1158" spans="1:10" x14ac:dyDescent="0.2">
      <c r="A1158" s="25"/>
      <c r="B1158" s="25"/>
      <c r="C1158" s="25"/>
      <c r="D1158" s="25"/>
      <c r="E1158" s="25"/>
      <c r="F1158" s="25"/>
      <c r="G1158" s="25"/>
      <c r="H1158" s="25"/>
      <c r="I1158" s="25"/>
      <c r="J1158" s="25"/>
    </row>
    <row r="1159" spans="1:10" x14ac:dyDescent="0.2">
      <c r="A1159" s="74" t="s">
        <v>2478</v>
      </c>
      <c r="B1159" s="74"/>
      <c r="C1159" s="74"/>
      <c r="D1159" s="74"/>
      <c r="E1159" s="74"/>
      <c r="F1159" s="74"/>
      <c r="G1159" s="74"/>
      <c r="H1159" s="74"/>
      <c r="I1159" s="74"/>
      <c r="J1159" s="74"/>
    </row>
    <row r="1160" spans="1:10" x14ac:dyDescent="0.2">
      <c r="A1160" s="22" t="s">
        <v>2521</v>
      </c>
      <c r="B1160" s="25"/>
      <c r="C1160" s="25"/>
      <c r="D1160" s="25"/>
      <c r="E1160" s="25"/>
      <c r="F1160" s="25"/>
      <c r="G1160" s="25"/>
      <c r="H1160" s="25"/>
      <c r="I1160" s="25"/>
      <c r="J1160" s="25"/>
    </row>
    <row r="1161" spans="1:10" x14ac:dyDescent="0.2">
      <c r="A1161" s="25"/>
      <c r="B1161" s="25"/>
      <c r="C1161" s="25"/>
      <c r="D1161" s="25"/>
      <c r="E1161" s="25"/>
      <c r="F1161" s="25"/>
      <c r="G1161" s="25"/>
      <c r="H1161" s="25"/>
      <c r="I1161" s="25"/>
      <c r="J1161" s="25"/>
    </row>
    <row r="1162" spans="1:10" x14ac:dyDescent="0.2">
      <c r="A1162" s="22" t="s">
        <v>16</v>
      </c>
      <c r="B1162" s="29" t="s">
        <v>2421</v>
      </c>
      <c r="C1162" s="24">
        <v>0</v>
      </c>
      <c r="D1162" s="24">
        <v>2633573</v>
      </c>
      <c r="E1162" s="24">
        <v>2633573</v>
      </c>
      <c r="F1162" s="24">
        <v>2633572</v>
      </c>
      <c r="G1162" s="24">
        <v>2633572</v>
      </c>
      <c r="H1162" s="24">
        <v>-1</v>
      </c>
      <c r="I1162" s="24">
        <v>11478842</v>
      </c>
      <c r="J1162" s="25"/>
    </row>
    <row r="1163" spans="1:10" x14ac:dyDescent="0.2">
      <c r="A1163" s="26" t="s">
        <v>958</v>
      </c>
      <c r="B1163" s="30" t="s">
        <v>959</v>
      </c>
      <c r="C1163" s="28">
        <v>0</v>
      </c>
      <c r="D1163" s="28">
        <v>2633573</v>
      </c>
      <c r="E1163" s="28">
        <v>2633573</v>
      </c>
      <c r="F1163" s="28">
        <v>2633572</v>
      </c>
      <c r="G1163" s="28">
        <v>0</v>
      </c>
      <c r="H1163" s="28">
        <v>-1</v>
      </c>
      <c r="I1163" s="28">
        <v>11478842</v>
      </c>
      <c r="J1163" s="25"/>
    </row>
    <row r="1164" spans="1:10" x14ac:dyDescent="0.2">
      <c r="A1164" s="26" t="s">
        <v>960</v>
      </c>
      <c r="B1164" s="30" t="s">
        <v>959</v>
      </c>
      <c r="C1164" s="28">
        <v>0</v>
      </c>
      <c r="D1164" s="28">
        <v>2633573</v>
      </c>
      <c r="E1164" s="28">
        <v>2633573</v>
      </c>
      <c r="F1164" s="28">
        <v>2633572</v>
      </c>
      <c r="G1164" s="28">
        <v>0</v>
      </c>
      <c r="H1164" s="28">
        <v>-1</v>
      </c>
      <c r="I1164" s="28">
        <v>11478842</v>
      </c>
      <c r="J1164" s="25"/>
    </row>
    <row r="1165" spans="1:10" x14ac:dyDescent="0.2">
      <c r="A1165" s="26" t="s">
        <v>961</v>
      </c>
      <c r="B1165" s="30" t="s">
        <v>962</v>
      </c>
      <c r="C1165" s="28">
        <v>0</v>
      </c>
      <c r="D1165" s="28">
        <v>2633573</v>
      </c>
      <c r="E1165" s="28">
        <v>2633573</v>
      </c>
      <c r="F1165" s="28">
        <v>2633572</v>
      </c>
      <c r="G1165" s="28">
        <v>0</v>
      </c>
      <c r="H1165" s="28">
        <v>-1</v>
      </c>
      <c r="I1165" s="28">
        <v>11478842</v>
      </c>
      <c r="J1165" s="25"/>
    </row>
    <row r="1166" spans="1:10" x14ac:dyDescent="0.2">
      <c r="A1166" s="22" t="s">
        <v>979</v>
      </c>
      <c r="B1166" s="29" t="s">
        <v>980</v>
      </c>
      <c r="C1166" s="24">
        <v>0</v>
      </c>
      <c r="D1166" s="24">
        <v>2633573</v>
      </c>
      <c r="E1166" s="24">
        <v>2633573</v>
      </c>
      <c r="F1166" s="24">
        <v>2633572</v>
      </c>
      <c r="G1166" s="24">
        <v>2633572</v>
      </c>
      <c r="H1166" s="24">
        <v>-1</v>
      </c>
      <c r="I1166" s="24">
        <v>11478843</v>
      </c>
      <c r="J1166" s="25"/>
    </row>
    <row r="1167" spans="1:10" x14ac:dyDescent="0.2">
      <c r="A1167" s="26" t="s">
        <v>981</v>
      </c>
      <c r="B1167" s="30" t="s">
        <v>982</v>
      </c>
      <c r="C1167" s="28">
        <v>0</v>
      </c>
      <c r="D1167" s="28">
        <v>2633573</v>
      </c>
      <c r="E1167" s="28">
        <v>2633573</v>
      </c>
      <c r="F1167" s="28">
        <v>2633572</v>
      </c>
      <c r="G1167" s="28">
        <v>0</v>
      </c>
      <c r="H1167" s="28">
        <v>-1</v>
      </c>
      <c r="I1167" s="28">
        <v>11008423</v>
      </c>
      <c r="J1167" s="25"/>
    </row>
    <row r="1168" spans="1:10" x14ac:dyDescent="0.2">
      <c r="A1168" s="26" t="s">
        <v>983</v>
      </c>
      <c r="B1168" s="30" t="s">
        <v>984</v>
      </c>
      <c r="C1168" s="28">
        <v>0</v>
      </c>
      <c r="D1168" s="28">
        <v>390592</v>
      </c>
      <c r="E1168" s="28">
        <v>390592</v>
      </c>
      <c r="F1168" s="28">
        <v>390591</v>
      </c>
      <c r="G1168" s="28">
        <v>0</v>
      </c>
      <c r="H1168" s="28">
        <v>-1</v>
      </c>
      <c r="I1168" s="28">
        <v>2802760</v>
      </c>
      <c r="J1168" s="25"/>
    </row>
    <row r="1169" spans="1:10" x14ac:dyDescent="0.2">
      <c r="A1169" s="26" t="s">
        <v>985</v>
      </c>
      <c r="B1169" s="30" t="s">
        <v>986</v>
      </c>
      <c r="C1169" s="28">
        <v>0</v>
      </c>
      <c r="D1169" s="28">
        <v>390592</v>
      </c>
      <c r="E1169" s="28">
        <v>390592</v>
      </c>
      <c r="F1169" s="28">
        <v>390591</v>
      </c>
      <c r="G1169" s="28">
        <v>0</v>
      </c>
      <c r="H1169" s="28">
        <v>-1</v>
      </c>
      <c r="I1169" s="28">
        <v>242885</v>
      </c>
      <c r="J1169" s="25"/>
    </row>
    <row r="1170" spans="1:10" x14ac:dyDescent="0.2">
      <c r="A1170" s="26" t="s">
        <v>1053</v>
      </c>
      <c r="B1170" s="30" t="s">
        <v>1054</v>
      </c>
      <c r="C1170" s="28">
        <v>0</v>
      </c>
      <c r="D1170" s="28">
        <v>0</v>
      </c>
      <c r="E1170" s="28">
        <v>0</v>
      </c>
      <c r="F1170" s="28">
        <v>0</v>
      </c>
      <c r="G1170" s="28">
        <v>0</v>
      </c>
      <c r="H1170" s="28">
        <v>0</v>
      </c>
      <c r="I1170" s="28">
        <v>2559875</v>
      </c>
      <c r="J1170" s="25"/>
    </row>
    <row r="1171" spans="1:10" ht="25.5" x14ac:dyDescent="0.2">
      <c r="A1171" s="26" t="s">
        <v>1266</v>
      </c>
      <c r="B1171" s="30" t="s">
        <v>3032</v>
      </c>
      <c r="C1171" s="28">
        <v>0</v>
      </c>
      <c r="D1171" s="28">
        <v>1078714</v>
      </c>
      <c r="E1171" s="28">
        <v>1078714</v>
      </c>
      <c r="F1171" s="28">
        <v>1078714</v>
      </c>
      <c r="G1171" s="28">
        <v>0</v>
      </c>
      <c r="H1171" s="28">
        <v>0</v>
      </c>
      <c r="I1171" s="28">
        <v>6883088</v>
      </c>
      <c r="J1171" s="25"/>
    </row>
    <row r="1172" spans="1:10" x14ac:dyDescent="0.2">
      <c r="A1172" s="26" t="s">
        <v>1267</v>
      </c>
      <c r="B1172" s="30" t="s">
        <v>1268</v>
      </c>
      <c r="C1172" s="28">
        <v>0</v>
      </c>
      <c r="D1172" s="28">
        <v>1078714</v>
      </c>
      <c r="E1172" s="28">
        <v>1078714</v>
      </c>
      <c r="F1172" s="28">
        <v>1078714</v>
      </c>
      <c r="G1172" s="28">
        <v>0</v>
      </c>
      <c r="H1172" s="28">
        <v>0</v>
      </c>
      <c r="I1172" s="28">
        <v>6882912</v>
      </c>
      <c r="J1172" s="25"/>
    </row>
    <row r="1173" spans="1:10" x14ac:dyDescent="0.2">
      <c r="A1173" s="26" t="s">
        <v>1337</v>
      </c>
      <c r="B1173" s="30" t="s">
        <v>1338</v>
      </c>
      <c r="C1173" s="28">
        <v>0</v>
      </c>
      <c r="D1173" s="28">
        <v>0</v>
      </c>
      <c r="E1173" s="28">
        <v>0</v>
      </c>
      <c r="F1173" s="28">
        <v>0</v>
      </c>
      <c r="G1173" s="28">
        <v>0</v>
      </c>
      <c r="H1173" s="28">
        <v>0</v>
      </c>
      <c r="I1173" s="28">
        <v>176</v>
      </c>
      <c r="J1173" s="25"/>
    </row>
    <row r="1174" spans="1:10" ht="25.5" x14ac:dyDescent="0.2">
      <c r="A1174" s="26" t="s">
        <v>1475</v>
      </c>
      <c r="B1174" s="30" t="s">
        <v>1476</v>
      </c>
      <c r="C1174" s="28">
        <v>0</v>
      </c>
      <c r="D1174" s="28">
        <v>1164267</v>
      </c>
      <c r="E1174" s="28">
        <v>1164267</v>
      </c>
      <c r="F1174" s="28">
        <v>1164267</v>
      </c>
      <c r="G1174" s="28">
        <v>0</v>
      </c>
      <c r="H1174" s="28">
        <v>0</v>
      </c>
      <c r="I1174" s="28">
        <v>1322575</v>
      </c>
      <c r="J1174" s="25"/>
    </row>
    <row r="1175" spans="1:10" ht="25.5" x14ac:dyDescent="0.2">
      <c r="A1175" s="26" t="s">
        <v>1513</v>
      </c>
      <c r="B1175" s="30" t="s">
        <v>1514</v>
      </c>
      <c r="C1175" s="28">
        <v>0</v>
      </c>
      <c r="D1175" s="28">
        <v>1164267</v>
      </c>
      <c r="E1175" s="28">
        <v>1164267</v>
      </c>
      <c r="F1175" s="28">
        <v>1164267</v>
      </c>
      <c r="G1175" s="28">
        <v>0</v>
      </c>
      <c r="H1175" s="28">
        <v>0</v>
      </c>
      <c r="I1175" s="28">
        <v>1322575</v>
      </c>
      <c r="J1175" s="25"/>
    </row>
    <row r="1176" spans="1:10" ht="25.5" x14ac:dyDescent="0.2">
      <c r="A1176" s="26" t="s">
        <v>1521</v>
      </c>
      <c r="B1176" s="30" t="s">
        <v>1522</v>
      </c>
      <c r="C1176" s="28">
        <v>0</v>
      </c>
      <c r="D1176" s="28">
        <v>0</v>
      </c>
      <c r="E1176" s="28">
        <v>0</v>
      </c>
      <c r="F1176" s="28">
        <v>0</v>
      </c>
      <c r="G1176" s="28">
        <v>0</v>
      </c>
      <c r="H1176" s="28">
        <v>0</v>
      </c>
      <c r="I1176" s="28">
        <v>400000</v>
      </c>
      <c r="J1176" s="25"/>
    </row>
    <row r="1177" spans="1:10" ht="25.5" x14ac:dyDescent="0.2">
      <c r="A1177" s="26" t="s">
        <v>1523</v>
      </c>
      <c r="B1177" s="30" t="s">
        <v>1524</v>
      </c>
      <c r="C1177" s="28">
        <v>0</v>
      </c>
      <c r="D1177" s="28">
        <v>0</v>
      </c>
      <c r="E1177" s="28">
        <v>0</v>
      </c>
      <c r="F1177" s="28">
        <v>0</v>
      </c>
      <c r="G1177" s="28">
        <v>0</v>
      </c>
      <c r="H1177" s="28">
        <v>0</v>
      </c>
      <c r="I1177" s="28">
        <v>400000</v>
      </c>
      <c r="J1177" s="25"/>
    </row>
    <row r="1178" spans="1:10" ht="25.5" x14ac:dyDescent="0.2">
      <c r="A1178" s="26" t="s">
        <v>1565</v>
      </c>
      <c r="B1178" s="30" t="s">
        <v>1566</v>
      </c>
      <c r="C1178" s="28">
        <v>0</v>
      </c>
      <c r="D1178" s="28">
        <v>1164267</v>
      </c>
      <c r="E1178" s="28">
        <v>1164267</v>
      </c>
      <c r="F1178" s="28">
        <v>1164267</v>
      </c>
      <c r="G1178" s="28">
        <v>0</v>
      </c>
      <c r="H1178" s="28">
        <v>0</v>
      </c>
      <c r="I1178" s="28">
        <v>922575</v>
      </c>
      <c r="J1178" s="25"/>
    </row>
    <row r="1179" spans="1:10" ht="25.5" x14ac:dyDescent="0.2">
      <c r="A1179" s="26" t="s">
        <v>1567</v>
      </c>
      <c r="B1179" s="30" t="s">
        <v>1568</v>
      </c>
      <c r="C1179" s="28">
        <v>0</v>
      </c>
      <c r="D1179" s="28">
        <v>1164267</v>
      </c>
      <c r="E1179" s="28">
        <v>1164267</v>
      </c>
      <c r="F1179" s="28">
        <v>1164267</v>
      </c>
      <c r="G1179" s="28">
        <v>0</v>
      </c>
      <c r="H1179" s="28">
        <v>0</v>
      </c>
      <c r="I1179" s="28">
        <v>753232</v>
      </c>
      <c r="J1179" s="25"/>
    </row>
    <row r="1180" spans="1:10" ht="38.25" x14ac:dyDescent="0.2">
      <c r="A1180" s="26" t="s">
        <v>1569</v>
      </c>
      <c r="B1180" s="30" t="s">
        <v>1570</v>
      </c>
      <c r="C1180" s="28">
        <v>0</v>
      </c>
      <c r="D1180" s="28">
        <v>0</v>
      </c>
      <c r="E1180" s="28">
        <v>0</v>
      </c>
      <c r="F1180" s="28">
        <v>0</v>
      </c>
      <c r="G1180" s="28">
        <v>0</v>
      </c>
      <c r="H1180" s="28">
        <v>0</v>
      </c>
      <c r="I1180" s="28">
        <v>169343</v>
      </c>
      <c r="J1180" s="25"/>
    </row>
    <row r="1181" spans="1:10" x14ac:dyDescent="0.2">
      <c r="A1181" s="26" t="s">
        <v>1599</v>
      </c>
      <c r="B1181" s="30" t="s">
        <v>1600</v>
      </c>
      <c r="C1181" s="28">
        <v>0</v>
      </c>
      <c r="D1181" s="28">
        <v>0</v>
      </c>
      <c r="E1181" s="28">
        <v>0</v>
      </c>
      <c r="F1181" s="28">
        <v>0</v>
      </c>
      <c r="G1181" s="28">
        <v>0</v>
      </c>
      <c r="H1181" s="28">
        <v>0</v>
      </c>
      <c r="I1181" s="28">
        <v>470420</v>
      </c>
      <c r="J1181" s="25"/>
    </row>
    <row r="1182" spans="1:10" x14ac:dyDescent="0.2">
      <c r="A1182" s="26" t="s">
        <v>1601</v>
      </c>
      <c r="B1182" s="30" t="s">
        <v>1602</v>
      </c>
      <c r="C1182" s="28">
        <v>0</v>
      </c>
      <c r="D1182" s="28">
        <v>0</v>
      </c>
      <c r="E1182" s="28">
        <v>0</v>
      </c>
      <c r="F1182" s="28">
        <v>0</v>
      </c>
      <c r="G1182" s="28">
        <v>0</v>
      </c>
      <c r="H1182" s="28">
        <v>0</v>
      </c>
      <c r="I1182" s="28">
        <v>470420</v>
      </c>
      <c r="J1182" s="25"/>
    </row>
    <row r="1183" spans="1:10" x14ac:dyDescent="0.2">
      <c r="A1183" s="22" t="s">
        <v>1749</v>
      </c>
      <c r="B1183" s="29" t="s">
        <v>2422</v>
      </c>
      <c r="C1183" s="24">
        <v>0</v>
      </c>
      <c r="D1183" s="24">
        <v>0</v>
      </c>
      <c r="E1183" s="24">
        <v>0</v>
      </c>
      <c r="F1183" s="24">
        <v>0</v>
      </c>
      <c r="G1183" s="24">
        <v>0</v>
      </c>
      <c r="H1183" s="24">
        <v>0</v>
      </c>
      <c r="I1183" s="24">
        <v>-1</v>
      </c>
      <c r="J1183" s="25"/>
    </row>
    <row r="1184" spans="1:10" x14ac:dyDescent="0.2">
      <c r="A1184" s="22" t="s">
        <v>1750</v>
      </c>
      <c r="B1184" s="29" t="s">
        <v>2423</v>
      </c>
      <c r="C1184" s="24">
        <v>0</v>
      </c>
      <c r="D1184" s="24">
        <v>0</v>
      </c>
      <c r="E1184" s="24">
        <v>0</v>
      </c>
      <c r="F1184" s="24">
        <v>0</v>
      </c>
      <c r="G1184" s="24">
        <v>0</v>
      </c>
      <c r="H1184" s="24">
        <v>0</v>
      </c>
      <c r="I1184" s="24">
        <v>1</v>
      </c>
      <c r="J1184" s="25"/>
    </row>
    <row r="1185" spans="1:10" x14ac:dyDescent="0.2">
      <c r="A1185" s="26" t="s">
        <v>1752</v>
      </c>
      <c r="B1185" s="30" t="s">
        <v>1753</v>
      </c>
      <c r="C1185" s="28">
        <v>0</v>
      </c>
      <c r="D1185" s="28">
        <v>0</v>
      </c>
      <c r="E1185" s="28">
        <v>0</v>
      </c>
      <c r="F1185" s="28">
        <v>0</v>
      </c>
      <c r="G1185" s="28">
        <v>0</v>
      </c>
      <c r="H1185" s="28">
        <v>0</v>
      </c>
      <c r="I1185" s="28">
        <v>1</v>
      </c>
      <c r="J1185" s="25"/>
    </row>
    <row r="1186" spans="1:10" x14ac:dyDescent="0.2">
      <c r="A1186" s="26" t="s">
        <v>1790</v>
      </c>
      <c r="B1186" s="30" t="s">
        <v>1791</v>
      </c>
      <c r="C1186" s="28">
        <v>0</v>
      </c>
      <c r="D1186" s="28">
        <v>0</v>
      </c>
      <c r="E1186" s="28">
        <v>0</v>
      </c>
      <c r="F1186" s="28">
        <v>0</v>
      </c>
      <c r="G1186" s="28">
        <v>0</v>
      </c>
      <c r="H1186" s="28">
        <v>0</v>
      </c>
      <c r="I1186" s="28">
        <v>1</v>
      </c>
      <c r="J1186" s="25"/>
    </row>
    <row r="1187" spans="1:10" x14ac:dyDescent="0.2">
      <c r="A1187" s="26" t="s">
        <v>2400</v>
      </c>
      <c r="B1187" s="30" t="s">
        <v>2401</v>
      </c>
      <c r="C1187" s="28">
        <v>0</v>
      </c>
      <c r="D1187" s="28">
        <v>0</v>
      </c>
      <c r="E1187" s="28">
        <v>0</v>
      </c>
      <c r="F1187" s="28">
        <v>1</v>
      </c>
      <c r="G1187" s="28">
        <v>0</v>
      </c>
      <c r="H1187" s="28">
        <v>0</v>
      </c>
      <c r="I1187" s="28">
        <v>168175</v>
      </c>
      <c r="J1187" s="25"/>
    </row>
  </sheetData>
  <mergeCells count="60">
    <mergeCell ref="A1137:J1137"/>
    <mergeCell ref="A1159:J1159"/>
    <mergeCell ref="A1031:J1031"/>
    <mergeCell ref="A1060:J1060"/>
    <mergeCell ref="A1089:J1089"/>
    <mergeCell ref="A1105:J1105"/>
    <mergeCell ref="A1121:J1121"/>
    <mergeCell ref="A453:J453"/>
    <mergeCell ref="A561:J561"/>
    <mergeCell ref="A583:J583"/>
    <mergeCell ref="A597:J597"/>
    <mergeCell ref="A616:J616"/>
    <mergeCell ref="A475:J475"/>
    <mergeCell ref="A497:J497"/>
    <mergeCell ref="A519:J519"/>
    <mergeCell ref="A539:J539"/>
    <mergeCell ref="A343:J343"/>
    <mergeCell ref="A357:J357"/>
    <mergeCell ref="A371:J371"/>
    <mergeCell ref="A404:J404"/>
    <mergeCell ref="A420:J420"/>
    <mergeCell ref="C1:E1"/>
    <mergeCell ref="F1:I1"/>
    <mergeCell ref="A2:A4"/>
    <mergeCell ref="B2:B4"/>
    <mergeCell ref="C2:E3"/>
    <mergeCell ref="F2:I2"/>
    <mergeCell ref="F3:F4"/>
    <mergeCell ref="G3:H3"/>
    <mergeCell ref="I3:I4"/>
    <mergeCell ref="A6:I6"/>
    <mergeCell ref="A323:J323"/>
    <mergeCell ref="A66:J66"/>
    <mergeCell ref="A97:J97"/>
    <mergeCell ref="A126:J126"/>
    <mergeCell ref="A145:J145"/>
    <mergeCell ref="A190:J190"/>
    <mergeCell ref="A239:J239"/>
    <mergeCell ref="A266:J266"/>
    <mergeCell ref="A292:J292"/>
    <mergeCell ref="A307:J307"/>
    <mergeCell ref="A645:J645"/>
    <mergeCell ref="A631:J631"/>
    <mergeCell ref="A658:J658"/>
    <mergeCell ref="A671:J671"/>
    <mergeCell ref="A684:J684"/>
    <mergeCell ref="A716:J716"/>
    <mergeCell ref="A955:J955"/>
    <mergeCell ref="A728:J728"/>
    <mergeCell ref="A760:J760"/>
    <mergeCell ref="A789:J789"/>
    <mergeCell ref="A805:J805"/>
    <mergeCell ref="A829:J829"/>
    <mergeCell ref="A991:J991"/>
    <mergeCell ref="A1011:J1011"/>
    <mergeCell ref="A975:J975"/>
    <mergeCell ref="A843:J843"/>
    <mergeCell ref="A887:J887"/>
    <mergeCell ref="A900:J900"/>
    <mergeCell ref="A935:J935"/>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2946</v>
      </c>
      <c r="B6" s="75"/>
      <c r="C6" s="75"/>
      <c r="D6" s="75"/>
      <c r="E6" s="75"/>
      <c r="F6" s="75"/>
      <c r="G6" s="75"/>
      <c r="H6" s="75"/>
      <c r="I6" s="75"/>
    </row>
    <row r="7" spans="1:10" s="16" customFormat="1" x14ac:dyDescent="0.2">
      <c r="A7" s="22" t="s">
        <v>16</v>
      </c>
      <c r="B7" s="23" t="s">
        <v>2421</v>
      </c>
      <c r="C7" s="24">
        <v>7607505</v>
      </c>
      <c r="D7" s="24">
        <v>7724974</v>
      </c>
      <c r="E7" s="24">
        <v>117469</v>
      </c>
      <c r="F7" s="24">
        <v>7345783</v>
      </c>
      <c r="G7" s="24">
        <v>-261722</v>
      </c>
      <c r="H7" s="24">
        <v>-379191</v>
      </c>
      <c r="I7" s="24">
        <v>7305258</v>
      </c>
      <c r="J7" s="25"/>
    </row>
    <row r="8" spans="1:10" s="16" customFormat="1" x14ac:dyDescent="0.2">
      <c r="A8" s="26" t="s">
        <v>808</v>
      </c>
      <c r="B8" s="27" t="s">
        <v>809</v>
      </c>
      <c r="C8" s="28">
        <v>0</v>
      </c>
      <c r="D8" s="28">
        <v>22229</v>
      </c>
      <c r="E8" s="28">
        <v>22229</v>
      </c>
      <c r="F8" s="28">
        <v>22050</v>
      </c>
      <c r="G8" s="28">
        <v>0</v>
      </c>
      <c r="H8" s="28">
        <v>-179</v>
      </c>
      <c r="I8" s="28">
        <v>22947</v>
      </c>
      <c r="J8" s="25"/>
    </row>
    <row r="9" spans="1:10" s="16" customFormat="1" x14ac:dyDescent="0.2">
      <c r="A9" s="26" t="s">
        <v>832</v>
      </c>
      <c r="B9" s="27" t="s">
        <v>833</v>
      </c>
      <c r="C9" s="28">
        <v>0</v>
      </c>
      <c r="D9" s="28">
        <v>22229</v>
      </c>
      <c r="E9" s="28">
        <v>22229</v>
      </c>
      <c r="F9" s="28">
        <v>22050</v>
      </c>
      <c r="G9" s="28">
        <v>0</v>
      </c>
      <c r="H9" s="28">
        <v>-179</v>
      </c>
      <c r="I9" s="28">
        <v>22947</v>
      </c>
      <c r="J9" s="25"/>
    </row>
    <row r="10" spans="1:10" s="16" customFormat="1" ht="25.5" x14ac:dyDescent="0.2">
      <c r="A10" s="26" t="s">
        <v>838</v>
      </c>
      <c r="B10" s="27" t="s">
        <v>839</v>
      </c>
      <c r="C10" s="28">
        <v>0</v>
      </c>
      <c r="D10" s="28">
        <v>22229</v>
      </c>
      <c r="E10" s="28">
        <v>22229</v>
      </c>
      <c r="F10" s="28">
        <v>22050</v>
      </c>
      <c r="G10" s="28">
        <v>0</v>
      </c>
      <c r="H10" s="28">
        <v>-179</v>
      </c>
      <c r="I10" s="28">
        <v>22947</v>
      </c>
      <c r="J10" s="25"/>
    </row>
    <row r="11" spans="1:10" s="16" customFormat="1" ht="25.5" x14ac:dyDescent="0.2">
      <c r="A11" s="26" t="s">
        <v>840</v>
      </c>
      <c r="B11" s="27" t="s">
        <v>841</v>
      </c>
      <c r="C11" s="28">
        <v>0</v>
      </c>
      <c r="D11" s="28">
        <v>22229</v>
      </c>
      <c r="E11" s="28">
        <v>22229</v>
      </c>
      <c r="F11" s="28">
        <v>22050</v>
      </c>
      <c r="G11" s="28">
        <v>0</v>
      </c>
      <c r="H11" s="28">
        <v>-179</v>
      </c>
      <c r="I11" s="28">
        <v>22947</v>
      </c>
      <c r="J11" s="25"/>
    </row>
    <row r="12" spans="1:10" s="16" customFormat="1" x14ac:dyDescent="0.2">
      <c r="A12" s="26" t="s">
        <v>958</v>
      </c>
      <c r="B12" s="27" t="s">
        <v>959</v>
      </c>
      <c r="C12" s="28">
        <v>7607505</v>
      </c>
      <c r="D12" s="28">
        <v>7702745</v>
      </c>
      <c r="E12" s="28">
        <v>95240</v>
      </c>
      <c r="F12" s="28">
        <v>7323733</v>
      </c>
      <c r="G12" s="28">
        <v>-283772</v>
      </c>
      <c r="H12" s="28">
        <v>-379012</v>
      </c>
      <c r="I12" s="28">
        <v>7282311</v>
      </c>
      <c r="J12" s="25"/>
    </row>
    <row r="13" spans="1:10" s="16" customFormat="1" x14ac:dyDescent="0.2">
      <c r="A13" s="26" t="s">
        <v>960</v>
      </c>
      <c r="B13" s="27" t="s">
        <v>959</v>
      </c>
      <c r="C13" s="28">
        <v>7607505</v>
      </c>
      <c r="D13" s="28">
        <v>7702745</v>
      </c>
      <c r="E13" s="28">
        <v>95240</v>
      </c>
      <c r="F13" s="28">
        <v>7323733</v>
      </c>
      <c r="G13" s="28">
        <v>-283772</v>
      </c>
      <c r="H13" s="28">
        <v>-379012</v>
      </c>
      <c r="I13" s="28">
        <v>7282311</v>
      </c>
      <c r="J13" s="25"/>
    </row>
    <row r="14" spans="1:10" s="16" customFormat="1" x14ac:dyDescent="0.2">
      <c r="A14" s="26" t="s">
        <v>961</v>
      </c>
      <c r="B14" s="27" t="s">
        <v>962</v>
      </c>
      <c r="C14" s="28">
        <v>7607505</v>
      </c>
      <c r="D14" s="28">
        <v>7702745</v>
      </c>
      <c r="E14" s="28">
        <v>95240</v>
      </c>
      <c r="F14" s="28">
        <v>7323733</v>
      </c>
      <c r="G14" s="28">
        <v>-283772</v>
      </c>
      <c r="H14" s="28">
        <v>-379012</v>
      </c>
      <c r="I14" s="28">
        <v>7282311</v>
      </c>
      <c r="J14" s="25"/>
    </row>
    <row r="15" spans="1:10" s="16" customFormat="1" x14ac:dyDescent="0.2">
      <c r="A15" s="22" t="s">
        <v>979</v>
      </c>
      <c r="B15" s="23" t="s">
        <v>980</v>
      </c>
      <c r="C15" s="24">
        <v>7607505</v>
      </c>
      <c r="D15" s="24">
        <v>7724974</v>
      </c>
      <c r="E15" s="24">
        <v>117469</v>
      </c>
      <c r="F15" s="24">
        <v>7345783</v>
      </c>
      <c r="G15" s="24">
        <v>-261722</v>
      </c>
      <c r="H15" s="24">
        <v>-379191</v>
      </c>
      <c r="I15" s="24">
        <v>7305258</v>
      </c>
      <c r="J15" s="25"/>
    </row>
    <row r="16" spans="1:10" s="16" customFormat="1" x14ac:dyDescent="0.2">
      <c r="A16" s="26" t="s">
        <v>981</v>
      </c>
      <c r="B16" s="27" t="s">
        <v>982</v>
      </c>
      <c r="C16" s="28">
        <v>7521072</v>
      </c>
      <c r="D16" s="28">
        <v>7626341</v>
      </c>
      <c r="E16" s="28">
        <v>105269</v>
      </c>
      <c r="F16" s="28">
        <v>7260013</v>
      </c>
      <c r="G16" s="28">
        <v>-261059</v>
      </c>
      <c r="H16" s="28">
        <v>-366328</v>
      </c>
      <c r="I16" s="28">
        <v>7218140</v>
      </c>
      <c r="J16" s="25"/>
    </row>
    <row r="17" spans="1:10" s="16" customFormat="1" x14ac:dyDescent="0.2">
      <c r="A17" s="26" t="s">
        <v>983</v>
      </c>
      <c r="B17" s="27" t="s">
        <v>984</v>
      </c>
      <c r="C17" s="28">
        <v>7503543</v>
      </c>
      <c r="D17" s="28">
        <v>7608812</v>
      </c>
      <c r="E17" s="28">
        <v>105269</v>
      </c>
      <c r="F17" s="28">
        <v>7243432</v>
      </c>
      <c r="G17" s="28">
        <v>-260111</v>
      </c>
      <c r="H17" s="28">
        <v>-365380</v>
      </c>
      <c r="I17" s="28">
        <v>7201628</v>
      </c>
      <c r="J17" s="25"/>
    </row>
    <row r="18" spans="1:10" s="16" customFormat="1" x14ac:dyDescent="0.2">
      <c r="A18" s="26" t="s">
        <v>985</v>
      </c>
      <c r="B18" s="27" t="s">
        <v>986</v>
      </c>
      <c r="C18" s="28">
        <v>6240100</v>
      </c>
      <c r="D18" s="28">
        <v>6310327</v>
      </c>
      <c r="E18" s="28">
        <v>70227</v>
      </c>
      <c r="F18" s="28">
        <v>6217597</v>
      </c>
      <c r="G18" s="28">
        <v>-22503</v>
      </c>
      <c r="H18" s="28">
        <v>-92730</v>
      </c>
      <c r="I18" s="28">
        <v>5952871</v>
      </c>
      <c r="J18" s="25"/>
    </row>
    <row r="19" spans="1:10" s="16" customFormat="1" x14ac:dyDescent="0.2">
      <c r="A19" s="26" t="s">
        <v>1053</v>
      </c>
      <c r="B19" s="27" t="s">
        <v>1054</v>
      </c>
      <c r="C19" s="28">
        <v>1263443</v>
      </c>
      <c r="D19" s="28">
        <v>1298485</v>
      </c>
      <c r="E19" s="28">
        <v>35042</v>
      </c>
      <c r="F19" s="28">
        <v>1025835</v>
      </c>
      <c r="G19" s="28">
        <v>-237608</v>
      </c>
      <c r="H19" s="28">
        <v>-272650</v>
      </c>
      <c r="I19" s="28">
        <v>1248757</v>
      </c>
      <c r="J19" s="25"/>
    </row>
    <row r="20" spans="1:10" s="16" customFormat="1" ht="25.5" x14ac:dyDescent="0.2">
      <c r="A20" s="26" t="s">
        <v>1266</v>
      </c>
      <c r="B20" s="27" t="s">
        <v>3032</v>
      </c>
      <c r="C20" s="28">
        <v>320</v>
      </c>
      <c r="D20" s="28">
        <v>320</v>
      </c>
      <c r="E20" s="28">
        <v>0</v>
      </c>
      <c r="F20" s="28">
        <v>320</v>
      </c>
      <c r="G20" s="28">
        <v>0</v>
      </c>
      <c r="H20" s="28">
        <v>0</v>
      </c>
      <c r="I20" s="28">
        <v>320</v>
      </c>
      <c r="J20" s="25"/>
    </row>
    <row r="21" spans="1:10" s="16" customFormat="1" x14ac:dyDescent="0.2">
      <c r="A21" s="26" t="s">
        <v>1267</v>
      </c>
      <c r="B21" s="27" t="s">
        <v>1268</v>
      </c>
      <c r="C21" s="28">
        <v>320</v>
      </c>
      <c r="D21" s="28">
        <v>320</v>
      </c>
      <c r="E21" s="28">
        <v>0</v>
      </c>
      <c r="F21" s="28">
        <v>320</v>
      </c>
      <c r="G21" s="28">
        <v>0</v>
      </c>
      <c r="H21" s="28">
        <v>0</v>
      </c>
      <c r="I21" s="28">
        <v>320</v>
      </c>
      <c r="J21" s="25"/>
    </row>
    <row r="22" spans="1:10" s="16" customFormat="1" ht="25.5" x14ac:dyDescent="0.2">
      <c r="A22" s="26" t="s">
        <v>1475</v>
      </c>
      <c r="B22" s="27" t="s">
        <v>1476</v>
      </c>
      <c r="C22" s="28">
        <v>17209</v>
      </c>
      <c r="D22" s="28">
        <v>17209</v>
      </c>
      <c r="E22" s="28">
        <v>0</v>
      </c>
      <c r="F22" s="28">
        <v>16261</v>
      </c>
      <c r="G22" s="28">
        <v>-948</v>
      </c>
      <c r="H22" s="28">
        <v>-948</v>
      </c>
      <c r="I22" s="28">
        <v>16192</v>
      </c>
      <c r="J22" s="25"/>
    </row>
    <row r="23" spans="1:10" s="16" customFormat="1" ht="25.5" x14ac:dyDescent="0.2">
      <c r="A23" s="26" t="s">
        <v>1477</v>
      </c>
      <c r="B23" s="27" t="s">
        <v>1478</v>
      </c>
      <c r="C23" s="28">
        <v>17209</v>
      </c>
      <c r="D23" s="28">
        <v>17209</v>
      </c>
      <c r="E23" s="28">
        <v>0</v>
      </c>
      <c r="F23" s="28">
        <v>16261</v>
      </c>
      <c r="G23" s="28">
        <v>-948</v>
      </c>
      <c r="H23" s="28">
        <v>-948</v>
      </c>
      <c r="I23" s="28">
        <v>16192</v>
      </c>
      <c r="J23" s="25"/>
    </row>
    <row r="24" spans="1:10" s="16" customFormat="1" x14ac:dyDescent="0.2">
      <c r="A24" s="26" t="s">
        <v>1499</v>
      </c>
      <c r="B24" s="27" t="s">
        <v>1500</v>
      </c>
      <c r="C24" s="28">
        <v>17209</v>
      </c>
      <c r="D24" s="28">
        <v>17209</v>
      </c>
      <c r="E24" s="28">
        <v>0</v>
      </c>
      <c r="F24" s="28">
        <v>16261</v>
      </c>
      <c r="G24" s="28">
        <v>-948</v>
      </c>
      <c r="H24" s="28">
        <v>-948</v>
      </c>
      <c r="I24" s="28">
        <v>16192</v>
      </c>
      <c r="J24" s="25"/>
    </row>
    <row r="25" spans="1:10" s="16" customFormat="1" x14ac:dyDescent="0.2">
      <c r="A25" s="26" t="s">
        <v>1599</v>
      </c>
      <c r="B25" s="27" t="s">
        <v>1600</v>
      </c>
      <c r="C25" s="28">
        <v>86433</v>
      </c>
      <c r="D25" s="28">
        <v>98633</v>
      </c>
      <c r="E25" s="28">
        <v>12200</v>
      </c>
      <c r="F25" s="28">
        <v>85770</v>
      </c>
      <c r="G25" s="28">
        <v>-663</v>
      </c>
      <c r="H25" s="28">
        <v>-12863</v>
      </c>
      <c r="I25" s="28">
        <v>87118</v>
      </c>
      <c r="J25" s="25"/>
    </row>
    <row r="26" spans="1:10" s="16" customFormat="1" x14ac:dyDescent="0.2">
      <c r="A26" s="26" t="s">
        <v>1601</v>
      </c>
      <c r="B26" s="27" t="s">
        <v>1602</v>
      </c>
      <c r="C26" s="28">
        <v>86433</v>
      </c>
      <c r="D26" s="28">
        <v>98633</v>
      </c>
      <c r="E26" s="28">
        <v>12200</v>
      </c>
      <c r="F26" s="28">
        <v>85770</v>
      </c>
      <c r="G26" s="28">
        <v>-663</v>
      </c>
      <c r="H26" s="28">
        <v>-12863</v>
      </c>
      <c r="I26" s="28">
        <v>87118</v>
      </c>
      <c r="J26" s="25"/>
    </row>
    <row r="27" spans="1:10" s="16" customFormat="1" x14ac:dyDescent="0.2">
      <c r="A27" s="26" t="s">
        <v>2400</v>
      </c>
      <c r="B27" s="27" t="s">
        <v>2401</v>
      </c>
      <c r="C27" s="28">
        <v>0</v>
      </c>
      <c r="D27" s="28">
        <v>0</v>
      </c>
      <c r="E27" s="28">
        <v>0</v>
      </c>
      <c r="F27" s="28">
        <v>379012</v>
      </c>
      <c r="G27" s="28">
        <v>0</v>
      </c>
      <c r="H27" s="28">
        <v>0</v>
      </c>
      <c r="I27" s="28">
        <v>516352</v>
      </c>
      <c r="J27" s="25"/>
    </row>
    <row r="28" spans="1:10" s="16" customFormat="1" ht="12" x14ac:dyDescent="0.2">
      <c r="A28" s="25"/>
      <c r="B28" s="25"/>
      <c r="C28" s="25"/>
      <c r="D28" s="25"/>
      <c r="E28" s="25"/>
      <c r="F28" s="25"/>
      <c r="G28" s="25"/>
      <c r="H28" s="25"/>
      <c r="I28" s="25"/>
      <c r="J28" s="25"/>
    </row>
    <row r="29" spans="1:10" s="16" customFormat="1" x14ac:dyDescent="0.2">
      <c r="A29" s="74" t="s">
        <v>2947</v>
      </c>
      <c r="B29" s="74"/>
      <c r="C29" s="74"/>
      <c r="D29" s="74"/>
      <c r="E29" s="74"/>
      <c r="F29" s="74"/>
      <c r="G29" s="74"/>
      <c r="H29" s="74"/>
      <c r="I29" s="74"/>
      <c r="J29" s="74"/>
    </row>
    <row r="30" spans="1:10" s="16" customFormat="1" x14ac:dyDescent="0.2">
      <c r="A30" s="22" t="s">
        <v>2668</v>
      </c>
      <c r="B30" s="25"/>
      <c r="C30" s="25"/>
      <c r="D30" s="25"/>
      <c r="E30" s="25"/>
      <c r="F30" s="25"/>
      <c r="G30" s="25"/>
      <c r="H30" s="25"/>
      <c r="I30" s="25"/>
      <c r="J30" s="25"/>
    </row>
    <row r="31" spans="1:10" s="16" customFormat="1" ht="12" x14ac:dyDescent="0.2">
      <c r="A31" s="25"/>
      <c r="B31" s="25"/>
      <c r="C31" s="25"/>
      <c r="D31" s="25"/>
      <c r="E31" s="25"/>
      <c r="F31" s="25"/>
      <c r="G31" s="25"/>
      <c r="H31" s="25"/>
      <c r="I31" s="25"/>
      <c r="J31" s="25"/>
    </row>
    <row r="32" spans="1:10" s="16" customFormat="1" x14ac:dyDescent="0.2">
      <c r="A32" s="22" t="s">
        <v>16</v>
      </c>
      <c r="B32" s="29" t="s">
        <v>2421</v>
      </c>
      <c r="C32" s="24">
        <v>7607505</v>
      </c>
      <c r="D32" s="24">
        <v>7724974</v>
      </c>
      <c r="E32" s="24">
        <v>117469</v>
      </c>
      <c r="F32" s="24">
        <v>7345783</v>
      </c>
      <c r="G32" s="24">
        <v>-261722</v>
      </c>
      <c r="H32" s="24">
        <v>-379191</v>
      </c>
      <c r="I32" s="24">
        <v>7305258</v>
      </c>
      <c r="J32" s="25"/>
    </row>
    <row r="33" spans="1:10" s="16" customFormat="1" x14ac:dyDescent="0.2">
      <c r="A33" s="26" t="s">
        <v>808</v>
      </c>
      <c r="B33" s="30" t="s">
        <v>809</v>
      </c>
      <c r="C33" s="28">
        <v>0</v>
      </c>
      <c r="D33" s="28">
        <v>22229</v>
      </c>
      <c r="E33" s="28">
        <v>22229</v>
      </c>
      <c r="F33" s="28">
        <v>22050</v>
      </c>
      <c r="G33" s="28">
        <v>0</v>
      </c>
      <c r="H33" s="28">
        <v>-179</v>
      </c>
      <c r="I33" s="28">
        <v>22947</v>
      </c>
      <c r="J33" s="25"/>
    </row>
    <row r="34" spans="1:10" s="16" customFormat="1" x14ac:dyDescent="0.2">
      <c r="A34" s="26" t="s">
        <v>832</v>
      </c>
      <c r="B34" s="30" t="s">
        <v>833</v>
      </c>
      <c r="C34" s="28">
        <v>0</v>
      </c>
      <c r="D34" s="28">
        <v>22229</v>
      </c>
      <c r="E34" s="28">
        <v>22229</v>
      </c>
      <c r="F34" s="28">
        <v>22050</v>
      </c>
      <c r="G34" s="28">
        <v>0</v>
      </c>
      <c r="H34" s="28">
        <v>-179</v>
      </c>
      <c r="I34" s="28">
        <v>22947</v>
      </c>
      <c r="J34" s="25"/>
    </row>
    <row r="35" spans="1:10" s="16" customFormat="1" ht="25.5" x14ac:dyDescent="0.2">
      <c r="A35" s="26" t="s">
        <v>838</v>
      </c>
      <c r="B35" s="30" t="s">
        <v>839</v>
      </c>
      <c r="C35" s="28">
        <v>0</v>
      </c>
      <c r="D35" s="28">
        <v>22229</v>
      </c>
      <c r="E35" s="28">
        <v>22229</v>
      </c>
      <c r="F35" s="28">
        <v>22050</v>
      </c>
      <c r="G35" s="28">
        <v>0</v>
      </c>
      <c r="H35" s="28">
        <v>-179</v>
      </c>
      <c r="I35" s="28">
        <v>22947</v>
      </c>
      <c r="J35" s="25"/>
    </row>
    <row r="36" spans="1:10" s="16" customFormat="1" ht="12.75" customHeight="1" x14ac:dyDescent="0.2">
      <c r="A36" s="26" t="s">
        <v>840</v>
      </c>
      <c r="B36" s="30" t="s">
        <v>841</v>
      </c>
      <c r="C36" s="28">
        <v>0</v>
      </c>
      <c r="D36" s="28">
        <v>22229</v>
      </c>
      <c r="E36" s="28">
        <v>22229</v>
      </c>
      <c r="F36" s="28">
        <v>22050</v>
      </c>
      <c r="G36" s="28">
        <v>0</v>
      </c>
      <c r="H36" s="28">
        <v>-179</v>
      </c>
      <c r="I36" s="28">
        <v>22947</v>
      </c>
      <c r="J36" s="25"/>
    </row>
    <row r="37" spans="1:10" s="16" customFormat="1" x14ac:dyDescent="0.2">
      <c r="A37" s="26" t="s">
        <v>958</v>
      </c>
      <c r="B37" s="30" t="s">
        <v>959</v>
      </c>
      <c r="C37" s="28">
        <v>7607505</v>
      </c>
      <c r="D37" s="28">
        <v>7702745</v>
      </c>
      <c r="E37" s="28">
        <v>95240</v>
      </c>
      <c r="F37" s="28">
        <v>7323733</v>
      </c>
      <c r="G37" s="28">
        <v>-283772</v>
      </c>
      <c r="H37" s="28">
        <v>-379012</v>
      </c>
      <c r="I37" s="28">
        <v>7282311</v>
      </c>
      <c r="J37" s="25"/>
    </row>
    <row r="38" spans="1:10" s="16" customFormat="1" x14ac:dyDescent="0.2">
      <c r="A38" s="26" t="s">
        <v>960</v>
      </c>
      <c r="B38" s="30" t="s">
        <v>959</v>
      </c>
      <c r="C38" s="28">
        <v>7607505</v>
      </c>
      <c r="D38" s="28">
        <v>7702745</v>
      </c>
      <c r="E38" s="28">
        <v>95240</v>
      </c>
      <c r="F38" s="28">
        <v>7323733</v>
      </c>
      <c r="G38" s="28">
        <v>-283772</v>
      </c>
      <c r="H38" s="28">
        <v>-379012</v>
      </c>
      <c r="I38" s="28">
        <v>7282311</v>
      </c>
      <c r="J38" s="25"/>
    </row>
    <row r="39" spans="1:10" s="16" customFormat="1" x14ac:dyDescent="0.2">
      <c r="A39" s="26" t="s">
        <v>961</v>
      </c>
      <c r="B39" s="30" t="s">
        <v>962</v>
      </c>
      <c r="C39" s="28">
        <v>7607505</v>
      </c>
      <c r="D39" s="28">
        <v>7702745</v>
      </c>
      <c r="E39" s="28">
        <v>95240</v>
      </c>
      <c r="F39" s="28">
        <v>7323733</v>
      </c>
      <c r="G39" s="28">
        <v>-283772</v>
      </c>
      <c r="H39" s="28">
        <v>-379012</v>
      </c>
      <c r="I39" s="28">
        <v>7282311</v>
      </c>
      <c r="J39" s="25"/>
    </row>
    <row r="40" spans="1:10" s="16" customFormat="1" x14ac:dyDescent="0.2">
      <c r="A40" s="22" t="s">
        <v>979</v>
      </c>
      <c r="B40" s="29" t="s">
        <v>980</v>
      </c>
      <c r="C40" s="24">
        <v>7607505</v>
      </c>
      <c r="D40" s="24">
        <v>7724974</v>
      </c>
      <c r="E40" s="24">
        <v>117469</v>
      </c>
      <c r="F40" s="24">
        <v>7345783</v>
      </c>
      <c r="G40" s="24">
        <v>-261722</v>
      </c>
      <c r="H40" s="24">
        <v>-379191</v>
      </c>
      <c r="I40" s="24">
        <v>7305258</v>
      </c>
      <c r="J40" s="25"/>
    </row>
    <row r="41" spans="1:10" s="16" customFormat="1" x14ac:dyDescent="0.2">
      <c r="A41" s="26" t="s">
        <v>981</v>
      </c>
      <c r="B41" s="30" t="s">
        <v>982</v>
      </c>
      <c r="C41" s="28">
        <v>7521072</v>
      </c>
      <c r="D41" s="28">
        <v>7626341</v>
      </c>
      <c r="E41" s="28">
        <v>105269</v>
      </c>
      <c r="F41" s="28">
        <v>7260013</v>
      </c>
      <c r="G41" s="28">
        <v>-261059</v>
      </c>
      <c r="H41" s="28">
        <v>-366328</v>
      </c>
      <c r="I41" s="28">
        <v>7218140</v>
      </c>
      <c r="J41" s="25"/>
    </row>
    <row r="42" spans="1:10" s="16" customFormat="1" x14ac:dyDescent="0.2">
      <c r="A42" s="26" t="s">
        <v>983</v>
      </c>
      <c r="B42" s="30" t="s">
        <v>984</v>
      </c>
      <c r="C42" s="28">
        <v>7503543</v>
      </c>
      <c r="D42" s="28">
        <v>7608812</v>
      </c>
      <c r="E42" s="28">
        <v>105269</v>
      </c>
      <c r="F42" s="28">
        <v>7243432</v>
      </c>
      <c r="G42" s="28">
        <v>-260111</v>
      </c>
      <c r="H42" s="28">
        <v>-365380</v>
      </c>
      <c r="I42" s="28">
        <v>7201628</v>
      </c>
      <c r="J42" s="25"/>
    </row>
    <row r="43" spans="1:10" s="16" customFormat="1" x14ac:dyDescent="0.2">
      <c r="A43" s="26" t="s">
        <v>985</v>
      </c>
      <c r="B43" s="30" t="s">
        <v>986</v>
      </c>
      <c r="C43" s="28">
        <v>6240100</v>
      </c>
      <c r="D43" s="28">
        <v>6310327</v>
      </c>
      <c r="E43" s="28">
        <v>70227</v>
      </c>
      <c r="F43" s="28">
        <v>6217597</v>
      </c>
      <c r="G43" s="28">
        <v>-22503</v>
      </c>
      <c r="H43" s="28">
        <v>-92730</v>
      </c>
      <c r="I43" s="28">
        <v>5952871</v>
      </c>
      <c r="J43" s="25"/>
    </row>
    <row r="44" spans="1:10" s="16" customFormat="1" x14ac:dyDescent="0.2">
      <c r="A44" s="26" t="s">
        <v>1053</v>
      </c>
      <c r="B44" s="30" t="s">
        <v>1054</v>
      </c>
      <c r="C44" s="28">
        <v>1263443</v>
      </c>
      <c r="D44" s="28">
        <v>1298485</v>
      </c>
      <c r="E44" s="28">
        <v>35042</v>
      </c>
      <c r="F44" s="28">
        <v>1025835</v>
      </c>
      <c r="G44" s="28">
        <v>-237608</v>
      </c>
      <c r="H44" s="28">
        <v>-272650</v>
      </c>
      <c r="I44" s="28">
        <v>1248757</v>
      </c>
      <c r="J44" s="25"/>
    </row>
    <row r="45" spans="1:10" s="16" customFormat="1" ht="25.5" x14ac:dyDescent="0.2">
      <c r="A45" s="26" t="s">
        <v>1266</v>
      </c>
      <c r="B45" s="30" t="s">
        <v>3032</v>
      </c>
      <c r="C45" s="28">
        <v>320</v>
      </c>
      <c r="D45" s="28">
        <v>320</v>
      </c>
      <c r="E45" s="28">
        <v>0</v>
      </c>
      <c r="F45" s="28">
        <v>320</v>
      </c>
      <c r="G45" s="28">
        <v>0</v>
      </c>
      <c r="H45" s="28">
        <v>0</v>
      </c>
      <c r="I45" s="28">
        <v>320</v>
      </c>
      <c r="J45" s="25"/>
    </row>
    <row r="46" spans="1:10" s="16" customFormat="1" x14ac:dyDescent="0.2">
      <c r="A46" s="26" t="s">
        <v>1267</v>
      </c>
      <c r="B46" s="30" t="s">
        <v>1268</v>
      </c>
      <c r="C46" s="28">
        <v>320</v>
      </c>
      <c r="D46" s="28">
        <v>320</v>
      </c>
      <c r="E46" s="28">
        <v>0</v>
      </c>
      <c r="F46" s="28">
        <v>320</v>
      </c>
      <c r="G46" s="28">
        <v>0</v>
      </c>
      <c r="H46" s="28">
        <v>0</v>
      </c>
      <c r="I46" s="28">
        <v>320</v>
      </c>
      <c r="J46" s="25"/>
    </row>
    <row r="47" spans="1:10" s="16" customFormat="1" ht="25.5" x14ac:dyDescent="0.2">
      <c r="A47" s="26" t="s">
        <v>1475</v>
      </c>
      <c r="B47" s="30" t="s">
        <v>1476</v>
      </c>
      <c r="C47" s="28">
        <v>17209</v>
      </c>
      <c r="D47" s="28">
        <v>17209</v>
      </c>
      <c r="E47" s="28">
        <v>0</v>
      </c>
      <c r="F47" s="28">
        <v>16261</v>
      </c>
      <c r="G47" s="28">
        <v>-948</v>
      </c>
      <c r="H47" s="28">
        <v>-948</v>
      </c>
      <c r="I47" s="28">
        <v>16192</v>
      </c>
      <c r="J47" s="25"/>
    </row>
    <row r="48" spans="1:10" s="16" customFormat="1" ht="25.5" x14ac:dyDescent="0.2">
      <c r="A48" s="26" t="s">
        <v>1477</v>
      </c>
      <c r="B48" s="30" t="s">
        <v>1478</v>
      </c>
      <c r="C48" s="28">
        <v>17209</v>
      </c>
      <c r="D48" s="28">
        <v>17209</v>
      </c>
      <c r="E48" s="28">
        <v>0</v>
      </c>
      <c r="F48" s="28">
        <v>16261</v>
      </c>
      <c r="G48" s="28">
        <v>-948</v>
      </c>
      <c r="H48" s="28">
        <v>-948</v>
      </c>
      <c r="I48" s="28">
        <v>16192</v>
      </c>
      <c r="J48" s="25"/>
    </row>
    <row r="49" spans="1:10" s="16" customFormat="1" x14ac:dyDescent="0.2">
      <c r="A49" s="26" t="s">
        <v>1499</v>
      </c>
      <c r="B49" s="30" t="s">
        <v>1500</v>
      </c>
      <c r="C49" s="28">
        <v>17209</v>
      </c>
      <c r="D49" s="28">
        <v>17209</v>
      </c>
      <c r="E49" s="28">
        <v>0</v>
      </c>
      <c r="F49" s="28">
        <v>16261</v>
      </c>
      <c r="G49" s="28">
        <v>-948</v>
      </c>
      <c r="H49" s="28">
        <v>-948</v>
      </c>
      <c r="I49" s="28">
        <v>16192</v>
      </c>
      <c r="J49" s="25"/>
    </row>
    <row r="50" spans="1:10" s="16" customFormat="1" x14ac:dyDescent="0.2">
      <c r="A50" s="26" t="s">
        <v>1599</v>
      </c>
      <c r="B50" s="30" t="s">
        <v>1600</v>
      </c>
      <c r="C50" s="28">
        <v>86433</v>
      </c>
      <c r="D50" s="28">
        <v>98633</v>
      </c>
      <c r="E50" s="28">
        <v>12200</v>
      </c>
      <c r="F50" s="28">
        <v>85770</v>
      </c>
      <c r="G50" s="28">
        <v>-663</v>
      </c>
      <c r="H50" s="28">
        <v>-12863</v>
      </c>
      <c r="I50" s="28">
        <v>87118</v>
      </c>
      <c r="J50" s="25"/>
    </row>
    <row r="51" spans="1:10" s="16" customFormat="1" x14ac:dyDescent="0.2">
      <c r="A51" s="26" t="s">
        <v>1601</v>
      </c>
      <c r="B51" s="30" t="s">
        <v>1602</v>
      </c>
      <c r="C51" s="28">
        <v>86433</v>
      </c>
      <c r="D51" s="28">
        <v>98633</v>
      </c>
      <c r="E51" s="28">
        <v>12200</v>
      </c>
      <c r="F51" s="28">
        <v>85770</v>
      </c>
      <c r="G51" s="28">
        <v>-663</v>
      </c>
      <c r="H51" s="28">
        <v>-12863</v>
      </c>
      <c r="I51" s="28">
        <v>87118</v>
      </c>
      <c r="J51" s="25"/>
    </row>
    <row r="52" spans="1:10" s="16" customFormat="1" x14ac:dyDescent="0.2">
      <c r="A52" s="26" t="s">
        <v>2400</v>
      </c>
      <c r="B52" s="30" t="s">
        <v>2401</v>
      </c>
      <c r="C52" s="28">
        <v>0</v>
      </c>
      <c r="D52" s="28">
        <v>0</v>
      </c>
      <c r="E52" s="28">
        <v>0</v>
      </c>
      <c r="F52" s="28">
        <v>379012</v>
      </c>
      <c r="G52" s="28">
        <v>0</v>
      </c>
      <c r="H52" s="28">
        <v>0</v>
      </c>
      <c r="I52" s="28">
        <v>516352</v>
      </c>
      <c r="J52" s="25"/>
    </row>
  </sheetData>
  <mergeCells count="11">
    <mergeCell ref="A29:J29"/>
    <mergeCell ref="A6:I6"/>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3"/>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2948</v>
      </c>
      <c r="B6" s="75"/>
      <c r="C6" s="75"/>
      <c r="D6" s="75"/>
      <c r="E6" s="75"/>
      <c r="F6" s="75"/>
      <c r="G6" s="75"/>
      <c r="H6" s="75"/>
      <c r="I6" s="75"/>
    </row>
    <row r="7" spans="1:10" s="16" customFormat="1" x14ac:dyDescent="0.2">
      <c r="A7" s="22" t="s">
        <v>16</v>
      </c>
      <c r="B7" s="23" t="s">
        <v>2421</v>
      </c>
      <c r="C7" s="24">
        <v>221762</v>
      </c>
      <c r="D7" s="24">
        <v>221762</v>
      </c>
      <c r="E7" s="24">
        <v>0</v>
      </c>
      <c r="F7" s="24">
        <v>221586</v>
      </c>
      <c r="G7" s="24">
        <v>-176</v>
      </c>
      <c r="H7" s="24">
        <v>-176</v>
      </c>
      <c r="I7" s="24">
        <v>1974796</v>
      </c>
      <c r="J7" s="25"/>
    </row>
    <row r="8" spans="1:10" s="16" customFormat="1" x14ac:dyDescent="0.2">
      <c r="A8" s="26" t="s">
        <v>741</v>
      </c>
      <c r="B8" s="27" t="s">
        <v>742</v>
      </c>
      <c r="C8" s="28">
        <v>0</v>
      </c>
      <c r="D8" s="28">
        <v>0</v>
      </c>
      <c r="E8" s="28">
        <v>0</v>
      </c>
      <c r="F8" s="28">
        <v>0</v>
      </c>
      <c r="G8" s="28">
        <v>0</v>
      </c>
      <c r="H8" s="28">
        <v>0</v>
      </c>
      <c r="I8" s="28">
        <v>6482</v>
      </c>
      <c r="J8" s="25"/>
    </row>
    <row r="9" spans="1:10" s="16" customFormat="1" x14ac:dyDescent="0.2">
      <c r="A9" s="26" t="s">
        <v>786</v>
      </c>
      <c r="B9" s="27" t="s">
        <v>787</v>
      </c>
      <c r="C9" s="28">
        <v>0</v>
      </c>
      <c r="D9" s="28">
        <v>0</v>
      </c>
      <c r="E9" s="28">
        <v>0</v>
      </c>
      <c r="F9" s="28">
        <v>0</v>
      </c>
      <c r="G9" s="28">
        <v>0</v>
      </c>
      <c r="H9" s="28">
        <v>0</v>
      </c>
      <c r="I9" s="28">
        <v>6482</v>
      </c>
      <c r="J9" s="25"/>
    </row>
    <row r="10" spans="1:10" s="16" customFormat="1" x14ac:dyDescent="0.2">
      <c r="A10" s="26" t="s">
        <v>788</v>
      </c>
      <c r="B10" s="27" t="s">
        <v>789</v>
      </c>
      <c r="C10" s="28">
        <v>0</v>
      </c>
      <c r="D10" s="28">
        <v>0</v>
      </c>
      <c r="E10" s="28">
        <v>0</v>
      </c>
      <c r="F10" s="28">
        <v>0</v>
      </c>
      <c r="G10" s="28">
        <v>0</v>
      </c>
      <c r="H10" s="28">
        <v>0</v>
      </c>
      <c r="I10" s="28">
        <v>6482</v>
      </c>
      <c r="J10" s="25"/>
    </row>
    <row r="11" spans="1:10" s="16" customFormat="1" x14ac:dyDescent="0.2">
      <c r="A11" s="26" t="s">
        <v>808</v>
      </c>
      <c r="B11" s="27" t="s">
        <v>809</v>
      </c>
      <c r="C11" s="28">
        <v>0</v>
      </c>
      <c r="D11" s="28">
        <v>0</v>
      </c>
      <c r="E11" s="28">
        <v>0</v>
      </c>
      <c r="F11" s="28">
        <v>0</v>
      </c>
      <c r="G11" s="28">
        <v>0</v>
      </c>
      <c r="H11" s="28">
        <v>0</v>
      </c>
      <c r="I11" s="28">
        <v>1409</v>
      </c>
      <c r="J11" s="25"/>
    </row>
    <row r="12" spans="1:10" s="16" customFormat="1" x14ac:dyDescent="0.2">
      <c r="A12" s="26" t="s">
        <v>832</v>
      </c>
      <c r="B12" s="27" t="s">
        <v>833</v>
      </c>
      <c r="C12" s="28">
        <v>0</v>
      </c>
      <c r="D12" s="28">
        <v>0</v>
      </c>
      <c r="E12" s="28">
        <v>0</v>
      </c>
      <c r="F12" s="28">
        <v>0</v>
      </c>
      <c r="G12" s="28">
        <v>0</v>
      </c>
      <c r="H12" s="28">
        <v>0</v>
      </c>
      <c r="I12" s="28">
        <v>1409</v>
      </c>
      <c r="J12" s="25"/>
    </row>
    <row r="13" spans="1:10" s="16" customFormat="1" ht="25.5" x14ac:dyDescent="0.2">
      <c r="A13" s="26" t="s">
        <v>838</v>
      </c>
      <c r="B13" s="27" t="s">
        <v>839</v>
      </c>
      <c r="C13" s="28">
        <v>0</v>
      </c>
      <c r="D13" s="28">
        <v>0</v>
      </c>
      <c r="E13" s="28">
        <v>0</v>
      </c>
      <c r="F13" s="28">
        <v>0</v>
      </c>
      <c r="G13" s="28">
        <v>0</v>
      </c>
      <c r="H13" s="28">
        <v>0</v>
      </c>
      <c r="I13" s="28">
        <v>1409</v>
      </c>
      <c r="J13" s="25"/>
    </row>
    <row r="14" spans="1:10" s="16" customFormat="1" ht="25.5" x14ac:dyDescent="0.2">
      <c r="A14" s="26" t="s">
        <v>842</v>
      </c>
      <c r="B14" s="27" t="s">
        <v>843</v>
      </c>
      <c r="C14" s="28">
        <v>0</v>
      </c>
      <c r="D14" s="28">
        <v>0</v>
      </c>
      <c r="E14" s="28">
        <v>0</v>
      </c>
      <c r="F14" s="28">
        <v>0</v>
      </c>
      <c r="G14" s="28">
        <v>0</v>
      </c>
      <c r="H14" s="28">
        <v>0</v>
      </c>
      <c r="I14" s="28">
        <v>1409</v>
      </c>
      <c r="J14" s="25"/>
    </row>
    <row r="15" spans="1:10" s="16" customFormat="1" x14ac:dyDescent="0.2">
      <c r="A15" s="26" t="s">
        <v>958</v>
      </c>
      <c r="B15" s="27" t="s">
        <v>959</v>
      </c>
      <c r="C15" s="28">
        <v>221762</v>
      </c>
      <c r="D15" s="28">
        <v>221762</v>
      </c>
      <c r="E15" s="28">
        <v>0</v>
      </c>
      <c r="F15" s="28">
        <v>221586</v>
      </c>
      <c r="G15" s="28">
        <v>-176</v>
      </c>
      <c r="H15" s="28">
        <v>-176</v>
      </c>
      <c r="I15" s="28">
        <v>1966905</v>
      </c>
      <c r="J15" s="25"/>
    </row>
    <row r="16" spans="1:10" s="16" customFormat="1" x14ac:dyDescent="0.2">
      <c r="A16" s="26" t="s">
        <v>960</v>
      </c>
      <c r="B16" s="27" t="s">
        <v>959</v>
      </c>
      <c r="C16" s="28">
        <v>221762</v>
      </c>
      <c r="D16" s="28">
        <v>221762</v>
      </c>
      <c r="E16" s="28">
        <v>0</v>
      </c>
      <c r="F16" s="28">
        <v>221586</v>
      </c>
      <c r="G16" s="28">
        <v>-176</v>
      </c>
      <c r="H16" s="28">
        <v>-176</v>
      </c>
      <c r="I16" s="28">
        <v>1966905</v>
      </c>
      <c r="J16" s="25"/>
    </row>
    <row r="17" spans="1:10" s="16" customFormat="1" x14ac:dyDescent="0.2">
      <c r="A17" s="26" t="s">
        <v>961</v>
      </c>
      <c r="B17" s="27" t="s">
        <v>962</v>
      </c>
      <c r="C17" s="28">
        <v>221762</v>
      </c>
      <c r="D17" s="28">
        <v>221762</v>
      </c>
      <c r="E17" s="28">
        <v>0</v>
      </c>
      <c r="F17" s="28">
        <v>221586</v>
      </c>
      <c r="G17" s="28">
        <v>-176</v>
      </c>
      <c r="H17" s="28">
        <v>-176</v>
      </c>
      <c r="I17" s="28">
        <v>1966905</v>
      </c>
      <c r="J17" s="25"/>
    </row>
    <row r="18" spans="1:10" s="16" customFormat="1" x14ac:dyDescent="0.2">
      <c r="A18" s="22" t="s">
        <v>979</v>
      </c>
      <c r="B18" s="23" t="s">
        <v>980</v>
      </c>
      <c r="C18" s="24">
        <v>221762</v>
      </c>
      <c r="D18" s="24">
        <v>221762</v>
      </c>
      <c r="E18" s="24">
        <v>0</v>
      </c>
      <c r="F18" s="24">
        <v>221586</v>
      </c>
      <c r="G18" s="24">
        <v>-176</v>
      </c>
      <c r="H18" s="24">
        <v>-176</v>
      </c>
      <c r="I18" s="24">
        <v>1974796</v>
      </c>
      <c r="J18" s="25"/>
    </row>
    <row r="19" spans="1:10" s="16" customFormat="1" x14ac:dyDescent="0.2">
      <c r="A19" s="26" t="s">
        <v>981</v>
      </c>
      <c r="B19" s="27" t="s">
        <v>982</v>
      </c>
      <c r="C19" s="28">
        <v>221762</v>
      </c>
      <c r="D19" s="28">
        <v>221762</v>
      </c>
      <c r="E19" s="28">
        <v>0</v>
      </c>
      <c r="F19" s="28">
        <v>221586</v>
      </c>
      <c r="G19" s="28">
        <v>-176</v>
      </c>
      <c r="H19" s="28">
        <v>-176</v>
      </c>
      <c r="I19" s="28">
        <v>1814009</v>
      </c>
      <c r="J19" s="25"/>
    </row>
    <row r="20" spans="1:10" s="16" customFormat="1" x14ac:dyDescent="0.2">
      <c r="A20" s="26" t="s">
        <v>983</v>
      </c>
      <c r="B20" s="27" t="s">
        <v>984</v>
      </c>
      <c r="C20" s="28">
        <v>221762</v>
      </c>
      <c r="D20" s="28">
        <v>221762</v>
      </c>
      <c r="E20" s="28">
        <v>0</v>
      </c>
      <c r="F20" s="28">
        <v>221586</v>
      </c>
      <c r="G20" s="28">
        <v>-176</v>
      </c>
      <c r="H20" s="28">
        <v>-176</v>
      </c>
      <c r="I20" s="28">
        <v>1814009</v>
      </c>
      <c r="J20" s="25"/>
    </row>
    <row r="21" spans="1:10" s="16" customFormat="1" x14ac:dyDescent="0.2">
      <c r="A21" s="26" t="s">
        <v>985</v>
      </c>
      <c r="B21" s="27" t="s">
        <v>986</v>
      </c>
      <c r="C21" s="28">
        <v>181234</v>
      </c>
      <c r="D21" s="28">
        <v>181234</v>
      </c>
      <c r="E21" s="28">
        <v>0</v>
      </c>
      <c r="F21" s="28">
        <v>181234</v>
      </c>
      <c r="G21" s="28">
        <v>0</v>
      </c>
      <c r="H21" s="28">
        <v>0</v>
      </c>
      <c r="I21" s="28">
        <v>938138</v>
      </c>
      <c r="J21" s="25"/>
    </row>
    <row r="22" spans="1:10" s="16" customFormat="1" x14ac:dyDescent="0.2">
      <c r="A22" s="26" t="s">
        <v>1053</v>
      </c>
      <c r="B22" s="27" t="s">
        <v>1054</v>
      </c>
      <c r="C22" s="28">
        <v>40528</v>
      </c>
      <c r="D22" s="28">
        <v>40528</v>
      </c>
      <c r="E22" s="28">
        <v>0</v>
      </c>
      <c r="F22" s="28">
        <v>40352</v>
      </c>
      <c r="G22" s="28">
        <v>-176</v>
      </c>
      <c r="H22" s="28">
        <v>-176</v>
      </c>
      <c r="I22" s="28">
        <v>875871</v>
      </c>
      <c r="J22" s="25"/>
    </row>
    <row r="23" spans="1:10" s="16" customFormat="1" x14ac:dyDescent="0.2">
      <c r="A23" s="26" t="s">
        <v>1599</v>
      </c>
      <c r="B23" s="27" t="s">
        <v>1600</v>
      </c>
      <c r="C23" s="28">
        <v>0</v>
      </c>
      <c r="D23" s="28">
        <v>0</v>
      </c>
      <c r="E23" s="28">
        <v>0</v>
      </c>
      <c r="F23" s="28">
        <v>0</v>
      </c>
      <c r="G23" s="28">
        <v>0</v>
      </c>
      <c r="H23" s="28">
        <v>0</v>
      </c>
      <c r="I23" s="28">
        <v>160787</v>
      </c>
      <c r="J23" s="25"/>
    </row>
    <row r="24" spans="1:10" s="16" customFormat="1" x14ac:dyDescent="0.2">
      <c r="A24" s="26" t="s">
        <v>1601</v>
      </c>
      <c r="B24" s="27" t="s">
        <v>1602</v>
      </c>
      <c r="C24" s="28">
        <v>0</v>
      </c>
      <c r="D24" s="28">
        <v>0</v>
      </c>
      <c r="E24" s="28">
        <v>0</v>
      </c>
      <c r="F24" s="28">
        <v>0</v>
      </c>
      <c r="G24" s="28">
        <v>0</v>
      </c>
      <c r="H24" s="28">
        <v>0</v>
      </c>
      <c r="I24" s="28">
        <v>160787</v>
      </c>
      <c r="J24" s="25"/>
    </row>
    <row r="25" spans="1:10" s="16" customFormat="1" x14ac:dyDescent="0.2">
      <c r="A25" s="26" t="s">
        <v>2400</v>
      </c>
      <c r="B25" s="27" t="s">
        <v>2401</v>
      </c>
      <c r="C25" s="28">
        <v>0</v>
      </c>
      <c r="D25" s="28">
        <v>0</v>
      </c>
      <c r="E25" s="28">
        <v>0</v>
      </c>
      <c r="F25" s="28">
        <v>177</v>
      </c>
      <c r="G25" s="28">
        <v>0</v>
      </c>
      <c r="H25" s="28">
        <v>0</v>
      </c>
      <c r="I25" s="28">
        <v>284462</v>
      </c>
      <c r="J25" s="25"/>
    </row>
    <row r="26" spans="1:10" s="16" customFormat="1" ht="12" x14ac:dyDescent="0.2">
      <c r="A26" s="25"/>
      <c r="B26" s="25"/>
      <c r="C26" s="25"/>
      <c r="D26" s="25"/>
      <c r="E26" s="25"/>
      <c r="F26" s="25"/>
      <c r="G26" s="25"/>
      <c r="H26" s="25"/>
      <c r="I26" s="25"/>
      <c r="J26" s="25"/>
    </row>
    <row r="27" spans="1:10" s="16" customFormat="1" ht="12.75" customHeight="1" x14ac:dyDescent="0.2">
      <c r="A27" s="74" t="s">
        <v>2949</v>
      </c>
      <c r="B27" s="74"/>
      <c r="C27" s="74"/>
      <c r="D27" s="74"/>
      <c r="E27" s="74"/>
      <c r="F27" s="74"/>
      <c r="G27" s="74"/>
      <c r="H27" s="74"/>
      <c r="I27" s="74"/>
      <c r="J27" s="74"/>
    </row>
    <row r="28" spans="1:10" s="16" customFormat="1" x14ac:dyDescent="0.2">
      <c r="A28" s="22" t="s">
        <v>2571</v>
      </c>
      <c r="B28" s="25"/>
      <c r="C28" s="25"/>
      <c r="D28" s="25"/>
      <c r="E28" s="25"/>
      <c r="F28" s="25"/>
      <c r="G28" s="25"/>
      <c r="H28" s="25"/>
      <c r="I28" s="25"/>
      <c r="J28" s="25"/>
    </row>
    <row r="29" spans="1:10" s="16" customFormat="1" ht="12" x14ac:dyDescent="0.2">
      <c r="A29" s="25"/>
      <c r="B29" s="25"/>
      <c r="C29" s="25"/>
      <c r="D29" s="25"/>
      <c r="E29" s="25"/>
      <c r="F29" s="25"/>
      <c r="G29" s="25"/>
      <c r="H29" s="25"/>
      <c r="I29" s="25"/>
      <c r="J29" s="25"/>
    </row>
    <row r="30" spans="1:10" s="16" customFormat="1" x14ac:dyDescent="0.2">
      <c r="A30" s="22" t="s">
        <v>16</v>
      </c>
      <c r="B30" s="29" t="s">
        <v>2421</v>
      </c>
      <c r="C30" s="24">
        <v>221762</v>
      </c>
      <c r="D30" s="24">
        <v>221762</v>
      </c>
      <c r="E30" s="24">
        <v>0</v>
      </c>
      <c r="F30" s="24">
        <v>221586</v>
      </c>
      <c r="G30" s="24">
        <v>-176</v>
      </c>
      <c r="H30" s="24">
        <v>-176</v>
      </c>
      <c r="I30" s="24">
        <v>1966905</v>
      </c>
      <c r="J30" s="25"/>
    </row>
    <row r="31" spans="1:10" s="16" customFormat="1" x14ac:dyDescent="0.2">
      <c r="A31" s="26" t="s">
        <v>958</v>
      </c>
      <c r="B31" s="30" t="s">
        <v>959</v>
      </c>
      <c r="C31" s="28">
        <v>221762</v>
      </c>
      <c r="D31" s="28">
        <v>221762</v>
      </c>
      <c r="E31" s="28">
        <v>0</v>
      </c>
      <c r="F31" s="28">
        <v>221586</v>
      </c>
      <c r="G31" s="28">
        <v>-176</v>
      </c>
      <c r="H31" s="28">
        <v>-176</v>
      </c>
      <c r="I31" s="28">
        <v>1966905</v>
      </c>
      <c r="J31" s="25"/>
    </row>
    <row r="32" spans="1:10" s="16" customFormat="1" x14ac:dyDescent="0.2">
      <c r="A32" s="26" t="s">
        <v>960</v>
      </c>
      <c r="B32" s="30" t="s">
        <v>959</v>
      </c>
      <c r="C32" s="28">
        <v>221762</v>
      </c>
      <c r="D32" s="28">
        <v>221762</v>
      </c>
      <c r="E32" s="28">
        <v>0</v>
      </c>
      <c r="F32" s="28">
        <v>221586</v>
      </c>
      <c r="G32" s="28">
        <v>-176</v>
      </c>
      <c r="H32" s="28">
        <v>-176</v>
      </c>
      <c r="I32" s="28">
        <v>1966905</v>
      </c>
      <c r="J32" s="25"/>
    </row>
    <row r="33" spans="1:10" s="16" customFormat="1" x14ac:dyDescent="0.2">
      <c r="A33" s="26" t="s">
        <v>961</v>
      </c>
      <c r="B33" s="30" t="s">
        <v>962</v>
      </c>
      <c r="C33" s="28">
        <v>221762</v>
      </c>
      <c r="D33" s="28">
        <v>221762</v>
      </c>
      <c r="E33" s="28">
        <v>0</v>
      </c>
      <c r="F33" s="28">
        <v>221586</v>
      </c>
      <c r="G33" s="28">
        <v>-176</v>
      </c>
      <c r="H33" s="28">
        <v>-176</v>
      </c>
      <c r="I33" s="28">
        <v>1966905</v>
      </c>
      <c r="J33" s="25"/>
    </row>
    <row r="34" spans="1:10" s="16" customFormat="1" x14ac:dyDescent="0.2">
      <c r="A34" s="22" t="s">
        <v>979</v>
      </c>
      <c r="B34" s="29" t="s">
        <v>980</v>
      </c>
      <c r="C34" s="24">
        <v>221762</v>
      </c>
      <c r="D34" s="24">
        <v>221762</v>
      </c>
      <c r="E34" s="24">
        <v>0</v>
      </c>
      <c r="F34" s="24">
        <v>221586</v>
      </c>
      <c r="G34" s="24">
        <v>-176</v>
      </c>
      <c r="H34" s="24">
        <v>-176</v>
      </c>
      <c r="I34" s="24">
        <v>1966905</v>
      </c>
      <c r="J34" s="25"/>
    </row>
    <row r="35" spans="1:10" s="16" customFormat="1" x14ac:dyDescent="0.2">
      <c r="A35" s="26" t="s">
        <v>981</v>
      </c>
      <c r="B35" s="30" t="s">
        <v>982</v>
      </c>
      <c r="C35" s="28">
        <v>221762</v>
      </c>
      <c r="D35" s="28">
        <v>221762</v>
      </c>
      <c r="E35" s="28">
        <v>0</v>
      </c>
      <c r="F35" s="28">
        <v>221586</v>
      </c>
      <c r="G35" s="28">
        <v>-176</v>
      </c>
      <c r="H35" s="28">
        <v>-176</v>
      </c>
      <c r="I35" s="28">
        <v>1806118</v>
      </c>
      <c r="J35" s="25"/>
    </row>
    <row r="36" spans="1:10" s="16" customFormat="1" x14ac:dyDescent="0.2">
      <c r="A36" s="26" t="s">
        <v>983</v>
      </c>
      <c r="B36" s="30" t="s">
        <v>984</v>
      </c>
      <c r="C36" s="28">
        <v>221762</v>
      </c>
      <c r="D36" s="28">
        <v>221762</v>
      </c>
      <c r="E36" s="28">
        <v>0</v>
      </c>
      <c r="F36" s="28">
        <v>221586</v>
      </c>
      <c r="G36" s="28">
        <v>-176</v>
      </c>
      <c r="H36" s="28">
        <v>-176</v>
      </c>
      <c r="I36" s="28">
        <v>1806118</v>
      </c>
      <c r="J36" s="25"/>
    </row>
    <row r="37" spans="1:10" s="16" customFormat="1" x14ac:dyDescent="0.2">
      <c r="A37" s="26" t="s">
        <v>985</v>
      </c>
      <c r="B37" s="30" t="s">
        <v>986</v>
      </c>
      <c r="C37" s="28">
        <v>181234</v>
      </c>
      <c r="D37" s="28">
        <v>181234</v>
      </c>
      <c r="E37" s="28">
        <v>0</v>
      </c>
      <c r="F37" s="28">
        <v>181234</v>
      </c>
      <c r="G37" s="28">
        <v>0</v>
      </c>
      <c r="H37" s="28">
        <v>0</v>
      </c>
      <c r="I37" s="28">
        <v>938138</v>
      </c>
      <c r="J37" s="25"/>
    </row>
    <row r="38" spans="1:10" s="16" customFormat="1" x14ac:dyDescent="0.2">
      <c r="A38" s="26" t="s">
        <v>1053</v>
      </c>
      <c r="B38" s="30" t="s">
        <v>1054</v>
      </c>
      <c r="C38" s="28">
        <v>40528</v>
      </c>
      <c r="D38" s="28">
        <v>40528</v>
      </c>
      <c r="E38" s="28">
        <v>0</v>
      </c>
      <c r="F38" s="28">
        <v>40352</v>
      </c>
      <c r="G38" s="28">
        <v>-176</v>
      </c>
      <c r="H38" s="28">
        <v>-176</v>
      </c>
      <c r="I38" s="28">
        <v>867980</v>
      </c>
      <c r="J38" s="25"/>
    </row>
    <row r="39" spans="1:10" s="16" customFormat="1" x14ac:dyDescent="0.2">
      <c r="A39" s="26" t="s">
        <v>1599</v>
      </c>
      <c r="B39" s="30" t="s">
        <v>1600</v>
      </c>
      <c r="C39" s="28">
        <v>0</v>
      </c>
      <c r="D39" s="28">
        <v>0</v>
      </c>
      <c r="E39" s="28">
        <v>0</v>
      </c>
      <c r="F39" s="28">
        <v>0</v>
      </c>
      <c r="G39" s="28">
        <v>0</v>
      </c>
      <c r="H39" s="28">
        <v>0</v>
      </c>
      <c r="I39" s="28">
        <v>160787</v>
      </c>
      <c r="J39" s="25"/>
    </row>
    <row r="40" spans="1:10" s="16" customFormat="1" x14ac:dyDescent="0.2">
      <c r="A40" s="26" t="s">
        <v>1601</v>
      </c>
      <c r="B40" s="30" t="s">
        <v>1602</v>
      </c>
      <c r="C40" s="28">
        <v>0</v>
      </c>
      <c r="D40" s="28">
        <v>0</v>
      </c>
      <c r="E40" s="28">
        <v>0</v>
      </c>
      <c r="F40" s="28">
        <v>0</v>
      </c>
      <c r="G40" s="28">
        <v>0</v>
      </c>
      <c r="H40" s="28">
        <v>0</v>
      </c>
      <c r="I40" s="28">
        <v>160787</v>
      </c>
      <c r="J40" s="25"/>
    </row>
    <row r="41" spans="1:10" s="16" customFormat="1" x14ac:dyDescent="0.2">
      <c r="A41" s="26" t="s">
        <v>2400</v>
      </c>
      <c r="B41" s="30" t="s">
        <v>2401</v>
      </c>
      <c r="C41" s="28">
        <v>0</v>
      </c>
      <c r="D41" s="28">
        <v>0</v>
      </c>
      <c r="E41" s="28">
        <v>0</v>
      </c>
      <c r="F41" s="28">
        <v>177</v>
      </c>
      <c r="G41" s="28">
        <v>0</v>
      </c>
      <c r="H41" s="28">
        <v>0</v>
      </c>
      <c r="I41" s="28">
        <v>284462</v>
      </c>
      <c r="J41" s="25"/>
    </row>
    <row r="42" spans="1:10" s="16" customFormat="1" ht="12" x14ac:dyDescent="0.2">
      <c r="A42" s="25"/>
      <c r="B42" s="25"/>
      <c r="C42" s="25"/>
      <c r="D42" s="25"/>
      <c r="E42" s="25"/>
      <c r="F42" s="25"/>
      <c r="G42" s="25"/>
      <c r="H42" s="25"/>
      <c r="I42" s="25"/>
      <c r="J42" s="25"/>
    </row>
    <row r="43" spans="1:10" s="16" customFormat="1" ht="12.75" customHeight="1" x14ac:dyDescent="0.2">
      <c r="A43" s="74" t="s">
        <v>2459</v>
      </c>
      <c r="B43" s="74"/>
      <c r="C43" s="74"/>
      <c r="D43" s="74"/>
      <c r="E43" s="74"/>
      <c r="F43" s="74"/>
      <c r="G43" s="74"/>
      <c r="H43" s="74"/>
      <c r="I43" s="74"/>
      <c r="J43" s="74"/>
    </row>
    <row r="44" spans="1:10" s="16" customFormat="1" x14ac:dyDescent="0.2">
      <c r="A44" s="22" t="s">
        <v>2571</v>
      </c>
      <c r="B44" s="25"/>
      <c r="C44" s="25"/>
      <c r="D44" s="25"/>
      <c r="E44" s="25"/>
      <c r="F44" s="25"/>
      <c r="G44" s="25"/>
      <c r="H44" s="25"/>
      <c r="I44" s="25"/>
      <c r="J44" s="25"/>
    </row>
    <row r="45" spans="1:10" s="16" customFormat="1" ht="12" x14ac:dyDescent="0.2">
      <c r="A45" s="25"/>
      <c r="B45" s="25"/>
      <c r="C45" s="25"/>
      <c r="D45" s="25"/>
      <c r="E45" s="25"/>
      <c r="F45" s="25"/>
      <c r="G45" s="25"/>
      <c r="H45" s="25"/>
      <c r="I45" s="25"/>
      <c r="J45" s="25"/>
    </row>
    <row r="46" spans="1:10" s="16" customFormat="1" x14ac:dyDescent="0.2">
      <c r="A46" s="22" t="s">
        <v>16</v>
      </c>
      <c r="B46" s="29" t="s">
        <v>2421</v>
      </c>
      <c r="C46" s="24">
        <v>0</v>
      </c>
      <c r="D46" s="24">
        <v>0</v>
      </c>
      <c r="E46" s="24">
        <v>0</v>
      </c>
      <c r="F46" s="24">
        <v>0</v>
      </c>
      <c r="G46" s="24">
        <v>0</v>
      </c>
      <c r="H46" s="24">
        <v>0</v>
      </c>
      <c r="I46" s="24">
        <v>1409</v>
      </c>
      <c r="J46" s="25"/>
    </row>
    <row r="47" spans="1:10" s="16" customFormat="1" x14ac:dyDescent="0.2">
      <c r="A47" s="26" t="s">
        <v>808</v>
      </c>
      <c r="B47" s="30" t="s">
        <v>809</v>
      </c>
      <c r="C47" s="28">
        <v>0</v>
      </c>
      <c r="D47" s="28">
        <v>0</v>
      </c>
      <c r="E47" s="28">
        <v>0</v>
      </c>
      <c r="F47" s="28">
        <v>0</v>
      </c>
      <c r="G47" s="28">
        <v>0</v>
      </c>
      <c r="H47" s="28">
        <v>0</v>
      </c>
      <c r="I47" s="28">
        <v>1409</v>
      </c>
      <c r="J47" s="25"/>
    </row>
    <row r="48" spans="1:10" s="16" customFormat="1" x14ac:dyDescent="0.2">
      <c r="A48" s="26" t="s">
        <v>832</v>
      </c>
      <c r="B48" s="30" t="s">
        <v>833</v>
      </c>
      <c r="C48" s="28">
        <v>0</v>
      </c>
      <c r="D48" s="28">
        <v>0</v>
      </c>
      <c r="E48" s="28">
        <v>0</v>
      </c>
      <c r="F48" s="28">
        <v>0</v>
      </c>
      <c r="G48" s="28">
        <v>0</v>
      </c>
      <c r="H48" s="28">
        <v>0</v>
      </c>
      <c r="I48" s="28">
        <v>1409</v>
      </c>
      <c r="J48" s="25"/>
    </row>
    <row r="49" spans="1:10" s="16" customFormat="1" ht="25.5" x14ac:dyDescent="0.2">
      <c r="A49" s="26" t="s">
        <v>838</v>
      </c>
      <c r="B49" s="30" t="s">
        <v>839</v>
      </c>
      <c r="C49" s="28">
        <v>0</v>
      </c>
      <c r="D49" s="28">
        <v>0</v>
      </c>
      <c r="E49" s="28">
        <v>0</v>
      </c>
      <c r="F49" s="28">
        <v>0</v>
      </c>
      <c r="G49" s="28">
        <v>0</v>
      </c>
      <c r="H49" s="28">
        <v>0</v>
      </c>
      <c r="I49" s="28">
        <v>1409</v>
      </c>
      <c r="J49" s="25"/>
    </row>
    <row r="50" spans="1:10" s="16" customFormat="1" ht="25.5" x14ac:dyDescent="0.2">
      <c r="A50" s="26" t="s">
        <v>842</v>
      </c>
      <c r="B50" s="30" t="s">
        <v>843</v>
      </c>
      <c r="C50" s="28">
        <v>0</v>
      </c>
      <c r="D50" s="28">
        <v>0</v>
      </c>
      <c r="E50" s="28">
        <v>0</v>
      </c>
      <c r="F50" s="28">
        <v>0</v>
      </c>
      <c r="G50" s="28">
        <v>0</v>
      </c>
      <c r="H50" s="28">
        <v>0</v>
      </c>
      <c r="I50" s="28">
        <v>1409</v>
      </c>
      <c r="J50" s="25"/>
    </row>
    <row r="51" spans="1:10" s="16" customFormat="1" x14ac:dyDescent="0.2">
      <c r="A51" s="22" t="s">
        <v>979</v>
      </c>
      <c r="B51" s="29" t="s">
        <v>980</v>
      </c>
      <c r="C51" s="24">
        <v>0</v>
      </c>
      <c r="D51" s="24">
        <v>0</v>
      </c>
      <c r="E51" s="24">
        <v>0</v>
      </c>
      <c r="F51" s="24">
        <v>0</v>
      </c>
      <c r="G51" s="24">
        <v>0</v>
      </c>
      <c r="H51" s="24">
        <v>0</v>
      </c>
      <c r="I51" s="24">
        <v>1409</v>
      </c>
      <c r="J51" s="25"/>
    </row>
    <row r="52" spans="1:10" s="16" customFormat="1" x14ac:dyDescent="0.2">
      <c r="A52" s="26" t="s">
        <v>981</v>
      </c>
      <c r="B52" s="30" t="s">
        <v>982</v>
      </c>
      <c r="C52" s="28">
        <v>0</v>
      </c>
      <c r="D52" s="28">
        <v>0</v>
      </c>
      <c r="E52" s="28">
        <v>0</v>
      </c>
      <c r="F52" s="28">
        <v>0</v>
      </c>
      <c r="G52" s="28">
        <v>0</v>
      </c>
      <c r="H52" s="28">
        <v>0</v>
      </c>
      <c r="I52" s="28">
        <v>1409</v>
      </c>
      <c r="J52" s="25"/>
    </row>
    <row r="53" spans="1:10" s="16" customFormat="1" x14ac:dyDescent="0.2">
      <c r="A53" s="26" t="s">
        <v>983</v>
      </c>
      <c r="B53" s="30" t="s">
        <v>984</v>
      </c>
      <c r="C53" s="28">
        <v>0</v>
      </c>
      <c r="D53" s="28">
        <v>0</v>
      </c>
      <c r="E53" s="28">
        <v>0</v>
      </c>
      <c r="F53" s="28">
        <v>0</v>
      </c>
      <c r="G53" s="28">
        <v>0</v>
      </c>
      <c r="H53" s="28">
        <v>0</v>
      </c>
      <c r="I53" s="28">
        <v>1409</v>
      </c>
      <c r="J53" s="25"/>
    </row>
    <row r="54" spans="1:10" s="16" customFormat="1" x14ac:dyDescent="0.2">
      <c r="A54" s="26" t="s">
        <v>1053</v>
      </c>
      <c r="B54" s="30" t="s">
        <v>1054</v>
      </c>
      <c r="C54" s="28">
        <v>0</v>
      </c>
      <c r="D54" s="28">
        <v>0</v>
      </c>
      <c r="E54" s="28">
        <v>0</v>
      </c>
      <c r="F54" s="28">
        <v>0</v>
      </c>
      <c r="G54" s="28">
        <v>0</v>
      </c>
      <c r="H54" s="28">
        <v>0</v>
      </c>
      <c r="I54" s="28">
        <v>1409</v>
      </c>
      <c r="J54" s="25"/>
    </row>
    <row r="55" spans="1:10" s="16" customFormat="1" ht="12" x14ac:dyDescent="0.2">
      <c r="A55" s="25"/>
      <c r="B55" s="25"/>
      <c r="C55" s="25"/>
      <c r="D55" s="25"/>
      <c r="E55" s="25"/>
      <c r="F55" s="25"/>
      <c r="G55" s="25"/>
      <c r="H55" s="25"/>
      <c r="I55" s="25"/>
      <c r="J55" s="25"/>
    </row>
    <row r="56" spans="1:10" s="16" customFormat="1" ht="12.75" customHeight="1" x14ac:dyDescent="0.2">
      <c r="A56" s="74" t="s">
        <v>2628</v>
      </c>
      <c r="B56" s="74"/>
      <c r="C56" s="74"/>
      <c r="D56" s="74"/>
      <c r="E56" s="74"/>
      <c r="F56" s="74"/>
      <c r="G56" s="74"/>
      <c r="H56" s="74"/>
      <c r="I56" s="74"/>
      <c r="J56" s="74"/>
    </row>
    <row r="57" spans="1:10" s="16" customFormat="1" x14ac:dyDescent="0.2">
      <c r="A57" s="22" t="s">
        <v>2571</v>
      </c>
      <c r="B57" s="25"/>
      <c r="C57" s="25"/>
      <c r="D57" s="25"/>
      <c r="E57" s="25"/>
      <c r="F57" s="25"/>
      <c r="G57" s="25"/>
      <c r="H57" s="25"/>
      <c r="I57" s="25"/>
      <c r="J57" s="25"/>
    </row>
    <row r="58" spans="1:10" s="16" customFormat="1" ht="12" x14ac:dyDescent="0.2">
      <c r="A58" s="25"/>
      <c r="B58" s="25"/>
      <c r="C58" s="25"/>
      <c r="D58" s="25"/>
      <c r="E58" s="25"/>
      <c r="F58" s="25"/>
      <c r="G58" s="25"/>
      <c r="H58" s="25"/>
      <c r="I58" s="25"/>
      <c r="J58" s="25"/>
    </row>
    <row r="59" spans="1:10" s="16" customFormat="1" x14ac:dyDescent="0.2">
      <c r="A59" s="22" t="s">
        <v>16</v>
      </c>
      <c r="B59" s="29" t="s">
        <v>2421</v>
      </c>
      <c r="C59" s="24">
        <v>0</v>
      </c>
      <c r="D59" s="24">
        <v>0</v>
      </c>
      <c r="E59" s="24">
        <v>0</v>
      </c>
      <c r="F59" s="24">
        <v>0</v>
      </c>
      <c r="G59" s="24">
        <v>0</v>
      </c>
      <c r="H59" s="24">
        <v>0</v>
      </c>
      <c r="I59" s="24">
        <v>1409</v>
      </c>
      <c r="J59" s="25"/>
    </row>
    <row r="60" spans="1:10" s="16" customFormat="1" x14ac:dyDescent="0.2">
      <c r="A60" s="26" t="s">
        <v>808</v>
      </c>
      <c r="B60" s="30" t="s">
        <v>809</v>
      </c>
      <c r="C60" s="28">
        <v>0</v>
      </c>
      <c r="D60" s="28">
        <v>0</v>
      </c>
      <c r="E60" s="28">
        <v>0</v>
      </c>
      <c r="F60" s="28">
        <v>0</v>
      </c>
      <c r="G60" s="28">
        <v>0</v>
      </c>
      <c r="H60" s="28">
        <v>0</v>
      </c>
      <c r="I60" s="28">
        <v>1409</v>
      </c>
      <c r="J60" s="25"/>
    </row>
    <row r="61" spans="1:10" s="16" customFormat="1" x14ac:dyDescent="0.2">
      <c r="A61" s="26" t="s">
        <v>832</v>
      </c>
      <c r="B61" s="30" t="s">
        <v>833</v>
      </c>
      <c r="C61" s="28">
        <v>0</v>
      </c>
      <c r="D61" s="28">
        <v>0</v>
      </c>
      <c r="E61" s="28">
        <v>0</v>
      </c>
      <c r="F61" s="28">
        <v>0</v>
      </c>
      <c r="G61" s="28">
        <v>0</v>
      </c>
      <c r="H61" s="28">
        <v>0</v>
      </c>
      <c r="I61" s="28">
        <v>1409</v>
      </c>
      <c r="J61" s="25"/>
    </row>
    <row r="62" spans="1:10" s="16" customFormat="1" ht="25.5" x14ac:dyDescent="0.2">
      <c r="A62" s="26" t="s">
        <v>838</v>
      </c>
      <c r="B62" s="30" t="s">
        <v>839</v>
      </c>
      <c r="C62" s="28">
        <v>0</v>
      </c>
      <c r="D62" s="28">
        <v>0</v>
      </c>
      <c r="E62" s="28">
        <v>0</v>
      </c>
      <c r="F62" s="28">
        <v>0</v>
      </c>
      <c r="G62" s="28">
        <v>0</v>
      </c>
      <c r="H62" s="28">
        <v>0</v>
      </c>
      <c r="I62" s="28">
        <v>1409</v>
      </c>
      <c r="J62" s="25"/>
    </row>
    <row r="63" spans="1:10" s="16" customFormat="1" ht="25.5" x14ac:dyDescent="0.2">
      <c r="A63" s="26" t="s">
        <v>842</v>
      </c>
      <c r="B63" s="30" t="s">
        <v>843</v>
      </c>
      <c r="C63" s="28">
        <v>0</v>
      </c>
      <c r="D63" s="28">
        <v>0</v>
      </c>
      <c r="E63" s="28">
        <v>0</v>
      </c>
      <c r="F63" s="28">
        <v>0</v>
      </c>
      <c r="G63" s="28">
        <v>0</v>
      </c>
      <c r="H63" s="28">
        <v>0</v>
      </c>
      <c r="I63" s="28">
        <v>1409</v>
      </c>
      <c r="J63" s="25"/>
    </row>
    <row r="64" spans="1:10" s="16" customFormat="1" x14ac:dyDescent="0.2">
      <c r="A64" s="22" t="s">
        <v>979</v>
      </c>
      <c r="B64" s="29" t="s">
        <v>980</v>
      </c>
      <c r="C64" s="24">
        <v>0</v>
      </c>
      <c r="D64" s="24">
        <v>0</v>
      </c>
      <c r="E64" s="24">
        <v>0</v>
      </c>
      <c r="F64" s="24">
        <v>0</v>
      </c>
      <c r="G64" s="24">
        <v>0</v>
      </c>
      <c r="H64" s="24">
        <v>0</v>
      </c>
      <c r="I64" s="24">
        <v>1409</v>
      </c>
      <c r="J64" s="25"/>
    </row>
    <row r="65" spans="1:10" s="16" customFormat="1" x14ac:dyDescent="0.2">
      <c r="A65" s="26" t="s">
        <v>981</v>
      </c>
      <c r="B65" s="30" t="s">
        <v>982</v>
      </c>
      <c r="C65" s="28">
        <v>0</v>
      </c>
      <c r="D65" s="28">
        <v>0</v>
      </c>
      <c r="E65" s="28">
        <v>0</v>
      </c>
      <c r="F65" s="28">
        <v>0</v>
      </c>
      <c r="G65" s="28">
        <v>0</v>
      </c>
      <c r="H65" s="28">
        <v>0</v>
      </c>
      <c r="I65" s="28">
        <v>1409</v>
      </c>
      <c r="J65" s="25"/>
    </row>
    <row r="66" spans="1:10" s="16" customFormat="1" x14ac:dyDescent="0.2">
      <c r="A66" s="26" t="s">
        <v>983</v>
      </c>
      <c r="B66" s="30" t="s">
        <v>984</v>
      </c>
      <c r="C66" s="28">
        <v>0</v>
      </c>
      <c r="D66" s="28">
        <v>0</v>
      </c>
      <c r="E66" s="28">
        <v>0</v>
      </c>
      <c r="F66" s="28">
        <v>0</v>
      </c>
      <c r="G66" s="28">
        <v>0</v>
      </c>
      <c r="H66" s="28">
        <v>0</v>
      </c>
      <c r="I66" s="28">
        <v>1409</v>
      </c>
      <c r="J66" s="25"/>
    </row>
    <row r="67" spans="1:10" s="16" customFormat="1" x14ac:dyDescent="0.2">
      <c r="A67" s="26" t="s">
        <v>1053</v>
      </c>
      <c r="B67" s="30" t="s">
        <v>1054</v>
      </c>
      <c r="C67" s="28">
        <v>0</v>
      </c>
      <c r="D67" s="28">
        <v>0</v>
      </c>
      <c r="E67" s="28">
        <v>0</v>
      </c>
      <c r="F67" s="28">
        <v>0</v>
      </c>
      <c r="G67" s="28">
        <v>0</v>
      </c>
      <c r="H67" s="28">
        <v>0</v>
      </c>
      <c r="I67" s="28">
        <v>1409</v>
      </c>
      <c r="J67" s="25"/>
    </row>
    <row r="68" spans="1:10" s="16" customFormat="1" ht="12" x14ac:dyDescent="0.2">
      <c r="A68" s="25"/>
      <c r="B68" s="25"/>
      <c r="C68" s="25"/>
      <c r="D68" s="25"/>
      <c r="E68" s="25"/>
      <c r="F68" s="25"/>
      <c r="G68" s="25"/>
      <c r="H68" s="25"/>
      <c r="I68" s="25"/>
      <c r="J68" s="25"/>
    </row>
    <row r="69" spans="1:10" s="16" customFormat="1" ht="12.75" customHeight="1" x14ac:dyDescent="0.2">
      <c r="A69" s="74" t="s">
        <v>2471</v>
      </c>
      <c r="B69" s="74"/>
      <c r="C69" s="74"/>
      <c r="D69" s="74"/>
      <c r="E69" s="74"/>
      <c r="F69" s="74"/>
      <c r="G69" s="74"/>
      <c r="H69" s="74"/>
      <c r="I69" s="74"/>
      <c r="J69" s="74"/>
    </row>
    <row r="70" spans="1:10" s="16" customFormat="1" x14ac:dyDescent="0.2">
      <c r="A70" s="22" t="s">
        <v>2571</v>
      </c>
      <c r="B70" s="25"/>
      <c r="C70" s="25"/>
      <c r="D70" s="25"/>
      <c r="E70" s="25"/>
      <c r="F70" s="25"/>
      <c r="G70" s="25"/>
      <c r="H70" s="25"/>
      <c r="I70" s="25"/>
      <c r="J70" s="25"/>
    </row>
    <row r="71" spans="1:10" s="16" customFormat="1" ht="12" x14ac:dyDescent="0.2">
      <c r="A71" s="25"/>
      <c r="B71" s="25"/>
      <c r="C71" s="25"/>
      <c r="D71" s="25"/>
      <c r="E71" s="25"/>
      <c r="F71" s="25"/>
      <c r="G71" s="25"/>
      <c r="H71" s="25"/>
      <c r="I71" s="25"/>
      <c r="J71" s="25"/>
    </row>
    <row r="72" spans="1:10" s="16" customFormat="1" x14ac:dyDescent="0.2">
      <c r="A72" s="22" t="s">
        <v>16</v>
      </c>
      <c r="B72" s="29" t="s">
        <v>2421</v>
      </c>
      <c r="C72" s="24">
        <v>0</v>
      </c>
      <c r="D72" s="24">
        <v>0</v>
      </c>
      <c r="E72" s="24">
        <v>0</v>
      </c>
      <c r="F72" s="24">
        <v>0</v>
      </c>
      <c r="G72" s="24">
        <v>0</v>
      </c>
      <c r="H72" s="24">
        <v>0</v>
      </c>
      <c r="I72" s="24">
        <v>6482</v>
      </c>
      <c r="J72" s="25"/>
    </row>
    <row r="73" spans="1:10" s="16" customFormat="1" x14ac:dyDescent="0.2">
      <c r="A73" s="26" t="s">
        <v>741</v>
      </c>
      <c r="B73" s="30" t="s">
        <v>742</v>
      </c>
      <c r="C73" s="28">
        <v>0</v>
      </c>
      <c r="D73" s="28">
        <v>0</v>
      </c>
      <c r="E73" s="28">
        <v>0</v>
      </c>
      <c r="F73" s="28">
        <v>0</v>
      </c>
      <c r="G73" s="28">
        <v>0</v>
      </c>
      <c r="H73" s="28">
        <v>0</v>
      </c>
      <c r="I73" s="28">
        <v>6482</v>
      </c>
      <c r="J73" s="25"/>
    </row>
    <row r="74" spans="1:10" s="16" customFormat="1" x14ac:dyDescent="0.2">
      <c r="A74" s="26" t="s">
        <v>786</v>
      </c>
      <c r="B74" s="30" t="s">
        <v>787</v>
      </c>
      <c r="C74" s="28">
        <v>0</v>
      </c>
      <c r="D74" s="28">
        <v>0</v>
      </c>
      <c r="E74" s="28">
        <v>0</v>
      </c>
      <c r="F74" s="28">
        <v>0</v>
      </c>
      <c r="G74" s="28">
        <v>0</v>
      </c>
      <c r="H74" s="28">
        <v>0</v>
      </c>
      <c r="I74" s="28">
        <v>6482</v>
      </c>
      <c r="J74" s="25"/>
    </row>
    <row r="75" spans="1:10" s="16" customFormat="1" x14ac:dyDescent="0.2">
      <c r="A75" s="26" t="s">
        <v>788</v>
      </c>
      <c r="B75" s="30" t="s">
        <v>789</v>
      </c>
      <c r="C75" s="28">
        <v>0</v>
      </c>
      <c r="D75" s="28">
        <v>0</v>
      </c>
      <c r="E75" s="28">
        <v>0</v>
      </c>
      <c r="F75" s="28">
        <v>0</v>
      </c>
      <c r="G75" s="28">
        <v>0</v>
      </c>
      <c r="H75" s="28">
        <v>0</v>
      </c>
      <c r="I75" s="28">
        <v>6482</v>
      </c>
      <c r="J75" s="25"/>
    </row>
    <row r="76" spans="1:10" s="16" customFormat="1" x14ac:dyDescent="0.2">
      <c r="A76" s="22" t="s">
        <v>979</v>
      </c>
      <c r="B76" s="29" t="s">
        <v>980</v>
      </c>
      <c r="C76" s="24">
        <v>0</v>
      </c>
      <c r="D76" s="24">
        <v>0</v>
      </c>
      <c r="E76" s="24">
        <v>0</v>
      </c>
      <c r="F76" s="24">
        <v>0</v>
      </c>
      <c r="G76" s="24">
        <v>0</v>
      </c>
      <c r="H76" s="24">
        <v>0</v>
      </c>
      <c r="I76" s="24">
        <v>6482</v>
      </c>
      <c r="J76" s="25"/>
    </row>
    <row r="77" spans="1:10" s="16" customFormat="1" x14ac:dyDescent="0.2">
      <c r="A77" s="26" t="s">
        <v>981</v>
      </c>
      <c r="B77" s="30" t="s">
        <v>982</v>
      </c>
      <c r="C77" s="28">
        <v>0</v>
      </c>
      <c r="D77" s="28">
        <v>0</v>
      </c>
      <c r="E77" s="28">
        <v>0</v>
      </c>
      <c r="F77" s="28">
        <v>0</v>
      </c>
      <c r="G77" s="28">
        <v>0</v>
      </c>
      <c r="H77" s="28">
        <v>0</v>
      </c>
      <c r="I77" s="28">
        <v>6482</v>
      </c>
      <c r="J77" s="25"/>
    </row>
    <row r="78" spans="1:10" s="16" customFormat="1" x14ac:dyDescent="0.2">
      <c r="A78" s="26" t="s">
        <v>983</v>
      </c>
      <c r="B78" s="30" t="s">
        <v>984</v>
      </c>
      <c r="C78" s="28">
        <v>0</v>
      </c>
      <c r="D78" s="28">
        <v>0</v>
      </c>
      <c r="E78" s="28">
        <v>0</v>
      </c>
      <c r="F78" s="28">
        <v>0</v>
      </c>
      <c r="G78" s="28">
        <v>0</v>
      </c>
      <c r="H78" s="28">
        <v>0</v>
      </c>
      <c r="I78" s="28">
        <v>6482</v>
      </c>
      <c r="J78" s="25"/>
    </row>
    <row r="79" spans="1:10" s="16" customFormat="1" x14ac:dyDescent="0.2">
      <c r="A79" s="26" t="s">
        <v>1053</v>
      </c>
      <c r="B79" s="30" t="s">
        <v>1054</v>
      </c>
      <c r="C79" s="28">
        <v>0</v>
      </c>
      <c r="D79" s="28">
        <v>0</v>
      </c>
      <c r="E79" s="28">
        <v>0</v>
      </c>
      <c r="F79" s="28">
        <v>0</v>
      </c>
      <c r="G79" s="28">
        <v>0</v>
      </c>
      <c r="H79" s="28">
        <v>0</v>
      </c>
      <c r="I79" s="28">
        <v>6482</v>
      </c>
      <c r="J79" s="25"/>
    </row>
    <row r="80" spans="1:10" s="16" customFormat="1" ht="12" x14ac:dyDescent="0.2">
      <c r="A80" s="25"/>
      <c r="B80" s="25"/>
      <c r="C80" s="25"/>
      <c r="D80" s="25"/>
      <c r="E80" s="25"/>
      <c r="F80" s="25"/>
      <c r="G80" s="25"/>
      <c r="H80" s="25"/>
      <c r="I80" s="25"/>
      <c r="J80" s="25"/>
    </row>
    <row r="81" spans="1:10" s="16" customFormat="1" ht="12.75" customHeight="1" x14ac:dyDescent="0.2">
      <c r="A81" s="74" t="s">
        <v>2582</v>
      </c>
      <c r="B81" s="74"/>
      <c r="C81" s="74"/>
      <c r="D81" s="74"/>
      <c r="E81" s="74"/>
      <c r="F81" s="74"/>
      <c r="G81" s="74"/>
      <c r="H81" s="74"/>
      <c r="I81" s="74"/>
      <c r="J81" s="74"/>
    </row>
    <row r="82" spans="1:10" s="16" customFormat="1" x14ac:dyDescent="0.2">
      <c r="A82" s="22" t="s">
        <v>2571</v>
      </c>
      <c r="B82" s="25"/>
      <c r="C82" s="25"/>
      <c r="D82" s="25"/>
      <c r="E82" s="25"/>
      <c r="F82" s="25"/>
      <c r="G82" s="25"/>
      <c r="H82" s="25"/>
      <c r="I82" s="25"/>
      <c r="J82" s="25"/>
    </row>
    <row r="83" spans="1:10" s="16" customFormat="1" ht="12" x14ac:dyDescent="0.2">
      <c r="A83" s="25"/>
      <c r="B83" s="25"/>
      <c r="C83" s="25"/>
      <c r="D83" s="25"/>
      <c r="E83" s="25"/>
      <c r="F83" s="25"/>
      <c r="G83" s="25"/>
      <c r="H83" s="25"/>
      <c r="I83" s="25"/>
      <c r="J83" s="25"/>
    </row>
    <row r="84" spans="1:10" s="16" customFormat="1" x14ac:dyDescent="0.2">
      <c r="A84" s="22" t="s">
        <v>16</v>
      </c>
      <c r="B84" s="29" t="s">
        <v>2421</v>
      </c>
      <c r="C84" s="24">
        <v>0</v>
      </c>
      <c r="D84" s="24">
        <v>0</v>
      </c>
      <c r="E84" s="24">
        <v>0</v>
      </c>
      <c r="F84" s="24">
        <v>0</v>
      </c>
      <c r="G84" s="24">
        <v>0</v>
      </c>
      <c r="H84" s="24">
        <v>0</v>
      </c>
      <c r="I84" s="24">
        <v>6482</v>
      </c>
      <c r="J84" s="25"/>
    </row>
    <row r="85" spans="1:10" s="16" customFormat="1" x14ac:dyDescent="0.2">
      <c r="A85" s="26" t="s">
        <v>741</v>
      </c>
      <c r="B85" s="30" t="s">
        <v>742</v>
      </c>
      <c r="C85" s="28">
        <v>0</v>
      </c>
      <c r="D85" s="28">
        <v>0</v>
      </c>
      <c r="E85" s="28">
        <v>0</v>
      </c>
      <c r="F85" s="28">
        <v>0</v>
      </c>
      <c r="G85" s="28">
        <v>0</v>
      </c>
      <c r="H85" s="28">
        <v>0</v>
      </c>
      <c r="I85" s="28">
        <v>6482</v>
      </c>
      <c r="J85" s="25"/>
    </row>
    <row r="86" spans="1:10" s="16" customFormat="1" x14ac:dyDescent="0.2">
      <c r="A86" s="26" t="s">
        <v>786</v>
      </c>
      <c r="B86" s="30" t="s">
        <v>787</v>
      </c>
      <c r="C86" s="28">
        <v>0</v>
      </c>
      <c r="D86" s="28">
        <v>0</v>
      </c>
      <c r="E86" s="28">
        <v>0</v>
      </c>
      <c r="F86" s="28">
        <v>0</v>
      </c>
      <c r="G86" s="28">
        <v>0</v>
      </c>
      <c r="H86" s="28">
        <v>0</v>
      </c>
      <c r="I86" s="28">
        <v>6482</v>
      </c>
      <c r="J86" s="25"/>
    </row>
    <row r="87" spans="1:10" s="16" customFormat="1" x14ac:dyDescent="0.2">
      <c r="A87" s="26" t="s">
        <v>788</v>
      </c>
      <c r="B87" s="30" t="s">
        <v>789</v>
      </c>
      <c r="C87" s="28">
        <v>0</v>
      </c>
      <c r="D87" s="28">
        <v>0</v>
      </c>
      <c r="E87" s="28">
        <v>0</v>
      </c>
      <c r="F87" s="28">
        <v>0</v>
      </c>
      <c r="G87" s="28">
        <v>0</v>
      </c>
      <c r="H87" s="28">
        <v>0</v>
      </c>
      <c r="I87" s="28">
        <v>6482</v>
      </c>
      <c r="J87" s="25"/>
    </row>
    <row r="88" spans="1:10" s="16" customFormat="1" x14ac:dyDescent="0.2">
      <c r="A88" s="22" t="s">
        <v>979</v>
      </c>
      <c r="B88" s="29" t="s">
        <v>980</v>
      </c>
      <c r="C88" s="24">
        <v>0</v>
      </c>
      <c r="D88" s="24">
        <v>0</v>
      </c>
      <c r="E88" s="24">
        <v>0</v>
      </c>
      <c r="F88" s="24">
        <v>0</v>
      </c>
      <c r="G88" s="24">
        <v>0</v>
      </c>
      <c r="H88" s="24">
        <v>0</v>
      </c>
      <c r="I88" s="24">
        <v>6482</v>
      </c>
      <c r="J88" s="25"/>
    </row>
    <row r="89" spans="1:10" s="16" customFormat="1" x14ac:dyDescent="0.2">
      <c r="A89" s="26" t="s">
        <v>981</v>
      </c>
      <c r="B89" s="30" t="s">
        <v>982</v>
      </c>
      <c r="C89" s="28">
        <v>0</v>
      </c>
      <c r="D89" s="28">
        <v>0</v>
      </c>
      <c r="E89" s="28">
        <v>0</v>
      </c>
      <c r="F89" s="28">
        <v>0</v>
      </c>
      <c r="G89" s="28">
        <v>0</v>
      </c>
      <c r="H89" s="28">
        <v>0</v>
      </c>
      <c r="I89" s="28">
        <v>6482</v>
      </c>
      <c r="J89" s="25"/>
    </row>
    <row r="90" spans="1:10" s="16" customFormat="1" x14ac:dyDescent="0.2">
      <c r="A90" s="26" t="s">
        <v>983</v>
      </c>
      <c r="B90" s="30" t="s">
        <v>984</v>
      </c>
      <c r="C90" s="28">
        <v>0</v>
      </c>
      <c r="D90" s="28">
        <v>0</v>
      </c>
      <c r="E90" s="28">
        <v>0</v>
      </c>
      <c r="F90" s="28">
        <v>0</v>
      </c>
      <c r="G90" s="28">
        <v>0</v>
      </c>
      <c r="H90" s="28">
        <v>0</v>
      </c>
      <c r="I90" s="28">
        <v>6482</v>
      </c>
      <c r="J90" s="25"/>
    </row>
    <row r="91" spans="1:10" s="16" customFormat="1" x14ac:dyDescent="0.2">
      <c r="A91" s="26" t="s">
        <v>1053</v>
      </c>
      <c r="B91" s="30" t="s">
        <v>1054</v>
      </c>
      <c r="C91" s="28">
        <v>0</v>
      </c>
      <c r="D91" s="28">
        <v>0</v>
      </c>
      <c r="E91" s="28">
        <v>0</v>
      </c>
      <c r="F91" s="28">
        <v>0</v>
      </c>
      <c r="G91" s="28">
        <v>0</v>
      </c>
      <c r="H91" s="28">
        <v>0</v>
      </c>
      <c r="I91" s="28">
        <v>6482</v>
      </c>
      <c r="J91" s="25"/>
    </row>
    <row r="92" spans="1:10" s="16" customFormat="1" ht="12" x14ac:dyDescent="0.2"/>
    <row r="93" spans="1:10" s="16" customFormat="1" ht="12" x14ac:dyDescent="0.2"/>
  </sheetData>
  <mergeCells count="15">
    <mergeCell ref="A81:J81"/>
    <mergeCell ref="C1:E1"/>
    <mergeCell ref="F1:I1"/>
    <mergeCell ref="A2:A4"/>
    <mergeCell ref="B2:B4"/>
    <mergeCell ref="C2:E3"/>
    <mergeCell ref="F2:I2"/>
    <mergeCell ref="F3:F4"/>
    <mergeCell ref="G3:H3"/>
    <mergeCell ref="I3:I4"/>
    <mergeCell ref="A6:I6"/>
    <mergeCell ref="A27:J27"/>
    <mergeCell ref="A43:J43"/>
    <mergeCell ref="A56:J56"/>
    <mergeCell ref="A69:J69"/>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9"/>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2950</v>
      </c>
      <c r="B6" s="75"/>
      <c r="C6" s="75"/>
      <c r="D6" s="75"/>
      <c r="E6" s="75"/>
      <c r="F6" s="75"/>
      <c r="G6" s="75"/>
      <c r="H6" s="75"/>
      <c r="I6" s="75"/>
    </row>
    <row r="7" spans="1:10" s="16" customFormat="1" x14ac:dyDescent="0.2">
      <c r="A7" s="22" t="s">
        <v>16</v>
      </c>
      <c r="B7" s="23" t="s">
        <v>2421</v>
      </c>
      <c r="C7" s="24">
        <v>8558968</v>
      </c>
      <c r="D7" s="24">
        <v>8558968</v>
      </c>
      <c r="E7" s="24">
        <v>0</v>
      </c>
      <c r="F7" s="24">
        <v>7874119</v>
      </c>
      <c r="G7" s="24">
        <v>-684849</v>
      </c>
      <c r="H7" s="24">
        <v>-684849</v>
      </c>
      <c r="I7" s="24">
        <v>6846585</v>
      </c>
      <c r="J7" s="25"/>
    </row>
    <row r="8" spans="1:10" s="16" customFormat="1" x14ac:dyDescent="0.2">
      <c r="A8" s="26" t="s">
        <v>649</v>
      </c>
      <c r="B8" s="27" t="s">
        <v>650</v>
      </c>
      <c r="C8" s="28">
        <v>1000</v>
      </c>
      <c r="D8" s="28">
        <v>1000</v>
      </c>
      <c r="E8" s="28">
        <v>0</v>
      </c>
      <c r="F8" s="28">
        <v>1642</v>
      </c>
      <c r="G8" s="28">
        <v>642</v>
      </c>
      <c r="H8" s="28">
        <v>642</v>
      </c>
      <c r="I8" s="28">
        <v>765</v>
      </c>
      <c r="J8" s="25"/>
    </row>
    <row r="9" spans="1:10" s="16" customFormat="1" x14ac:dyDescent="0.2">
      <c r="A9" s="26" t="s">
        <v>741</v>
      </c>
      <c r="B9" s="27" t="s">
        <v>742</v>
      </c>
      <c r="C9" s="28">
        <v>0</v>
      </c>
      <c r="D9" s="28">
        <v>0</v>
      </c>
      <c r="E9" s="28">
        <v>0</v>
      </c>
      <c r="F9" s="28">
        <v>0</v>
      </c>
      <c r="G9" s="28">
        <v>0</v>
      </c>
      <c r="H9" s="28">
        <v>0</v>
      </c>
      <c r="I9" s="28">
        <v>8075</v>
      </c>
      <c r="J9" s="25"/>
    </row>
    <row r="10" spans="1:10" s="16" customFormat="1" x14ac:dyDescent="0.2">
      <c r="A10" s="26" t="s">
        <v>786</v>
      </c>
      <c r="B10" s="27" t="s">
        <v>787</v>
      </c>
      <c r="C10" s="28">
        <v>0</v>
      </c>
      <c r="D10" s="28">
        <v>0</v>
      </c>
      <c r="E10" s="28">
        <v>0</v>
      </c>
      <c r="F10" s="28">
        <v>0</v>
      </c>
      <c r="G10" s="28">
        <v>0</v>
      </c>
      <c r="H10" s="28">
        <v>0</v>
      </c>
      <c r="I10" s="28">
        <v>8075</v>
      </c>
      <c r="J10" s="25"/>
    </row>
    <row r="11" spans="1:10" s="16" customFormat="1" x14ac:dyDescent="0.2">
      <c r="A11" s="26" t="s">
        <v>788</v>
      </c>
      <c r="B11" s="27" t="s">
        <v>789</v>
      </c>
      <c r="C11" s="28">
        <v>0</v>
      </c>
      <c r="D11" s="28">
        <v>0</v>
      </c>
      <c r="E11" s="28">
        <v>0</v>
      </c>
      <c r="F11" s="28">
        <v>0</v>
      </c>
      <c r="G11" s="28">
        <v>0</v>
      </c>
      <c r="H11" s="28">
        <v>0</v>
      </c>
      <c r="I11" s="28">
        <v>8075</v>
      </c>
      <c r="J11" s="25"/>
    </row>
    <row r="12" spans="1:10" s="16" customFormat="1" x14ac:dyDescent="0.2">
      <c r="A12" s="26" t="s">
        <v>808</v>
      </c>
      <c r="B12" s="27" t="s">
        <v>809</v>
      </c>
      <c r="C12" s="28">
        <v>0</v>
      </c>
      <c r="D12" s="28">
        <v>0</v>
      </c>
      <c r="E12" s="28">
        <v>0</v>
      </c>
      <c r="F12" s="28">
        <v>0</v>
      </c>
      <c r="G12" s="28">
        <v>0</v>
      </c>
      <c r="H12" s="28">
        <v>0</v>
      </c>
      <c r="I12" s="28">
        <v>163113</v>
      </c>
      <c r="J12" s="25"/>
    </row>
    <row r="13" spans="1:10" s="16" customFormat="1" x14ac:dyDescent="0.2">
      <c r="A13" s="26" t="s">
        <v>832</v>
      </c>
      <c r="B13" s="27" t="s">
        <v>833</v>
      </c>
      <c r="C13" s="28">
        <v>0</v>
      </c>
      <c r="D13" s="28">
        <v>0</v>
      </c>
      <c r="E13" s="28">
        <v>0</v>
      </c>
      <c r="F13" s="28">
        <v>0</v>
      </c>
      <c r="G13" s="28">
        <v>0</v>
      </c>
      <c r="H13" s="28">
        <v>0</v>
      </c>
      <c r="I13" s="28">
        <v>163113</v>
      </c>
      <c r="J13" s="25"/>
    </row>
    <row r="14" spans="1:10" s="16" customFormat="1" ht="25.5" x14ac:dyDescent="0.2">
      <c r="A14" s="26" t="s">
        <v>838</v>
      </c>
      <c r="B14" s="27" t="s">
        <v>839</v>
      </c>
      <c r="C14" s="28">
        <v>0</v>
      </c>
      <c r="D14" s="28">
        <v>0</v>
      </c>
      <c r="E14" s="28">
        <v>0</v>
      </c>
      <c r="F14" s="28">
        <v>0</v>
      </c>
      <c r="G14" s="28">
        <v>0</v>
      </c>
      <c r="H14" s="28">
        <v>0</v>
      </c>
      <c r="I14" s="28">
        <v>163113</v>
      </c>
      <c r="J14" s="25"/>
    </row>
    <row r="15" spans="1:10" s="16" customFormat="1" ht="25.5" x14ac:dyDescent="0.2">
      <c r="A15" s="26" t="s">
        <v>840</v>
      </c>
      <c r="B15" s="27" t="s">
        <v>841</v>
      </c>
      <c r="C15" s="28">
        <v>0</v>
      </c>
      <c r="D15" s="28">
        <v>0</v>
      </c>
      <c r="E15" s="28">
        <v>0</v>
      </c>
      <c r="F15" s="28">
        <v>0</v>
      </c>
      <c r="G15" s="28">
        <v>0</v>
      </c>
      <c r="H15" s="28">
        <v>0</v>
      </c>
      <c r="I15" s="28">
        <v>163113</v>
      </c>
      <c r="J15" s="25"/>
    </row>
    <row r="16" spans="1:10" s="16" customFormat="1" x14ac:dyDescent="0.2">
      <c r="A16" s="26" t="s">
        <v>958</v>
      </c>
      <c r="B16" s="27" t="s">
        <v>959</v>
      </c>
      <c r="C16" s="28">
        <v>8557968</v>
      </c>
      <c r="D16" s="28">
        <v>8557968</v>
      </c>
      <c r="E16" s="28">
        <v>0</v>
      </c>
      <c r="F16" s="28">
        <v>7872477</v>
      </c>
      <c r="G16" s="28">
        <v>-685491</v>
      </c>
      <c r="H16" s="28">
        <v>-685491</v>
      </c>
      <c r="I16" s="28">
        <v>6674632</v>
      </c>
      <c r="J16" s="25"/>
    </row>
    <row r="17" spans="1:10" s="16" customFormat="1" x14ac:dyDescent="0.2">
      <c r="A17" s="26" t="s">
        <v>960</v>
      </c>
      <c r="B17" s="27" t="s">
        <v>959</v>
      </c>
      <c r="C17" s="28">
        <v>8557968</v>
      </c>
      <c r="D17" s="28">
        <v>8557968</v>
      </c>
      <c r="E17" s="28">
        <v>0</v>
      </c>
      <c r="F17" s="28">
        <v>7872477</v>
      </c>
      <c r="G17" s="28">
        <v>-685491</v>
      </c>
      <c r="H17" s="28">
        <v>-685491</v>
      </c>
      <c r="I17" s="28">
        <v>6674632</v>
      </c>
      <c r="J17" s="25"/>
    </row>
    <row r="18" spans="1:10" s="16" customFormat="1" x14ac:dyDescent="0.2">
      <c r="A18" s="26" t="s">
        <v>961</v>
      </c>
      <c r="B18" s="27" t="s">
        <v>962</v>
      </c>
      <c r="C18" s="28">
        <v>8557968</v>
      </c>
      <c r="D18" s="28">
        <v>8557968</v>
      </c>
      <c r="E18" s="28">
        <v>0</v>
      </c>
      <c r="F18" s="28">
        <v>7872477</v>
      </c>
      <c r="G18" s="28">
        <v>-685491</v>
      </c>
      <c r="H18" s="28">
        <v>-685491</v>
      </c>
      <c r="I18" s="28">
        <v>6674632</v>
      </c>
      <c r="J18" s="25"/>
    </row>
    <row r="19" spans="1:10" s="16" customFormat="1" x14ac:dyDescent="0.2">
      <c r="A19" s="22" t="s">
        <v>979</v>
      </c>
      <c r="B19" s="23" t="s">
        <v>980</v>
      </c>
      <c r="C19" s="24">
        <v>8558968</v>
      </c>
      <c r="D19" s="24">
        <v>8558968</v>
      </c>
      <c r="E19" s="24">
        <v>0</v>
      </c>
      <c r="F19" s="24">
        <v>7873227</v>
      </c>
      <c r="G19" s="24">
        <v>-685741</v>
      </c>
      <c r="H19" s="24">
        <v>-685741</v>
      </c>
      <c r="I19" s="24">
        <v>6846394</v>
      </c>
      <c r="J19" s="25"/>
    </row>
    <row r="20" spans="1:10" s="16" customFormat="1" x14ac:dyDescent="0.2">
      <c r="A20" s="26" t="s">
        <v>981</v>
      </c>
      <c r="B20" s="27" t="s">
        <v>982</v>
      </c>
      <c r="C20" s="28">
        <v>8480185</v>
      </c>
      <c r="D20" s="28">
        <v>8410185</v>
      </c>
      <c r="E20" s="28">
        <v>-70000</v>
      </c>
      <c r="F20" s="28">
        <v>7726281</v>
      </c>
      <c r="G20" s="28">
        <v>-753904</v>
      </c>
      <c r="H20" s="28">
        <v>-683904</v>
      </c>
      <c r="I20" s="28">
        <v>6733868</v>
      </c>
      <c r="J20" s="25"/>
    </row>
    <row r="21" spans="1:10" s="16" customFormat="1" x14ac:dyDescent="0.2">
      <c r="A21" s="26" t="s">
        <v>983</v>
      </c>
      <c r="B21" s="27" t="s">
        <v>984</v>
      </c>
      <c r="C21" s="28">
        <v>8470575</v>
      </c>
      <c r="D21" s="28">
        <v>8400575</v>
      </c>
      <c r="E21" s="28">
        <v>-70000</v>
      </c>
      <c r="F21" s="28">
        <v>7716671</v>
      </c>
      <c r="G21" s="28">
        <v>-753904</v>
      </c>
      <c r="H21" s="28">
        <v>-683904</v>
      </c>
      <c r="I21" s="28">
        <v>6724258</v>
      </c>
      <c r="J21" s="25"/>
    </row>
    <row r="22" spans="1:10" s="16" customFormat="1" x14ac:dyDescent="0.2">
      <c r="A22" s="26" t="s">
        <v>985</v>
      </c>
      <c r="B22" s="27" t="s">
        <v>986</v>
      </c>
      <c r="C22" s="28">
        <v>7924705</v>
      </c>
      <c r="D22" s="28">
        <v>7784705</v>
      </c>
      <c r="E22" s="28">
        <v>-140000</v>
      </c>
      <c r="F22" s="28">
        <v>7167647</v>
      </c>
      <c r="G22" s="28">
        <v>-757058</v>
      </c>
      <c r="H22" s="28">
        <v>-617058</v>
      </c>
      <c r="I22" s="28">
        <v>6209778</v>
      </c>
      <c r="J22" s="25"/>
    </row>
    <row r="23" spans="1:10" s="16" customFormat="1" x14ac:dyDescent="0.2">
      <c r="A23" s="26" t="s">
        <v>1053</v>
      </c>
      <c r="B23" s="27" t="s">
        <v>1054</v>
      </c>
      <c r="C23" s="28">
        <v>545870</v>
      </c>
      <c r="D23" s="28">
        <v>615870</v>
      </c>
      <c r="E23" s="28">
        <v>70000</v>
      </c>
      <c r="F23" s="28">
        <v>549024</v>
      </c>
      <c r="G23" s="28">
        <v>3154</v>
      </c>
      <c r="H23" s="28">
        <v>-66846</v>
      </c>
      <c r="I23" s="28">
        <v>514480</v>
      </c>
      <c r="J23" s="25"/>
    </row>
    <row r="24" spans="1:10" s="16" customFormat="1" ht="25.5" x14ac:dyDescent="0.2">
      <c r="A24" s="26" t="s">
        <v>1475</v>
      </c>
      <c r="B24" s="27" t="s">
        <v>1476</v>
      </c>
      <c r="C24" s="28">
        <v>9610</v>
      </c>
      <c r="D24" s="28">
        <v>9610</v>
      </c>
      <c r="E24" s="28">
        <v>0</v>
      </c>
      <c r="F24" s="28">
        <v>9610</v>
      </c>
      <c r="G24" s="28">
        <v>0</v>
      </c>
      <c r="H24" s="28">
        <v>0</v>
      </c>
      <c r="I24" s="28">
        <v>9610</v>
      </c>
      <c r="J24" s="25"/>
    </row>
    <row r="25" spans="1:10" s="16" customFormat="1" ht="25.5" x14ac:dyDescent="0.2">
      <c r="A25" s="26" t="s">
        <v>1477</v>
      </c>
      <c r="B25" s="27" t="s">
        <v>1478</v>
      </c>
      <c r="C25" s="28">
        <v>9610</v>
      </c>
      <c r="D25" s="28">
        <v>9610</v>
      </c>
      <c r="E25" s="28">
        <v>0</v>
      </c>
      <c r="F25" s="28">
        <v>9610</v>
      </c>
      <c r="G25" s="28">
        <v>0</v>
      </c>
      <c r="H25" s="28">
        <v>0</v>
      </c>
      <c r="I25" s="28">
        <v>9610</v>
      </c>
      <c r="J25" s="25"/>
    </row>
    <row r="26" spans="1:10" s="16" customFormat="1" x14ac:dyDescent="0.2">
      <c r="A26" s="26" t="s">
        <v>1499</v>
      </c>
      <c r="B26" s="27" t="s">
        <v>1500</v>
      </c>
      <c r="C26" s="28">
        <v>9610</v>
      </c>
      <c r="D26" s="28">
        <v>9610</v>
      </c>
      <c r="E26" s="28">
        <v>0</v>
      </c>
      <c r="F26" s="28">
        <v>9610</v>
      </c>
      <c r="G26" s="28">
        <v>0</v>
      </c>
      <c r="H26" s="28">
        <v>0</v>
      </c>
      <c r="I26" s="28">
        <v>9610</v>
      </c>
      <c r="J26" s="25"/>
    </row>
    <row r="27" spans="1:10" s="16" customFormat="1" x14ac:dyDescent="0.2">
      <c r="A27" s="26" t="s">
        <v>1599</v>
      </c>
      <c r="B27" s="27" t="s">
        <v>1600</v>
      </c>
      <c r="C27" s="28">
        <v>78783</v>
      </c>
      <c r="D27" s="28">
        <v>148783</v>
      </c>
      <c r="E27" s="28">
        <v>70000</v>
      </c>
      <c r="F27" s="28">
        <v>146946</v>
      </c>
      <c r="G27" s="28">
        <v>68163</v>
      </c>
      <c r="H27" s="28">
        <v>-1837</v>
      </c>
      <c r="I27" s="28">
        <v>112526</v>
      </c>
      <c r="J27" s="25"/>
    </row>
    <row r="28" spans="1:10" s="16" customFormat="1" x14ac:dyDescent="0.2">
      <c r="A28" s="26" t="s">
        <v>1601</v>
      </c>
      <c r="B28" s="27" t="s">
        <v>1602</v>
      </c>
      <c r="C28" s="28">
        <v>78783</v>
      </c>
      <c r="D28" s="28">
        <v>148783</v>
      </c>
      <c r="E28" s="28">
        <v>70000</v>
      </c>
      <c r="F28" s="28">
        <v>146946</v>
      </c>
      <c r="G28" s="28">
        <v>68163</v>
      </c>
      <c r="H28" s="28">
        <v>-1837</v>
      </c>
      <c r="I28" s="28">
        <v>112526</v>
      </c>
      <c r="J28" s="25"/>
    </row>
    <row r="29" spans="1:10" s="16" customFormat="1" x14ac:dyDescent="0.2">
      <c r="A29" s="22" t="s">
        <v>1749</v>
      </c>
      <c r="B29" s="23" t="s">
        <v>2422</v>
      </c>
      <c r="C29" s="24">
        <v>0</v>
      </c>
      <c r="D29" s="24">
        <v>0</v>
      </c>
      <c r="E29" s="24">
        <v>0</v>
      </c>
      <c r="F29" s="24">
        <v>892</v>
      </c>
      <c r="G29" s="24">
        <v>892</v>
      </c>
      <c r="H29" s="24">
        <v>892</v>
      </c>
      <c r="I29" s="24">
        <v>191</v>
      </c>
      <c r="J29" s="25"/>
    </row>
    <row r="30" spans="1:10" s="16" customFormat="1" x14ac:dyDescent="0.2">
      <c r="A30" s="22" t="s">
        <v>1750</v>
      </c>
      <c r="B30" s="23" t="s">
        <v>2423</v>
      </c>
      <c r="C30" s="24">
        <v>0</v>
      </c>
      <c r="D30" s="24">
        <v>0</v>
      </c>
      <c r="E30" s="24">
        <v>0</v>
      </c>
      <c r="F30" s="24">
        <v>-892</v>
      </c>
      <c r="G30" s="24">
        <v>-892</v>
      </c>
      <c r="H30" s="24">
        <v>-892</v>
      </c>
      <c r="I30" s="24">
        <v>-191</v>
      </c>
      <c r="J30" s="25"/>
    </row>
    <row r="31" spans="1:10" s="16" customFormat="1" x14ac:dyDescent="0.2">
      <c r="A31" s="26" t="s">
        <v>1752</v>
      </c>
      <c r="B31" s="27" t="s">
        <v>1753</v>
      </c>
      <c r="C31" s="28">
        <v>0</v>
      </c>
      <c r="D31" s="28">
        <v>0</v>
      </c>
      <c r="E31" s="28">
        <v>0</v>
      </c>
      <c r="F31" s="28">
        <v>-892</v>
      </c>
      <c r="G31" s="28">
        <v>0</v>
      </c>
      <c r="H31" s="28">
        <v>0</v>
      </c>
      <c r="I31" s="28">
        <v>-191</v>
      </c>
      <c r="J31" s="25"/>
    </row>
    <row r="32" spans="1:10" s="16" customFormat="1" x14ac:dyDescent="0.2">
      <c r="A32" s="26" t="s">
        <v>1754</v>
      </c>
      <c r="B32" s="27" t="s">
        <v>1755</v>
      </c>
      <c r="C32" s="28">
        <v>0</v>
      </c>
      <c r="D32" s="28">
        <v>0</v>
      </c>
      <c r="E32" s="28">
        <v>0</v>
      </c>
      <c r="F32" s="28">
        <v>-13</v>
      </c>
      <c r="G32" s="28">
        <v>0</v>
      </c>
      <c r="H32" s="28">
        <v>0</v>
      </c>
      <c r="I32" s="28">
        <v>-452</v>
      </c>
      <c r="J32" s="25"/>
    </row>
    <row r="33" spans="1:10" s="16" customFormat="1" x14ac:dyDescent="0.2">
      <c r="A33" s="26" t="s">
        <v>1790</v>
      </c>
      <c r="B33" s="27" t="s">
        <v>1791</v>
      </c>
      <c r="C33" s="28">
        <v>0</v>
      </c>
      <c r="D33" s="28">
        <v>0</v>
      </c>
      <c r="E33" s="28">
        <v>0</v>
      </c>
      <c r="F33" s="28">
        <v>-879</v>
      </c>
      <c r="G33" s="28">
        <v>0</v>
      </c>
      <c r="H33" s="28">
        <v>0</v>
      </c>
      <c r="I33" s="28">
        <v>261</v>
      </c>
      <c r="J33" s="25"/>
    </row>
    <row r="34" spans="1:10" s="16" customFormat="1" ht="25.5" x14ac:dyDescent="0.2">
      <c r="A34" s="26" t="s">
        <v>1752</v>
      </c>
      <c r="B34" s="27" t="s">
        <v>2379</v>
      </c>
      <c r="C34" s="28">
        <v>0</v>
      </c>
      <c r="D34" s="28">
        <v>0</v>
      </c>
      <c r="E34" s="28">
        <v>0</v>
      </c>
      <c r="F34" s="28">
        <v>-892</v>
      </c>
      <c r="G34" s="28">
        <v>0</v>
      </c>
      <c r="H34" s="28">
        <v>0</v>
      </c>
      <c r="I34" s="28">
        <v>-191</v>
      </c>
      <c r="J34" s="25"/>
    </row>
    <row r="35" spans="1:10" s="16" customFormat="1" ht="25.5" x14ac:dyDescent="0.2">
      <c r="A35" s="26" t="s">
        <v>2384</v>
      </c>
      <c r="B35" s="27" t="s">
        <v>2385</v>
      </c>
      <c r="C35" s="28">
        <v>0</v>
      </c>
      <c r="D35" s="28">
        <v>0</v>
      </c>
      <c r="E35" s="28">
        <v>0</v>
      </c>
      <c r="F35" s="28">
        <v>-892</v>
      </c>
      <c r="G35" s="28">
        <v>0</v>
      </c>
      <c r="H35" s="28">
        <v>0</v>
      </c>
      <c r="I35" s="28">
        <v>-191</v>
      </c>
      <c r="J35" s="25"/>
    </row>
    <row r="36" spans="1:10" s="16" customFormat="1" x14ac:dyDescent="0.2">
      <c r="A36" s="26" t="s">
        <v>2400</v>
      </c>
      <c r="B36" s="27" t="s">
        <v>2401</v>
      </c>
      <c r="C36" s="28">
        <v>0</v>
      </c>
      <c r="D36" s="28">
        <v>0</v>
      </c>
      <c r="E36" s="28">
        <v>0</v>
      </c>
      <c r="F36" s="28">
        <v>685491</v>
      </c>
      <c r="G36" s="28">
        <v>0</v>
      </c>
      <c r="H36" s="28">
        <v>0</v>
      </c>
      <c r="I36" s="28">
        <v>775275</v>
      </c>
      <c r="J36" s="25"/>
    </row>
    <row r="37" spans="1:10" s="16" customFormat="1" ht="12" x14ac:dyDescent="0.2">
      <c r="A37" s="25"/>
      <c r="B37" s="25"/>
      <c r="C37" s="25"/>
      <c r="D37" s="25"/>
      <c r="E37" s="25"/>
      <c r="F37" s="25"/>
      <c r="G37" s="25"/>
      <c r="H37" s="25"/>
      <c r="I37" s="25"/>
      <c r="J37" s="25"/>
    </row>
    <row r="38" spans="1:10" s="16" customFormat="1" ht="12.75" customHeight="1" x14ac:dyDescent="0.2">
      <c r="A38" s="74" t="s">
        <v>2951</v>
      </c>
      <c r="B38" s="74"/>
      <c r="C38" s="74"/>
      <c r="D38" s="74"/>
      <c r="E38" s="74"/>
      <c r="F38" s="74"/>
      <c r="G38" s="74"/>
      <c r="H38" s="74"/>
      <c r="I38" s="74"/>
      <c r="J38" s="74"/>
    </row>
    <row r="39" spans="1:10" s="16" customFormat="1" x14ac:dyDescent="0.2">
      <c r="A39" s="22" t="s">
        <v>2952</v>
      </c>
      <c r="B39" s="25"/>
      <c r="C39" s="25"/>
      <c r="D39" s="25"/>
      <c r="E39" s="25"/>
      <c r="F39" s="25"/>
      <c r="G39" s="25"/>
      <c r="H39" s="25"/>
      <c r="I39" s="25"/>
      <c r="J39" s="25"/>
    </row>
    <row r="40" spans="1:10" s="16" customFormat="1" ht="12" x14ac:dyDescent="0.2">
      <c r="A40" s="25"/>
      <c r="B40" s="25"/>
      <c r="C40" s="25"/>
      <c r="D40" s="25"/>
      <c r="E40" s="25"/>
      <c r="F40" s="25"/>
      <c r="G40" s="25"/>
      <c r="H40" s="25"/>
      <c r="I40" s="25"/>
      <c r="J40" s="25"/>
    </row>
    <row r="41" spans="1:10" s="16" customFormat="1" x14ac:dyDescent="0.2">
      <c r="A41" s="22" t="s">
        <v>16</v>
      </c>
      <c r="B41" s="29" t="s">
        <v>2421</v>
      </c>
      <c r="C41" s="24">
        <v>8558968</v>
      </c>
      <c r="D41" s="24">
        <v>8558968</v>
      </c>
      <c r="E41" s="24">
        <v>0</v>
      </c>
      <c r="F41" s="24">
        <v>7874119</v>
      </c>
      <c r="G41" s="24">
        <v>-684849</v>
      </c>
      <c r="H41" s="24">
        <v>-684849</v>
      </c>
      <c r="I41" s="24">
        <v>6832378</v>
      </c>
      <c r="J41" s="25"/>
    </row>
    <row r="42" spans="1:10" s="16" customFormat="1" x14ac:dyDescent="0.2">
      <c r="A42" s="26" t="s">
        <v>649</v>
      </c>
      <c r="B42" s="30" t="s">
        <v>650</v>
      </c>
      <c r="C42" s="28">
        <v>1000</v>
      </c>
      <c r="D42" s="28">
        <v>1000</v>
      </c>
      <c r="E42" s="28">
        <v>0</v>
      </c>
      <c r="F42" s="28">
        <v>1642</v>
      </c>
      <c r="G42" s="28">
        <v>642</v>
      </c>
      <c r="H42" s="28">
        <v>642</v>
      </c>
      <c r="I42" s="28">
        <v>765</v>
      </c>
      <c r="J42" s="25"/>
    </row>
    <row r="43" spans="1:10" s="16" customFormat="1" x14ac:dyDescent="0.2">
      <c r="A43" s="26" t="s">
        <v>808</v>
      </c>
      <c r="B43" s="30" t="s">
        <v>809</v>
      </c>
      <c r="C43" s="28">
        <v>0</v>
      </c>
      <c r="D43" s="28">
        <v>0</v>
      </c>
      <c r="E43" s="28">
        <v>0</v>
      </c>
      <c r="F43" s="28">
        <v>0</v>
      </c>
      <c r="G43" s="28">
        <v>0</v>
      </c>
      <c r="H43" s="28">
        <v>0</v>
      </c>
      <c r="I43" s="28">
        <v>163113</v>
      </c>
      <c r="J43" s="25"/>
    </row>
    <row r="44" spans="1:10" s="16" customFormat="1" x14ac:dyDescent="0.2">
      <c r="A44" s="26" t="s">
        <v>832</v>
      </c>
      <c r="B44" s="30" t="s">
        <v>833</v>
      </c>
      <c r="C44" s="28">
        <v>0</v>
      </c>
      <c r="D44" s="28">
        <v>0</v>
      </c>
      <c r="E44" s="28">
        <v>0</v>
      </c>
      <c r="F44" s="28">
        <v>0</v>
      </c>
      <c r="G44" s="28">
        <v>0</v>
      </c>
      <c r="H44" s="28">
        <v>0</v>
      </c>
      <c r="I44" s="28">
        <v>163113</v>
      </c>
      <c r="J44" s="25"/>
    </row>
    <row r="45" spans="1:10" s="16" customFormat="1" ht="25.5" x14ac:dyDescent="0.2">
      <c r="A45" s="26" t="s">
        <v>838</v>
      </c>
      <c r="B45" s="30" t="s">
        <v>839</v>
      </c>
      <c r="C45" s="28">
        <v>0</v>
      </c>
      <c r="D45" s="28">
        <v>0</v>
      </c>
      <c r="E45" s="28">
        <v>0</v>
      </c>
      <c r="F45" s="28">
        <v>0</v>
      </c>
      <c r="G45" s="28">
        <v>0</v>
      </c>
      <c r="H45" s="28">
        <v>0</v>
      </c>
      <c r="I45" s="28">
        <v>163113</v>
      </c>
      <c r="J45" s="25"/>
    </row>
    <row r="46" spans="1:10" s="16" customFormat="1" ht="25.5" x14ac:dyDescent="0.2">
      <c r="A46" s="26" t="s">
        <v>840</v>
      </c>
      <c r="B46" s="30" t="s">
        <v>841</v>
      </c>
      <c r="C46" s="28">
        <v>0</v>
      </c>
      <c r="D46" s="28">
        <v>0</v>
      </c>
      <c r="E46" s="28">
        <v>0</v>
      </c>
      <c r="F46" s="28">
        <v>0</v>
      </c>
      <c r="G46" s="28">
        <v>0</v>
      </c>
      <c r="H46" s="28">
        <v>0</v>
      </c>
      <c r="I46" s="28">
        <v>163113</v>
      </c>
      <c r="J46" s="25"/>
    </row>
    <row r="47" spans="1:10" s="16" customFormat="1" x14ac:dyDescent="0.2">
      <c r="A47" s="26" t="s">
        <v>958</v>
      </c>
      <c r="B47" s="30" t="s">
        <v>959</v>
      </c>
      <c r="C47" s="28">
        <v>8557968</v>
      </c>
      <c r="D47" s="28">
        <v>8557968</v>
      </c>
      <c r="E47" s="28">
        <v>0</v>
      </c>
      <c r="F47" s="28">
        <v>7872477</v>
      </c>
      <c r="G47" s="28">
        <v>-685491</v>
      </c>
      <c r="H47" s="28">
        <v>-685491</v>
      </c>
      <c r="I47" s="28">
        <v>6668500</v>
      </c>
      <c r="J47" s="25"/>
    </row>
    <row r="48" spans="1:10" s="16" customFormat="1" x14ac:dyDescent="0.2">
      <c r="A48" s="26" t="s">
        <v>960</v>
      </c>
      <c r="B48" s="30" t="s">
        <v>959</v>
      </c>
      <c r="C48" s="28">
        <v>8557968</v>
      </c>
      <c r="D48" s="28">
        <v>8557968</v>
      </c>
      <c r="E48" s="28">
        <v>0</v>
      </c>
      <c r="F48" s="28">
        <v>7872477</v>
      </c>
      <c r="G48" s="28">
        <v>-685491</v>
      </c>
      <c r="H48" s="28">
        <v>-685491</v>
      </c>
      <c r="I48" s="28">
        <v>6668500</v>
      </c>
      <c r="J48" s="25"/>
    </row>
    <row r="49" spans="1:10" s="16" customFormat="1" x14ac:dyDescent="0.2">
      <c r="A49" s="26" t="s">
        <v>961</v>
      </c>
      <c r="B49" s="30" t="s">
        <v>962</v>
      </c>
      <c r="C49" s="28">
        <v>8557968</v>
      </c>
      <c r="D49" s="28">
        <v>8557968</v>
      </c>
      <c r="E49" s="28">
        <v>0</v>
      </c>
      <c r="F49" s="28">
        <v>7872477</v>
      </c>
      <c r="G49" s="28">
        <v>-685491</v>
      </c>
      <c r="H49" s="28">
        <v>-685491</v>
      </c>
      <c r="I49" s="28">
        <v>6668500</v>
      </c>
      <c r="J49" s="25"/>
    </row>
    <row r="50" spans="1:10" s="16" customFormat="1" x14ac:dyDescent="0.2">
      <c r="A50" s="22" t="s">
        <v>979</v>
      </c>
      <c r="B50" s="29" t="s">
        <v>980</v>
      </c>
      <c r="C50" s="24">
        <v>8558968</v>
      </c>
      <c r="D50" s="24">
        <v>8558968</v>
      </c>
      <c r="E50" s="24">
        <v>0</v>
      </c>
      <c r="F50" s="24">
        <v>7873227</v>
      </c>
      <c r="G50" s="24">
        <v>-685741</v>
      </c>
      <c r="H50" s="24">
        <v>-685741</v>
      </c>
      <c r="I50" s="24">
        <v>6832187</v>
      </c>
      <c r="J50" s="25"/>
    </row>
    <row r="51" spans="1:10" s="16" customFormat="1" x14ac:dyDescent="0.2">
      <c r="A51" s="26" t="s">
        <v>981</v>
      </c>
      <c r="B51" s="30" t="s">
        <v>982</v>
      </c>
      <c r="C51" s="28">
        <v>8480185</v>
      </c>
      <c r="D51" s="28">
        <v>8410185</v>
      </c>
      <c r="E51" s="28">
        <v>-70000</v>
      </c>
      <c r="F51" s="28">
        <v>7726281</v>
      </c>
      <c r="G51" s="28">
        <v>-753904</v>
      </c>
      <c r="H51" s="28">
        <v>-683904</v>
      </c>
      <c r="I51" s="28">
        <v>6719661</v>
      </c>
      <c r="J51" s="25"/>
    </row>
    <row r="52" spans="1:10" s="16" customFormat="1" x14ac:dyDescent="0.2">
      <c r="A52" s="26" t="s">
        <v>983</v>
      </c>
      <c r="B52" s="30" t="s">
        <v>984</v>
      </c>
      <c r="C52" s="28">
        <v>8470575</v>
      </c>
      <c r="D52" s="28">
        <v>8400575</v>
      </c>
      <c r="E52" s="28">
        <v>-70000</v>
      </c>
      <c r="F52" s="28">
        <v>7716671</v>
      </c>
      <c r="G52" s="28">
        <v>-753904</v>
      </c>
      <c r="H52" s="28">
        <v>-683904</v>
      </c>
      <c r="I52" s="28">
        <v>6710051</v>
      </c>
      <c r="J52" s="25"/>
    </row>
    <row r="53" spans="1:10" s="16" customFormat="1" x14ac:dyDescent="0.2">
      <c r="A53" s="26" t="s">
        <v>985</v>
      </c>
      <c r="B53" s="30" t="s">
        <v>986</v>
      </c>
      <c r="C53" s="28">
        <v>7924705</v>
      </c>
      <c r="D53" s="28">
        <v>7784705</v>
      </c>
      <c r="E53" s="28">
        <v>-140000</v>
      </c>
      <c r="F53" s="28">
        <v>7167647</v>
      </c>
      <c r="G53" s="28">
        <v>-757058</v>
      </c>
      <c r="H53" s="28">
        <v>-617058</v>
      </c>
      <c r="I53" s="28">
        <v>6209778</v>
      </c>
      <c r="J53" s="25"/>
    </row>
    <row r="54" spans="1:10" s="16" customFormat="1" x14ac:dyDescent="0.2">
      <c r="A54" s="26" t="s">
        <v>1053</v>
      </c>
      <c r="B54" s="30" t="s">
        <v>1054</v>
      </c>
      <c r="C54" s="28">
        <v>545870</v>
      </c>
      <c r="D54" s="28">
        <v>615870</v>
      </c>
      <c r="E54" s="28">
        <v>70000</v>
      </c>
      <c r="F54" s="28">
        <v>549024</v>
      </c>
      <c r="G54" s="28">
        <v>3154</v>
      </c>
      <c r="H54" s="28">
        <v>-66846</v>
      </c>
      <c r="I54" s="28">
        <v>500273</v>
      </c>
      <c r="J54" s="25"/>
    </row>
    <row r="55" spans="1:10" s="16" customFormat="1" ht="25.5" x14ac:dyDescent="0.2">
      <c r="A55" s="26" t="s">
        <v>1475</v>
      </c>
      <c r="B55" s="30" t="s">
        <v>1476</v>
      </c>
      <c r="C55" s="28">
        <v>9610</v>
      </c>
      <c r="D55" s="28">
        <v>9610</v>
      </c>
      <c r="E55" s="28">
        <v>0</v>
      </c>
      <c r="F55" s="28">
        <v>9610</v>
      </c>
      <c r="G55" s="28">
        <v>0</v>
      </c>
      <c r="H55" s="28">
        <v>0</v>
      </c>
      <c r="I55" s="28">
        <v>9610</v>
      </c>
      <c r="J55" s="25"/>
    </row>
    <row r="56" spans="1:10" s="16" customFormat="1" ht="25.5" x14ac:dyDescent="0.2">
      <c r="A56" s="26" t="s">
        <v>1477</v>
      </c>
      <c r="B56" s="30" t="s">
        <v>1478</v>
      </c>
      <c r="C56" s="28">
        <v>9610</v>
      </c>
      <c r="D56" s="28">
        <v>9610</v>
      </c>
      <c r="E56" s="28">
        <v>0</v>
      </c>
      <c r="F56" s="28">
        <v>9610</v>
      </c>
      <c r="G56" s="28">
        <v>0</v>
      </c>
      <c r="H56" s="28">
        <v>0</v>
      </c>
      <c r="I56" s="28">
        <v>9610</v>
      </c>
      <c r="J56" s="25"/>
    </row>
    <row r="57" spans="1:10" s="16" customFormat="1" x14ac:dyDescent="0.2">
      <c r="A57" s="26" t="s">
        <v>1499</v>
      </c>
      <c r="B57" s="30" t="s">
        <v>1500</v>
      </c>
      <c r="C57" s="28">
        <v>9610</v>
      </c>
      <c r="D57" s="28">
        <v>9610</v>
      </c>
      <c r="E57" s="28">
        <v>0</v>
      </c>
      <c r="F57" s="28">
        <v>9610</v>
      </c>
      <c r="G57" s="28">
        <v>0</v>
      </c>
      <c r="H57" s="28">
        <v>0</v>
      </c>
      <c r="I57" s="28">
        <v>9610</v>
      </c>
      <c r="J57" s="25"/>
    </row>
    <row r="58" spans="1:10" s="16" customFormat="1" x14ac:dyDescent="0.2">
      <c r="A58" s="26" t="s">
        <v>1599</v>
      </c>
      <c r="B58" s="30" t="s">
        <v>1600</v>
      </c>
      <c r="C58" s="28">
        <v>78783</v>
      </c>
      <c r="D58" s="28">
        <v>148783</v>
      </c>
      <c r="E58" s="28">
        <v>70000</v>
      </c>
      <c r="F58" s="28">
        <v>146946</v>
      </c>
      <c r="G58" s="28">
        <v>68163</v>
      </c>
      <c r="H58" s="28">
        <v>-1837</v>
      </c>
      <c r="I58" s="28">
        <v>112526</v>
      </c>
      <c r="J58" s="25"/>
    </row>
    <row r="59" spans="1:10" s="16" customFormat="1" x14ac:dyDescent="0.2">
      <c r="A59" s="26" t="s">
        <v>1601</v>
      </c>
      <c r="B59" s="30" t="s">
        <v>1602</v>
      </c>
      <c r="C59" s="28">
        <v>78783</v>
      </c>
      <c r="D59" s="28">
        <v>148783</v>
      </c>
      <c r="E59" s="28">
        <v>70000</v>
      </c>
      <c r="F59" s="28">
        <v>146946</v>
      </c>
      <c r="G59" s="28">
        <v>68163</v>
      </c>
      <c r="H59" s="28">
        <v>-1837</v>
      </c>
      <c r="I59" s="28">
        <v>112526</v>
      </c>
      <c r="J59" s="25"/>
    </row>
    <row r="60" spans="1:10" s="16" customFormat="1" x14ac:dyDescent="0.2">
      <c r="A60" s="22" t="s">
        <v>1749</v>
      </c>
      <c r="B60" s="29" t="s">
        <v>2422</v>
      </c>
      <c r="C60" s="24">
        <v>0</v>
      </c>
      <c r="D60" s="24">
        <v>0</v>
      </c>
      <c r="E60" s="24">
        <v>0</v>
      </c>
      <c r="F60" s="24">
        <v>892</v>
      </c>
      <c r="G60" s="24">
        <v>892</v>
      </c>
      <c r="H60" s="24">
        <v>892</v>
      </c>
      <c r="I60" s="24">
        <v>191</v>
      </c>
      <c r="J60" s="25"/>
    </row>
    <row r="61" spans="1:10" s="16" customFormat="1" x14ac:dyDescent="0.2">
      <c r="A61" s="22" t="s">
        <v>1750</v>
      </c>
      <c r="B61" s="29" t="s">
        <v>2423</v>
      </c>
      <c r="C61" s="24">
        <v>0</v>
      </c>
      <c r="D61" s="24">
        <v>0</v>
      </c>
      <c r="E61" s="24">
        <v>0</v>
      </c>
      <c r="F61" s="24">
        <v>-892</v>
      </c>
      <c r="G61" s="24">
        <v>-892</v>
      </c>
      <c r="H61" s="24">
        <v>-892</v>
      </c>
      <c r="I61" s="24">
        <v>-191</v>
      </c>
      <c r="J61" s="25"/>
    </row>
    <row r="62" spans="1:10" s="16" customFormat="1" x14ac:dyDescent="0.2">
      <c r="A62" s="26" t="s">
        <v>1752</v>
      </c>
      <c r="B62" s="30" t="s">
        <v>1753</v>
      </c>
      <c r="C62" s="28">
        <v>0</v>
      </c>
      <c r="D62" s="28">
        <v>0</v>
      </c>
      <c r="E62" s="28">
        <v>0</v>
      </c>
      <c r="F62" s="28">
        <v>-892</v>
      </c>
      <c r="G62" s="28">
        <v>0</v>
      </c>
      <c r="H62" s="28">
        <v>0</v>
      </c>
      <c r="I62" s="28">
        <v>-191</v>
      </c>
      <c r="J62" s="25"/>
    </row>
    <row r="63" spans="1:10" s="16" customFormat="1" x14ac:dyDescent="0.2">
      <c r="A63" s="26" t="s">
        <v>1754</v>
      </c>
      <c r="B63" s="30" t="s">
        <v>1755</v>
      </c>
      <c r="C63" s="28">
        <v>0</v>
      </c>
      <c r="D63" s="28">
        <v>0</v>
      </c>
      <c r="E63" s="28">
        <v>0</v>
      </c>
      <c r="F63" s="28">
        <v>-13</v>
      </c>
      <c r="G63" s="28">
        <v>0</v>
      </c>
      <c r="H63" s="28">
        <v>0</v>
      </c>
      <c r="I63" s="28">
        <v>-452</v>
      </c>
      <c r="J63" s="25"/>
    </row>
    <row r="64" spans="1:10" s="16" customFormat="1" x14ac:dyDescent="0.2">
      <c r="A64" s="26" t="s">
        <v>1790</v>
      </c>
      <c r="B64" s="30" t="s">
        <v>1791</v>
      </c>
      <c r="C64" s="28">
        <v>0</v>
      </c>
      <c r="D64" s="28">
        <v>0</v>
      </c>
      <c r="E64" s="28">
        <v>0</v>
      </c>
      <c r="F64" s="28">
        <v>-879</v>
      </c>
      <c r="G64" s="28">
        <v>0</v>
      </c>
      <c r="H64" s="28">
        <v>0</v>
      </c>
      <c r="I64" s="28">
        <v>261</v>
      </c>
      <c r="J64" s="25"/>
    </row>
    <row r="65" spans="1:10" s="16" customFormat="1" ht="25.5" x14ac:dyDescent="0.2">
      <c r="A65" s="26" t="s">
        <v>1752</v>
      </c>
      <c r="B65" s="30" t="s">
        <v>2379</v>
      </c>
      <c r="C65" s="28">
        <v>0</v>
      </c>
      <c r="D65" s="28">
        <v>0</v>
      </c>
      <c r="E65" s="28">
        <v>0</v>
      </c>
      <c r="F65" s="28">
        <v>-892</v>
      </c>
      <c r="G65" s="28">
        <v>0</v>
      </c>
      <c r="H65" s="28">
        <v>0</v>
      </c>
      <c r="I65" s="28">
        <v>-191</v>
      </c>
      <c r="J65" s="25"/>
    </row>
    <row r="66" spans="1:10" s="16" customFormat="1" ht="25.5" x14ac:dyDescent="0.2">
      <c r="A66" s="26" t="s">
        <v>2384</v>
      </c>
      <c r="B66" s="30" t="s">
        <v>2385</v>
      </c>
      <c r="C66" s="28">
        <v>0</v>
      </c>
      <c r="D66" s="28">
        <v>0</v>
      </c>
      <c r="E66" s="28">
        <v>0</v>
      </c>
      <c r="F66" s="28">
        <v>-892</v>
      </c>
      <c r="G66" s="28">
        <v>0</v>
      </c>
      <c r="H66" s="28">
        <v>0</v>
      </c>
      <c r="I66" s="28">
        <v>-191</v>
      </c>
      <c r="J66" s="25"/>
    </row>
    <row r="67" spans="1:10" s="16" customFormat="1" x14ac:dyDescent="0.2">
      <c r="A67" s="26" t="s">
        <v>2400</v>
      </c>
      <c r="B67" s="30" t="s">
        <v>2401</v>
      </c>
      <c r="C67" s="28">
        <v>0</v>
      </c>
      <c r="D67" s="28">
        <v>0</v>
      </c>
      <c r="E67" s="28">
        <v>0</v>
      </c>
      <c r="F67" s="28">
        <v>685491</v>
      </c>
      <c r="G67" s="28">
        <v>0</v>
      </c>
      <c r="H67" s="28">
        <v>0</v>
      </c>
      <c r="I67" s="28">
        <v>775275</v>
      </c>
      <c r="J67" s="25"/>
    </row>
    <row r="68" spans="1:10" s="16" customFormat="1" ht="12" x14ac:dyDescent="0.2">
      <c r="A68" s="25"/>
      <c r="B68" s="25"/>
      <c r="C68" s="25"/>
      <c r="D68" s="25"/>
      <c r="E68" s="25"/>
      <c r="F68" s="25"/>
      <c r="G68" s="25"/>
      <c r="H68" s="25"/>
      <c r="I68" s="25"/>
      <c r="J68" s="25"/>
    </row>
    <row r="69" spans="1:10" s="16" customFormat="1" ht="12.75" customHeight="1" x14ac:dyDescent="0.2">
      <c r="A69" s="74" t="s">
        <v>2471</v>
      </c>
      <c r="B69" s="74"/>
      <c r="C69" s="74"/>
      <c r="D69" s="74"/>
      <c r="E69" s="74"/>
      <c r="F69" s="74"/>
      <c r="G69" s="74"/>
      <c r="H69" s="74"/>
      <c r="I69" s="74"/>
      <c r="J69" s="74"/>
    </row>
    <row r="70" spans="1:10" s="16" customFormat="1" x14ac:dyDescent="0.2">
      <c r="A70" s="22" t="s">
        <v>2952</v>
      </c>
      <c r="B70" s="25"/>
      <c r="C70" s="25"/>
      <c r="D70" s="25"/>
      <c r="E70" s="25"/>
      <c r="F70" s="25"/>
      <c r="G70" s="25"/>
      <c r="H70" s="25"/>
      <c r="I70" s="25"/>
      <c r="J70" s="25"/>
    </row>
    <row r="71" spans="1:10" s="16" customFormat="1" ht="12" x14ac:dyDescent="0.2">
      <c r="A71" s="25"/>
      <c r="B71" s="25"/>
      <c r="C71" s="25"/>
      <c r="D71" s="25"/>
      <c r="E71" s="25"/>
      <c r="F71" s="25"/>
      <c r="G71" s="25"/>
      <c r="H71" s="25"/>
      <c r="I71" s="25"/>
      <c r="J71" s="25"/>
    </row>
    <row r="72" spans="1:10" s="16" customFormat="1" x14ac:dyDescent="0.2">
      <c r="A72" s="22" t="s">
        <v>16</v>
      </c>
      <c r="B72" s="29" t="s">
        <v>2421</v>
      </c>
      <c r="C72" s="24">
        <v>0</v>
      </c>
      <c r="D72" s="24">
        <v>0</v>
      </c>
      <c r="E72" s="24">
        <v>0</v>
      </c>
      <c r="F72" s="24">
        <v>0</v>
      </c>
      <c r="G72" s="24">
        <v>0</v>
      </c>
      <c r="H72" s="24">
        <v>0</v>
      </c>
      <c r="I72" s="24">
        <v>14207</v>
      </c>
      <c r="J72" s="25"/>
    </row>
    <row r="73" spans="1:10" s="16" customFormat="1" x14ac:dyDescent="0.2">
      <c r="A73" s="26" t="s">
        <v>741</v>
      </c>
      <c r="B73" s="30" t="s">
        <v>742</v>
      </c>
      <c r="C73" s="28">
        <v>0</v>
      </c>
      <c r="D73" s="28">
        <v>0</v>
      </c>
      <c r="E73" s="28">
        <v>0</v>
      </c>
      <c r="F73" s="28">
        <v>0</v>
      </c>
      <c r="G73" s="28">
        <v>0</v>
      </c>
      <c r="H73" s="28">
        <v>0</v>
      </c>
      <c r="I73" s="28">
        <v>8075</v>
      </c>
      <c r="J73" s="25"/>
    </row>
    <row r="74" spans="1:10" s="16" customFormat="1" x14ac:dyDescent="0.2">
      <c r="A74" s="26" t="s">
        <v>786</v>
      </c>
      <c r="B74" s="30" t="s">
        <v>787</v>
      </c>
      <c r="C74" s="28">
        <v>0</v>
      </c>
      <c r="D74" s="28">
        <v>0</v>
      </c>
      <c r="E74" s="28">
        <v>0</v>
      </c>
      <c r="F74" s="28">
        <v>0</v>
      </c>
      <c r="G74" s="28">
        <v>0</v>
      </c>
      <c r="H74" s="28">
        <v>0</v>
      </c>
      <c r="I74" s="28">
        <v>8075</v>
      </c>
      <c r="J74" s="25"/>
    </row>
    <row r="75" spans="1:10" s="16" customFormat="1" x14ac:dyDescent="0.2">
      <c r="A75" s="26" t="s">
        <v>788</v>
      </c>
      <c r="B75" s="30" t="s">
        <v>789</v>
      </c>
      <c r="C75" s="28">
        <v>0</v>
      </c>
      <c r="D75" s="28">
        <v>0</v>
      </c>
      <c r="E75" s="28">
        <v>0</v>
      </c>
      <c r="F75" s="28">
        <v>0</v>
      </c>
      <c r="G75" s="28">
        <v>0</v>
      </c>
      <c r="H75" s="28">
        <v>0</v>
      </c>
      <c r="I75" s="28">
        <v>8075</v>
      </c>
      <c r="J75" s="25"/>
    </row>
    <row r="76" spans="1:10" s="16" customFormat="1" x14ac:dyDescent="0.2">
      <c r="A76" s="26" t="s">
        <v>958</v>
      </c>
      <c r="B76" s="30" t="s">
        <v>959</v>
      </c>
      <c r="C76" s="28">
        <v>0</v>
      </c>
      <c r="D76" s="28">
        <v>0</v>
      </c>
      <c r="E76" s="28">
        <v>0</v>
      </c>
      <c r="F76" s="28">
        <v>0</v>
      </c>
      <c r="G76" s="28">
        <v>0</v>
      </c>
      <c r="H76" s="28">
        <v>0</v>
      </c>
      <c r="I76" s="28">
        <v>6132</v>
      </c>
      <c r="J76" s="25"/>
    </row>
    <row r="77" spans="1:10" s="16" customFormat="1" x14ac:dyDescent="0.2">
      <c r="A77" s="26" t="s">
        <v>960</v>
      </c>
      <c r="B77" s="30" t="s">
        <v>959</v>
      </c>
      <c r="C77" s="28">
        <v>0</v>
      </c>
      <c r="D77" s="28">
        <v>0</v>
      </c>
      <c r="E77" s="28">
        <v>0</v>
      </c>
      <c r="F77" s="28">
        <v>0</v>
      </c>
      <c r="G77" s="28">
        <v>0</v>
      </c>
      <c r="H77" s="28">
        <v>0</v>
      </c>
      <c r="I77" s="28">
        <v>6132</v>
      </c>
      <c r="J77" s="25"/>
    </row>
    <row r="78" spans="1:10" s="16" customFormat="1" x14ac:dyDescent="0.2">
      <c r="A78" s="26" t="s">
        <v>961</v>
      </c>
      <c r="B78" s="30" t="s">
        <v>962</v>
      </c>
      <c r="C78" s="28">
        <v>0</v>
      </c>
      <c r="D78" s="28">
        <v>0</v>
      </c>
      <c r="E78" s="28">
        <v>0</v>
      </c>
      <c r="F78" s="28">
        <v>0</v>
      </c>
      <c r="G78" s="28">
        <v>0</v>
      </c>
      <c r="H78" s="28">
        <v>0</v>
      </c>
      <c r="I78" s="28">
        <v>6132</v>
      </c>
      <c r="J78" s="25"/>
    </row>
    <row r="79" spans="1:10" s="16" customFormat="1" x14ac:dyDescent="0.2">
      <c r="A79" s="22" t="s">
        <v>979</v>
      </c>
      <c r="B79" s="29" t="s">
        <v>980</v>
      </c>
      <c r="C79" s="24">
        <v>0</v>
      </c>
      <c r="D79" s="24">
        <v>0</v>
      </c>
      <c r="E79" s="24">
        <v>0</v>
      </c>
      <c r="F79" s="24">
        <v>0</v>
      </c>
      <c r="G79" s="24">
        <v>0</v>
      </c>
      <c r="H79" s="24">
        <v>0</v>
      </c>
      <c r="I79" s="24">
        <v>14207</v>
      </c>
      <c r="J79" s="25"/>
    </row>
    <row r="80" spans="1:10" s="16" customFormat="1" x14ac:dyDescent="0.2">
      <c r="A80" s="26" t="s">
        <v>981</v>
      </c>
      <c r="B80" s="30" t="s">
        <v>982</v>
      </c>
      <c r="C80" s="28">
        <v>0</v>
      </c>
      <c r="D80" s="28">
        <v>0</v>
      </c>
      <c r="E80" s="28">
        <v>0</v>
      </c>
      <c r="F80" s="28">
        <v>0</v>
      </c>
      <c r="G80" s="28">
        <v>0</v>
      </c>
      <c r="H80" s="28">
        <v>0</v>
      </c>
      <c r="I80" s="28">
        <v>14207</v>
      </c>
      <c r="J80" s="25"/>
    </row>
    <row r="81" spans="1:10" s="16" customFormat="1" x14ac:dyDescent="0.2">
      <c r="A81" s="26" t="s">
        <v>983</v>
      </c>
      <c r="B81" s="30" t="s">
        <v>984</v>
      </c>
      <c r="C81" s="28">
        <v>0</v>
      </c>
      <c r="D81" s="28">
        <v>0</v>
      </c>
      <c r="E81" s="28">
        <v>0</v>
      </c>
      <c r="F81" s="28">
        <v>0</v>
      </c>
      <c r="G81" s="28">
        <v>0</v>
      </c>
      <c r="H81" s="28">
        <v>0</v>
      </c>
      <c r="I81" s="28">
        <v>14207</v>
      </c>
      <c r="J81" s="25"/>
    </row>
    <row r="82" spans="1:10" s="16" customFormat="1" x14ac:dyDescent="0.2">
      <c r="A82" s="26" t="s">
        <v>1053</v>
      </c>
      <c r="B82" s="30" t="s">
        <v>1054</v>
      </c>
      <c r="C82" s="28">
        <v>0</v>
      </c>
      <c r="D82" s="28">
        <v>0</v>
      </c>
      <c r="E82" s="28">
        <v>0</v>
      </c>
      <c r="F82" s="28">
        <v>0</v>
      </c>
      <c r="G82" s="28">
        <v>0</v>
      </c>
      <c r="H82" s="28">
        <v>0</v>
      </c>
      <c r="I82" s="28">
        <v>14207</v>
      </c>
      <c r="J82" s="25"/>
    </row>
    <row r="83" spans="1:10" s="16" customFormat="1" ht="12" x14ac:dyDescent="0.2">
      <c r="A83" s="25"/>
      <c r="B83" s="25"/>
      <c r="C83" s="25"/>
      <c r="D83" s="25"/>
      <c r="E83" s="25"/>
      <c r="F83" s="25"/>
      <c r="G83" s="25"/>
      <c r="H83" s="25"/>
      <c r="I83" s="25"/>
      <c r="J83" s="25"/>
    </row>
    <row r="84" spans="1:10" s="16" customFormat="1" ht="12.75" customHeight="1" x14ac:dyDescent="0.2">
      <c r="A84" s="74" t="s">
        <v>2953</v>
      </c>
      <c r="B84" s="74"/>
      <c r="C84" s="74"/>
      <c r="D84" s="74"/>
      <c r="E84" s="74"/>
      <c r="F84" s="74"/>
      <c r="G84" s="74"/>
      <c r="H84" s="74"/>
      <c r="I84" s="74"/>
      <c r="J84" s="74"/>
    </row>
    <row r="85" spans="1:10" s="16" customFormat="1" x14ac:dyDescent="0.2">
      <c r="A85" s="22" t="s">
        <v>2952</v>
      </c>
      <c r="B85" s="25"/>
      <c r="C85" s="25"/>
      <c r="D85" s="25"/>
      <c r="E85" s="25"/>
      <c r="F85" s="25"/>
      <c r="G85" s="25"/>
      <c r="H85" s="25"/>
      <c r="I85" s="25"/>
      <c r="J85" s="25"/>
    </row>
    <row r="86" spans="1:10" s="16" customFormat="1" ht="12" x14ac:dyDescent="0.2">
      <c r="A86" s="25"/>
      <c r="B86" s="25"/>
      <c r="C86" s="25"/>
      <c r="D86" s="25"/>
      <c r="E86" s="25"/>
      <c r="F86" s="25"/>
      <c r="G86" s="25"/>
      <c r="H86" s="25"/>
      <c r="I86" s="25"/>
      <c r="J86" s="25"/>
    </row>
    <row r="87" spans="1:10" s="16" customFormat="1" x14ac:dyDescent="0.2">
      <c r="A87" s="22" t="s">
        <v>16</v>
      </c>
      <c r="B87" s="29" t="s">
        <v>2421</v>
      </c>
      <c r="C87" s="24">
        <v>0</v>
      </c>
      <c r="D87" s="24">
        <v>0</v>
      </c>
      <c r="E87" s="24">
        <v>0</v>
      </c>
      <c r="F87" s="24">
        <v>0</v>
      </c>
      <c r="G87" s="24">
        <v>0</v>
      </c>
      <c r="H87" s="24">
        <v>0</v>
      </c>
      <c r="I87" s="24">
        <v>14207</v>
      </c>
      <c r="J87" s="25"/>
    </row>
    <row r="88" spans="1:10" s="16" customFormat="1" x14ac:dyDescent="0.2">
      <c r="A88" s="26" t="s">
        <v>741</v>
      </c>
      <c r="B88" s="30" t="s">
        <v>742</v>
      </c>
      <c r="C88" s="28">
        <v>0</v>
      </c>
      <c r="D88" s="28">
        <v>0</v>
      </c>
      <c r="E88" s="28">
        <v>0</v>
      </c>
      <c r="F88" s="28">
        <v>0</v>
      </c>
      <c r="G88" s="28">
        <v>0</v>
      </c>
      <c r="H88" s="28">
        <v>0</v>
      </c>
      <c r="I88" s="28">
        <v>8075</v>
      </c>
      <c r="J88" s="25"/>
    </row>
    <row r="89" spans="1:10" s="16" customFormat="1" x14ac:dyDescent="0.2">
      <c r="A89" s="26" t="s">
        <v>786</v>
      </c>
      <c r="B89" s="30" t="s">
        <v>787</v>
      </c>
      <c r="C89" s="28">
        <v>0</v>
      </c>
      <c r="D89" s="28">
        <v>0</v>
      </c>
      <c r="E89" s="28">
        <v>0</v>
      </c>
      <c r="F89" s="28">
        <v>0</v>
      </c>
      <c r="G89" s="28">
        <v>0</v>
      </c>
      <c r="H89" s="28">
        <v>0</v>
      </c>
      <c r="I89" s="28">
        <v>8075</v>
      </c>
      <c r="J89" s="25"/>
    </row>
    <row r="90" spans="1:10" s="16" customFormat="1" x14ac:dyDescent="0.2">
      <c r="A90" s="26" t="s">
        <v>788</v>
      </c>
      <c r="B90" s="30" t="s">
        <v>789</v>
      </c>
      <c r="C90" s="28">
        <v>0</v>
      </c>
      <c r="D90" s="28">
        <v>0</v>
      </c>
      <c r="E90" s="28">
        <v>0</v>
      </c>
      <c r="F90" s="28">
        <v>0</v>
      </c>
      <c r="G90" s="28">
        <v>0</v>
      </c>
      <c r="H90" s="28">
        <v>0</v>
      </c>
      <c r="I90" s="28">
        <v>8075</v>
      </c>
      <c r="J90" s="25"/>
    </row>
    <row r="91" spans="1:10" s="16" customFormat="1" x14ac:dyDescent="0.2">
      <c r="A91" s="26" t="s">
        <v>958</v>
      </c>
      <c r="B91" s="30" t="s">
        <v>959</v>
      </c>
      <c r="C91" s="28">
        <v>0</v>
      </c>
      <c r="D91" s="28">
        <v>0</v>
      </c>
      <c r="E91" s="28">
        <v>0</v>
      </c>
      <c r="F91" s="28">
        <v>0</v>
      </c>
      <c r="G91" s="28">
        <v>0</v>
      </c>
      <c r="H91" s="28">
        <v>0</v>
      </c>
      <c r="I91" s="28">
        <v>6132</v>
      </c>
      <c r="J91" s="25"/>
    </row>
    <row r="92" spans="1:10" s="16" customFormat="1" x14ac:dyDescent="0.2">
      <c r="A92" s="26" t="s">
        <v>960</v>
      </c>
      <c r="B92" s="30" t="s">
        <v>959</v>
      </c>
      <c r="C92" s="28">
        <v>0</v>
      </c>
      <c r="D92" s="28">
        <v>0</v>
      </c>
      <c r="E92" s="28">
        <v>0</v>
      </c>
      <c r="F92" s="28">
        <v>0</v>
      </c>
      <c r="G92" s="28">
        <v>0</v>
      </c>
      <c r="H92" s="28">
        <v>0</v>
      </c>
      <c r="I92" s="28">
        <v>6132</v>
      </c>
      <c r="J92" s="25"/>
    </row>
    <row r="93" spans="1:10" s="16" customFormat="1" x14ac:dyDescent="0.2">
      <c r="A93" s="26" t="s">
        <v>961</v>
      </c>
      <c r="B93" s="30" t="s">
        <v>962</v>
      </c>
      <c r="C93" s="28">
        <v>0</v>
      </c>
      <c r="D93" s="28">
        <v>0</v>
      </c>
      <c r="E93" s="28">
        <v>0</v>
      </c>
      <c r="F93" s="28">
        <v>0</v>
      </c>
      <c r="G93" s="28">
        <v>0</v>
      </c>
      <c r="H93" s="28">
        <v>0</v>
      </c>
      <c r="I93" s="28">
        <v>6132</v>
      </c>
      <c r="J93" s="25"/>
    </row>
    <row r="94" spans="1:10" s="16" customFormat="1" x14ac:dyDescent="0.2">
      <c r="A94" s="22" t="s">
        <v>979</v>
      </c>
      <c r="B94" s="29" t="s">
        <v>980</v>
      </c>
      <c r="C94" s="24">
        <v>0</v>
      </c>
      <c r="D94" s="24">
        <v>0</v>
      </c>
      <c r="E94" s="24">
        <v>0</v>
      </c>
      <c r="F94" s="24">
        <v>0</v>
      </c>
      <c r="G94" s="24">
        <v>0</v>
      </c>
      <c r="H94" s="24">
        <v>0</v>
      </c>
      <c r="I94" s="24">
        <v>14207</v>
      </c>
      <c r="J94" s="25"/>
    </row>
    <row r="95" spans="1:10" s="16" customFormat="1" x14ac:dyDescent="0.2">
      <c r="A95" s="26" t="s">
        <v>981</v>
      </c>
      <c r="B95" s="30" t="s">
        <v>982</v>
      </c>
      <c r="C95" s="28">
        <v>0</v>
      </c>
      <c r="D95" s="28">
        <v>0</v>
      </c>
      <c r="E95" s="28">
        <v>0</v>
      </c>
      <c r="F95" s="28">
        <v>0</v>
      </c>
      <c r="G95" s="28">
        <v>0</v>
      </c>
      <c r="H95" s="28">
        <v>0</v>
      </c>
      <c r="I95" s="28">
        <v>14207</v>
      </c>
      <c r="J95" s="25"/>
    </row>
    <row r="96" spans="1:10" s="16" customFormat="1" x14ac:dyDescent="0.2">
      <c r="A96" s="26" t="s">
        <v>983</v>
      </c>
      <c r="B96" s="30" t="s">
        <v>984</v>
      </c>
      <c r="C96" s="28">
        <v>0</v>
      </c>
      <c r="D96" s="28">
        <v>0</v>
      </c>
      <c r="E96" s="28">
        <v>0</v>
      </c>
      <c r="F96" s="28">
        <v>0</v>
      </c>
      <c r="G96" s="28">
        <v>0</v>
      </c>
      <c r="H96" s="28">
        <v>0</v>
      </c>
      <c r="I96" s="28">
        <v>14207</v>
      </c>
      <c r="J96" s="25"/>
    </row>
    <row r="97" spans="1:10" s="16" customFormat="1" x14ac:dyDescent="0.2">
      <c r="A97" s="26" t="s">
        <v>1053</v>
      </c>
      <c r="B97" s="30" t="s">
        <v>1054</v>
      </c>
      <c r="C97" s="28">
        <v>0</v>
      </c>
      <c r="D97" s="28">
        <v>0</v>
      </c>
      <c r="E97" s="28">
        <v>0</v>
      </c>
      <c r="F97" s="28">
        <v>0</v>
      </c>
      <c r="G97" s="28">
        <v>0</v>
      </c>
      <c r="H97" s="28">
        <v>0</v>
      </c>
      <c r="I97" s="28">
        <v>14207</v>
      </c>
      <c r="J97" s="25"/>
    </row>
    <row r="98" spans="1:10" s="16" customFormat="1" ht="12" x14ac:dyDescent="0.2"/>
    <row r="99" spans="1:10" s="16" customFormat="1" ht="12" x14ac:dyDescent="0.2"/>
  </sheetData>
  <mergeCells count="13">
    <mergeCell ref="A6:I6"/>
    <mergeCell ref="A38:J38"/>
    <mergeCell ref="A69:J69"/>
    <mergeCell ref="A84:J84"/>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28"/>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2954</v>
      </c>
      <c r="B6" s="75"/>
      <c r="C6" s="75"/>
      <c r="D6" s="75"/>
      <c r="E6" s="75"/>
      <c r="F6" s="75"/>
      <c r="G6" s="75"/>
      <c r="H6" s="75"/>
      <c r="I6" s="75"/>
    </row>
    <row r="7" spans="1:10" s="16" customFormat="1" x14ac:dyDescent="0.2">
      <c r="A7" s="22" t="s">
        <v>16</v>
      </c>
      <c r="B7" s="23" t="s">
        <v>2421</v>
      </c>
      <c r="C7" s="24">
        <v>1604512994</v>
      </c>
      <c r="D7" s="24">
        <v>1810523516</v>
      </c>
      <c r="E7" s="24">
        <v>206010522</v>
      </c>
      <c r="F7" s="24">
        <v>1807237639</v>
      </c>
      <c r="G7" s="24">
        <v>202724645</v>
      </c>
      <c r="H7" s="24">
        <v>-3285877</v>
      </c>
      <c r="I7" s="24">
        <v>1990044808</v>
      </c>
      <c r="J7" s="25"/>
    </row>
    <row r="8" spans="1:10" s="16" customFormat="1" x14ac:dyDescent="0.2">
      <c r="A8" s="26" t="s">
        <v>649</v>
      </c>
      <c r="B8" s="27" t="s">
        <v>650</v>
      </c>
      <c r="C8" s="28">
        <v>15377842</v>
      </c>
      <c r="D8" s="28">
        <v>25363149</v>
      </c>
      <c r="E8" s="28">
        <v>9985307</v>
      </c>
      <c r="F8" s="28">
        <v>26854987</v>
      </c>
      <c r="G8" s="28">
        <v>11477145</v>
      </c>
      <c r="H8" s="28">
        <v>1491838</v>
      </c>
      <c r="I8" s="28">
        <v>23367548</v>
      </c>
      <c r="J8" s="25"/>
    </row>
    <row r="9" spans="1:10" s="16" customFormat="1" x14ac:dyDescent="0.2">
      <c r="A9" s="26" t="s">
        <v>741</v>
      </c>
      <c r="B9" s="27" t="s">
        <v>742</v>
      </c>
      <c r="C9" s="28">
        <v>72760</v>
      </c>
      <c r="D9" s="28">
        <v>134814</v>
      </c>
      <c r="E9" s="28">
        <v>62054</v>
      </c>
      <c r="F9" s="28">
        <v>119891</v>
      </c>
      <c r="G9" s="28">
        <v>47131</v>
      </c>
      <c r="H9" s="28">
        <v>-14923</v>
      </c>
      <c r="I9" s="28">
        <v>1936020</v>
      </c>
      <c r="J9" s="25"/>
    </row>
    <row r="10" spans="1:10" s="16" customFormat="1" x14ac:dyDescent="0.2">
      <c r="A10" s="26" t="s">
        <v>786</v>
      </c>
      <c r="B10" s="27" t="s">
        <v>787</v>
      </c>
      <c r="C10" s="28">
        <v>72760</v>
      </c>
      <c r="D10" s="28">
        <v>134814</v>
      </c>
      <c r="E10" s="28">
        <v>62054</v>
      </c>
      <c r="F10" s="28">
        <v>119891</v>
      </c>
      <c r="G10" s="28">
        <v>47131</v>
      </c>
      <c r="H10" s="28">
        <v>-14923</v>
      </c>
      <c r="I10" s="28">
        <v>1936020</v>
      </c>
      <c r="J10" s="25"/>
    </row>
    <row r="11" spans="1:10" s="16" customFormat="1" x14ac:dyDescent="0.2">
      <c r="A11" s="26" t="s">
        <v>788</v>
      </c>
      <c r="B11" s="27" t="s">
        <v>789</v>
      </c>
      <c r="C11" s="28">
        <v>72760</v>
      </c>
      <c r="D11" s="28">
        <v>134814</v>
      </c>
      <c r="E11" s="28">
        <v>62054</v>
      </c>
      <c r="F11" s="28">
        <v>119891</v>
      </c>
      <c r="G11" s="28">
        <v>47131</v>
      </c>
      <c r="H11" s="28">
        <v>-14923</v>
      </c>
      <c r="I11" s="28">
        <v>1345666</v>
      </c>
      <c r="J11" s="25"/>
    </row>
    <row r="12" spans="1:10" s="16" customFormat="1" x14ac:dyDescent="0.2">
      <c r="A12" s="26" t="s">
        <v>806</v>
      </c>
      <c r="B12" s="27" t="s">
        <v>807</v>
      </c>
      <c r="C12" s="28">
        <v>0</v>
      </c>
      <c r="D12" s="28">
        <v>0</v>
      </c>
      <c r="E12" s="28">
        <v>0</v>
      </c>
      <c r="F12" s="28">
        <v>0</v>
      </c>
      <c r="G12" s="28">
        <v>0</v>
      </c>
      <c r="H12" s="28">
        <v>0</v>
      </c>
      <c r="I12" s="28">
        <v>590354</v>
      </c>
      <c r="J12" s="25"/>
    </row>
    <row r="13" spans="1:10" s="16" customFormat="1" x14ac:dyDescent="0.2">
      <c r="A13" s="26" t="s">
        <v>808</v>
      </c>
      <c r="B13" s="27" t="s">
        <v>809</v>
      </c>
      <c r="C13" s="28">
        <v>29843</v>
      </c>
      <c r="D13" s="28">
        <v>988805</v>
      </c>
      <c r="E13" s="28">
        <v>958962</v>
      </c>
      <c r="F13" s="28">
        <v>981627</v>
      </c>
      <c r="G13" s="28">
        <v>951784</v>
      </c>
      <c r="H13" s="28">
        <v>-7178</v>
      </c>
      <c r="I13" s="28">
        <v>847693</v>
      </c>
      <c r="J13" s="25"/>
    </row>
    <row r="14" spans="1:10" s="16" customFormat="1" ht="25.5" x14ac:dyDescent="0.2">
      <c r="A14" s="26" t="s">
        <v>810</v>
      </c>
      <c r="B14" s="27" t="s">
        <v>811</v>
      </c>
      <c r="C14" s="28">
        <v>0</v>
      </c>
      <c r="D14" s="28">
        <v>372143</v>
      </c>
      <c r="E14" s="28">
        <v>372143</v>
      </c>
      <c r="F14" s="28">
        <v>372143</v>
      </c>
      <c r="G14" s="28">
        <v>0</v>
      </c>
      <c r="H14" s="28">
        <v>0</v>
      </c>
      <c r="I14" s="28">
        <v>753821</v>
      </c>
      <c r="J14" s="25"/>
    </row>
    <row r="15" spans="1:10" s="16" customFormat="1" ht="38.25" x14ac:dyDescent="0.2">
      <c r="A15" s="26" t="s">
        <v>812</v>
      </c>
      <c r="B15" s="27" t="s">
        <v>813</v>
      </c>
      <c r="C15" s="28">
        <v>0</v>
      </c>
      <c r="D15" s="28">
        <v>372143</v>
      </c>
      <c r="E15" s="28">
        <v>372143</v>
      </c>
      <c r="F15" s="28">
        <v>372143</v>
      </c>
      <c r="G15" s="28">
        <v>0</v>
      </c>
      <c r="H15" s="28">
        <v>0</v>
      </c>
      <c r="I15" s="28">
        <v>753821</v>
      </c>
      <c r="J15" s="25"/>
    </row>
    <row r="16" spans="1:10" s="16" customFormat="1" ht="51" x14ac:dyDescent="0.2">
      <c r="A16" s="26" t="s">
        <v>814</v>
      </c>
      <c r="B16" s="27" t="s">
        <v>815</v>
      </c>
      <c r="C16" s="28">
        <v>0</v>
      </c>
      <c r="D16" s="28">
        <v>372143</v>
      </c>
      <c r="E16" s="28">
        <v>372143</v>
      </c>
      <c r="F16" s="28">
        <v>372143</v>
      </c>
      <c r="G16" s="28">
        <v>0</v>
      </c>
      <c r="H16" s="28">
        <v>0</v>
      </c>
      <c r="I16" s="28">
        <v>720511</v>
      </c>
      <c r="J16" s="25"/>
    </row>
    <row r="17" spans="1:10" s="16" customFormat="1" ht="89.25" x14ac:dyDescent="0.2">
      <c r="A17" s="26" t="s">
        <v>818</v>
      </c>
      <c r="B17" s="31" t="s">
        <v>819</v>
      </c>
      <c r="C17" s="28">
        <v>0</v>
      </c>
      <c r="D17" s="28">
        <v>0</v>
      </c>
      <c r="E17" s="28">
        <v>0</v>
      </c>
      <c r="F17" s="28">
        <v>0</v>
      </c>
      <c r="G17" s="28">
        <v>0</v>
      </c>
      <c r="H17" s="28">
        <v>0</v>
      </c>
      <c r="I17" s="28">
        <v>33310</v>
      </c>
      <c r="J17" s="25"/>
    </row>
    <row r="18" spans="1:10" s="16" customFormat="1" x14ac:dyDescent="0.2">
      <c r="A18" s="26" t="s">
        <v>832</v>
      </c>
      <c r="B18" s="27" t="s">
        <v>833</v>
      </c>
      <c r="C18" s="28">
        <v>29843</v>
      </c>
      <c r="D18" s="28">
        <v>616662</v>
      </c>
      <c r="E18" s="28">
        <v>586819</v>
      </c>
      <c r="F18" s="28">
        <v>609484</v>
      </c>
      <c r="G18" s="28">
        <v>579641</v>
      </c>
      <c r="H18" s="28">
        <v>-7178</v>
      </c>
      <c r="I18" s="28">
        <v>93872</v>
      </c>
      <c r="J18" s="25"/>
    </row>
    <row r="19" spans="1:10" s="16" customFormat="1" ht="25.5" x14ac:dyDescent="0.2">
      <c r="A19" s="26" t="s">
        <v>838</v>
      </c>
      <c r="B19" s="27" t="s">
        <v>839</v>
      </c>
      <c r="C19" s="28">
        <v>29843</v>
      </c>
      <c r="D19" s="28">
        <v>610090</v>
      </c>
      <c r="E19" s="28">
        <v>580247</v>
      </c>
      <c r="F19" s="28">
        <v>602948</v>
      </c>
      <c r="G19" s="28">
        <v>573105</v>
      </c>
      <c r="H19" s="28">
        <v>-7142</v>
      </c>
      <c r="I19" s="28">
        <v>89501</v>
      </c>
      <c r="J19" s="25"/>
    </row>
    <row r="20" spans="1:10" s="16" customFormat="1" ht="25.5" x14ac:dyDescent="0.2">
      <c r="A20" s="26" t="s">
        <v>840</v>
      </c>
      <c r="B20" s="27" t="s">
        <v>841</v>
      </c>
      <c r="C20" s="28">
        <v>0</v>
      </c>
      <c r="D20" s="28">
        <v>304372</v>
      </c>
      <c r="E20" s="28">
        <v>304372</v>
      </c>
      <c r="F20" s="28">
        <v>304370</v>
      </c>
      <c r="G20" s="28">
        <v>0</v>
      </c>
      <c r="H20" s="28">
        <v>-2</v>
      </c>
      <c r="I20" s="28">
        <v>15748</v>
      </c>
      <c r="J20" s="25"/>
    </row>
    <row r="21" spans="1:10" s="16" customFormat="1" ht="25.5" x14ac:dyDescent="0.2">
      <c r="A21" s="26" t="s">
        <v>842</v>
      </c>
      <c r="B21" s="27" t="s">
        <v>843</v>
      </c>
      <c r="C21" s="28">
        <v>29843</v>
      </c>
      <c r="D21" s="28">
        <v>77843</v>
      </c>
      <c r="E21" s="28">
        <v>48000</v>
      </c>
      <c r="F21" s="28">
        <v>70703</v>
      </c>
      <c r="G21" s="28">
        <v>40860</v>
      </c>
      <c r="H21" s="28">
        <v>-7140</v>
      </c>
      <c r="I21" s="28">
        <v>3855</v>
      </c>
      <c r="J21" s="25"/>
    </row>
    <row r="22" spans="1:10" s="16" customFormat="1" ht="25.5" x14ac:dyDescent="0.2">
      <c r="A22" s="26" t="s">
        <v>848</v>
      </c>
      <c r="B22" s="27" t="s">
        <v>849</v>
      </c>
      <c r="C22" s="28">
        <v>0</v>
      </c>
      <c r="D22" s="28">
        <v>227875</v>
      </c>
      <c r="E22" s="28">
        <v>227875</v>
      </c>
      <c r="F22" s="28">
        <v>227875</v>
      </c>
      <c r="G22" s="28">
        <v>0</v>
      </c>
      <c r="H22" s="28">
        <v>0</v>
      </c>
      <c r="I22" s="28">
        <v>69898</v>
      </c>
      <c r="J22" s="25"/>
    </row>
    <row r="23" spans="1:10" s="16" customFormat="1" ht="25.5" x14ac:dyDescent="0.2">
      <c r="A23" s="26" t="s">
        <v>882</v>
      </c>
      <c r="B23" s="27" t="s">
        <v>883</v>
      </c>
      <c r="C23" s="28">
        <v>0</v>
      </c>
      <c r="D23" s="28">
        <v>6572</v>
      </c>
      <c r="E23" s="28">
        <v>6572</v>
      </c>
      <c r="F23" s="28">
        <v>6536</v>
      </c>
      <c r="G23" s="28">
        <v>0</v>
      </c>
      <c r="H23" s="28">
        <v>-36</v>
      </c>
      <c r="I23" s="28">
        <v>4371</v>
      </c>
      <c r="J23" s="25"/>
    </row>
    <row r="24" spans="1:10" s="16" customFormat="1" x14ac:dyDescent="0.2">
      <c r="A24" s="26" t="s">
        <v>958</v>
      </c>
      <c r="B24" s="27" t="s">
        <v>959</v>
      </c>
      <c r="C24" s="28">
        <v>1589032549</v>
      </c>
      <c r="D24" s="28">
        <v>1784036748</v>
      </c>
      <c r="E24" s="28">
        <v>195004199</v>
      </c>
      <c r="F24" s="28">
        <v>1779281134</v>
      </c>
      <c r="G24" s="28">
        <v>190248585</v>
      </c>
      <c r="H24" s="28">
        <v>-4755614</v>
      </c>
      <c r="I24" s="28">
        <v>1963893547</v>
      </c>
      <c r="J24" s="25"/>
    </row>
    <row r="25" spans="1:10" s="16" customFormat="1" x14ac:dyDescent="0.2">
      <c r="A25" s="26" t="s">
        <v>960</v>
      </c>
      <c r="B25" s="27" t="s">
        <v>959</v>
      </c>
      <c r="C25" s="28">
        <v>1589032549</v>
      </c>
      <c r="D25" s="28">
        <v>1784036748</v>
      </c>
      <c r="E25" s="28">
        <v>195004199</v>
      </c>
      <c r="F25" s="28">
        <v>1779281134</v>
      </c>
      <c r="G25" s="28">
        <v>190248585</v>
      </c>
      <c r="H25" s="28">
        <v>-4755614</v>
      </c>
      <c r="I25" s="28">
        <v>1963893547</v>
      </c>
      <c r="J25" s="25"/>
    </row>
    <row r="26" spans="1:10" s="16" customFormat="1" x14ac:dyDescent="0.2">
      <c r="A26" s="26" t="s">
        <v>961</v>
      </c>
      <c r="B26" s="27" t="s">
        <v>962</v>
      </c>
      <c r="C26" s="28">
        <v>1589032549</v>
      </c>
      <c r="D26" s="28">
        <v>1784036748</v>
      </c>
      <c r="E26" s="28">
        <v>195004199</v>
      </c>
      <c r="F26" s="28">
        <v>1779281134</v>
      </c>
      <c r="G26" s="28">
        <v>190248585</v>
      </c>
      <c r="H26" s="28">
        <v>-4755614</v>
      </c>
      <c r="I26" s="28">
        <v>1963893547</v>
      </c>
      <c r="J26" s="25"/>
    </row>
    <row r="27" spans="1:10" s="16" customFormat="1" x14ac:dyDescent="0.2">
      <c r="A27" s="22" t="s">
        <v>979</v>
      </c>
      <c r="B27" s="23" t="s">
        <v>980</v>
      </c>
      <c r="C27" s="24">
        <v>1605183784</v>
      </c>
      <c r="D27" s="24">
        <v>1810592749</v>
      </c>
      <c r="E27" s="24">
        <v>205408965</v>
      </c>
      <c r="F27" s="24">
        <v>1803971488</v>
      </c>
      <c r="G27" s="24">
        <v>198787704</v>
      </c>
      <c r="H27" s="24">
        <v>-6621261</v>
      </c>
      <c r="I27" s="24">
        <v>1956174462</v>
      </c>
      <c r="J27" s="25"/>
    </row>
    <row r="28" spans="1:10" s="16" customFormat="1" x14ac:dyDescent="0.2">
      <c r="A28" s="26" t="s">
        <v>981</v>
      </c>
      <c r="B28" s="27" t="s">
        <v>982</v>
      </c>
      <c r="C28" s="28">
        <v>1590572725</v>
      </c>
      <c r="D28" s="28">
        <v>1789443639</v>
      </c>
      <c r="E28" s="28">
        <v>198870914</v>
      </c>
      <c r="F28" s="28">
        <v>1784727243</v>
      </c>
      <c r="G28" s="28">
        <v>194154518</v>
      </c>
      <c r="H28" s="28">
        <v>-4716396</v>
      </c>
      <c r="I28" s="28">
        <v>1937173845</v>
      </c>
      <c r="J28" s="25"/>
    </row>
    <row r="29" spans="1:10" s="16" customFormat="1" x14ac:dyDescent="0.2">
      <c r="A29" s="26" t="s">
        <v>983</v>
      </c>
      <c r="B29" s="27" t="s">
        <v>984</v>
      </c>
      <c r="C29" s="28">
        <v>168448972</v>
      </c>
      <c r="D29" s="28">
        <v>164761184</v>
      </c>
      <c r="E29" s="28">
        <v>-3687788</v>
      </c>
      <c r="F29" s="28">
        <v>162044480</v>
      </c>
      <c r="G29" s="28">
        <v>-6404492</v>
      </c>
      <c r="H29" s="28">
        <v>-2716704</v>
      </c>
      <c r="I29" s="28">
        <v>167508658</v>
      </c>
      <c r="J29" s="25"/>
    </row>
    <row r="30" spans="1:10" s="16" customFormat="1" x14ac:dyDescent="0.2">
      <c r="A30" s="26" t="s">
        <v>985</v>
      </c>
      <c r="B30" s="27" t="s">
        <v>986</v>
      </c>
      <c r="C30" s="28">
        <v>130311921</v>
      </c>
      <c r="D30" s="28">
        <v>129728095</v>
      </c>
      <c r="E30" s="28">
        <v>-583826</v>
      </c>
      <c r="F30" s="28">
        <v>128543495</v>
      </c>
      <c r="G30" s="28">
        <v>-1768426</v>
      </c>
      <c r="H30" s="28">
        <v>-1184600</v>
      </c>
      <c r="I30" s="28">
        <v>131795742</v>
      </c>
      <c r="J30" s="25"/>
    </row>
    <row r="31" spans="1:10" s="16" customFormat="1" x14ac:dyDescent="0.2">
      <c r="A31" s="26" t="s">
        <v>1053</v>
      </c>
      <c r="B31" s="27" t="s">
        <v>1054</v>
      </c>
      <c r="C31" s="28">
        <v>38137051</v>
      </c>
      <c r="D31" s="28">
        <v>35033089</v>
      </c>
      <c r="E31" s="28">
        <v>-3103962</v>
      </c>
      <c r="F31" s="28">
        <v>33500985</v>
      </c>
      <c r="G31" s="28">
        <v>-4636066</v>
      </c>
      <c r="H31" s="28">
        <v>-1532104</v>
      </c>
      <c r="I31" s="28">
        <v>35712916</v>
      </c>
      <c r="J31" s="25"/>
    </row>
    <row r="32" spans="1:10" s="16" customFormat="1" ht="25.5" x14ac:dyDescent="0.2">
      <c r="A32" s="26" t="s">
        <v>1266</v>
      </c>
      <c r="B32" s="27" t="s">
        <v>3032</v>
      </c>
      <c r="C32" s="28">
        <v>1357399070</v>
      </c>
      <c r="D32" s="28">
        <v>1558765793</v>
      </c>
      <c r="E32" s="28">
        <v>201366723</v>
      </c>
      <c r="F32" s="28">
        <v>1556911907</v>
      </c>
      <c r="G32" s="28">
        <v>199512837</v>
      </c>
      <c r="H32" s="28">
        <v>-1853886</v>
      </c>
      <c r="I32" s="28">
        <v>1700988833</v>
      </c>
      <c r="J32" s="25"/>
    </row>
    <row r="33" spans="1:10" s="16" customFormat="1" x14ac:dyDescent="0.2">
      <c r="A33" s="26" t="s">
        <v>1267</v>
      </c>
      <c r="B33" s="27" t="s">
        <v>1268</v>
      </c>
      <c r="C33" s="28">
        <v>1355527684</v>
      </c>
      <c r="D33" s="28">
        <v>1556790807</v>
      </c>
      <c r="E33" s="28">
        <v>201263123</v>
      </c>
      <c r="F33" s="28">
        <v>1555290149</v>
      </c>
      <c r="G33" s="28">
        <v>199762465</v>
      </c>
      <c r="H33" s="28">
        <v>-1500658</v>
      </c>
      <c r="I33" s="28">
        <v>1699570122</v>
      </c>
      <c r="J33" s="25"/>
    </row>
    <row r="34" spans="1:10" s="16" customFormat="1" x14ac:dyDescent="0.2">
      <c r="A34" s="26" t="s">
        <v>1337</v>
      </c>
      <c r="B34" s="27" t="s">
        <v>1338</v>
      </c>
      <c r="C34" s="28">
        <v>1871386</v>
      </c>
      <c r="D34" s="28">
        <v>1974986</v>
      </c>
      <c r="E34" s="28">
        <v>103600</v>
      </c>
      <c r="F34" s="28">
        <v>1621758</v>
      </c>
      <c r="G34" s="28">
        <v>-249628</v>
      </c>
      <c r="H34" s="28">
        <v>-353228</v>
      </c>
      <c r="I34" s="28">
        <v>1418711</v>
      </c>
      <c r="J34" s="25"/>
    </row>
    <row r="35" spans="1:10" s="16" customFormat="1" ht="25.5" x14ac:dyDescent="0.2">
      <c r="A35" s="26" t="s">
        <v>1475</v>
      </c>
      <c r="B35" s="27" t="s">
        <v>1476</v>
      </c>
      <c r="C35" s="28">
        <v>64724683</v>
      </c>
      <c r="D35" s="28">
        <v>65916662</v>
      </c>
      <c r="E35" s="28">
        <v>1191979</v>
      </c>
      <c r="F35" s="28">
        <v>65770856</v>
      </c>
      <c r="G35" s="28">
        <v>1046173</v>
      </c>
      <c r="H35" s="28">
        <v>-145806</v>
      </c>
      <c r="I35" s="28">
        <v>68676354</v>
      </c>
      <c r="J35" s="25"/>
    </row>
    <row r="36" spans="1:10" s="16" customFormat="1" ht="25.5" x14ac:dyDescent="0.2">
      <c r="A36" s="26" t="s">
        <v>1477</v>
      </c>
      <c r="B36" s="27" t="s">
        <v>1478</v>
      </c>
      <c r="C36" s="28">
        <v>415821</v>
      </c>
      <c r="D36" s="28">
        <v>540622</v>
      </c>
      <c r="E36" s="28">
        <v>124801</v>
      </c>
      <c r="F36" s="28">
        <v>540599</v>
      </c>
      <c r="G36" s="28">
        <v>124778</v>
      </c>
      <c r="H36" s="28">
        <v>-23</v>
      </c>
      <c r="I36" s="28">
        <v>417648</v>
      </c>
      <c r="J36" s="25"/>
    </row>
    <row r="37" spans="1:10" s="16" customFormat="1" x14ac:dyDescent="0.2">
      <c r="A37" s="26" t="s">
        <v>1499</v>
      </c>
      <c r="B37" s="27" t="s">
        <v>1500</v>
      </c>
      <c r="C37" s="28">
        <v>415821</v>
      </c>
      <c r="D37" s="28">
        <v>540622</v>
      </c>
      <c r="E37" s="28">
        <v>124801</v>
      </c>
      <c r="F37" s="28">
        <v>540599</v>
      </c>
      <c r="G37" s="28">
        <v>124778</v>
      </c>
      <c r="H37" s="28">
        <v>-23</v>
      </c>
      <c r="I37" s="28">
        <v>417648</v>
      </c>
      <c r="J37" s="25"/>
    </row>
    <row r="38" spans="1:10" s="16" customFormat="1" ht="25.5" x14ac:dyDescent="0.2">
      <c r="A38" s="26" t="s">
        <v>1513</v>
      </c>
      <c r="B38" s="27" t="s">
        <v>1514</v>
      </c>
      <c r="C38" s="28">
        <v>64308862</v>
      </c>
      <c r="D38" s="28">
        <v>65376040</v>
      </c>
      <c r="E38" s="28">
        <v>1067178</v>
      </c>
      <c r="F38" s="28">
        <v>65230257</v>
      </c>
      <c r="G38" s="28">
        <v>921395</v>
      </c>
      <c r="H38" s="28">
        <v>-145783</v>
      </c>
      <c r="I38" s="28">
        <v>68258706</v>
      </c>
      <c r="J38" s="25"/>
    </row>
    <row r="39" spans="1:10" s="16" customFormat="1" ht="25.5" x14ac:dyDescent="0.2">
      <c r="A39" s="26" t="s">
        <v>1519</v>
      </c>
      <c r="B39" s="27" t="s">
        <v>1520</v>
      </c>
      <c r="C39" s="28">
        <v>1806</v>
      </c>
      <c r="D39" s="28">
        <v>21806</v>
      </c>
      <c r="E39" s="28">
        <v>20000</v>
      </c>
      <c r="F39" s="28">
        <v>20000</v>
      </c>
      <c r="G39" s="28">
        <v>18194</v>
      </c>
      <c r="H39" s="28">
        <v>-1806</v>
      </c>
      <c r="I39" s="28">
        <v>0</v>
      </c>
      <c r="J39" s="25"/>
    </row>
    <row r="40" spans="1:10" s="16" customFormat="1" ht="25.5" x14ac:dyDescent="0.2">
      <c r="A40" s="26" t="s">
        <v>1521</v>
      </c>
      <c r="B40" s="27" t="s">
        <v>1522</v>
      </c>
      <c r="C40" s="28">
        <v>0</v>
      </c>
      <c r="D40" s="28">
        <v>71105</v>
      </c>
      <c r="E40" s="28">
        <v>71105</v>
      </c>
      <c r="F40" s="28">
        <v>78800</v>
      </c>
      <c r="G40" s="28">
        <v>0</v>
      </c>
      <c r="H40" s="28">
        <v>7695</v>
      </c>
      <c r="I40" s="28">
        <v>552123</v>
      </c>
      <c r="J40" s="25"/>
    </row>
    <row r="41" spans="1:10" s="16" customFormat="1" ht="25.5" x14ac:dyDescent="0.2">
      <c r="A41" s="26" t="s">
        <v>1523</v>
      </c>
      <c r="B41" s="27" t="s">
        <v>1524</v>
      </c>
      <c r="C41" s="28">
        <v>0</v>
      </c>
      <c r="D41" s="28">
        <v>71105</v>
      </c>
      <c r="E41" s="28">
        <v>71105</v>
      </c>
      <c r="F41" s="28">
        <v>71104</v>
      </c>
      <c r="G41" s="28">
        <v>0</v>
      </c>
      <c r="H41" s="28">
        <v>-1</v>
      </c>
      <c r="I41" s="28">
        <v>0</v>
      </c>
      <c r="J41" s="25"/>
    </row>
    <row r="42" spans="1:10" s="16" customFormat="1" ht="25.5" x14ac:dyDescent="0.2">
      <c r="A42" s="26" t="s">
        <v>1525</v>
      </c>
      <c r="B42" s="27" t="s">
        <v>1526</v>
      </c>
      <c r="C42" s="28">
        <v>0</v>
      </c>
      <c r="D42" s="28">
        <v>0</v>
      </c>
      <c r="E42" s="28">
        <v>0</v>
      </c>
      <c r="F42" s="28">
        <v>0</v>
      </c>
      <c r="G42" s="28">
        <v>0</v>
      </c>
      <c r="H42" s="28">
        <v>0</v>
      </c>
      <c r="I42" s="28">
        <v>550763</v>
      </c>
      <c r="J42" s="25"/>
    </row>
    <row r="43" spans="1:10" s="16" customFormat="1" ht="25.5" x14ac:dyDescent="0.2">
      <c r="A43" s="26" t="s">
        <v>1531</v>
      </c>
      <c r="B43" s="27" t="s">
        <v>1532</v>
      </c>
      <c r="C43" s="28">
        <v>0</v>
      </c>
      <c r="D43" s="28">
        <v>0</v>
      </c>
      <c r="E43" s="28">
        <v>0</v>
      </c>
      <c r="F43" s="28">
        <v>7696</v>
      </c>
      <c r="G43" s="28">
        <v>0</v>
      </c>
      <c r="H43" s="28">
        <v>0</v>
      </c>
      <c r="I43" s="28">
        <v>1360</v>
      </c>
      <c r="J43" s="25"/>
    </row>
    <row r="44" spans="1:10" s="16" customFormat="1" ht="51" x14ac:dyDescent="0.2">
      <c r="A44" s="26" t="s">
        <v>1555</v>
      </c>
      <c r="B44" s="27" t="s">
        <v>1556</v>
      </c>
      <c r="C44" s="28">
        <v>2038900</v>
      </c>
      <c r="D44" s="28">
        <v>2029540</v>
      </c>
      <c r="E44" s="28">
        <v>-9360</v>
      </c>
      <c r="F44" s="28">
        <v>2029540</v>
      </c>
      <c r="G44" s="28">
        <v>-9360</v>
      </c>
      <c r="H44" s="28">
        <v>0</v>
      </c>
      <c r="I44" s="28">
        <v>26161</v>
      </c>
      <c r="J44" s="25"/>
    </row>
    <row r="45" spans="1:10" s="16" customFormat="1" ht="38.25" x14ac:dyDescent="0.2">
      <c r="A45" s="26" t="s">
        <v>1557</v>
      </c>
      <c r="B45" s="27" t="s">
        <v>1558</v>
      </c>
      <c r="C45" s="28">
        <v>0</v>
      </c>
      <c r="D45" s="28">
        <v>0</v>
      </c>
      <c r="E45" s="28">
        <v>0</v>
      </c>
      <c r="F45" s="28">
        <v>0</v>
      </c>
      <c r="G45" s="28">
        <v>0</v>
      </c>
      <c r="H45" s="28">
        <v>0</v>
      </c>
      <c r="I45" s="28">
        <v>26161</v>
      </c>
      <c r="J45" s="25"/>
    </row>
    <row r="46" spans="1:10" s="16" customFormat="1" ht="63.75" x14ac:dyDescent="0.2">
      <c r="A46" s="26" t="s">
        <v>1559</v>
      </c>
      <c r="B46" s="31" t="s">
        <v>1560</v>
      </c>
      <c r="C46" s="28">
        <v>2038900</v>
      </c>
      <c r="D46" s="28">
        <v>2029540</v>
      </c>
      <c r="E46" s="28">
        <v>-9360</v>
      </c>
      <c r="F46" s="28">
        <v>2029540</v>
      </c>
      <c r="G46" s="28">
        <v>-9360</v>
      </c>
      <c r="H46" s="28">
        <v>0</v>
      </c>
      <c r="I46" s="28">
        <v>0</v>
      </c>
      <c r="J46" s="25"/>
    </row>
    <row r="47" spans="1:10" s="16" customFormat="1" ht="25.5" x14ac:dyDescent="0.2">
      <c r="A47" s="26" t="s">
        <v>1565</v>
      </c>
      <c r="B47" s="27" t="s">
        <v>1566</v>
      </c>
      <c r="C47" s="28">
        <v>62268156</v>
      </c>
      <c r="D47" s="28">
        <v>63253589</v>
      </c>
      <c r="E47" s="28">
        <v>985433</v>
      </c>
      <c r="F47" s="28">
        <v>63101917</v>
      </c>
      <c r="G47" s="28">
        <v>833761</v>
      </c>
      <c r="H47" s="28">
        <v>-151672</v>
      </c>
      <c r="I47" s="28">
        <v>67090068</v>
      </c>
      <c r="J47" s="25"/>
    </row>
    <row r="48" spans="1:10" s="16" customFormat="1" ht="25.5" x14ac:dyDescent="0.2">
      <c r="A48" s="26" t="s">
        <v>1567</v>
      </c>
      <c r="B48" s="27" t="s">
        <v>1568</v>
      </c>
      <c r="C48" s="28">
        <v>3095724</v>
      </c>
      <c r="D48" s="28">
        <v>3860386</v>
      </c>
      <c r="E48" s="28">
        <v>764662</v>
      </c>
      <c r="F48" s="28">
        <v>3760703</v>
      </c>
      <c r="G48" s="28">
        <v>664979</v>
      </c>
      <c r="H48" s="28">
        <v>-99683</v>
      </c>
      <c r="I48" s="28">
        <v>4036507</v>
      </c>
      <c r="J48" s="25"/>
    </row>
    <row r="49" spans="1:10" s="16" customFormat="1" ht="38.25" x14ac:dyDescent="0.2">
      <c r="A49" s="26" t="s">
        <v>1569</v>
      </c>
      <c r="B49" s="27" t="s">
        <v>1570</v>
      </c>
      <c r="C49" s="28">
        <v>59172432</v>
      </c>
      <c r="D49" s="28">
        <v>59393203</v>
      </c>
      <c r="E49" s="28">
        <v>220771</v>
      </c>
      <c r="F49" s="28">
        <v>59341214</v>
      </c>
      <c r="G49" s="28">
        <v>168782</v>
      </c>
      <c r="H49" s="28">
        <v>-51989</v>
      </c>
      <c r="I49" s="28">
        <v>63053561</v>
      </c>
      <c r="J49" s="25"/>
    </row>
    <row r="50" spans="1:10" s="16" customFormat="1" x14ac:dyDescent="0.2">
      <c r="A50" s="26" t="s">
        <v>1575</v>
      </c>
      <c r="B50" s="27" t="s">
        <v>1576</v>
      </c>
      <c r="C50" s="28">
        <v>0</v>
      </c>
      <c r="D50" s="28">
        <v>0</v>
      </c>
      <c r="E50" s="28">
        <v>0</v>
      </c>
      <c r="F50" s="28">
        <v>0</v>
      </c>
      <c r="G50" s="28">
        <v>0</v>
      </c>
      <c r="H50" s="28">
        <v>0</v>
      </c>
      <c r="I50" s="28">
        <v>590354</v>
      </c>
      <c r="J50" s="25"/>
    </row>
    <row r="51" spans="1:10" s="16" customFormat="1" x14ac:dyDescent="0.2">
      <c r="A51" s="26" t="s">
        <v>1599</v>
      </c>
      <c r="B51" s="27" t="s">
        <v>1600</v>
      </c>
      <c r="C51" s="28">
        <v>14611059</v>
      </c>
      <c r="D51" s="28">
        <v>21149110</v>
      </c>
      <c r="E51" s="28">
        <v>6538051</v>
      </c>
      <c r="F51" s="28">
        <v>19244245</v>
      </c>
      <c r="G51" s="28">
        <v>4633186</v>
      </c>
      <c r="H51" s="28">
        <v>-1904865</v>
      </c>
      <c r="I51" s="28">
        <v>19000617</v>
      </c>
      <c r="J51" s="25"/>
    </row>
    <row r="52" spans="1:10" s="16" customFormat="1" x14ac:dyDescent="0.2">
      <c r="A52" s="26" t="s">
        <v>1601</v>
      </c>
      <c r="B52" s="27" t="s">
        <v>1602</v>
      </c>
      <c r="C52" s="28">
        <v>14611059</v>
      </c>
      <c r="D52" s="28">
        <v>21149110</v>
      </c>
      <c r="E52" s="28">
        <v>6538051</v>
      </c>
      <c r="F52" s="28">
        <v>19244245</v>
      </c>
      <c r="G52" s="28">
        <v>4633186</v>
      </c>
      <c r="H52" s="28">
        <v>-1904865</v>
      </c>
      <c r="I52" s="28">
        <v>19000617</v>
      </c>
      <c r="J52" s="25"/>
    </row>
    <row r="53" spans="1:10" s="16" customFormat="1" x14ac:dyDescent="0.2">
      <c r="A53" s="22" t="s">
        <v>1749</v>
      </c>
      <c r="B53" s="23" t="s">
        <v>2422</v>
      </c>
      <c r="C53" s="24">
        <v>-670790</v>
      </c>
      <c r="D53" s="24">
        <v>-69233</v>
      </c>
      <c r="E53" s="24">
        <v>601557</v>
      </c>
      <c r="F53" s="24">
        <v>3266151</v>
      </c>
      <c r="G53" s="24">
        <v>3936941</v>
      </c>
      <c r="H53" s="24">
        <v>3335384</v>
      </c>
      <c r="I53" s="24">
        <v>33870346</v>
      </c>
      <c r="J53" s="25"/>
    </row>
    <row r="54" spans="1:10" s="16" customFormat="1" x14ac:dyDescent="0.2">
      <c r="A54" s="22" t="s">
        <v>1750</v>
      </c>
      <c r="B54" s="23" t="s">
        <v>2423</v>
      </c>
      <c r="C54" s="24">
        <v>670790</v>
      </c>
      <c r="D54" s="24">
        <v>69233</v>
      </c>
      <c r="E54" s="24">
        <v>-601557</v>
      </c>
      <c r="F54" s="24">
        <v>-3266151</v>
      </c>
      <c r="G54" s="24">
        <v>-3936941</v>
      </c>
      <c r="H54" s="24">
        <v>-3335384</v>
      </c>
      <c r="I54" s="24">
        <v>-33870346</v>
      </c>
      <c r="J54" s="25"/>
    </row>
    <row r="55" spans="1:10" s="16" customFormat="1" x14ac:dyDescent="0.2">
      <c r="A55" s="26" t="s">
        <v>1752</v>
      </c>
      <c r="B55" s="27" t="s">
        <v>1753</v>
      </c>
      <c r="C55" s="28">
        <v>670790</v>
      </c>
      <c r="D55" s="28">
        <v>4622594</v>
      </c>
      <c r="E55" s="28">
        <v>3951804</v>
      </c>
      <c r="F55" s="28">
        <v>1287210</v>
      </c>
      <c r="G55" s="28">
        <v>616420</v>
      </c>
      <c r="H55" s="28">
        <v>-3335384</v>
      </c>
      <c r="I55" s="28">
        <v>-2290359</v>
      </c>
      <c r="J55" s="25"/>
    </row>
    <row r="56" spans="1:10" s="16" customFormat="1" x14ac:dyDescent="0.2">
      <c r="A56" s="26" t="s">
        <v>1754</v>
      </c>
      <c r="B56" s="27" t="s">
        <v>1755</v>
      </c>
      <c r="C56" s="28">
        <v>670790</v>
      </c>
      <c r="D56" s="28">
        <v>4622594</v>
      </c>
      <c r="E56" s="28">
        <v>3951804</v>
      </c>
      <c r="F56" s="28">
        <v>-3435</v>
      </c>
      <c r="G56" s="28">
        <v>-674225</v>
      </c>
      <c r="H56" s="28">
        <v>-4626029</v>
      </c>
      <c r="I56" s="28">
        <v>-2268</v>
      </c>
      <c r="J56" s="25"/>
    </row>
    <row r="57" spans="1:10" s="16" customFormat="1" x14ac:dyDescent="0.2">
      <c r="A57" s="26" t="s">
        <v>1790</v>
      </c>
      <c r="B57" s="27" t="s">
        <v>1791</v>
      </c>
      <c r="C57" s="28">
        <v>0</v>
      </c>
      <c r="D57" s="28">
        <v>0</v>
      </c>
      <c r="E57" s="28">
        <v>0</v>
      </c>
      <c r="F57" s="28">
        <v>1290645</v>
      </c>
      <c r="G57" s="28">
        <v>0</v>
      </c>
      <c r="H57" s="28">
        <v>0</v>
      </c>
      <c r="I57" s="28">
        <v>-2288091</v>
      </c>
      <c r="J57" s="25"/>
    </row>
    <row r="58" spans="1:10" s="16" customFormat="1" x14ac:dyDescent="0.2">
      <c r="A58" s="26" t="s">
        <v>2328</v>
      </c>
      <c r="B58" s="27" t="s">
        <v>2329</v>
      </c>
      <c r="C58" s="28">
        <v>0</v>
      </c>
      <c r="D58" s="28">
        <v>-4553361</v>
      </c>
      <c r="E58" s="28">
        <v>-4553361</v>
      </c>
      <c r="F58" s="28">
        <v>-4553361</v>
      </c>
      <c r="G58" s="28">
        <v>0</v>
      </c>
      <c r="H58" s="28">
        <v>0</v>
      </c>
      <c r="I58" s="28">
        <v>-31579987</v>
      </c>
      <c r="J58" s="25"/>
    </row>
    <row r="59" spans="1:10" s="16" customFormat="1" ht="25.5" x14ac:dyDescent="0.2">
      <c r="A59" s="26" t="s">
        <v>1752</v>
      </c>
      <c r="B59" s="27" t="s">
        <v>2379</v>
      </c>
      <c r="C59" s="28">
        <v>0</v>
      </c>
      <c r="D59" s="28">
        <v>0</v>
      </c>
      <c r="E59" s="28">
        <v>0</v>
      </c>
      <c r="F59" s="28">
        <v>1287210</v>
      </c>
      <c r="G59" s="28">
        <v>0</v>
      </c>
      <c r="H59" s="28">
        <v>0</v>
      </c>
      <c r="I59" s="28">
        <v>-2290359</v>
      </c>
      <c r="J59" s="25"/>
    </row>
    <row r="60" spans="1:10" s="16" customFormat="1" ht="25.5" x14ac:dyDescent="0.2">
      <c r="A60" s="26" t="s">
        <v>2384</v>
      </c>
      <c r="B60" s="27" t="s">
        <v>2385</v>
      </c>
      <c r="C60" s="28">
        <v>670790</v>
      </c>
      <c r="D60" s="28">
        <v>3884765</v>
      </c>
      <c r="E60" s="28">
        <v>3213975</v>
      </c>
      <c r="F60" s="28">
        <v>590740</v>
      </c>
      <c r="G60" s="28">
        <v>-80050</v>
      </c>
      <c r="H60" s="28">
        <v>-3294025</v>
      </c>
      <c r="I60" s="28">
        <v>-1974051</v>
      </c>
      <c r="J60" s="25"/>
    </row>
    <row r="61" spans="1:10" s="16" customFormat="1" ht="25.5" x14ac:dyDescent="0.2">
      <c r="A61" s="26" t="s">
        <v>2388</v>
      </c>
      <c r="B61" s="27" t="s">
        <v>2389</v>
      </c>
      <c r="C61" s="28">
        <v>0</v>
      </c>
      <c r="D61" s="28">
        <v>737829</v>
      </c>
      <c r="E61" s="28">
        <v>737829</v>
      </c>
      <c r="F61" s="28">
        <v>696470</v>
      </c>
      <c r="G61" s="28">
        <v>0</v>
      </c>
      <c r="H61" s="28">
        <v>-41359</v>
      </c>
      <c r="I61" s="28">
        <v>-316308</v>
      </c>
      <c r="J61" s="25"/>
    </row>
    <row r="62" spans="1:10" s="16" customFormat="1" x14ac:dyDescent="0.2">
      <c r="A62" s="26" t="s">
        <v>2400</v>
      </c>
      <c r="B62" s="27" t="s">
        <v>2401</v>
      </c>
      <c r="C62" s="28">
        <v>0</v>
      </c>
      <c r="D62" s="28">
        <v>0</v>
      </c>
      <c r="E62" s="28">
        <v>0</v>
      </c>
      <c r="F62" s="28">
        <v>4755615</v>
      </c>
      <c r="G62" s="28">
        <v>0</v>
      </c>
      <c r="H62" s="28">
        <v>0</v>
      </c>
      <c r="I62" s="28">
        <v>10312911</v>
      </c>
      <c r="J62" s="25"/>
    </row>
    <row r="63" spans="1:10" s="16" customFormat="1" ht="12" x14ac:dyDescent="0.2">
      <c r="A63" s="25"/>
      <c r="B63" s="25"/>
      <c r="C63" s="25"/>
      <c r="D63" s="25"/>
      <c r="E63" s="25"/>
      <c r="F63" s="25"/>
      <c r="G63" s="25"/>
      <c r="H63" s="25"/>
      <c r="I63" s="25"/>
      <c r="J63" s="25"/>
    </row>
    <row r="64" spans="1:10" s="16" customFormat="1" ht="12.75" customHeight="1" x14ac:dyDescent="0.2">
      <c r="A64" s="74" t="s">
        <v>2955</v>
      </c>
      <c r="B64" s="74"/>
      <c r="C64" s="74"/>
      <c r="D64" s="74"/>
      <c r="E64" s="74"/>
      <c r="F64" s="74"/>
      <c r="G64" s="74"/>
      <c r="H64" s="74"/>
      <c r="I64" s="74"/>
      <c r="J64" s="74"/>
    </row>
    <row r="65" spans="1:10" s="16" customFormat="1" x14ac:dyDescent="0.2">
      <c r="A65" s="22" t="s">
        <v>2561</v>
      </c>
      <c r="B65" s="25"/>
      <c r="C65" s="25"/>
      <c r="D65" s="25"/>
      <c r="E65" s="25"/>
      <c r="F65" s="25"/>
      <c r="G65" s="25"/>
      <c r="H65" s="25"/>
      <c r="I65" s="25"/>
      <c r="J65" s="25"/>
    </row>
    <row r="66" spans="1:10" s="16" customFormat="1" ht="12" x14ac:dyDescent="0.2">
      <c r="A66" s="25"/>
      <c r="B66" s="25"/>
      <c r="C66" s="25"/>
      <c r="D66" s="25"/>
      <c r="E66" s="25"/>
      <c r="F66" s="25"/>
      <c r="G66" s="25"/>
      <c r="H66" s="25"/>
      <c r="I66" s="25"/>
      <c r="J66" s="25"/>
    </row>
    <row r="67" spans="1:10" s="16" customFormat="1" x14ac:dyDescent="0.2">
      <c r="A67" s="22" t="s">
        <v>16</v>
      </c>
      <c r="B67" s="29" t="s">
        <v>2421</v>
      </c>
      <c r="C67" s="24">
        <v>59241558</v>
      </c>
      <c r="D67" s="24">
        <v>59241558</v>
      </c>
      <c r="E67" s="24">
        <v>0</v>
      </c>
      <c r="F67" s="24">
        <v>59189804</v>
      </c>
      <c r="G67" s="24">
        <v>-51754</v>
      </c>
      <c r="H67" s="24">
        <v>-51754</v>
      </c>
      <c r="I67" s="24">
        <v>56249882</v>
      </c>
      <c r="J67" s="25"/>
    </row>
    <row r="68" spans="1:10" s="16" customFormat="1" x14ac:dyDescent="0.2">
      <c r="A68" s="26" t="s">
        <v>958</v>
      </c>
      <c r="B68" s="30" t="s">
        <v>959</v>
      </c>
      <c r="C68" s="28">
        <v>59241558</v>
      </c>
      <c r="D68" s="28">
        <v>59241558</v>
      </c>
      <c r="E68" s="28">
        <v>0</v>
      </c>
      <c r="F68" s="28">
        <v>59189804</v>
      </c>
      <c r="G68" s="28">
        <v>-51754</v>
      </c>
      <c r="H68" s="28">
        <v>-51754</v>
      </c>
      <c r="I68" s="28">
        <v>56249882</v>
      </c>
      <c r="J68" s="25"/>
    </row>
    <row r="69" spans="1:10" s="16" customFormat="1" x14ac:dyDescent="0.2">
      <c r="A69" s="26" t="s">
        <v>960</v>
      </c>
      <c r="B69" s="30" t="s">
        <v>959</v>
      </c>
      <c r="C69" s="28">
        <v>59241558</v>
      </c>
      <c r="D69" s="28">
        <v>59241558</v>
      </c>
      <c r="E69" s="28">
        <v>0</v>
      </c>
      <c r="F69" s="28">
        <v>59189804</v>
      </c>
      <c r="G69" s="28">
        <v>-51754</v>
      </c>
      <c r="H69" s="28">
        <v>-51754</v>
      </c>
      <c r="I69" s="28">
        <v>56249882</v>
      </c>
      <c r="J69" s="25"/>
    </row>
    <row r="70" spans="1:10" s="16" customFormat="1" x14ac:dyDescent="0.2">
      <c r="A70" s="26" t="s">
        <v>961</v>
      </c>
      <c r="B70" s="30" t="s">
        <v>962</v>
      </c>
      <c r="C70" s="28">
        <v>59241558</v>
      </c>
      <c r="D70" s="28">
        <v>59241558</v>
      </c>
      <c r="E70" s="28">
        <v>0</v>
      </c>
      <c r="F70" s="28">
        <v>59189804</v>
      </c>
      <c r="G70" s="28">
        <v>-51754</v>
      </c>
      <c r="H70" s="28">
        <v>-51754</v>
      </c>
      <c r="I70" s="28">
        <v>56249882</v>
      </c>
      <c r="J70" s="25"/>
    </row>
    <row r="71" spans="1:10" s="16" customFormat="1" x14ac:dyDescent="0.2">
      <c r="A71" s="22" t="s">
        <v>979</v>
      </c>
      <c r="B71" s="29" t="s">
        <v>980</v>
      </c>
      <c r="C71" s="24">
        <v>59241558</v>
      </c>
      <c r="D71" s="24">
        <v>59241558</v>
      </c>
      <c r="E71" s="24">
        <v>0</v>
      </c>
      <c r="F71" s="24">
        <v>59189804</v>
      </c>
      <c r="G71" s="24">
        <v>-51754</v>
      </c>
      <c r="H71" s="24">
        <v>-51754</v>
      </c>
      <c r="I71" s="24">
        <v>56249882</v>
      </c>
      <c r="J71" s="25"/>
    </row>
    <row r="72" spans="1:10" s="16" customFormat="1" x14ac:dyDescent="0.2">
      <c r="A72" s="26" t="s">
        <v>981</v>
      </c>
      <c r="B72" s="30" t="s">
        <v>982</v>
      </c>
      <c r="C72" s="28">
        <v>59241558</v>
      </c>
      <c r="D72" s="28">
        <v>59241558</v>
      </c>
      <c r="E72" s="28">
        <v>0</v>
      </c>
      <c r="F72" s="28">
        <v>59189804</v>
      </c>
      <c r="G72" s="28">
        <v>-51754</v>
      </c>
      <c r="H72" s="28">
        <v>-51754</v>
      </c>
      <c r="I72" s="28">
        <v>56249882</v>
      </c>
      <c r="J72" s="25"/>
    </row>
    <row r="73" spans="1:10" s="16" customFormat="1" x14ac:dyDescent="0.2">
      <c r="A73" s="26" t="s">
        <v>983</v>
      </c>
      <c r="B73" s="30" t="s">
        <v>984</v>
      </c>
      <c r="C73" s="28">
        <v>292597</v>
      </c>
      <c r="D73" s="28">
        <v>101727</v>
      </c>
      <c r="E73" s="28">
        <v>-190870</v>
      </c>
      <c r="F73" s="28">
        <v>101727</v>
      </c>
      <c r="G73" s="28">
        <v>-190870</v>
      </c>
      <c r="H73" s="28">
        <v>0</v>
      </c>
      <c r="I73" s="28">
        <v>176127</v>
      </c>
      <c r="J73" s="25"/>
    </row>
    <row r="74" spans="1:10" s="16" customFormat="1" x14ac:dyDescent="0.2">
      <c r="A74" s="26" t="s">
        <v>985</v>
      </c>
      <c r="B74" s="30" t="s">
        <v>986</v>
      </c>
      <c r="C74" s="28">
        <v>276979</v>
      </c>
      <c r="D74" s="28">
        <v>96707</v>
      </c>
      <c r="E74" s="28">
        <v>-180272</v>
      </c>
      <c r="F74" s="28">
        <v>96707</v>
      </c>
      <c r="G74" s="28">
        <v>-180272</v>
      </c>
      <c r="H74" s="28">
        <v>0</v>
      </c>
      <c r="I74" s="28">
        <v>167131</v>
      </c>
      <c r="J74" s="25"/>
    </row>
    <row r="75" spans="1:10" s="16" customFormat="1" x14ac:dyDescent="0.2">
      <c r="A75" s="26" t="s">
        <v>1053</v>
      </c>
      <c r="B75" s="30" t="s">
        <v>1054</v>
      </c>
      <c r="C75" s="28">
        <v>15618</v>
      </c>
      <c r="D75" s="28">
        <v>5020</v>
      </c>
      <c r="E75" s="28">
        <v>-10598</v>
      </c>
      <c r="F75" s="28">
        <v>5020</v>
      </c>
      <c r="G75" s="28">
        <v>-10598</v>
      </c>
      <c r="H75" s="28">
        <v>0</v>
      </c>
      <c r="I75" s="28">
        <v>8996</v>
      </c>
      <c r="J75" s="25"/>
    </row>
    <row r="76" spans="1:10" s="16" customFormat="1" ht="25.5" x14ac:dyDescent="0.2">
      <c r="A76" s="26" t="s">
        <v>1475</v>
      </c>
      <c r="B76" s="30" t="s">
        <v>1476</v>
      </c>
      <c r="C76" s="28">
        <v>58948961</v>
      </c>
      <c r="D76" s="28">
        <v>59139831</v>
      </c>
      <c r="E76" s="28">
        <v>190870</v>
      </c>
      <c r="F76" s="28">
        <v>59088077</v>
      </c>
      <c r="G76" s="28">
        <v>139116</v>
      </c>
      <c r="H76" s="28">
        <v>-51754</v>
      </c>
      <c r="I76" s="28">
        <v>56073755</v>
      </c>
      <c r="J76" s="25"/>
    </row>
    <row r="77" spans="1:10" s="16" customFormat="1" ht="25.5" x14ac:dyDescent="0.2">
      <c r="A77" s="26" t="s">
        <v>1513</v>
      </c>
      <c r="B77" s="30" t="s">
        <v>1514</v>
      </c>
      <c r="C77" s="28">
        <v>58948961</v>
      </c>
      <c r="D77" s="28">
        <v>59139831</v>
      </c>
      <c r="E77" s="28">
        <v>190870</v>
      </c>
      <c r="F77" s="28">
        <v>59088077</v>
      </c>
      <c r="G77" s="28">
        <v>139116</v>
      </c>
      <c r="H77" s="28">
        <v>-51754</v>
      </c>
      <c r="I77" s="28">
        <v>56073755</v>
      </c>
      <c r="J77" s="25"/>
    </row>
    <row r="78" spans="1:10" s="16" customFormat="1" ht="25.5" x14ac:dyDescent="0.2">
      <c r="A78" s="26" t="s">
        <v>1565</v>
      </c>
      <c r="B78" s="30" t="s">
        <v>1566</v>
      </c>
      <c r="C78" s="28">
        <v>58948961</v>
      </c>
      <c r="D78" s="28">
        <v>59139831</v>
      </c>
      <c r="E78" s="28">
        <v>190870</v>
      </c>
      <c r="F78" s="28">
        <v>59088077</v>
      </c>
      <c r="G78" s="28">
        <v>139116</v>
      </c>
      <c r="H78" s="28">
        <v>-51754</v>
      </c>
      <c r="I78" s="28">
        <v>56073755</v>
      </c>
      <c r="J78" s="25"/>
    </row>
    <row r="79" spans="1:10" s="16" customFormat="1" ht="38.25" x14ac:dyDescent="0.2">
      <c r="A79" s="26" t="s">
        <v>1569</v>
      </c>
      <c r="B79" s="30" t="s">
        <v>1570</v>
      </c>
      <c r="C79" s="28">
        <v>58948961</v>
      </c>
      <c r="D79" s="28">
        <v>59139831</v>
      </c>
      <c r="E79" s="28">
        <v>190870</v>
      </c>
      <c r="F79" s="28">
        <v>59088077</v>
      </c>
      <c r="G79" s="28">
        <v>139116</v>
      </c>
      <c r="H79" s="28">
        <v>-51754</v>
      </c>
      <c r="I79" s="28">
        <v>56073755</v>
      </c>
      <c r="J79" s="25"/>
    </row>
    <row r="80" spans="1:10" s="16" customFormat="1" x14ac:dyDescent="0.2">
      <c r="A80" s="26" t="s">
        <v>2400</v>
      </c>
      <c r="B80" s="30" t="s">
        <v>2401</v>
      </c>
      <c r="C80" s="28">
        <v>0</v>
      </c>
      <c r="D80" s="28">
        <v>0</v>
      </c>
      <c r="E80" s="28">
        <v>0</v>
      </c>
      <c r="F80" s="28">
        <v>51754</v>
      </c>
      <c r="G80" s="28">
        <v>0</v>
      </c>
      <c r="H80" s="28">
        <v>0</v>
      </c>
      <c r="I80" s="28">
        <v>1</v>
      </c>
      <c r="J80" s="25"/>
    </row>
    <row r="81" spans="1:10" s="16" customFormat="1" ht="12" x14ac:dyDescent="0.2">
      <c r="A81" s="25"/>
      <c r="B81" s="25"/>
      <c r="C81" s="25"/>
      <c r="D81" s="25"/>
      <c r="E81" s="25"/>
      <c r="F81" s="25"/>
      <c r="G81" s="25"/>
      <c r="H81" s="25"/>
      <c r="I81" s="25"/>
      <c r="J81" s="25"/>
    </row>
    <row r="82" spans="1:10" s="16" customFormat="1" ht="12.75" customHeight="1" x14ac:dyDescent="0.2">
      <c r="A82" s="74" t="s">
        <v>2956</v>
      </c>
      <c r="B82" s="74"/>
      <c r="C82" s="74"/>
      <c r="D82" s="74"/>
      <c r="E82" s="74"/>
      <c r="F82" s="74"/>
      <c r="G82" s="74"/>
      <c r="H82" s="74"/>
      <c r="I82" s="74"/>
      <c r="J82" s="74"/>
    </row>
    <row r="83" spans="1:10" s="16" customFormat="1" x14ac:dyDescent="0.2">
      <c r="A83" s="22" t="s">
        <v>2502</v>
      </c>
      <c r="B83" s="25"/>
      <c r="C83" s="25"/>
      <c r="D83" s="25"/>
      <c r="E83" s="25"/>
      <c r="F83" s="25"/>
      <c r="G83" s="25"/>
      <c r="H83" s="25"/>
      <c r="I83" s="25"/>
      <c r="J83" s="25"/>
    </row>
    <row r="84" spans="1:10" s="16" customFormat="1" ht="12" x14ac:dyDescent="0.2">
      <c r="A84" s="25"/>
      <c r="B84" s="25"/>
      <c r="C84" s="25"/>
      <c r="D84" s="25"/>
      <c r="E84" s="25"/>
      <c r="F84" s="25"/>
      <c r="G84" s="25"/>
      <c r="H84" s="25"/>
      <c r="I84" s="25"/>
      <c r="J84" s="25"/>
    </row>
    <row r="85" spans="1:10" s="16" customFormat="1" x14ac:dyDescent="0.2">
      <c r="A85" s="22" t="s">
        <v>16</v>
      </c>
      <c r="B85" s="29" t="s">
        <v>2421</v>
      </c>
      <c r="C85" s="24">
        <v>21334268</v>
      </c>
      <c r="D85" s="24">
        <v>21334268</v>
      </c>
      <c r="E85" s="24">
        <v>0</v>
      </c>
      <c r="F85" s="24">
        <v>21282514</v>
      </c>
      <c r="G85" s="24">
        <v>-51754</v>
      </c>
      <c r="H85" s="24">
        <v>-51754</v>
      </c>
      <c r="I85" s="24">
        <v>20734944</v>
      </c>
      <c r="J85" s="25"/>
    </row>
    <row r="86" spans="1:10" s="16" customFormat="1" x14ac:dyDescent="0.2">
      <c r="A86" s="26" t="s">
        <v>958</v>
      </c>
      <c r="B86" s="30" t="s">
        <v>959</v>
      </c>
      <c r="C86" s="28">
        <v>21334268</v>
      </c>
      <c r="D86" s="28">
        <v>21334268</v>
      </c>
      <c r="E86" s="28">
        <v>0</v>
      </c>
      <c r="F86" s="28">
        <v>21282514</v>
      </c>
      <c r="G86" s="28">
        <v>-51754</v>
      </c>
      <c r="H86" s="28">
        <v>-51754</v>
      </c>
      <c r="I86" s="28">
        <v>20734944</v>
      </c>
      <c r="J86" s="25"/>
    </row>
    <row r="87" spans="1:10" s="16" customFormat="1" x14ac:dyDescent="0.2">
      <c r="A87" s="26" t="s">
        <v>960</v>
      </c>
      <c r="B87" s="30" t="s">
        <v>959</v>
      </c>
      <c r="C87" s="28">
        <v>21334268</v>
      </c>
      <c r="D87" s="28">
        <v>21334268</v>
      </c>
      <c r="E87" s="28">
        <v>0</v>
      </c>
      <c r="F87" s="28">
        <v>21282514</v>
      </c>
      <c r="G87" s="28">
        <v>-51754</v>
      </c>
      <c r="H87" s="28">
        <v>-51754</v>
      </c>
      <c r="I87" s="28">
        <v>20734944</v>
      </c>
      <c r="J87" s="25"/>
    </row>
    <row r="88" spans="1:10" s="16" customFormat="1" x14ac:dyDescent="0.2">
      <c r="A88" s="26" t="s">
        <v>961</v>
      </c>
      <c r="B88" s="30" t="s">
        <v>962</v>
      </c>
      <c r="C88" s="28">
        <v>21334268</v>
      </c>
      <c r="D88" s="28">
        <v>21334268</v>
      </c>
      <c r="E88" s="28">
        <v>0</v>
      </c>
      <c r="F88" s="28">
        <v>21282514</v>
      </c>
      <c r="G88" s="28">
        <v>-51754</v>
      </c>
      <c r="H88" s="28">
        <v>-51754</v>
      </c>
      <c r="I88" s="28">
        <v>20734944</v>
      </c>
      <c r="J88" s="25"/>
    </row>
    <row r="89" spans="1:10" s="16" customFormat="1" x14ac:dyDescent="0.2">
      <c r="A89" s="22" t="s">
        <v>979</v>
      </c>
      <c r="B89" s="29" t="s">
        <v>980</v>
      </c>
      <c r="C89" s="24">
        <v>21334268</v>
      </c>
      <c r="D89" s="24">
        <v>21334268</v>
      </c>
      <c r="E89" s="24">
        <v>0</v>
      </c>
      <c r="F89" s="24">
        <v>21282514</v>
      </c>
      <c r="G89" s="24">
        <v>-51754</v>
      </c>
      <c r="H89" s="24">
        <v>-51754</v>
      </c>
      <c r="I89" s="24">
        <v>20734944</v>
      </c>
      <c r="J89" s="25"/>
    </row>
    <row r="90" spans="1:10" s="16" customFormat="1" x14ac:dyDescent="0.2">
      <c r="A90" s="26" t="s">
        <v>981</v>
      </c>
      <c r="B90" s="30" t="s">
        <v>982</v>
      </c>
      <c r="C90" s="28">
        <v>21334268</v>
      </c>
      <c r="D90" s="28">
        <v>21334268</v>
      </c>
      <c r="E90" s="28">
        <v>0</v>
      </c>
      <c r="F90" s="28">
        <v>21282514</v>
      </c>
      <c r="G90" s="28">
        <v>-51754</v>
      </c>
      <c r="H90" s="28">
        <v>-51754</v>
      </c>
      <c r="I90" s="28">
        <v>20734944</v>
      </c>
      <c r="J90" s="25"/>
    </row>
    <row r="91" spans="1:10" s="16" customFormat="1" ht="25.5" x14ac:dyDescent="0.2">
      <c r="A91" s="26" t="s">
        <v>1475</v>
      </c>
      <c r="B91" s="30" t="s">
        <v>1476</v>
      </c>
      <c r="C91" s="28">
        <v>21334268</v>
      </c>
      <c r="D91" s="28">
        <v>21334268</v>
      </c>
      <c r="E91" s="28">
        <v>0</v>
      </c>
      <c r="F91" s="28">
        <v>21282514</v>
      </c>
      <c r="G91" s="28">
        <v>-51754</v>
      </c>
      <c r="H91" s="28">
        <v>-51754</v>
      </c>
      <c r="I91" s="28">
        <v>20734944</v>
      </c>
      <c r="J91" s="25"/>
    </row>
    <row r="92" spans="1:10" s="16" customFormat="1" ht="25.5" x14ac:dyDescent="0.2">
      <c r="A92" s="26" t="s">
        <v>1513</v>
      </c>
      <c r="B92" s="30" t="s">
        <v>1514</v>
      </c>
      <c r="C92" s="28">
        <v>21334268</v>
      </c>
      <c r="D92" s="28">
        <v>21334268</v>
      </c>
      <c r="E92" s="28">
        <v>0</v>
      </c>
      <c r="F92" s="28">
        <v>21282514</v>
      </c>
      <c r="G92" s="28">
        <v>-51754</v>
      </c>
      <c r="H92" s="28">
        <v>-51754</v>
      </c>
      <c r="I92" s="28">
        <v>20734944</v>
      </c>
      <c r="J92" s="25"/>
    </row>
    <row r="93" spans="1:10" s="16" customFormat="1" ht="25.5" x14ac:dyDescent="0.2">
      <c r="A93" s="26" t="s">
        <v>1565</v>
      </c>
      <c r="B93" s="30" t="s">
        <v>1566</v>
      </c>
      <c r="C93" s="28">
        <v>21334268</v>
      </c>
      <c r="D93" s="28">
        <v>21334268</v>
      </c>
      <c r="E93" s="28">
        <v>0</v>
      </c>
      <c r="F93" s="28">
        <v>21282514</v>
      </c>
      <c r="G93" s="28">
        <v>-51754</v>
      </c>
      <c r="H93" s="28">
        <v>-51754</v>
      </c>
      <c r="I93" s="28">
        <v>20734944</v>
      </c>
      <c r="J93" s="25"/>
    </row>
    <row r="94" spans="1:10" s="16" customFormat="1" ht="38.25" x14ac:dyDescent="0.2">
      <c r="A94" s="26" t="s">
        <v>1569</v>
      </c>
      <c r="B94" s="30" t="s">
        <v>1570</v>
      </c>
      <c r="C94" s="28">
        <v>21334268</v>
      </c>
      <c r="D94" s="28">
        <v>21334268</v>
      </c>
      <c r="E94" s="28">
        <v>0</v>
      </c>
      <c r="F94" s="28">
        <v>21282514</v>
      </c>
      <c r="G94" s="28">
        <v>-51754</v>
      </c>
      <c r="H94" s="28">
        <v>-51754</v>
      </c>
      <c r="I94" s="28">
        <v>20734944</v>
      </c>
      <c r="J94" s="25"/>
    </row>
    <row r="95" spans="1:10" s="16" customFormat="1" x14ac:dyDescent="0.2">
      <c r="A95" s="26" t="s">
        <v>2400</v>
      </c>
      <c r="B95" s="30" t="s">
        <v>2401</v>
      </c>
      <c r="C95" s="28">
        <v>0</v>
      </c>
      <c r="D95" s="28">
        <v>0</v>
      </c>
      <c r="E95" s="28">
        <v>0</v>
      </c>
      <c r="F95" s="28">
        <v>51754</v>
      </c>
      <c r="G95" s="28">
        <v>0</v>
      </c>
      <c r="H95" s="28">
        <v>0</v>
      </c>
      <c r="I95" s="28">
        <v>0</v>
      </c>
      <c r="J95" s="25"/>
    </row>
    <row r="96" spans="1:10" s="16" customFormat="1" ht="12.75" customHeight="1" x14ac:dyDescent="0.2">
      <c r="A96" s="25"/>
      <c r="B96" s="25"/>
      <c r="C96" s="25"/>
      <c r="D96" s="25"/>
      <c r="E96" s="25"/>
      <c r="F96" s="25"/>
      <c r="G96" s="25"/>
      <c r="H96" s="25"/>
      <c r="I96" s="25"/>
      <c r="J96" s="25"/>
    </row>
    <row r="97" spans="1:10" s="16" customFormat="1" x14ac:dyDescent="0.2">
      <c r="A97" s="74" t="s">
        <v>2957</v>
      </c>
      <c r="B97" s="74"/>
      <c r="C97" s="74"/>
      <c r="D97" s="74"/>
      <c r="E97" s="74"/>
      <c r="F97" s="74"/>
      <c r="G97" s="74"/>
      <c r="H97" s="74"/>
      <c r="I97" s="74"/>
      <c r="J97" s="74"/>
    </row>
    <row r="98" spans="1:10" s="16" customFormat="1" x14ac:dyDescent="0.2">
      <c r="A98" s="22" t="s">
        <v>2958</v>
      </c>
      <c r="B98" s="25"/>
      <c r="C98" s="25"/>
      <c r="D98" s="25"/>
      <c r="E98" s="25"/>
      <c r="F98" s="25"/>
      <c r="G98" s="25"/>
      <c r="H98" s="25"/>
      <c r="I98" s="25"/>
      <c r="J98" s="25"/>
    </row>
    <row r="99" spans="1:10" s="16" customFormat="1" ht="12" x14ac:dyDescent="0.2">
      <c r="A99" s="25"/>
      <c r="B99" s="25"/>
      <c r="C99" s="25"/>
      <c r="D99" s="25"/>
      <c r="E99" s="25"/>
      <c r="F99" s="25"/>
      <c r="G99" s="25"/>
      <c r="H99" s="25"/>
      <c r="I99" s="25"/>
      <c r="J99" s="25"/>
    </row>
    <row r="100" spans="1:10" s="16" customFormat="1" x14ac:dyDescent="0.2">
      <c r="A100" s="22" t="s">
        <v>16</v>
      </c>
      <c r="B100" s="29" t="s">
        <v>2421</v>
      </c>
      <c r="C100" s="24">
        <v>37907290</v>
      </c>
      <c r="D100" s="24">
        <v>37907290</v>
      </c>
      <c r="E100" s="24">
        <v>0</v>
      </c>
      <c r="F100" s="24">
        <v>37907290</v>
      </c>
      <c r="G100" s="24">
        <v>0</v>
      </c>
      <c r="H100" s="24">
        <v>0</v>
      </c>
      <c r="I100" s="24">
        <v>35514938</v>
      </c>
      <c r="J100" s="25"/>
    </row>
    <row r="101" spans="1:10" s="16" customFormat="1" x14ac:dyDescent="0.2">
      <c r="A101" s="26" t="s">
        <v>958</v>
      </c>
      <c r="B101" s="30" t="s">
        <v>959</v>
      </c>
      <c r="C101" s="28">
        <v>37907290</v>
      </c>
      <c r="D101" s="28">
        <v>37907290</v>
      </c>
      <c r="E101" s="28">
        <v>0</v>
      </c>
      <c r="F101" s="28">
        <v>37907290</v>
      </c>
      <c r="G101" s="28">
        <v>0</v>
      </c>
      <c r="H101" s="28">
        <v>0</v>
      </c>
      <c r="I101" s="28">
        <v>35514938</v>
      </c>
      <c r="J101" s="25"/>
    </row>
    <row r="102" spans="1:10" s="16" customFormat="1" x14ac:dyDescent="0.2">
      <c r="A102" s="26" t="s">
        <v>960</v>
      </c>
      <c r="B102" s="30" t="s">
        <v>959</v>
      </c>
      <c r="C102" s="28">
        <v>37907290</v>
      </c>
      <c r="D102" s="28">
        <v>37907290</v>
      </c>
      <c r="E102" s="28">
        <v>0</v>
      </c>
      <c r="F102" s="28">
        <v>37907290</v>
      </c>
      <c r="G102" s="28">
        <v>0</v>
      </c>
      <c r="H102" s="28">
        <v>0</v>
      </c>
      <c r="I102" s="28">
        <v>35514938</v>
      </c>
      <c r="J102" s="25"/>
    </row>
    <row r="103" spans="1:10" s="16" customFormat="1" x14ac:dyDescent="0.2">
      <c r="A103" s="26" t="s">
        <v>961</v>
      </c>
      <c r="B103" s="30" t="s">
        <v>962</v>
      </c>
      <c r="C103" s="28">
        <v>37907290</v>
      </c>
      <c r="D103" s="28">
        <v>37907290</v>
      </c>
      <c r="E103" s="28">
        <v>0</v>
      </c>
      <c r="F103" s="28">
        <v>37907290</v>
      </c>
      <c r="G103" s="28">
        <v>0</v>
      </c>
      <c r="H103" s="28">
        <v>0</v>
      </c>
      <c r="I103" s="28">
        <v>35514938</v>
      </c>
      <c r="J103" s="25"/>
    </row>
    <row r="104" spans="1:10" s="16" customFormat="1" x14ac:dyDescent="0.2">
      <c r="A104" s="22" t="s">
        <v>979</v>
      </c>
      <c r="B104" s="29" t="s">
        <v>980</v>
      </c>
      <c r="C104" s="24">
        <v>37907290</v>
      </c>
      <c r="D104" s="24">
        <v>37907290</v>
      </c>
      <c r="E104" s="24">
        <v>0</v>
      </c>
      <c r="F104" s="24">
        <v>37907290</v>
      </c>
      <c r="G104" s="24">
        <v>0</v>
      </c>
      <c r="H104" s="24">
        <v>0</v>
      </c>
      <c r="I104" s="24">
        <v>35514938</v>
      </c>
      <c r="J104" s="25"/>
    </row>
    <row r="105" spans="1:10" s="16" customFormat="1" x14ac:dyDescent="0.2">
      <c r="A105" s="26" t="s">
        <v>981</v>
      </c>
      <c r="B105" s="30" t="s">
        <v>982</v>
      </c>
      <c r="C105" s="28">
        <v>37907290</v>
      </c>
      <c r="D105" s="28">
        <v>37907290</v>
      </c>
      <c r="E105" s="28">
        <v>0</v>
      </c>
      <c r="F105" s="28">
        <v>37907290</v>
      </c>
      <c r="G105" s="28">
        <v>0</v>
      </c>
      <c r="H105" s="28">
        <v>0</v>
      </c>
      <c r="I105" s="28">
        <v>35514938</v>
      </c>
      <c r="J105" s="25"/>
    </row>
    <row r="106" spans="1:10" s="16" customFormat="1" x14ac:dyDescent="0.2">
      <c r="A106" s="26" t="s">
        <v>983</v>
      </c>
      <c r="B106" s="30" t="s">
        <v>984</v>
      </c>
      <c r="C106" s="28">
        <v>292597</v>
      </c>
      <c r="D106" s="28">
        <v>101727</v>
      </c>
      <c r="E106" s="28">
        <v>-190870</v>
      </c>
      <c r="F106" s="28">
        <v>101727</v>
      </c>
      <c r="G106" s="28">
        <v>-190870</v>
      </c>
      <c r="H106" s="28">
        <v>0</v>
      </c>
      <c r="I106" s="28">
        <v>176127</v>
      </c>
      <c r="J106" s="25"/>
    </row>
    <row r="107" spans="1:10" s="16" customFormat="1" x14ac:dyDescent="0.2">
      <c r="A107" s="26" t="s">
        <v>985</v>
      </c>
      <c r="B107" s="30" t="s">
        <v>986</v>
      </c>
      <c r="C107" s="28">
        <v>276979</v>
      </c>
      <c r="D107" s="28">
        <v>96707</v>
      </c>
      <c r="E107" s="28">
        <v>-180272</v>
      </c>
      <c r="F107" s="28">
        <v>96707</v>
      </c>
      <c r="G107" s="28">
        <v>-180272</v>
      </c>
      <c r="H107" s="28">
        <v>0</v>
      </c>
      <c r="I107" s="28">
        <v>167131</v>
      </c>
      <c r="J107" s="25"/>
    </row>
    <row r="108" spans="1:10" s="16" customFormat="1" x14ac:dyDescent="0.2">
      <c r="A108" s="26" t="s">
        <v>1053</v>
      </c>
      <c r="B108" s="30" t="s">
        <v>1054</v>
      </c>
      <c r="C108" s="28">
        <v>15618</v>
      </c>
      <c r="D108" s="28">
        <v>5020</v>
      </c>
      <c r="E108" s="28">
        <v>-10598</v>
      </c>
      <c r="F108" s="28">
        <v>5020</v>
      </c>
      <c r="G108" s="28">
        <v>-10598</v>
      </c>
      <c r="H108" s="28">
        <v>0</v>
      </c>
      <c r="I108" s="28">
        <v>8996</v>
      </c>
      <c r="J108" s="25"/>
    </row>
    <row r="109" spans="1:10" s="16" customFormat="1" ht="25.5" x14ac:dyDescent="0.2">
      <c r="A109" s="26" t="s">
        <v>1475</v>
      </c>
      <c r="B109" s="30" t="s">
        <v>1476</v>
      </c>
      <c r="C109" s="28">
        <v>37614693</v>
      </c>
      <c r="D109" s="28">
        <v>37805563</v>
      </c>
      <c r="E109" s="28">
        <v>190870</v>
      </c>
      <c r="F109" s="28">
        <v>37805563</v>
      </c>
      <c r="G109" s="28">
        <v>190870</v>
      </c>
      <c r="H109" s="28">
        <v>0</v>
      </c>
      <c r="I109" s="28">
        <v>35338811</v>
      </c>
      <c r="J109" s="25"/>
    </row>
    <row r="110" spans="1:10" s="16" customFormat="1" ht="25.5" x14ac:dyDescent="0.2">
      <c r="A110" s="26" t="s">
        <v>1513</v>
      </c>
      <c r="B110" s="30" t="s">
        <v>1514</v>
      </c>
      <c r="C110" s="28">
        <v>37614693</v>
      </c>
      <c r="D110" s="28">
        <v>37805563</v>
      </c>
      <c r="E110" s="28">
        <v>190870</v>
      </c>
      <c r="F110" s="28">
        <v>37805563</v>
      </c>
      <c r="G110" s="28">
        <v>190870</v>
      </c>
      <c r="H110" s="28">
        <v>0</v>
      </c>
      <c r="I110" s="28">
        <v>35338811</v>
      </c>
      <c r="J110" s="25"/>
    </row>
    <row r="111" spans="1:10" s="16" customFormat="1" ht="25.5" x14ac:dyDescent="0.2">
      <c r="A111" s="26" t="s">
        <v>1565</v>
      </c>
      <c r="B111" s="30" t="s">
        <v>1566</v>
      </c>
      <c r="C111" s="28">
        <v>37614693</v>
      </c>
      <c r="D111" s="28">
        <v>37805563</v>
      </c>
      <c r="E111" s="28">
        <v>190870</v>
      </c>
      <c r="F111" s="28">
        <v>37805563</v>
      </c>
      <c r="G111" s="28">
        <v>190870</v>
      </c>
      <c r="H111" s="28">
        <v>0</v>
      </c>
      <c r="I111" s="28">
        <v>35338811</v>
      </c>
      <c r="J111" s="25"/>
    </row>
    <row r="112" spans="1:10" s="16" customFormat="1" ht="38.25" x14ac:dyDescent="0.2">
      <c r="A112" s="26" t="s">
        <v>1569</v>
      </c>
      <c r="B112" s="30" t="s">
        <v>1570</v>
      </c>
      <c r="C112" s="28">
        <v>37614693</v>
      </c>
      <c r="D112" s="28">
        <v>37805563</v>
      </c>
      <c r="E112" s="28">
        <v>190870</v>
      </c>
      <c r="F112" s="28">
        <v>37805563</v>
      </c>
      <c r="G112" s="28">
        <v>190870</v>
      </c>
      <c r="H112" s="28">
        <v>0</v>
      </c>
      <c r="I112" s="28">
        <v>35338811</v>
      </c>
      <c r="J112" s="25"/>
    </row>
    <row r="113" spans="1:10" s="16" customFormat="1" x14ac:dyDescent="0.2">
      <c r="A113" s="26" t="s">
        <v>2400</v>
      </c>
      <c r="B113" s="30" t="s">
        <v>2401</v>
      </c>
      <c r="C113" s="28">
        <v>0</v>
      </c>
      <c r="D113" s="28">
        <v>0</v>
      </c>
      <c r="E113" s="28">
        <v>0</v>
      </c>
      <c r="F113" s="28">
        <v>0</v>
      </c>
      <c r="G113" s="28">
        <v>0</v>
      </c>
      <c r="H113" s="28">
        <v>0</v>
      </c>
      <c r="I113" s="28">
        <v>1</v>
      </c>
      <c r="J113" s="25"/>
    </row>
    <row r="114" spans="1:10" s="16" customFormat="1" ht="12.75" customHeight="1" x14ac:dyDescent="0.2">
      <c r="A114" s="25"/>
      <c r="B114" s="25"/>
      <c r="C114" s="25"/>
      <c r="D114" s="25"/>
      <c r="E114" s="25"/>
      <c r="F114" s="25"/>
      <c r="G114" s="25"/>
      <c r="H114" s="25"/>
      <c r="I114" s="25"/>
      <c r="J114" s="25"/>
    </row>
    <row r="115" spans="1:10" s="16" customFormat="1" x14ac:dyDescent="0.2">
      <c r="A115" s="74" t="s">
        <v>2959</v>
      </c>
      <c r="B115" s="74"/>
      <c r="C115" s="74"/>
      <c r="D115" s="74"/>
      <c r="E115" s="74"/>
      <c r="F115" s="74"/>
      <c r="G115" s="74"/>
      <c r="H115" s="74"/>
      <c r="I115" s="74"/>
      <c r="J115" s="74"/>
    </row>
    <row r="116" spans="1:10" s="16" customFormat="1" x14ac:dyDescent="0.2">
      <c r="A116" s="22" t="s">
        <v>2521</v>
      </c>
      <c r="B116" s="25"/>
      <c r="C116" s="25"/>
      <c r="D116" s="25"/>
      <c r="E116" s="25"/>
      <c r="F116" s="25"/>
      <c r="G116" s="25"/>
      <c r="H116" s="25"/>
      <c r="I116" s="25"/>
      <c r="J116" s="25"/>
    </row>
    <row r="117" spans="1:10" s="16" customFormat="1" ht="12" x14ac:dyDescent="0.2">
      <c r="A117" s="25"/>
      <c r="B117" s="25"/>
      <c r="C117" s="25"/>
      <c r="D117" s="25"/>
      <c r="E117" s="25"/>
      <c r="F117" s="25"/>
      <c r="G117" s="25"/>
      <c r="H117" s="25"/>
      <c r="I117" s="25"/>
      <c r="J117" s="25"/>
    </row>
    <row r="118" spans="1:10" s="16" customFormat="1" x14ac:dyDescent="0.2">
      <c r="A118" s="22" t="s">
        <v>16</v>
      </c>
      <c r="B118" s="29" t="s">
        <v>2421</v>
      </c>
      <c r="C118" s="24">
        <v>1459063</v>
      </c>
      <c r="D118" s="24">
        <v>1575090</v>
      </c>
      <c r="E118" s="24">
        <v>116027</v>
      </c>
      <c r="F118" s="24">
        <v>1583770</v>
      </c>
      <c r="G118" s="24">
        <v>124707</v>
      </c>
      <c r="H118" s="24">
        <v>8680</v>
      </c>
      <c r="I118" s="24">
        <v>1507647</v>
      </c>
      <c r="J118" s="25"/>
    </row>
    <row r="119" spans="1:10" s="16" customFormat="1" x14ac:dyDescent="0.2">
      <c r="A119" s="26" t="s">
        <v>649</v>
      </c>
      <c r="B119" s="30" t="s">
        <v>650</v>
      </c>
      <c r="C119" s="28">
        <v>80821</v>
      </c>
      <c r="D119" s="28">
        <v>105791</v>
      </c>
      <c r="E119" s="28">
        <v>24970</v>
      </c>
      <c r="F119" s="28">
        <v>114507</v>
      </c>
      <c r="G119" s="28">
        <v>33686</v>
      </c>
      <c r="H119" s="28">
        <v>8716</v>
      </c>
      <c r="I119" s="28">
        <v>58637</v>
      </c>
      <c r="J119" s="25"/>
    </row>
    <row r="120" spans="1:10" s="16" customFormat="1" x14ac:dyDescent="0.2">
      <c r="A120" s="26" t="s">
        <v>808</v>
      </c>
      <c r="B120" s="30" t="s">
        <v>809</v>
      </c>
      <c r="C120" s="28">
        <v>0</v>
      </c>
      <c r="D120" s="28">
        <v>78572</v>
      </c>
      <c r="E120" s="28">
        <v>78572</v>
      </c>
      <c r="F120" s="28">
        <v>78536</v>
      </c>
      <c r="G120" s="28">
        <v>0</v>
      </c>
      <c r="H120" s="28">
        <v>-36</v>
      </c>
      <c r="I120" s="28">
        <v>92749</v>
      </c>
      <c r="J120" s="25"/>
    </row>
    <row r="121" spans="1:10" s="16" customFormat="1" ht="25.5" x14ac:dyDescent="0.2">
      <c r="A121" s="26" t="s">
        <v>810</v>
      </c>
      <c r="B121" s="30" t="s">
        <v>811</v>
      </c>
      <c r="C121" s="28">
        <v>0</v>
      </c>
      <c r="D121" s="28">
        <v>60000</v>
      </c>
      <c r="E121" s="28">
        <v>60000</v>
      </c>
      <c r="F121" s="28">
        <v>60000</v>
      </c>
      <c r="G121" s="28">
        <v>0</v>
      </c>
      <c r="H121" s="28">
        <v>0</v>
      </c>
      <c r="I121" s="28">
        <v>75630</v>
      </c>
      <c r="J121" s="25"/>
    </row>
    <row r="122" spans="1:10" s="16" customFormat="1" ht="38.25" x14ac:dyDescent="0.2">
      <c r="A122" s="26" t="s">
        <v>812</v>
      </c>
      <c r="B122" s="30" t="s">
        <v>813</v>
      </c>
      <c r="C122" s="28">
        <v>0</v>
      </c>
      <c r="D122" s="28">
        <v>60000</v>
      </c>
      <c r="E122" s="28">
        <v>60000</v>
      </c>
      <c r="F122" s="28">
        <v>60000</v>
      </c>
      <c r="G122" s="28">
        <v>0</v>
      </c>
      <c r="H122" s="28">
        <v>0</v>
      </c>
      <c r="I122" s="28">
        <v>75630</v>
      </c>
      <c r="J122" s="25"/>
    </row>
    <row r="123" spans="1:10" s="16" customFormat="1" ht="51" x14ac:dyDescent="0.2">
      <c r="A123" s="26" t="s">
        <v>814</v>
      </c>
      <c r="B123" s="30" t="s">
        <v>815</v>
      </c>
      <c r="C123" s="28">
        <v>0</v>
      </c>
      <c r="D123" s="28">
        <v>60000</v>
      </c>
      <c r="E123" s="28">
        <v>60000</v>
      </c>
      <c r="F123" s="28">
        <v>60000</v>
      </c>
      <c r="G123" s="28">
        <v>0</v>
      </c>
      <c r="H123" s="28">
        <v>0</v>
      </c>
      <c r="I123" s="28">
        <v>75630</v>
      </c>
      <c r="J123" s="25"/>
    </row>
    <row r="124" spans="1:10" s="16" customFormat="1" x14ac:dyDescent="0.2">
      <c r="A124" s="26" t="s">
        <v>832</v>
      </c>
      <c r="B124" s="30" t="s">
        <v>833</v>
      </c>
      <c r="C124" s="28">
        <v>0</v>
      </c>
      <c r="D124" s="28">
        <v>18572</v>
      </c>
      <c r="E124" s="28">
        <v>18572</v>
      </c>
      <c r="F124" s="28">
        <v>18536</v>
      </c>
      <c r="G124" s="28">
        <v>0</v>
      </c>
      <c r="H124" s="28">
        <v>-36</v>
      </c>
      <c r="I124" s="28">
        <v>17119</v>
      </c>
      <c r="J124" s="25"/>
    </row>
    <row r="125" spans="1:10" s="16" customFormat="1" ht="25.5" x14ac:dyDescent="0.2">
      <c r="A125" s="26" t="s">
        <v>838</v>
      </c>
      <c r="B125" s="30" t="s">
        <v>839</v>
      </c>
      <c r="C125" s="28">
        <v>0</v>
      </c>
      <c r="D125" s="28">
        <v>12000</v>
      </c>
      <c r="E125" s="28">
        <v>12000</v>
      </c>
      <c r="F125" s="28">
        <v>12000</v>
      </c>
      <c r="G125" s="28">
        <v>0</v>
      </c>
      <c r="H125" s="28">
        <v>0</v>
      </c>
      <c r="I125" s="28">
        <v>12748</v>
      </c>
      <c r="J125" s="25"/>
    </row>
    <row r="126" spans="1:10" s="16" customFormat="1" ht="25.5" x14ac:dyDescent="0.2">
      <c r="A126" s="26" t="s">
        <v>840</v>
      </c>
      <c r="B126" s="30" t="s">
        <v>841</v>
      </c>
      <c r="C126" s="28">
        <v>0</v>
      </c>
      <c r="D126" s="28">
        <v>12000</v>
      </c>
      <c r="E126" s="28">
        <v>12000</v>
      </c>
      <c r="F126" s="28">
        <v>12000</v>
      </c>
      <c r="G126" s="28">
        <v>0</v>
      </c>
      <c r="H126" s="28">
        <v>0</v>
      </c>
      <c r="I126" s="28">
        <v>12748</v>
      </c>
      <c r="J126" s="25"/>
    </row>
    <row r="127" spans="1:10" s="16" customFormat="1" ht="25.5" x14ac:dyDescent="0.2">
      <c r="A127" s="26" t="s">
        <v>882</v>
      </c>
      <c r="B127" s="30" t="s">
        <v>883</v>
      </c>
      <c r="C127" s="28">
        <v>0</v>
      </c>
      <c r="D127" s="28">
        <v>6572</v>
      </c>
      <c r="E127" s="28">
        <v>6572</v>
      </c>
      <c r="F127" s="28">
        <v>6536</v>
      </c>
      <c r="G127" s="28">
        <v>0</v>
      </c>
      <c r="H127" s="28">
        <v>-36</v>
      </c>
      <c r="I127" s="28">
        <v>4371</v>
      </c>
      <c r="J127" s="25"/>
    </row>
    <row r="128" spans="1:10" s="16" customFormat="1" x14ac:dyDescent="0.2">
      <c r="A128" s="26" t="s">
        <v>958</v>
      </c>
      <c r="B128" s="30" t="s">
        <v>959</v>
      </c>
      <c r="C128" s="28">
        <v>1378242</v>
      </c>
      <c r="D128" s="28">
        <v>1390727</v>
      </c>
      <c r="E128" s="28">
        <v>12485</v>
      </c>
      <c r="F128" s="28">
        <v>1390727</v>
      </c>
      <c r="G128" s="28">
        <v>12485</v>
      </c>
      <c r="H128" s="28">
        <v>0</v>
      </c>
      <c r="I128" s="28">
        <v>1356261</v>
      </c>
      <c r="J128" s="25"/>
    </row>
    <row r="129" spans="1:10" s="16" customFormat="1" x14ac:dyDescent="0.2">
      <c r="A129" s="26" t="s">
        <v>960</v>
      </c>
      <c r="B129" s="30" t="s">
        <v>959</v>
      </c>
      <c r="C129" s="28">
        <v>1378242</v>
      </c>
      <c r="D129" s="28">
        <v>1390727</v>
      </c>
      <c r="E129" s="28">
        <v>12485</v>
      </c>
      <c r="F129" s="28">
        <v>1390727</v>
      </c>
      <c r="G129" s="28">
        <v>12485</v>
      </c>
      <c r="H129" s="28">
        <v>0</v>
      </c>
      <c r="I129" s="28">
        <v>1356261</v>
      </c>
      <c r="J129" s="25"/>
    </row>
    <row r="130" spans="1:10" s="16" customFormat="1" x14ac:dyDescent="0.2">
      <c r="A130" s="26" t="s">
        <v>961</v>
      </c>
      <c r="B130" s="30" t="s">
        <v>962</v>
      </c>
      <c r="C130" s="28">
        <v>1378242</v>
      </c>
      <c r="D130" s="28">
        <v>1390727</v>
      </c>
      <c r="E130" s="28">
        <v>12485</v>
      </c>
      <c r="F130" s="28">
        <v>1390727</v>
      </c>
      <c r="G130" s="28">
        <v>12485</v>
      </c>
      <c r="H130" s="28">
        <v>0</v>
      </c>
      <c r="I130" s="28">
        <v>1356261</v>
      </c>
      <c r="J130" s="25"/>
    </row>
    <row r="131" spans="1:10" s="16" customFormat="1" x14ac:dyDescent="0.2">
      <c r="A131" s="22" t="s">
        <v>979</v>
      </c>
      <c r="B131" s="29" t="s">
        <v>980</v>
      </c>
      <c r="C131" s="24">
        <v>1459063</v>
      </c>
      <c r="D131" s="24">
        <v>1575106</v>
      </c>
      <c r="E131" s="24">
        <v>116043</v>
      </c>
      <c r="F131" s="24">
        <v>1559061</v>
      </c>
      <c r="G131" s="24">
        <v>99998</v>
      </c>
      <c r="H131" s="24">
        <v>-16045</v>
      </c>
      <c r="I131" s="24">
        <v>1505791</v>
      </c>
      <c r="J131" s="25"/>
    </row>
    <row r="132" spans="1:10" s="16" customFormat="1" x14ac:dyDescent="0.2">
      <c r="A132" s="26" t="s">
        <v>981</v>
      </c>
      <c r="B132" s="30" t="s">
        <v>982</v>
      </c>
      <c r="C132" s="28">
        <v>1444834</v>
      </c>
      <c r="D132" s="28">
        <v>1528422</v>
      </c>
      <c r="E132" s="28">
        <v>83588</v>
      </c>
      <c r="F132" s="28">
        <v>1512785</v>
      </c>
      <c r="G132" s="28">
        <v>67951</v>
      </c>
      <c r="H132" s="28">
        <v>-15637</v>
      </c>
      <c r="I132" s="28">
        <v>1221202</v>
      </c>
      <c r="J132" s="25"/>
    </row>
    <row r="133" spans="1:10" s="16" customFormat="1" x14ac:dyDescent="0.2">
      <c r="A133" s="26" t="s">
        <v>983</v>
      </c>
      <c r="B133" s="30" t="s">
        <v>984</v>
      </c>
      <c r="C133" s="28">
        <v>1444834</v>
      </c>
      <c r="D133" s="28">
        <v>1528422</v>
      </c>
      <c r="E133" s="28">
        <v>83588</v>
      </c>
      <c r="F133" s="28">
        <v>1512785</v>
      </c>
      <c r="G133" s="28">
        <v>67951</v>
      </c>
      <c r="H133" s="28">
        <v>-15637</v>
      </c>
      <c r="I133" s="28">
        <v>1221202</v>
      </c>
      <c r="J133" s="25"/>
    </row>
    <row r="134" spans="1:10" s="16" customFormat="1" x14ac:dyDescent="0.2">
      <c r="A134" s="26" t="s">
        <v>985</v>
      </c>
      <c r="B134" s="30" t="s">
        <v>986</v>
      </c>
      <c r="C134" s="28">
        <v>1084678</v>
      </c>
      <c r="D134" s="28">
        <v>1069100</v>
      </c>
      <c r="E134" s="28">
        <v>-15578</v>
      </c>
      <c r="F134" s="28">
        <v>1062166</v>
      </c>
      <c r="G134" s="28">
        <v>-22512</v>
      </c>
      <c r="H134" s="28">
        <v>-6934</v>
      </c>
      <c r="I134" s="28">
        <v>847871</v>
      </c>
      <c r="J134" s="25"/>
    </row>
    <row r="135" spans="1:10" s="16" customFormat="1" x14ac:dyDescent="0.2">
      <c r="A135" s="26" t="s">
        <v>1053</v>
      </c>
      <c r="B135" s="30" t="s">
        <v>1054</v>
      </c>
      <c r="C135" s="28">
        <v>360156</v>
      </c>
      <c r="D135" s="28">
        <v>459322</v>
      </c>
      <c r="E135" s="28">
        <v>99166</v>
      </c>
      <c r="F135" s="28">
        <v>450619</v>
      </c>
      <c r="G135" s="28">
        <v>90463</v>
      </c>
      <c r="H135" s="28">
        <v>-8703</v>
      </c>
      <c r="I135" s="28">
        <v>373331</v>
      </c>
      <c r="J135" s="25"/>
    </row>
    <row r="136" spans="1:10" s="16" customFormat="1" x14ac:dyDescent="0.2">
      <c r="A136" s="26" t="s">
        <v>1599</v>
      </c>
      <c r="B136" s="30" t="s">
        <v>1600</v>
      </c>
      <c r="C136" s="28">
        <v>14229</v>
      </c>
      <c r="D136" s="28">
        <v>46684</v>
      </c>
      <c r="E136" s="28">
        <v>32455</v>
      </c>
      <c r="F136" s="28">
        <v>46276</v>
      </c>
      <c r="G136" s="28">
        <v>32047</v>
      </c>
      <c r="H136" s="28">
        <v>-408</v>
      </c>
      <c r="I136" s="28">
        <v>284589</v>
      </c>
      <c r="J136" s="25"/>
    </row>
    <row r="137" spans="1:10" s="16" customFormat="1" x14ac:dyDescent="0.2">
      <c r="A137" s="26" t="s">
        <v>1601</v>
      </c>
      <c r="B137" s="30" t="s">
        <v>1602</v>
      </c>
      <c r="C137" s="28">
        <v>14229</v>
      </c>
      <c r="D137" s="28">
        <v>46684</v>
      </c>
      <c r="E137" s="28">
        <v>32455</v>
      </c>
      <c r="F137" s="28">
        <v>46276</v>
      </c>
      <c r="G137" s="28">
        <v>32047</v>
      </c>
      <c r="H137" s="28">
        <v>-408</v>
      </c>
      <c r="I137" s="28">
        <v>284589</v>
      </c>
      <c r="J137" s="25"/>
    </row>
    <row r="138" spans="1:10" s="16" customFormat="1" x14ac:dyDescent="0.2">
      <c r="A138" s="22" t="s">
        <v>1749</v>
      </c>
      <c r="B138" s="29" t="s">
        <v>2422</v>
      </c>
      <c r="C138" s="24">
        <v>0</v>
      </c>
      <c r="D138" s="24">
        <v>-16</v>
      </c>
      <c r="E138" s="24">
        <v>-16</v>
      </c>
      <c r="F138" s="24">
        <v>24709</v>
      </c>
      <c r="G138" s="24">
        <v>24709</v>
      </c>
      <c r="H138" s="24">
        <v>24725</v>
      </c>
      <c r="I138" s="24">
        <v>1856</v>
      </c>
      <c r="J138" s="25"/>
    </row>
    <row r="139" spans="1:10" s="16" customFormat="1" x14ac:dyDescent="0.2">
      <c r="A139" s="22" t="s">
        <v>1750</v>
      </c>
      <c r="B139" s="29" t="s">
        <v>2423</v>
      </c>
      <c r="C139" s="24">
        <v>0</v>
      </c>
      <c r="D139" s="24">
        <v>16</v>
      </c>
      <c r="E139" s="24">
        <v>16</v>
      </c>
      <c r="F139" s="24">
        <v>-24709</v>
      </c>
      <c r="G139" s="24">
        <v>-24709</v>
      </c>
      <c r="H139" s="24">
        <v>-24725</v>
      </c>
      <c r="I139" s="24">
        <v>-1856</v>
      </c>
      <c r="J139" s="25"/>
    </row>
    <row r="140" spans="1:10" s="16" customFormat="1" x14ac:dyDescent="0.2">
      <c r="A140" s="26" t="s">
        <v>1752</v>
      </c>
      <c r="B140" s="30" t="s">
        <v>1753</v>
      </c>
      <c r="C140" s="28">
        <v>0</v>
      </c>
      <c r="D140" s="28">
        <v>16</v>
      </c>
      <c r="E140" s="28">
        <v>16</v>
      </c>
      <c r="F140" s="28">
        <v>-24709</v>
      </c>
      <c r="G140" s="28">
        <v>0</v>
      </c>
      <c r="H140" s="28">
        <v>-24725</v>
      </c>
      <c r="I140" s="28">
        <v>-1856</v>
      </c>
      <c r="J140" s="25"/>
    </row>
    <row r="141" spans="1:10" s="16" customFormat="1" x14ac:dyDescent="0.2">
      <c r="A141" s="26" t="s">
        <v>1754</v>
      </c>
      <c r="B141" s="30" t="s">
        <v>1755</v>
      </c>
      <c r="C141" s="28">
        <v>0</v>
      </c>
      <c r="D141" s="28">
        <v>16</v>
      </c>
      <c r="E141" s="28">
        <v>16</v>
      </c>
      <c r="F141" s="28">
        <v>-3413</v>
      </c>
      <c r="G141" s="28">
        <v>0</v>
      </c>
      <c r="H141" s="28">
        <v>-3429</v>
      </c>
      <c r="I141" s="28">
        <v>-2259</v>
      </c>
      <c r="J141" s="25"/>
    </row>
    <row r="142" spans="1:10" s="16" customFormat="1" x14ac:dyDescent="0.2">
      <c r="A142" s="26" t="s">
        <v>1790</v>
      </c>
      <c r="B142" s="30" t="s">
        <v>1791</v>
      </c>
      <c r="C142" s="28">
        <v>0</v>
      </c>
      <c r="D142" s="28">
        <v>0</v>
      </c>
      <c r="E142" s="28">
        <v>0</v>
      </c>
      <c r="F142" s="28">
        <v>-21296</v>
      </c>
      <c r="G142" s="28">
        <v>0</v>
      </c>
      <c r="H142" s="28">
        <v>0</v>
      </c>
      <c r="I142" s="28">
        <v>403</v>
      </c>
      <c r="J142" s="25"/>
    </row>
    <row r="143" spans="1:10" s="16" customFormat="1" ht="25.5" x14ac:dyDescent="0.2">
      <c r="A143" s="26" t="s">
        <v>1752</v>
      </c>
      <c r="B143" s="30" t="s">
        <v>2379</v>
      </c>
      <c r="C143" s="28">
        <v>0</v>
      </c>
      <c r="D143" s="28">
        <v>0</v>
      </c>
      <c r="E143" s="28">
        <v>0</v>
      </c>
      <c r="F143" s="28">
        <v>-24709</v>
      </c>
      <c r="G143" s="28">
        <v>0</v>
      </c>
      <c r="H143" s="28">
        <v>0</v>
      </c>
      <c r="I143" s="28">
        <v>-1856</v>
      </c>
      <c r="J143" s="25"/>
    </row>
    <row r="144" spans="1:10" s="16" customFormat="1" ht="25.5" x14ac:dyDescent="0.2">
      <c r="A144" s="26" t="s">
        <v>2384</v>
      </c>
      <c r="B144" s="30" t="s">
        <v>2385</v>
      </c>
      <c r="C144" s="28">
        <v>0</v>
      </c>
      <c r="D144" s="28">
        <v>16</v>
      </c>
      <c r="E144" s="28">
        <v>16</v>
      </c>
      <c r="F144" s="28">
        <v>-24709</v>
      </c>
      <c r="G144" s="28">
        <v>0</v>
      </c>
      <c r="H144" s="28">
        <v>-24725</v>
      </c>
      <c r="I144" s="28">
        <v>-1856</v>
      </c>
      <c r="J144" s="25"/>
    </row>
    <row r="145" spans="1:10" s="16" customFormat="1" ht="12.75" customHeight="1" x14ac:dyDescent="0.2">
      <c r="A145" s="25"/>
      <c r="B145" s="25"/>
      <c r="C145" s="25"/>
      <c r="D145" s="25"/>
      <c r="E145" s="25"/>
      <c r="F145" s="25"/>
      <c r="G145" s="25"/>
      <c r="H145" s="25"/>
      <c r="I145" s="25"/>
      <c r="J145" s="25"/>
    </row>
    <row r="146" spans="1:10" s="16" customFormat="1" x14ac:dyDescent="0.2">
      <c r="A146" s="74" t="s">
        <v>2960</v>
      </c>
      <c r="B146" s="74"/>
      <c r="C146" s="74"/>
      <c r="D146" s="74"/>
      <c r="E146" s="74"/>
      <c r="F146" s="74"/>
      <c r="G146" s="74"/>
      <c r="H146" s="74"/>
      <c r="I146" s="74"/>
      <c r="J146" s="74"/>
    </row>
    <row r="147" spans="1:10" s="16" customFormat="1" x14ac:dyDescent="0.2">
      <c r="A147" s="22" t="s">
        <v>2890</v>
      </c>
      <c r="B147" s="25"/>
      <c r="C147" s="25"/>
      <c r="D147" s="25"/>
      <c r="E147" s="25"/>
      <c r="F147" s="25"/>
      <c r="G147" s="25"/>
      <c r="H147" s="25"/>
      <c r="I147" s="25"/>
      <c r="J147" s="25"/>
    </row>
    <row r="148" spans="1:10" s="16" customFormat="1" ht="12" x14ac:dyDescent="0.2">
      <c r="A148" s="25"/>
      <c r="B148" s="25"/>
      <c r="C148" s="25"/>
      <c r="D148" s="25"/>
      <c r="E148" s="25"/>
      <c r="F148" s="25"/>
      <c r="G148" s="25"/>
      <c r="H148" s="25"/>
      <c r="I148" s="25"/>
      <c r="J148" s="25"/>
    </row>
    <row r="149" spans="1:10" s="16" customFormat="1" x14ac:dyDescent="0.2">
      <c r="A149" s="22" t="s">
        <v>16</v>
      </c>
      <c r="B149" s="29" t="s">
        <v>2421</v>
      </c>
      <c r="C149" s="24">
        <v>1459063</v>
      </c>
      <c r="D149" s="24">
        <v>1575090</v>
      </c>
      <c r="E149" s="24">
        <v>116027</v>
      </c>
      <c r="F149" s="24">
        <v>1583770</v>
      </c>
      <c r="G149" s="24">
        <v>124707</v>
      </c>
      <c r="H149" s="24">
        <v>8680</v>
      </c>
      <c r="I149" s="24">
        <v>1507647</v>
      </c>
      <c r="J149" s="25"/>
    </row>
    <row r="150" spans="1:10" s="16" customFormat="1" x14ac:dyDescent="0.2">
      <c r="A150" s="26" t="s">
        <v>649</v>
      </c>
      <c r="B150" s="30" t="s">
        <v>650</v>
      </c>
      <c r="C150" s="28">
        <v>80821</v>
      </c>
      <c r="D150" s="28">
        <v>105791</v>
      </c>
      <c r="E150" s="28">
        <v>24970</v>
      </c>
      <c r="F150" s="28">
        <v>114507</v>
      </c>
      <c r="G150" s="28">
        <v>33686</v>
      </c>
      <c r="H150" s="28">
        <v>8716</v>
      </c>
      <c r="I150" s="28">
        <v>58637</v>
      </c>
      <c r="J150" s="25"/>
    </row>
    <row r="151" spans="1:10" s="16" customFormat="1" x14ac:dyDescent="0.2">
      <c r="A151" s="26" t="s">
        <v>808</v>
      </c>
      <c r="B151" s="30" t="s">
        <v>809</v>
      </c>
      <c r="C151" s="28">
        <v>0</v>
      </c>
      <c r="D151" s="28">
        <v>78572</v>
      </c>
      <c r="E151" s="28">
        <v>78572</v>
      </c>
      <c r="F151" s="28">
        <v>78536</v>
      </c>
      <c r="G151" s="28">
        <v>0</v>
      </c>
      <c r="H151" s="28">
        <v>-36</v>
      </c>
      <c r="I151" s="28">
        <v>92749</v>
      </c>
      <c r="J151" s="25"/>
    </row>
    <row r="152" spans="1:10" s="16" customFormat="1" ht="25.5" x14ac:dyDescent="0.2">
      <c r="A152" s="26" t="s">
        <v>810</v>
      </c>
      <c r="B152" s="30" t="s">
        <v>811</v>
      </c>
      <c r="C152" s="28">
        <v>0</v>
      </c>
      <c r="D152" s="28">
        <v>60000</v>
      </c>
      <c r="E152" s="28">
        <v>60000</v>
      </c>
      <c r="F152" s="28">
        <v>60000</v>
      </c>
      <c r="G152" s="28">
        <v>0</v>
      </c>
      <c r="H152" s="28">
        <v>0</v>
      </c>
      <c r="I152" s="28">
        <v>75630</v>
      </c>
      <c r="J152" s="25"/>
    </row>
    <row r="153" spans="1:10" s="16" customFormat="1" ht="38.25" x14ac:dyDescent="0.2">
      <c r="A153" s="26" t="s">
        <v>812</v>
      </c>
      <c r="B153" s="30" t="s">
        <v>813</v>
      </c>
      <c r="C153" s="28">
        <v>0</v>
      </c>
      <c r="D153" s="28">
        <v>60000</v>
      </c>
      <c r="E153" s="28">
        <v>60000</v>
      </c>
      <c r="F153" s="28">
        <v>60000</v>
      </c>
      <c r="G153" s="28">
        <v>0</v>
      </c>
      <c r="H153" s="28">
        <v>0</v>
      </c>
      <c r="I153" s="28">
        <v>75630</v>
      </c>
      <c r="J153" s="25"/>
    </row>
    <row r="154" spans="1:10" s="16" customFormat="1" ht="51" x14ac:dyDescent="0.2">
      <c r="A154" s="26" t="s">
        <v>814</v>
      </c>
      <c r="B154" s="30" t="s">
        <v>815</v>
      </c>
      <c r="C154" s="28">
        <v>0</v>
      </c>
      <c r="D154" s="28">
        <v>60000</v>
      </c>
      <c r="E154" s="28">
        <v>60000</v>
      </c>
      <c r="F154" s="28">
        <v>60000</v>
      </c>
      <c r="G154" s="28">
        <v>0</v>
      </c>
      <c r="H154" s="28">
        <v>0</v>
      </c>
      <c r="I154" s="28">
        <v>75630</v>
      </c>
      <c r="J154" s="25"/>
    </row>
    <row r="155" spans="1:10" s="16" customFormat="1" x14ac:dyDescent="0.2">
      <c r="A155" s="26" t="s">
        <v>832</v>
      </c>
      <c r="B155" s="30" t="s">
        <v>833</v>
      </c>
      <c r="C155" s="28">
        <v>0</v>
      </c>
      <c r="D155" s="28">
        <v>18572</v>
      </c>
      <c r="E155" s="28">
        <v>18572</v>
      </c>
      <c r="F155" s="28">
        <v>18536</v>
      </c>
      <c r="G155" s="28">
        <v>0</v>
      </c>
      <c r="H155" s="28">
        <v>-36</v>
      </c>
      <c r="I155" s="28">
        <v>17119</v>
      </c>
      <c r="J155" s="25"/>
    </row>
    <row r="156" spans="1:10" s="16" customFormat="1" ht="25.5" x14ac:dyDescent="0.2">
      <c r="A156" s="26" t="s">
        <v>838</v>
      </c>
      <c r="B156" s="30" t="s">
        <v>839</v>
      </c>
      <c r="C156" s="28">
        <v>0</v>
      </c>
      <c r="D156" s="28">
        <v>12000</v>
      </c>
      <c r="E156" s="28">
        <v>12000</v>
      </c>
      <c r="F156" s="28">
        <v>12000</v>
      </c>
      <c r="G156" s="28">
        <v>0</v>
      </c>
      <c r="H156" s="28">
        <v>0</v>
      </c>
      <c r="I156" s="28">
        <v>12748</v>
      </c>
      <c r="J156" s="25"/>
    </row>
    <row r="157" spans="1:10" s="16" customFormat="1" ht="25.5" x14ac:dyDescent="0.2">
      <c r="A157" s="26" t="s">
        <v>840</v>
      </c>
      <c r="B157" s="30" t="s">
        <v>841</v>
      </c>
      <c r="C157" s="28">
        <v>0</v>
      </c>
      <c r="D157" s="28">
        <v>12000</v>
      </c>
      <c r="E157" s="28">
        <v>12000</v>
      </c>
      <c r="F157" s="28">
        <v>12000</v>
      </c>
      <c r="G157" s="28">
        <v>0</v>
      </c>
      <c r="H157" s="28">
        <v>0</v>
      </c>
      <c r="I157" s="28">
        <v>12748</v>
      </c>
      <c r="J157" s="25"/>
    </row>
    <row r="158" spans="1:10" s="16" customFormat="1" ht="25.5" x14ac:dyDescent="0.2">
      <c r="A158" s="26" t="s">
        <v>882</v>
      </c>
      <c r="B158" s="30" t="s">
        <v>883</v>
      </c>
      <c r="C158" s="28">
        <v>0</v>
      </c>
      <c r="D158" s="28">
        <v>6572</v>
      </c>
      <c r="E158" s="28">
        <v>6572</v>
      </c>
      <c r="F158" s="28">
        <v>6536</v>
      </c>
      <c r="G158" s="28">
        <v>0</v>
      </c>
      <c r="H158" s="28">
        <v>-36</v>
      </c>
      <c r="I158" s="28">
        <v>4371</v>
      </c>
      <c r="J158" s="25"/>
    </row>
    <row r="159" spans="1:10" s="16" customFormat="1" x14ac:dyDescent="0.2">
      <c r="A159" s="26" t="s">
        <v>958</v>
      </c>
      <c r="B159" s="30" t="s">
        <v>959</v>
      </c>
      <c r="C159" s="28">
        <v>1378242</v>
      </c>
      <c r="D159" s="28">
        <v>1390727</v>
      </c>
      <c r="E159" s="28">
        <v>12485</v>
      </c>
      <c r="F159" s="28">
        <v>1390727</v>
      </c>
      <c r="G159" s="28">
        <v>12485</v>
      </c>
      <c r="H159" s="28">
        <v>0</v>
      </c>
      <c r="I159" s="28">
        <v>1356261</v>
      </c>
      <c r="J159" s="25"/>
    </row>
    <row r="160" spans="1:10" s="16" customFormat="1" x14ac:dyDescent="0.2">
      <c r="A160" s="26" t="s">
        <v>960</v>
      </c>
      <c r="B160" s="30" t="s">
        <v>959</v>
      </c>
      <c r="C160" s="28">
        <v>1378242</v>
      </c>
      <c r="D160" s="28">
        <v>1390727</v>
      </c>
      <c r="E160" s="28">
        <v>12485</v>
      </c>
      <c r="F160" s="28">
        <v>1390727</v>
      </c>
      <c r="G160" s="28">
        <v>12485</v>
      </c>
      <c r="H160" s="28">
        <v>0</v>
      </c>
      <c r="I160" s="28">
        <v>1356261</v>
      </c>
      <c r="J160" s="25"/>
    </row>
    <row r="161" spans="1:10" s="16" customFormat="1" x14ac:dyDescent="0.2">
      <c r="A161" s="26" t="s">
        <v>961</v>
      </c>
      <c r="B161" s="30" t="s">
        <v>962</v>
      </c>
      <c r="C161" s="28">
        <v>1378242</v>
      </c>
      <c r="D161" s="28">
        <v>1390727</v>
      </c>
      <c r="E161" s="28">
        <v>12485</v>
      </c>
      <c r="F161" s="28">
        <v>1390727</v>
      </c>
      <c r="G161" s="28">
        <v>12485</v>
      </c>
      <c r="H161" s="28">
        <v>0</v>
      </c>
      <c r="I161" s="28">
        <v>1356261</v>
      </c>
      <c r="J161" s="25"/>
    </row>
    <row r="162" spans="1:10" s="16" customFormat="1" x14ac:dyDescent="0.2">
      <c r="A162" s="22" t="s">
        <v>979</v>
      </c>
      <c r="B162" s="29" t="s">
        <v>980</v>
      </c>
      <c r="C162" s="24">
        <v>1459063</v>
      </c>
      <c r="D162" s="24">
        <v>1575106</v>
      </c>
      <c r="E162" s="24">
        <v>116043</v>
      </c>
      <c r="F162" s="24">
        <v>1559061</v>
      </c>
      <c r="G162" s="24">
        <v>99998</v>
      </c>
      <c r="H162" s="24">
        <v>-16045</v>
      </c>
      <c r="I162" s="24">
        <v>1505791</v>
      </c>
      <c r="J162" s="25"/>
    </row>
    <row r="163" spans="1:10" s="16" customFormat="1" x14ac:dyDescent="0.2">
      <c r="A163" s="26" t="s">
        <v>981</v>
      </c>
      <c r="B163" s="30" t="s">
        <v>982</v>
      </c>
      <c r="C163" s="28">
        <v>1444834</v>
      </c>
      <c r="D163" s="28">
        <v>1528422</v>
      </c>
      <c r="E163" s="28">
        <v>83588</v>
      </c>
      <c r="F163" s="28">
        <v>1512785</v>
      </c>
      <c r="G163" s="28">
        <v>67951</v>
      </c>
      <c r="H163" s="28">
        <v>-15637</v>
      </c>
      <c r="I163" s="28">
        <v>1221202</v>
      </c>
      <c r="J163" s="25"/>
    </row>
    <row r="164" spans="1:10" s="16" customFormat="1" x14ac:dyDescent="0.2">
      <c r="A164" s="26" t="s">
        <v>983</v>
      </c>
      <c r="B164" s="30" t="s">
        <v>984</v>
      </c>
      <c r="C164" s="28">
        <v>1444834</v>
      </c>
      <c r="D164" s="28">
        <v>1528422</v>
      </c>
      <c r="E164" s="28">
        <v>83588</v>
      </c>
      <c r="F164" s="28">
        <v>1512785</v>
      </c>
      <c r="G164" s="28">
        <v>67951</v>
      </c>
      <c r="H164" s="28">
        <v>-15637</v>
      </c>
      <c r="I164" s="28">
        <v>1221202</v>
      </c>
      <c r="J164" s="25"/>
    </row>
    <row r="165" spans="1:10" s="16" customFormat="1" x14ac:dyDescent="0.2">
      <c r="A165" s="26" t="s">
        <v>985</v>
      </c>
      <c r="B165" s="30" t="s">
        <v>986</v>
      </c>
      <c r="C165" s="28">
        <v>1084678</v>
      </c>
      <c r="D165" s="28">
        <v>1069100</v>
      </c>
      <c r="E165" s="28">
        <v>-15578</v>
      </c>
      <c r="F165" s="28">
        <v>1062166</v>
      </c>
      <c r="G165" s="28">
        <v>-22512</v>
      </c>
      <c r="H165" s="28">
        <v>-6934</v>
      </c>
      <c r="I165" s="28">
        <v>847871</v>
      </c>
      <c r="J165" s="25"/>
    </row>
    <row r="166" spans="1:10" s="16" customFormat="1" x14ac:dyDescent="0.2">
      <c r="A166" s="26" t="s">
        <v>1053</v>
      </c>
      <c r="B166" s="30" t="s">
        <v>1054</v>
      </c>
      <c r="C166" s="28">
        <v>360156</v>
      </c>
      <c r="D166" s="28">
        <v>459322</v>
      </c>
      <c r="E166" s="28">
        <v>99166</v>
      </c>
      <c r="F166" s="28">
        <v>450619</v>
      </c>
      <c r="G166" s="28">
        <v>90463</v>
      </c>
      <c r="H166" s="28">
        <v>-8703</v>
      </c>
      <c r="I166" s="28">
        <v>373331</v>
      </c>
      <c r="J166" s="25"/>
    </row>
    <row r="167" spans="1:10" s="16" customFormat="1" x14ac:dyDescent="0.2">
      <c r="A167" s="26" t="s">
        <v>1599</v>
      </c>
      <c r="B167" s="30" t="s">
        <v>1600</v>
      </c>
      <c r="C167" s="28">
        <v>14229</v>
      </c>
      <c r="D167" s="28">
        <v>46684</v>
      </c>
      <c r="E167" s="28">
        <v>32455</v>
      </c>
      <c r="F167" s="28">
        <v>46276</v>
      </c>
      <c r="G167" s="28">
        <v>32047</v>
      </c>
      <c r="H167" s="28">
        <v>-408</v>
      </c>
      <c r="I167" s="28">
        <v>284589</v>
      </c>
      <c r="J167" s="25"/>
    </row>
    <row r="168" spans="1:10" s="16" customFormat="1" x14ac:dyDescent="0.2">
      <c r="A168" s="26" t="s">
        <v>1601</v>
      </c>
      <c r="B168" s="30" t="s">
        <v>1602</v>
      </c>
      <c r="C168" s="28">
        <v>14229</v>
      </c>
      <c r="D168" s="28">
        <v>46684</v>
      </c>
      <c r="E168" s="28">
        <v>32455</v>
      </c>
      <c r="F168" s="28">
        <v>46276</v>
      </c>
      <c r="G168" s="28">
        <v>32047</v>
      </c>
      <c r="H168" s="28">
        <v>-408</v>
      </c>
      <c r="I168" s="28">
        <v>284589</v>
      </c>
      <c r="J168" s="25"/>
    </row>
    <row r="169" spans="1:10" s="16" customFormat="1" x14ac:dyDescent="0.2">
      <c r="A169" s="22" t="s">
        <v>1749</v>
      </c>
      <c r="B169" s="29" t="s">
        <v>2422</v>
      </c>
      <c r="C169" s="24">
        <v>0</v>
      </c>
      <c r="D169" s="24">
        <v>-16</v>
      </c>
      <c r="E169" s="24">
        <v>-16</v>
      </c>
      <c r="F169" s="24">
        <v>24709</v>
      </c>
      <c r="G169" s="24">
        <v>24709</v>
      </c>
      <c r="H169" s="24">
        <v>24725</v>
      </c>
      <c r="I169" s="24">
        <v>1856</v>
      </c>
      <c r="J169" s="25"/>
    </row>
    <row r="170" spans="1:10" s="16" customFormat="1" x14ac:dyDescent="0.2">
      <c r="A170" s="22" t="s">
        <v>1750</v>
      </c>
      <c r="B170" s="29" t="s">
        <v>2423</v>
      </c>
      <c r="C170" s="24">
        <v>0</v>
      </c>
      <c r="D170" s="24">
        <v>16</v>
      </c>
      <c r="E170" s="24">
        <v>16</v>
      </c>
      <c r="F170" s="24">
        <v>-24709</v>
      </c>
      <c r="G170" s="24">
        <v>-24709</v>
      </c>
      <c r="H170" s="24">
        <v>-24725</v>
      </c>
      <c r="I170" s="24">
        <v>-1856</v>
      </c>
      <c r="J170" s="25"/>
    </row>
    <row r="171" spans="1:10" s="16" customFormat="1" x14ac:dyDescent="0.2">
      <c r="A171" s="26" t="s">
        <v>1752</v>
      </c>
      <c r="B171" s="30" t="s">
        <v>1753</v>
      </c>
      <c r="C171" s="28">
        <v>0</v>
      </c>
      <c r="D171" s="28">
        <v>16</v>
      </c>
      <c r="E171" s="28">
        <v>16</v>
      </c>
      <c r="F171" s="28">
        <v>-24709</v>
      </c>
      <c r="G171" s="28">
        <v>0</v>
      </c>
      <c r="H171" s="28">
        <v>-24725</v>
      </c>
      <c r="I171" s="28">
        <v>-1856</v>
      </c>
      <c r="J171" s="25"/>
    </row>
    <row r="172" spans="1:10" s="16" customFormat="1" x14ac:dyDescent="0.2">
      <c r="A172" s="26" t="s">
        <v>1754</v>
      </c>
      <c r="B172" s="30" t="s">
        <v>1755</v>
      </c>
      <c r="C172" s="28">
        <v>0</v>
      </c>
      <c r="D172" s="28">
        <v>16</v>
      </c>
      <c r="E172" s="28">
        <v>16</v>
      </c>
      <c r="F172" s="28">
        <v>-3413</v>
      </c>
      <c r="G172" s="28">
        <v>0</v>
      </c>
      <c r="H172" s="28">
        <v>-3429</v>
      </c>
      <c r="I172" s="28">
        <v>-2259</v>
      </c>
      <c r="J172" s="25"/>
    </row>
    <row r="173" spans="1:10" s="16" customFormat="1" x14ac:dyDescent="0.2">
      <c r="A173" s="26" t="s">
        <v>1790</v>
      </c>
      <c r="B173" s="30" t="s">
        <v>1791</v>
      </c>
      <c r="C173" s="28">
        <v>0</v>
      </c>
      <c r="D173" s="28">
        <v>0</v>
      </c>
      <c r="E173" s="28">
        <v>0</v>
      </c>
      <c r="F173" s="28">
        <v>-21296</v>
      </c>
      <c r="G173" s="28">
        <v>0</v>
      </c>
      <c r="H173" s="28">
        <v>0</v>
      </c>
      <c r="I173" s="28">
        <v>403</v>
      </c>
      <c r="J173" s="25"/>
    </row>
    <row r="174" spans="1:10" s="16" customFormat="1" ht="25.5" x14ac:dyDescent="0.2">
      <c r="A174" s="26" t="s">
        <v>1752</v>
      </c>
      <c r="B174" s="30" t="s">
        <v>2379</v>
      </c>
      <c r="C174" s="28">
        <v>0</v>
      </c>
      <c r="D174" s="28">
        <v>0</v>
      </c>
      <c r="E174" s="28">
        <v>0</v>
      </c>
      <c r="F174" s="28">
        <v>-24709</v>
      </c>
      <c r="G174" s="28">
        <v>0</v>
      </c>
      <c r="H174" s="28">
        <v>0</v>
      </c>
      <c r="I174" s="28">
        <v>-1856</v>
      </c>
      <c r="J174" s="25"/>
    </row>
    <row r="175" spans="1:10" s="16" customFormat="1" ht="25.5" x14ac:dyDescent="0.2">
      <c r="A175" s="26" t="s">
        <v>2384</v>
      </c>
      <c r="B175" s="30" t="s">
        <v>2385</v>
      </c>
      <c r="C175" s="28">
        <v>0</v>
      </c>
      <c r="D175" s="28">
        <v>16</v>
      </c>
      <c r="E175" s="28">
        <v>16</v>
      </c>
      <c r="F175" s="28">
        <v>-24709</v>
      </c>
      <c r="G175" s="28">
        <v>0</v>
      </c>
      <c r="H175" s="28">
        <v>-24725</v>
      </c>
      <c r="I175" s="28">
        <v>-1856</v>
      </c>
      <c r="J175" s="25"/>
    </row>
    <row r="176" spans="1:10" s="16" customFormat="1" ht="12.75" customHeight="1" x14ac:dyDescent="0.2">
      <c r="A176" s="25"/>
      <c r="B176" s="25"/>
      <c r="C176" s="25"/>
      <c r="D176" s="25"/>
      <c r="E176" s="25"/>
      <c r="F176" s="25"/>
      <c r="G176" s="25"/>
      <c r="H176" s="25"/>
      <c r="I176" s="25"/>
      <c r="J176" s="25"/>
    </row>
    <row r="177" spans="1:10" s="16" customFormat="1" x14ac:dyDescent="0.2">
      <c r="A177" s="74" t="s">
        <v>2961</v>
      </c>
      <c r="B177" s="74"/>
      <c r="C177" s="74"/>
      <c r="D177" s="74"/>
      <c r="E177" s="74"/>
      <c r="F177" s="74"/>
      <c r="G177" s="74"/>
      <c r="H177" s="74"/>
      <c r="I177" s="74"/>
      <c r="J177" s="74"/>
    </row>
    <row r="178" spans="1:10" s="16" customFormat="1" x14ac:dyDescent="0.2">
      <c r="A178" s="22" t="s">
        <v>2962</v>
      </c>
      <c r="B178" s="25"/>
      <c r="C178" s="25"/>
      <c r="D178" s="25"/>
      <c r="E178" s="25"/>
      <c r="F178" s="25"/>
      <c r="G178" s="25"/>
      <c r="H178" s="25"/>
      <c r="I178" s="25"/>
      <c r="J178" s="25"/>
    </row>
    <row r="179" spans="1:10" s="16" customFormat="1" ht="12" x14ac:dyDescent="0.2">
      <c r="A179" s="25"/>
      <c r="B179" s="25"/>
      <c r="C179" s="25"/>
      <c r="D179" s="25"/>
      <c r="E179" s="25"/>
      <c r="F179" s="25"/>
      <c r="G179" s="25"/>
      <c r="H179" s="25"/>
      <c r="I179" s="25"/>
      <c r="J179" s="25"/>
    </row>
    <row r="180" spans="1:10" s="16" customFormat="1" x14ac:dyDescent="0.2">
      <c r="A180" s="22" t="s">
        <v>16</v>
      </c>
      <c r="B180" s="29" t="s">
        <v>2421</v>
      </c>
      <c r="C180" s="24">
        <v>1355084598</v>
      </c>
      <c r="D180" s="24">
        <v>1485283952</v>
      </c>
      <c r="E180" s="24">
        <v>130199354</v>
      </c>
      <c r="F180" s="24">
        <v>1485958341</v>
      </c>
      <c r="G180" s="24">
        <v>130873743</v>
      </c>
      <c r="H180" s="24">
        <v>674389</v>
      </c>
      <c r="I180" s="24">
        <v>1431933765</v>
      </c>
      <c r="J180" s="25"/>
    </row>
    <row r="181" spans="1:10" s="16" customFormat="1" x14ac:dyDescent="0.2">
      <c r="A181" s="26" t="s">
        <v>649</v>
      </c>
      <c r="B181" s="30" t="s">
        <v>650</v>
      </c>
      <c r="C181" s="28">
        <v>10745366</v>
      </c>
      <c r="D181" s="28">
        <v>20632270</v>
      </c>
      <c r="E181" s="28">
        <v>9886904</v>
      </c>
      <c r="F181" s="28">
        <v>22266672</v>
      </c>
      <c r="G181" s="28">
        <v>11521306</v>
      </c>
      <c r="H181" s="28">
        <v>1634402</v>
      </c>
      <c r="I181" s="28">
        <v>18804740</v>
      </c>
      <c r="J181" s="25"/>
    </row>
    <row r="182" spans="1:10" s="16" customFormat="1" x14ac:dyDescent="0.2">
      <c r="A182" s="26" t="s">
        <v>808</v>
      </c>
      <c r="B182" s="30" t="s">
        <v>809</v>
      </c>
      <c r="C182" s="28">
        <v>0</v>
      </c>
      <c r="D182" s="28">
        <v>29350</v>
      </c>
      <c r="E182" s="28">
        <v>29350</v>
      </c>
      <c r="F182" s="28">
        <v>29350</v>
      </c>
      <c r="G182" s="28">
        <v>0</v>
      </c>
      <c r="H182" s="28">
        <v>0</v>
      </c>
      <c r="I182" s="28">
        <v>0</v>
      </c>
      <c r="J182" s="25"/>
    </row>
    <row r="183" spans="1:10" s="16" customFormat="1" x14ac:dyDescent="0.2">
      <c r="A183" s="26" t="s">
        <v>832</v>
      </c>
      <c r="B183" s="30" t="s">
        <v>833</v>
      </c>
      <c r="C183" s="28">
        <v>0</v>
      </c>
      <c r="D183" s="28">
        <v>29350</v>
      </c>
      <c r="E183" s="28">
        <v>29350</v>
      </c>
      <c r="F183" s="28">
        <v>29350</v>
      </c>
      <c r="G183" s="28">
        <v>0</v>
      </c>
      <c r="H183" s="28">
        <v>0</v>
      </c>
      <c r="I183" s="28">
        <v>0</v>
      </c>
      <c r="J183" s="25"/>
    </row>
    <row r="184" spans="1:10" s="16" customFormat="1" ht="25.5" x14ac:dyDescent="0.2">
      <c r="A184" s="26" t="s">
        <v>838</v>
      </c>
      <c r="B184" s="30" t="s">
        <v>839</v>
      </c>
      <c r="C184" s="28">
        <v>0</v>
      </c>
      <c r="D184" s="28">
        <v>29350</v>
      </c>
      <c r="E184" s="28">
        <v>29350</v>
      </c>
      <c r="F184" s="28">
        <v>29350</v>
      </c>
      <c r="G184" s="28">
        <v>0</v>
      </c>
      <c r="H184" s="28">
        <v>0</v>
      </c>
      <c r="I184" s="28">
        <v>0</v>
      </c>
      <c r="J184" s="25"/>
    </row>
    <row r="185" spans="1:10" s="16" customFormat="1" ht="25.5" x14ac:dyDescent="0.2">
      <c r="A185" s="26" t="s">
        <v>848</v>
      </c>
      <c r="B185" s="30" t="s">
        <v>849</v>
      </c>
      <c r="C185" s="28">
        <v>0</v>
      </c>
      <c r="D185" s="28">
        <v>29350</v>
      </c>
      <c r="E185" s="28">
        <v>29350</v>
      </c>
      <c r="F185" s="28">
        <v>29350</v>
      </c>
      <c r="G185" s="28">
        <v>0</v>
      </c>
      <c r="H185" s="28">
        <v>0</v>
      </c>
      <c r="I185" s="28">
        <v>0</v>
      </c>
      <c r="J185" s="25"/>
    </row>
    <row r="186" spans="1:10" s="16" customFormat="1" x14ac:dyDescent="0.2">
      <c r="A186" s="26" t="s">
        <v>958</v>
      </c>
      <c r="B186" s="30" t="s">
        <v>959</v>
      </c>
      <c r="C186" s="28">
        <v>1344339232</v>
      </c>
      <c r="D186" s="28">
        <v>1464622332</v>
      </c>
      <c r="E186" s="28">
        <v>120283100</v>
      </c>
      <c r="F186" s="28">
        <v>1463662319</v>
      </c>
      <c r="G186" s="28">
        <v>119323087</v>
      </c>
      <c r="H186" s="28">
        <v>-960013</v>
      </c>
      <c r="I186" s="28">
        <v>1413129025</v>
      </c>
      <c r="J186" s="25"/>
    </row>
    <row r="187" spans="1:10" s="16" customFormat="1" x14ac:dyDescent="0.2">
      <c r="A187" s="26" t="s">
        <v>960</v>
      </c>
      <c r="B187" s="30" t="s">
        <v>959</v>
      </c>
      <c r="C187" s="28">
        <v>1344339232</v>
      </c>
      <c r="D187" s="28">
        <v>1464622332</v>
      </c>
      <c r="E187" s="28">
        <v>120283100</v>
      </c>
      <c r="F187" s="28">
        <v>1463662319</v>
      </c>
      <c r="G187" s="28">
        <v>119323087</v>
      </c>
      <c r="H187" s="28">
        <v>-960013</v>
      </c>
      <c r="I187" s="28">
        <v>1413129025</v>
      </c>
      <c r="J187" s="25"/>
    </row>
    <row r="188" spans="1:10" s="16" customFormat="1" x14ac:dyDescent="0.2">
      <c r="A188" s="26" t="s">
        <v>961</v>
      </c>
      <c r="B188" s="30" t="s">
        <v>962</v>
      </c>
      <c r="C188" s="28">
        <v>1344339232</v>
      </c>
      <c r="D188" s="28">
        <v>1464622332</v>
      </c>
      <c r="E188" s="28">
        <v>120283100</v>
      </c>
      <c r="F188" s="28">
        <v>1463662319</v>
      </c>
      <c r="G188" s="28">
        <v>119323087</v>
      </c>
      <c r="H188" s="28">
        <v>-960013</v>
      </c>
      <c r="I188" s="28">
        <v>1413129025</v>
      </c>
      <c r="J188" s="25"/>
    </row>
    <row r="189" spans="1:10" s="16" customFormat="1" x14ac:dyDescent="0.2">
      <c r="A189" s="22" t="s">
        <v>979</v>
      </c>
      <c r="B189" s="29" t="s">
        <v>980</v>
      </c>
      <c r="C189" s="24">
        <v>1355084598</v>
      </c>
      <c r="D189" s="24">
        <v>1483150211</v>
      </c>
      <c r="E189" s="24">
        <v>128065613</v>
      </c>
      <c r="F189" s="24">
        <v>1481646008</v>
      </c>
      <c r="G189" s="24">
        <v>126561410</v>
      </c>
      <c r="H189" s="24">
        <v>-1504203</v>
      </c>
      <c r="I189" s="24">
        <v>1398238531</v>
      </c>
      <c r="J189" s="25"/>
    </row>
    <row r="190" spans="1:10" s="16" customFormat="1" x14ac:dyDescent="0.2">
      <c r="A190" s="26" t="s">
        <v>981</v>
      </c>
      <c r="B190" s="30" t="s">
        <v>982</v>
      </c>
      <c r="C190" s="28">
        <v>1355084598</v>
      </c>
      <c r="D190" s="28">
        <v>1483150211</v>
      </c>
      <c r="E190" s="28">
        <v>128065613</v>
      </c>
      <c r="F190" s="28">
        <v>1481646008</v>
      </c>
      <c r="G190" s="28">
        <v>126561410</v>
      </c>
      <c r="H190" s="28">
        <v>-1504203</v>
      </c>
      <c r="I190" s="28">
        <v>1398238531</v>
      </c>
      <c r="J190" s="25"/>
    </row>
    <row r="191" spans="1:10" s="16" customFormat="1" x14ac:dyDescent="0.2">
      <c r="A191" s="26" t="s">
        <v>983</v>
      </c>
      <c r="B191" s="30" t="s">
        <v>984</v>
      </c>
      <c r="C191" s="28">
        <v>20576</v>
      </c>
      <c r="D191" s="28">
        <v>167446</v>
      </c>
      <c r="E191" s="28">
        <v>146870</v>
      </c>
      <c r="F191" s="28">
        <v>167445</v>
      </c>
      <c r="G191" s="28">
        <v>146869</v>
      </c>
      <c r="H191" s="28">
        <v>-1</v>
      </c>
      <c r="I191" s="28">
        <v>74549</v>
      </c>
      <c r="J191" s="25"/>
    </row>
    <row r="192" spans="1:10" s="16" customFormat="1" x14ac:dyDescent="0.2">
      <c r="A192" s="26" t="s">
        <v>985</v>
      </c>
      <c r="B192" s="30" t="s">
        <v>986</v>
      </c>
      <c r="C192" s="28">
        <v>20576</v>
      </c>
      <c r="D192" s="28">
        <v>63844</v>
      </c>
      <c r="E192" s="28">
        <v>43268</v>
      </c>
      <c r="F192" s="28">
        <v>63844</v>
      </c>
      <c r="G192" s="28">
        <v>43268</v>
      </c>
      <c r="H192" s="28">
        <v>0</v>
      </c>
      <c r="I192" s="28">
        <v>74549</v>
      </c>
      <c r="J192" s="25"/>
    </row>
    <row r="193" spans="1:10" s="16" customFormat="1" x14ac:dyDescent="0.2">
      <c r="A193" s="26" t="s">
        <v>1053</v>
      </c>
      <c r="B193" s="30" t="s">
        <v>1054</v>
      </c>
      <c r="C193" s="28">
        <v>0</v>
      </c>
      <c r="D193" s="28">
        <v>103602</v>
      </c>
      <c r="E193" s="28">
        <v>103602</v>
      </c>
      <c r="F193" s="28">
        <v>103601</v>
      </c>
      <c r="G193" s="28">
        <v>0</v>
      </c>
      <c r="H193" s="28">
        <v>-1</v>
      </c>
      <c r="I193" s="28">
        <v>0</v>
      </c>
      <c r="J193" s="25"/>
    </row>
    <row r="194" spans="1:10" s="16" customFormat="1" ht="25.5" x14ac:dyDescent="0.2">
      <c r="A194" s="26" t="s">
        <v>1266</v>
      </c>
      <c r="B194" s="30" t="s">
        <v>3032</v>
      </c>
      <c r="C194" s="28">
        <v>1351843218</v>
      </c>
      <c r="D194" s="28">
        <v>1478904340</v>
      </c>
      <c r="E194" s="28">
        <v>127061122</v>
      </c>
      <c r="F194" s="28">
        <v>1477499909</v>
      </c>
      <c r="G194" s="28">
        <v>125656691</v>
      </c>
      <c r="H194" s="28">
        <v>-1404431</v>
      </c>
      <c r="I194" s="28">
        <v>1394524721</v>
      </c>
      <c r="J194" s="25"/>
    </row>
    <row r="195" spans="1:10" s="16" customFormat="1" x14ac:dyDescent="0.2">
      <c r="A195" s="26" t="s">
        <v>1267</v>
      </c>
      <c r="B195" s="30" t="s">
        <v>1268</v>
      </c>
      <c r="C195" s="28">
        <v>1351843218</v>
      </c>
      <c r="D195" s="28">
        <v>1478904340</v>
      </c>
      <c r="E195" s="28">
        <v>127061122</v>
      </c>
      <c r="F195" s="28">
        <v>1477499909</v>
      </c>
      <c r="G195" s="28">
        <v>125656691</v>
      </c>
      <c r="H195" s="28">
        <v>-1404431</v>
      </c>
      <c r="I195" s="28">
        <v>1394524721</v>
      </c>
      <c r="J195" s="25"/>
    </row>
    <row r="196" spans="1:10" s="16" customFormat="1" ht="25.5" x14ac:dyDescent="0.2">
      <c r="A196" s="26" t="s">
        <v>1475</v>
      </c>
      <c r="B196" s="30" t="s">
        <v>1476</v>
      </c>
      <c r="C196" s="28">
        <v>3220804</v>
      </c>
      <c r="D196" s="28">
        <v>4078425</v>
      </c>
      <c r="E196" s="28">
        <v>857621</v>
      </c>
      <c r="F196" s="28">
        <v>3978654</v>
      </c>
      <c r="G196" s="28">
        <v>757850</v>
      </c>
      <c r="H196" s="28">
        <v>-99771</v>
      </c>
      <c r="I196" s="28">
        <v>3639261</v>
      </c>
      <c r="J196" s="25"/>
    </row>
    <row r="197" spans="1:10" s="16" customFormat="1" ht="25.5" x14ac:dyDescent="0.2">
      <c r="A197" s="26" t="s">
        <v>1477</v>
      </c>
      <c r="B197" s="30" t="s">
        <v>1478</v>
      </c>
      <c r="C197" s="28">
        <v>0</v>
      </c>
      <c r="D197" s="28">
        <v>97059</v>
      </c>
      <c r="E197" s="28">
        <v>97059</v>
      </c>
      <c r="F197" s="28">
        <v>97058</v>
      </c>
      <c r="G197" s="28">
        <v>0</v>
      </c>
      <c r="H197" s="28">
        <v>-1</v>
      </c>
      <c r="I197" s="28">
        <v>0</v>
      </c>
      <c r="J197" s="25"/>
    </row>
    <row r="198" spans="1:10" s="16" customFormat="1" x14ac:dyDescent="0.2">
      <c r="A198" s="26" t="s">
        <v>1499</v>
      </c>
      <c r="B198" s="30" t="s">
        <v>1500</v>
      </c>
      <c r="C198" s="28">
        <v>0</v>
      </c>
      <c r="D198" s="28">
        <v>97059</v>
      </c>
      <c r="E198" s="28">
        <v>97059</v>
      </c>
      <c r="F198" s="28">
        <v>97058</v>
      </c>
      <c r="G198" s="28">
        <v>0</v>
      </c>
      <c r="H198" s="28">
        <v>-1</v>
      </c>
      <c r="I198" s="28">
        <v>0</v>
      </c>
      <c r="J198" s="25"/>
    </row>
    <row r="199" spans="1:10" s="16" customFormat="1" ht="25.5" x14ac:dyDescent="0.2">
      <c r="A199" s="26" t="s">
        <v>1513</v>
      </c>
      <c r="B199" s="30" t="s">
        <v>1514</v>
      </c>
      <c r="C199" s="28">
        <v>3220804</v>
      </c>
      <c r="D199" s="28">
        <v>3981366</v>
      </c>
      <c r="E199" s="28">
        <v>760562</v>
      </c>
      <c r="F199" s="28">
        <v>3881596</v>
      </c>
      <c r="G199" s="28">
        <v>660792</v>
      </c>
      <c r="H199" s="28">
        <v>-99770</v>
      </c>
      <c r="I199" s="28">
        <v>3639261</v>
      </c>
      <c r="J199" s="25"/>
    </row>
    <row r="200" spans="1:10" s="16" customFormat="1" ht="25.5" x14ac:dyDescent="0.2">
      <c r="A200" s="26" t="s">
        <v>1565</v>
      </c>
      <c r="B200" s="30" t="s">
        <v>1566</v>
      </c>
      <c r="C200" s="28">
        <v>3220804</v>
      </c>
      <c r="D200" s="28">
        <v>3981366</v>
      </c>
      <c r="E200" s="28">
        <v>760562</v>
      </c>
      <c r="F200" s="28">
        <v>3881596</v>
      </c>
      <c r="G200" s="28">
        <v>660792</v>
      </c>
      <c r="H200" s="28">
        <v>-99770</v>
      </c>
      <c r="I200" s="28">
        <v>3639261</v>
      </c>
      <c r="J200" s="25"/>
    </row>
    <row r="201" spans="1:10" s="16" customFormat="1" ht="25.5" x14ac:dyDescent="0.2">
      <c r="A201" s="26" t="s">
        <v>1567</v>
      </c>
      <c r="B201" s="30" t="s">
        <v>1568</v>
      </c>
      <c r="C201" s="28">
        <v>3095724</v>
      </c>
      <c r="D201" s="28">
        <v>3855430</v>
      </c>
      <c r="E201" s="28">
        <v>759706</v>
      </c>
      <c r="F201" s="28">
        <v>3755747</v>
      </c>
      <c r="G201" s="28">
        <v>660023</v>
      </c>
      <c r="H201" s="28">
        <v>-99683</v>
      </c>
      <c r="I201" s="28">
        <v>3519124</v>
      </c>
      <c r="J201" s="25"/>
    </row>
    <row r="202" spans="1:10" s="16" customFormat="1" ht="38.25" x14ac:dyDescent="0.2">
      <c r="A202" s="26" t="s">
        <v>1569</v>
      </c>
      <c r="B202" s="30" t="s">
        <v>1570</v>
      </c>
      <c r="C202" s="28">
        <v>125080</v>
      </c>
      <c r="D202" s="28">
        <v>125936</v>
      </c>
      <c r="E202" s="28">
        <v>856</v>
      </c>
      <c r="F202" s="28">
        <v>125849</v>
      </c>
      <c r="G202" s="28">
        <v>769</v>
      </c>
      <c r="H202" s="28">
        <v>-87</v>
      </c>
      <c r="I202" s="28">
        <v>120137</v>
      </c>
      <c r="J202" s="25"/>
    </row>
    <row r="203" spans="1:10" s="16" customFormat="1" x14ac:dyDescent="0.2">
      <c r="A203" s="22" t="s">
        <v>1749</v>
      </c>
      <c r="B203" s="29" t="s">
        <v>2422</v>
      </c>
      <c r="C203" s="24">
        <v>0</v>
      </c>
      <c r="D203" s="24">
        <v>2133741</v>
      </c>
      <c r="E203" s="24">
        <v>2133741</v>
      </c>
      <c r="F203" s="24">
        <v>4312333</v>
      </c>
      <c r="G203" s="24">
        <v>4312333</v>
      </c>
      <c r="H203" s="24">
        <v>2178592</v>
      </c>
      <c r="I203" s="24">
        <v>33695234</v>
      </c>
      <c r="J203" s="25"/>
    </row>
    <row r="204" spans="1:10" s="16" customFormat="1" x14ac:dyDescent="0.2">
      <c r="A204" s="22" t="s">
        <v>1750</v>
      </c>
      <c r="B204" s="29" t="s">
        <v>2423</v>
      </c>
      <c r="C204" s="24">
        <v>0</v>
      </c>
      <c r="D204" s="24">
        <v>-2133741</v>
      </c>
      <c r="E204" s="24">
        <v>-2133741</v>
      </c>
      <c r="F204" s="24">
        <v>-4312333</v>
      </c>
      <c r="G204" s="24">
        <v>-4312333</v>
      </c>
      <c r="H204" s="24">
        <v>-2178592</v>
      </c>
      <c r="I204" s="24">
        <v>-33695234</v>
      </c>
      <c r="J204" s="25"/>
    </row>
    <row r="205" spans="1:10" s="16" customFormat="1" ht="12.75" customHeight="1" x14ac:dyDescent="0.2">
      <c r="A205" s="26" t="s">
        <v>1752</v>
      </c>
      <c r="B205" s="30" t="s">
        <v>1753</v>
      </c>
      <c r="C205" s="28">
        <v>0</v>
      </c>
      <c r="D205" s="28">
        <v>2401079</v>
      </c>
      <c r="E205" s="28">
        <v>2401079</v>
      </c>
      <c r="F205" s="28">
        <v>222487</v>
      </c>
      <c r="G205" s="28">
        <v>0</v>
      </c>
      <c r="H205" s="28">
        <v>-2178592</v>
      </c>
      <c r="I205" s="28">
        <v>-2131654</v>
      </c>
      <c r="J205" s="25"/>
    </row>
    <row r="206" spans="1:10" s="16" customFormat="1" x14ac:dyDescent="0.2">
      <c r="A206" s="26" t="s">
        <v>1754</v>
      </c>
      <c r="B206" s="30" t="s">
        <v>1755</v>
      </c>
      <c r="C206" s="28">
        <v>0</v>
      </c>
      <c r="D206" s="28">
        <v>2401079</v>
      </c>
      <c r="E206" s="28">
        <v>2401079</v>
      </c>
      <c r="F206" s="28">
        <v>0</v>
      </c>
      <c r="G206" s="28">
        <v>0</v>
      </c>
      <c r="H206" s="28">
        <v>-2401079</v>
      </c>
      <c r="I206" s="28">
        <v>0</v>
      </c>
      <c r="J206" s="25"/>
    </row>
    <row r="207" spans="1:10" s="16" customFormat="1" x14ac:dyDescent="0.2">
      <c r="A207" s="26" t="s">
        <v>1790</v>
      </c>
      <c r="B207" s="30" t="s">
        <v>1791</v>
      </c>
      <c r="C207" s="28">
        <v>0</v>
      </c>
      <c r="D207" s="28">
        <v>0</v>
      </c>
      <c r="E207" s="28">
        <v>0</v>
      </c>
      <c r="F207" s="28">
        <v>222487</v>
      </c>
      <c r="G207" s="28">
        <v>0</v>
      </c>
      <c r="H207" s="28">
        <v>0</v>
      </c>
      <c r="I207" s="28">
        <v>-2131654</v>
      </c>
      <c r="J207" s="25"/>
    </row>
    <row r="208" spans="1:10" s="16" customFormat="1" x14ac:dyDescent="0.2">
      <c r="A208" s="26" t="s">
        <v>2328</v>
      </c>
      <c r="B208" s="30" t="s">
        <v>2329</v>
      </c>
      <c r="C208" s="28">
        <v>0</v>
      </c>
      <c r="D208" s="28">
        <v>-4534820</v>
      </c>
      <c r="E208" s="28">
        <v>-4534820</v>
      </c>
      <c r="F208" s="28">
        <v>-4534820</v>
      </c>
      <c r="G208" s="28">
        <v>0</v>
      </c>
      <c r="H208" s="28">
        <v>0</v>
      </c>
      <c r="I208" s="28">
        <v>-31563580</v>
      </c>
      <c r="J208" s="25"/>
    </row>
    <row r="209" spans="1:10" s="16" customFormat="1" ht="25.5" x14ac:dyDescent="0.2">
      <c r="A209" s="26" t="s">
        <v>1752</v>
      </c>
      <c r="B209" s="30" t="s">
        <v>2379</v>
      </c>
      <c r="C209" s="28">
        <v>0</v>
      </c>
      <c r="D209" s="28">
        <v>0</v>
      </c>
      <c r="E209" s="28">
        <v>0</v>
      </c>
      <c r="F209" s="28">
        <v>222487</v>
      </c>
      <c r="G209" s="28">
        <v>0</v>
      </c>
      <c r="H209" s="28">
        <v>0</v>
      </c>
      <c r="I209" s="28">
        <v>-2131654</v>
      </c>
      <c r="J209" s="25"/>
    </row>
    <row r="210" spans="1:10" s="16" customFormat="1" ht="25.5" x14ac:dyDescent="0.2">
      <c r="A210" s="26" t="s">
        <v>2384</v>
      </c>
      <c r="B210" s="30" t="s">
        <v>2385</v>
      </c>
      <c r="C210" s="28">
        <v>0</v>
      </c>
      <c r="D210" s="28">
        <v>2401079</v>
      </c>
      <c r="E210" s="28">
        <v>2401079</v>
      </c>
      <c r="F210" s="28">
        <v>222487</v>
      </c>
      <c r="G210" s="28">
        <v>0</v>
      </c>
      <c r="H210" s="28">
        <v>-2178592</v>
      </c>
      <c r="I210" s="28">
        <v>-2131654</v>
      </c>
      <c r="J210" s="25"/>
    </row>
    <row r="211" spans="1:10" s="16" customFormat="1" x14ac:dyDescent="0.2">
      <c r="A211" s="26" t="s">
        <v>2400</v>
      </c>
      <c r="B211" s="30" t="s">
        <v>2401</v>
      </c>
      <c r="C211" s="28">
        <v>0</v>
      </c>
      <c r="D211" s="28">
        <v>0</v>
      </c>
      <c r="E211" s="28">
        <v>0</v>
      </c>
      <c r="F211" s="28">
        <v>960013</v>
      </c>
      <c r="G211" s="28">
        <v>0</v>
      </c>
      <c r="H211" s="28">
        <v>0</v>
      </c>
      <c r="I211" s="28">
        <v>3153908</v>
      </c>
      <c r="J211" s="25"/>
    </row>
    <row r="212" spans="1:10" s="16" customFormat="1" ht="12" x14ac:dyDescent="0.2">
      <c r="A212" s="25"/>
      <c r="B212" s="25"/>
      <c r="C212" s="25"/>
      <c r="D212" s="25"/>
      <c r="E212" s="25"/>
      <c r="F212" s="25"/>
      <c r="G212" s="25"/>
      <c r="H212" s="25"/>
      <c r="I212" s="25"/>
      <c r="J212" s="25"/>
    </row>
    <row r="213" spans="1:10" s="16" customFormat="1" x14ac:dyDescent="0.2">
      <c r="A213" s="74" t="s">
        <v>2963</v>
      </c>
      <c r="B213" s="74"/>
      <c r="C213" s="74"/>
      <c r="D213" s="74"/>
      <c r="E213" s="74"/>
      <c r="F213" s="74"/>
      <c r="G213" s="74"/>
      <c r="H213" s="74"/>
      <c r="I213" s="74"/>
      <c r="J213" s="74"/>
    </row>
    <row r="214" spans="1:10" s="16" customFormat="1" x14ac:dyDescent="0.2">
      <c r="A214" s="22" t="s">
        <v>2964</v>
      </c>
      <c r="B214" s="25"/>
      <c r="C214" s="25"/>
      <c r="D214" s="25"/>
      <c r="E214" s="25"/>
      <c r="F214" s="25"/>
      <c r="G214" s="25"/>
      <c r="H214" s="25"/>
      <c r="I214" s="25"/>
      <c r="J214" s="25"/>
    </row>
    <row r="215" spans="1:10" s="16" customFormat="1" ht="12" x14ac:dyDescent="0.2">
      <c r="A215" s="25"/>
      <c r="B215" s="25"/>
      <c r="C215" s="25"/>
      <c r="D215" s="25"/>
      <c r="E215" s="25"/>
      <c r="F215" s="25"/>
      <c r="G215" s="25"/>
      <c r="H215" s="25"/>
      <c r="I215" s="25"/>
      <c r="J215" s="25"/>
    </row>
    <row r="216" spans="1:10" s="16" customFormat="1" x14ac:dyDescent="0.2">
      <c r="A216" s="22" t="s">
        <v>16</v>
      </c>
      <c r="B216" s="29" t="s">
        <v>2421</v>
      </c>
      <c r="C216" s="24">
        <v>219339382</v>
      </c>
      <c r="D216" s="24">
        <v>246015631</v>
      </c>
      <c r="E216" s="24">
        <v>26676249</v>
      </c>
      <c r="F216" s="24">
        <v>246761321</v>
      </c>
      <c r="G216" s="24">
        <v>27421939</v>
      </c>
      <c r="H216" s="24">
        <v>745690</v>
      </c>
      <c r="I216" s="24">
        <v>208357258</v>
      </c>
      <c r="J216" s="25"/>
    </row>
    <row r="217" spans="1:10" s="16" customFormat="1" x14ac:dyDescent="0.2">
      <c r="A217" s="26" t="s">
        <v>649</v>
      </c>
      <c r="B217" s="30" t="s">
        <v>650</v>
      </c>
      <c r="C217" s="28">
        <v>7022054</v>
      </c>
      <c r="D217" s="28">
        <v>15444378</v>
      </c>
      <c r="E217" s="28">
        <v>8422324</v>
      </c>
      <c r="F217" s="28">
        <v>16190070</v>
      </c>
      <c r="G217" s="28">
        <v>9168016</v>
      </c>
      <c r="H217" s="28">
        <v>745692</v>
      </c>
      <c r="I217" s="28">
        <v>11628038</v>
      </c>
      <c r="J217" s="25"/>
    </row>
    <row r="218" spans="1:10" s="16" customFormat="1" x14ac:dyDescent="0.2">
      <c r="A218" s="26" t="s">
        <v>958</v>
      </c>
      <c r="B218" s="30" t="s">
        <v>959</v>
      </c>
      <c r="C218" s="28">
        <v>212317328</v>
      </c>
      <c r="D218" s="28">
        <v>230571253</v>
      </c>
      <c r="E218" s="28">
        <v>18253925</v>
      </c>
      <c r="F218" s="28">
        <v>230571251</v>
      </c>
      <c r="G218" s="28">
        <v>18253923</v>
      </c>
      <c r="H218" s="28">
        <v>-2</v>
      </c>
      <c r="I218" s="28">
        <v>196729220</v>
      </c>
      <c r="J218" s="25"/>
    </row>
    <row r="219" spans="1:10" s="16" customFormat="1" x14ac:dyDescent="0.2">
      <c r="A219" s="26" t="s">
        <v>960</v>
      </c>
      <c r="B219" s="30" t="s">
        <v>959</v>
      </c>
      <c r="C219" s="28">
        <v>212317328</v>
      </c>
      <c r="D219" s="28">
        <v>230571253</v>
      </c>
      <c r="E219" s="28">
        <v>18253925</v>
      </c>
      <c r="F219" s="28">
        <v>230571251</v>
      </c>
      <c r="G219" s="28">
        <v>18253923</v>
      </c>
      <c r="H219" s="28">
        <v>-2</v>
      </c>
      <c r="I219" s="28">
        <v>196729220</v>
      </c>
      <c r="J219" s="25"/>
    </row>
    <row r="220" spans="1:10" s="16" customFormat="1" x14ac:dyDescent="0.2">
      <c r="A220" s="26" t="s">
        <v>961</v>
      </c>
      <c r="B220" s="30" t="s">
        <v>962</v>
      </c>
      <c r="C220" s="28">
        <v>212317328</v>
      </c>
      <c r="D220" s="28">
        <v>230571253</v>
      </c>
      <c r="E220" s="28">
        <v>18253925</v>
      </c>
      <c r="F220" s="28">
        <v>230571251</v>
      </c>
      <c r="G220" s="28">
        <v>18253923</v>
      </c>
      <c r="H220" s="28">
        <v>-2</v>
      </c>
      <c r="I220" s="28">
        <v>196729220</v>
      </c>
      <c r="J220" s="25"/>
    </row>
    <row r="221" spans="1:10" s="16" customFormat="1" x14ac:dyDescent="0.2">
      <c r="A221" s="22" t="s">
        <v>979</v>
      </c>
      <c r="B221" s="29" t="s">
        <v>980</v>
      </c>
      <c r="C221" s="24">
        <v>219339382</v>
      </c>
      <c r="D221" s="24">
        <v>247628567</v>
      </c>
      <c r="E221" s="24">
        <v>28289185</v>
      </c>
      <c r="F221" s="24">
        <v>247628565</v>
      </c>
      <c r="G221" s="24">
        <v>28289183</v>
      </c>
      <c r="H221" s="24">
        <v>-2</v>
      </c>
      <c r="I221" s="24">
        <v>206744322</v>
      </c>
      <c r="J221" s="25"/>
    </row>
    <row r="222" spans="1:10" s="16" customFormat="1" x14ac:dyDescent="0.2">
      <c r="A222" s="26" t="s">
        <v>981</v>
      </c>
      <c r="B222" s="30" t="s">
        <v>982</v>
      </c>
      <c r="C222" s="28">
        <v>219339382</v>
      </c>
      <c r="D222" s="28">
        <v>247628567</v>
      </c>
      <c r="E222" s="28">
        <v>28289185</v>
      </c>
      <c r="F222" s="28">
        <v>247628565</v>
      </c>
      <c r="G222" s="28">
        <v>28289183</v>
      </c>
      <c r="H222" s="28">
        <v>-2</v>
      </c>
      <c r="I222" s="28">
        <v>206744322</v>
      </c>
      <c r="J222" s="25"/>
    </row>
    <row r="223" spans="1:10" s="16" customFormat="1" ht="25.5" x14ac:dyDescent="0.2">
      <c r="A223" s="26" t="s">
        <v>1266</v>
      </c>
      <c r="B223" s="30" t="s">
        <v>3032</v>
      </c>
      <c r="C223" s="28">
        <v>219339382</v>
      </c>
      <c r="D223" s="28">
        <v>247628567</v>
      </c>
      <c r="E223" s="28">
        <v>28289185</v>
      </c>
      <c r="F223" s="28">
        <v>247628565</v>
      </c>
      <c r="G223" s="28">
        <v>28289183</v>
      </c>
      <c r="H223" s="28">
        <v>-2</v>
      </c>
      <c r="I223" s="28">
        <v>206744322</v>
      </c>
      <c r="J223" s="25"/>
    </row>
    <row r="224" spans="1:10" s="16" customFormat="1" ht="12.75" customHeight="1" x14ac:dyDescent="0.2">
      <c r="A224" s="26" t="s">
        <v>1267</v>
      </c>
      <c r="B224" s="30" t="s">
        <v>1268</v>
      </c>
      <c r="C224" s="28">
        <v>219339382</v>
      </c>
      <c r="D224" s="28">
        <v>247628567</v>
      </c>
      <c r="E224" s="28">
        <v>28289185</v>
      </c>
      <c r="F224" s="28">
        <v>247628565</v>
      </c>
      <c r="G224" s="28">
        <v>28289183</v>
      </c>
      <c r="H224" s="28">
        <v>-2</v>
      </c>
      <c r="I224" s="28">
        <v>206744322</v>
      </c>
      <c r="J224" s="25"/>
    </row>
    <row r="225" spans="1:10" s="16" customFormat="1" x14ac:dyDescent="0.2">
      <c r="A225" s="22" t="s">
        <v>1749</v>
      </c>
      <c r="B225" s="29" t="s">
        <v>2422</v>
      </c>
      <c r="C225" s="24">
        <v>0</v>
      </c>
      <c r="D225" s="24">
        <v>-1612936</v>
      </c>
      <c r="E225" s="24">
        <v>-1612936</v>
      </c>
      <c r="F225" s="24">
        <v>-867244</v>
      </c>
      <c r="G225" s="24">
        <v>-867244</v>
      </c>
      <c r="H225" s="24">
        <v>745692</v>
      </c>
      <c r="I225" s="24">
        <v>1612936</v>
      </c>
      <c r="J225" s="25"/>
    </row>
    <row r="226" spans="1:10" s="16" customFormat="1" x14ac:dyDescent="0.2">
      <c r="A226" s="22" t="s">
        <v>1750</v>
      </c>
      <c r="B226" s="29" t="s">
        <v>2423</v>
      </c>
      <c r="C226" s="24">
        <v>0</v>
      </c>
      <c r="D226" s="24">
        <v>1612936</v>
      </c>
      <c r="E226" s="24">
        <v>1612936</v>
      </c>
      <c r="F226" s="24">
        <v>867244</v>
      </c>
      <c r="G226" s="24">
        <v>867244</v>
      </c>
      <c r="H226" s="24">
        <v>-745692</v>
      </c>
      <c r="I226" s="24">
        <v>-1612936</v>
      </c>
      <c r="J226" s="25"/>
    </row>
    <row r="227" spans="1:10" s="16" customFormat="1" x14ac:dyDescent="0.2">
      <c r="A227" s="26" t="s">
        <v>1752</v>
      </c>
      <c r="B227" s="30" t="s">
        <v>1753</v>
      </c>
      <c r="C227" s="28">
        <v>0</v>
      </c>
      <c r="D227" s="28">
        <v>1612936</v>
      </c>
      <c r="E227" s="28">
        <v>1612936</v>
      </c>
      <c r="F227" s="28">
        <v>867244</v>
      </c>
      <c r="G227" s="28">
        <v>0</v>
      </c>
      <c r="H227" s="28">
        <v>-745692</v>
      </c>
      <c r="I227" s="28">
        <v>-1612936</v>
      </c>
      <c r="J227" s="25"/>
    </row>
    <row r="228" spans="1:10" s="16" customFormat="1" x14ac:dyDescent="0.2">
      <c r="A228" s="26" t="s">
        <v>1754</v>
      </c>
      <c r="B228" s="30" t="s">
        <v>1755</v>
      </c>
      <c r="C228" s="28">
        <v>0</v>
      </c>
      <c r="D228" s="28">
        <v>1612936</v>
      </c>
      <c r="E228" s="28">
        <v>1612936</v>
      </c>
      <c r="F228" s="28">
        <v>0</v>
      </c>
      <c r="G228" s="28">
        <v>0</v>
      </c>
      <c r="H228" s="28">
        <v>-1612936</v>
      </c>
      <c r="I228" s="28">
        <v>0</v>
      </c>
      <c r="J228" s="25"/>
    </row>
    <row r="229" spans="1:10" s="16" customFormat="1" x14ac:dyDescent="0.2">
      <c r="A229" s="26" t="s">
        <v>1790</v>
      </c>
      <c r="B229" s="30" t="s">
        <v>1791</v>
      </c>
      <c r="C229" s="28">
        <v>0</v>
      </c>
      <c r="D229" s="28">
        <v>0</v>
      </c>
      <c r="E229" s="28">
        <v>0</v>
      </c>
      <c r="F229" s="28">
        <v>867244</v>
      </c>
      <c r="G229" s="28">
        <v>0</v>
      </c>
      <c r="H229" s="28">
        <v>0</v>
      </c>
      <c r="I229" s="28">
        <v>-1612936</v>
      </c>
      <c r="J229" s="25"/>
    </row>
    <row r="230" spans="1:10" s="16" customFormat="1" ht="25.5" x14ac:dyDescent="0.2">
      <c r="A230" s="26" t="s">
        <v>1752</v>
      </c>
      <c r="B230" s="30" t="s">
        <v>2379</v>
      </c>
      <c r="C230" s="28">
        <v>0</v>
      </c>
      <c r="D230" s="28">
        <v>0</v>
      </c>
      <c r="E230" s="28">
        <v>0</v>
      </c>
      <c r="F230" s="28">
        <v>867244</v>
      </c>
      <c r="G230" s="28">
        <v>0</v>
      </c>
      <c r="H230" s="28">
        <v>0</v>
      </c>
      <c r="I230" s="28">
        <v>-1612936</v>
      </c>
      <c r="J230" s="25"/>
    </row>
    <row r="231" spans="1:10" s="16" customFormat="1" ht="25.5" x14ac:dyDescent="0.2">
      <c r="A231" s="26" t="s">
        <v>2384</v>
      </c>
      <c r="B231" s="30" t="s">
        <v>2385</v>
      </c>
      <c r="C231" s="28">
        <v>0</v>
      </c>
      <c r="D231" s="28">
        <v>1612936</v>
      </c>
      <c r="E231" s="28">
        <v>1612936</v>
      </c>
      <c r="F231" s="28">
        <v>867244</v>
      </c>
      <c r="G231" s="28">
        <v>0</v>
      </c>
      <c r="H231" s="28">
        <v>-745692</v>
      </c>
      <c r="I231" s="28">
        <v>-1612936</v>
      </c>
      <c r="J231" s="25"/>
    </row>
    <row r="232" spans="1:10" s="16" customFormat="1" x14ac:dyDescent="0.2">
      <c r="A232" s="26" t="s">
        <v>2400</v>
      </c>
      <c r="B232" s="30" t="s">
        <v>2401</v>
      </c>
      <c r="C232" s="28">
        <v>0</v>
      </c>
      <c r="D232" s="28">
        <v>0</v>
      </c>
      <c r="E232" s="28">
        <v>0</v>
      </c>
      <c r="F232" s="28">
        <v>2</v>
      </c>
      <c r="G232" s="28">
        <v>0</v>
      </c>
      <c r="H232" s="28">
        <v>0</v>
      </c>
      <c r="I232" s="28">
        <v>0</v>
      </c>
      <c r="J232" s="25"/>
    </row>
    <row r="233" spans="1:10" s="16" customFormat="1" ht="12" x14ac:dyDescent="0.2">
      <c r="A233" s="25"/>
      <c r="B233" s="25"/>
      <c r="C233" s="25"/>
      <c r="D233" s="25"/>
      <c r="E233" s="25"/>
      <c r="F233" s="25"/>
      <c r="G233" s="25"/>
      <c r="H233" s="25"/>
      <c r="I233" s="25"/>
      <c r="J233" s="25"/>
    </row>
    <row r="234" spans="1:10" s="16" customFormat="1" x14ac:dyDescent="0.2">
      <c r="A234" s="74" t="s">
        <v>2965</v>
      </c>
      <c r="B234" s="74"/>
      <c r="C234" s="74"/>
      <c r="D234" s="74"/>
      <c r="E234" s="74"/>
      <c r="F234" s="74"/>
      <c r="G234" s="74"/>
      <c r="H234" s="74"/>
      <c r="I234" s="74"/>
      <c r="J234" s="74"/>
    </row>
    <row r="235" spans="1:10" s="16" customFormat="1" x14ac:dyDescent="0.2">
      <c r="A235" s="22" t="s">
        <v>2441</v>
      </c>
      <c r="B235" s="25"/>
      <c r="C235" s="25"/>
      <c r="D235" s="25"/>
      <c r="E235" s="25"/>
      <c r="F235" s="25"/>
      <c r="G235" s="25"/>
      <c r="H235" s="25"/>
      <c r="I235" s="25"/>
      <c r="J235" s="25"/>
    </row>
    <row r="236" spans="1:10" s="16" customFormat="1" ht="12" x14ac:dyDescent="0.2">
      <c r="A236" s="25"/>
      <c r="B236" s="25"/>
      <c r="C236" s="25"/>
      <c r="D236" s="25"/>
      <c r="E236" s="25"/>
      <c r="F236" s="25"/>
      <c r="G236" s="25"/>
      <c r="H236" s="25"/>
      <c r="I236" s="25"/>
      <c r="J236" s="25"/>
    </row>
    <row r="237" spans="1:10" s="16" customFormat="1" ht="12.75" customHeight="1" x14ac:dyDescent="0.2">
      <c r="A237" s="22" t="s">
        <v>16</v>
      </c>
      <c r="B237" s="29" t="s">
        <v>2421</v>
      </c>
      <c r="C237" s="24">
        <v>20806927</v>
      </c>
      <c r="D237" s="24">
        <v>45503482</v>
      </c>
      <c r="E237" s="24">
        <v>24696555</v>
      </c>
      <c r="F237" s="24">
        <v>44917351</v>
      </c>
      <c r="G237" s="24">
        <v>24110424</v>
      </c>
      <c r="H237" s="24">
        <v>-586131</v>
      </c>
      <c r="I237" s="24">
        <v>88546137</v>
      </c>
      <c r="J237" s="25"/>
    </row>
    <row r="238" spans="1:10" s="16" customFormat="1" x14ac:dyDescent="0.2">
      <c r="A238" s="26" t="s">
        <v>958</v>
      </c>
      <c r="B238" s="30" t="s">
        <v>959</v>
      </c>
      <c r="C238" s="28">
        <v>20806927</v>
      </c>
      <c r="D238" s="28">
        <v>45503482</v>
      </c>
      <c r="E238" s="28">
        <v>24696555</v>
      </c>
      <c r="F238" s="28">
        <v>44917351</v>
      </c>
      <c r="G238" s="28">
        <v>24110424</v>
      </c>
      <c r="H238" s="28">
        <v>-586131</v>
      </c>
      <c r="I238" s="28">
        <v>88546137</v>
      </c>
      <c r="J238" s="25"/>
    </row>
    <row r="239" spans="1:10" s="16" customFormat="1" x14ac:dyDescent="0.2">
      <c r="A239" s="26" t="s">
        <v>960</v>
      </c>
      <c r="B239" s="30" t="s">
        <v>959</v>
      </c>
      <c r="C239" s="28">
        <v>20806927</v>
      </c>
      <c r="D239" s="28">
        <v>45503482</v>
      </c>
      <c r="E239" s="28">
        <v>24696555</v>
      </c>
      <c r="F239" s="28">
        <v>44917351</v>
      </c>
      <c r="G239" s="28">
        <v>24110424</v>
      </c>
      <c r="H239" s="28">
        <v>-586131</v>
      </c>
      <c r="I239" s="28">
        <v>88546137</v>
      </c>
      <c r="J239" s="25"/>
    </row>
    <row r="240" spans="1:10" s="16" customFormat="1" x14ac:dyDescent="0.2">
      <c r="A240" s="26" t="s">
        <v>961</v>
      </c>
      <c r="B240" s="30" t="s">
        <v>962</v>
      </c>
      <c r="C240" s="28">
        <v>20806927</v>
      </c>
      <c r="D240" s="28">
        <v>45503482</v>
      </c>
      <c r="E240" s="28">
        <v>24696555</v>
      </c>
      <c r="F240" s="28">
        <v>44917351</v>
      </c>
      <c r="G240" s="28">
        <v>24110424</v>
      </c>
      <c r="H240" s="28">
        <v>-586131</v>
      </c>
      <c r="I240" s="28">
        <v>88546137</v>
      </c>
      <c r="J240" s="25"/>
    </row>
    <row r="241" spans="1:10" s="16" customFormat="1" x14ac:dyDescent="0.2">
      <c r="A241" s="22" t="s">
        <v>979</v>
      </c>
      <c r="B241" s="29" t="s">
        <v>980</v>
      </c>
      <c r="C241" s="24">
        <v>20806927</v>
      </c>
      <c r="D241" s="24">
        <v>45503482</v>
      </c>
      <c r="E241" s="24">
        <v>24696555</v>
      </c>
      <c r="F241" s="24">
        <v>44917351</v>
      </c>
      <c r="G241" s="24">
        <v>24110424</v>
      </c>
      <c r="H241" s="24">
        <v>-586131</v>
      </c>
      <c r="I241" s="24">
        <v>88546137</v>
      </c>
      <c r="J241" s="25"/>
    </row>
    <row r="242" spans="1:10" s="16" customFormat="1" x14ac:dyDescent="0.2">
      <c r="A242" s="26" t="s">
        <v>981</v>
      </c>
      <c r="B242" s="30" t="s">
        <v>982</v>
      </c>
      <c r="C242" s="28">
        <v>20806927</v>
      </c>
      <c r="D242" s="28">
        <v>45503482</v>
      </c>
      <c r="E242" s="28">
        <v>24696555</v>
      </c>
      <c r="F242" s="28">
        <v>44917351</v>
      </c>
      <c r="G242" s="28">
        <v>24110424</v>
      </c>
      <c r="H242" s="28">
        <v>-586131</v>
      </c>
      <c r="I242" s="28">
        <v>88546137</v>
      </c>
      <c r="J242" s="25"/>
    </row>
    <row r="243" spans="1:10" s="16" customFormat="1" x14ac:dyDescent="0.2">
      <c r="A243" s="26" t="s">
        <v>983</v>
      </c>
      <c r="B243" s="30" t="s">
        <v>984</v>
      </c>
      <c r="C243" s="28">
        <v>0</v>
      </c>
      <c r="D243" s="28">
        <v>2800</v>
      </c>
      <c r="E243" s="28">
        <v>2800</v>
      </c>
      <c r="F243" s="28">
        <v>2799</v>
      </c>
      <c r="G243" s="28">
        <v>0</v>
      </c>
      <c r="H243" s="28">
        <v>-1</v>
      </c>
      <c r="I243" s="28">
        <v>0</v>
      </c>
      <c r="J243" s="25"/>
    </row>
    <row r="244" spans="1:10" s="16" customFormat="1" x14ac:dyDescent="0.2">
      <c r="A244" s="26" t="s">
        <v>1053</v>
      </c>
      <c r="B244" s="30" t="s">
        <v>1054</v>
      </c>
      <c r="C244" s="28">
        <v>0</v>
      </c>
      <c r="D244" s="28">
        <v>2800</v>
      </c>
      <c r="E244" s="28">
        <v>2800</v>
      </c>
      <c r="F244" s="28">
        <v>2799</v>
      </c>
      <c r="G244" s="28">
        <v>0</v>
      </c>
      <c r="H244" s="28">
        <v>-1</v>
      </c>
      <c r="I244" s="28">
        <v>0</v>
      </c>
      <c r="J244" s="25"/>
    </row>
    <row r="245" spans="1:10" s="16" customFormat="1" ht="25.5" x14ac:dyDescent="0.2">
      <c r="A245" s="26" t="s">
        <v>1266</v>
      </c>
      <c r="B245" s="30" t="s">
        <v>3032</v>
      </c>
      <c r="C245" s="28">
        <v>20806927</v>
      </c>
      <c r="D245" s="28">
        <v>45401835</v>
      </c>
      <c r="E245" s="28">
        <v>24594908</v>
      </c>
      <c r="F245" s="28">
        <v>44815707</v>
      </c>
      <c r="G245" s="28">
        <v>24008780</v>
      </c>
      <c r="H245" s="28">
        <v>-586128</v>
      </c>
      <c r="I245" s="28">
        <v>88546137</v>
      </c>
      <c r="J245" s="25"/>
    </row>
    <row r="246" spans="1:10" s="16" customFormat="1" x14ac:dyDescent="0.2">
      <c r="A246" s="26" t="s">
        <v>1267</v>
      </c>
      <c r="B246" s="30" t="s">
        <v>1268</v>
      </c>
      <c r="C246" s="28">
        <v>20806927</v>
      </c>
      <c r="D246" s="28">
        <v>45401835</v>
      </c>
      <c r="E246" s="28">
        <v>24594908</v>
      </c>
      <c r="F246" s="28">
        <v>44815707</v>
      </c>
      <c r="G246" s="28">
        <v>24008780</v>
      </c>
      <c r="H246" s="28">
        <v>-586128</v>
      </c>
      <c r="I246" s="28">
        <v>88546137</v>
      </c>
      <c r="J246" s="25"/>
    </row>
    <row r="247" spans="1:10" s="16" customFormat="1" ht="25.5" x14ac:dyDescent="0.2">
      <c r="A247" s="26" t="s">
        <v>1475</v>
      </c>
      <c r="B247" s="30" t="s">
        <v>1476</v>
      </c>
      <c r="C247" s="28">
        <v>0</v>
      </c>
      <c r="D247" s="28">
        <v>98847</v>
      </c>
      <c r="E247" s="28">
        <v>98847</v>
      </c>
      <c r="F247" s="28">
        <v>98845</v>
      </c>
      <c r="G247" s="28">
        <v>0</v>
      </c>
      <c r="H247" s="28">
        <v>-2</v>
      </c>
      <c r="I247" s="28">
        <v>0</v>
      </c>
      <c r="J247" s="25"/>
    </row>
    <row r="248" spans="1:10" s="16" customFormat="1" ht="25.5" x14ac:dyDescent="0.2">
      <c r="A248" s="26" t="s">
        <v>1477</v>
      </c>
      <c r="B248" s="30" t="s">
        <v>1478</v>
      </c>
      <c r="C248" s="28">
        <v>0</v>
      </c>
      <c r="D248" s="28">
        <v>97059</v>
      </c>
      <c r="E248" s="28">
        <v>97059</v>
      </c>
      <c r="F248" s="28">
        <v>97058</v>
      </c>
      <c r="G248" s="28">
        <v>0</v>
      </c>
      <c r="H248" s="28">
        <v>-1</v>
      </c>
      <c r="I248" s="28">
        <v>0</v>
      </c>
      <c r="J248" s="25"/>
    </row>
    <row r="249" spans="1:10" s="16" customFormat="1" ht="12.75" customHeight="1" x14ac:dyDescent="0.2">
      <c r="A249" s="26" t="s">
        <v>1499</v>
      </c>
      <c r="B249" s="30" t="s">
        <v>1500</v>
      </c>
      <c r="C249" s="28">
        <v>0</v>
      </c>
      <c r="D249" s="28">
        <v>97059</v>
      </c>
      <c r="E249" s="28">
        <v>97059</v>
      </c>
      <c r="F249" s="28">
        <v>97058</v>
      </c>
      <c r="G249" s="28">
        <v>0</v>
      </c>
      <c r="H249" s="28">
        <v>-1</v>
      </c>
      <c r="I249" s="28">
        <v>0</v>
      </c>
      <c r="J249" s="25"/>
    </row>
    <row r="250" spans="1:10" s="16" customFormat="1" ht="25.5" x14ac:dyDescent="0.2">
      <c r="A250" s="26" t="s">
        <v>1513</v>
      </c>
      <c r="B250" s="30" t="s">
        <v>1514</v>
      </c>
      <c r="C250" s="28">
        <v>0</v>
      </c>
      <c r="D250" s="28">
        <v>1788</v>
      </c>
      <c r="E250" s="28">
        <v>1788</v>
      </c>
      <c r="F250" s="28">
        <v>1787</v>
      </c>
      <c r="G250" s="28">
        <v>0</v>
      </c>
      <c r="H250" s="28">
        <v>-1</v>
      </c>
      <c r="I250" s="28">
        <v>0</v>
      </c>
      <c r="J250" s="25"/>
    </row>
    <row r="251" spans="1:10" s="16" customFormat="1" ht="25.5" x14ac:dyDescent="0.2">
      <c r="A251" s="26" t="s">
        <v>1565</v>
      </c>
      <c r="B251" s="30" t="s">
        <v>1566</v>
      </c>
      <c r="C251" s="28">
        <v>0</v>
      </c>
      <c r="D251" s="28">
        <v>1788</v>
      </c>
      <c r="E251" s="28">
        <v>1788</v>
      </c>
      <c r="F251" s="28">
        <v>1787</v>
      </c>
      <c r="G251" s="28">
        <v>0</v>
      </c>
      <c r="H251" s="28">
        <v>-1</v>
      </c>
      <c r="I251" s="28">
        <v>0</v>
      </c>
      <c r="J251" s="25"/>
    </row>
    <row r="252" spans="1:10" s="16" customFormat="1" ht="38.25" x14ac:dyDescent="0.2">
      <c r="A252" s="26" t="s">
        <v>1569</v>
      </c>
      <c r="B252" s="30" t="s">
        <v>1570</v>
      </c>
      <c r="C252" s="28">
        <v>0</v>
      </c>
      <c r="D252" s="28">
        <v>1788</v>
      </c>
      <c r="E252" s="28">
        <v>1788</v>
      </c>
      <c r="F252" s="28">
        <v>1787</v>
      </c>
      <c r="G252" s="28">
        <v>0</v>
      </c>
      <c r="H252" s="28">
        <v>-1</v>
      </c>
      <c r="I252" s="28">
        <v>0</v>
      </c>
      <c r="J252" s="25"/>
    </row>
    <row r="253" spans="1:10" s="16" customFormat="1" x14ac:dyDescent="0.2">
      <c r="A253" s="26" t="s">
        <v>2400</v>
      </c>
      <c r="B253" s="30" t="s">
        <v>2401</v>
      </c>
      <c r="C253" s="28">
        <v>0</v>
      </c>
      <c r="D253" s="28">
        <v>0</v>
      </c>
      <c r="E253" s="28">
        <v>0</v>
      </c>
      <c r="F253" s="28">
        <v>586131</v>
      </c>
      <c r="G253" s="28">
        <v>0</v>
      </c>
      <c r="H253" s="28">
        <v>0</v>
      </c>
      <c r="I253" s="28">
        <v>1013257</v>
      </c>
      <c r="J253" s="25"/>
    </row>
    <row r="254" spans="1:10" s="16" customFormat="1" ht="12" x14ac:dyDescent="0.2">
      <c r="A254" s="25"/>
      <c r="B254" s="25"/>
      <c r="C254" s="25"/>
      <c r="D254" s="25"/>
      <c r="E254" s="25"/>
      <c r="F254" s="25"/>
      <c r="G254" s="25"/>
      <c r="H254" s="25"/>
      <c r="I254" s="25"/>
      <c r="J254" s="25"/>
    </row>
    <row r="255" spans="1:10" s="16" customFormat="1" x14ac:dyDescent="0.2">
      <c r="A255" s="74" t="s">
        <v>2967</v>
      </c>
      <c r="B255" s="74"/>
      <c r="C255" s="74"/>
      <c r="D255" s="74"/>
      <c r="E255" s="74"/>
      <c r="F255" s="74"/>
      <c r="G255" s="74"/>
      <c r="H255" s="74"/>
      <c r="I255" s="74"/>
      <c r="J255" s="74"/>
    </row>
    <row r="256" spans="1:10" s="16" customFormat="1" x14ac:dyDescent="0.2">
      <c r="A256" s="22" t="s">
        <v>2968</v>
      </c>
      <c r="B256" s="25"/>
      <c r="C256" s="25"/>
      <c r="D256" s="25"/>
      <c r="E256" s="25"/>
      <c r="F256" s="25"/>
      <c r="G256" s="25"/>
      <c r="H256" s="25"/>
      <c r="I256" s="25"/>
      <c r="J256" s="25"/>
    </row>
    <row r="257" spans="1:10" s="16" customFormat="1" ht="12" x14ac:dyDescent="0.2">
      <c r="A257" s="25"/>
      <c r="B257" s="25"/>
      <c r="C257" s="25"/>
      <c r="D257" s="25"/>
      <c r="E257" s="25"/>
      <c r="F257" s="25"/>
      <c r="G257" s="25"/>
      <c r="H257" s="25"/>
      <c r="I257" s="25"/>
      <c r="J257" s="25"/>
    </row>
    <row r="258" spans="1:10" s="16" customFormat="1" x14ac:dyDescent="0.2">
      <c r="A258" s="22" t="s">
        <v>16</v>
      </c>
      <c r="B258" s="29" t="s">
        <v>2421</v>
      </c>
      <c r="C258" s="24">
        <v>119521</v>
      </c>
      <c r="D258" s="24">
        <v>119521</v>
      </c>
      <c r="E258" s="24">
        <v>0</v>
      </c>
      <c r="F258" s="24">
        <v>119521</v>
      </c>
      <c r="G258" s="24">
        <v>0</v>
      </c>
      <c r="H258" s="24">
        <v>0</v>
      </c>
      <c r="I258" s="24">
        <v>119521</v>
      </c>
      <c r="J258" s="25"/>
    </row>
    <row r="259" spans="1:10" s="16" customFormat="1" x14ac:dyDescent="0.2">
      <c r="A259" s="26" t="s">
        <v>958</v>
      </c>
      <c r="B259" s="30" t="s">
        <v>959</v>
      </c>
      <c r="C259" s="28">
        <v>119521</v>
      </c>
      <c r="D259" s="28">
        <v>119521</v>
      </c>
      <c r="E259" s="28">
        <v>0</v>
      </c>
      <c r="F259" s="28">
        <v>119521</v>
      </c>
      <c r="G259" s="28">
        <v>0</v>
      </c>
      <c r="H259" s="28">
        <v>0</v>
      </c>
      <c r="I259" s="28">
        <v>119521</v>
      </c>
      <c r="J259" s="25"/>
    </row>
    <row r="260" spans="1:10" s="16" customFormat="1" x14ac:dyDescent="0.2">
      <c r="A260" s="26" t="s">
        <v>960</v>
      </c>
      <c r="B260" s="30" t="s">
        <v>959</v>
      </c>
      <c r="C260" s="28">
        <v>119521</v>
      </c>
      <c r="D260" s="28">
        <v>119521</v>
      </c>
      <c r="E260" s="28">
        <v>0</v>
      </c>
      <c r="F260" s="28">
        <v>119521</v>
      </c>
      <c r="G260" s="28">
        <v>0</v>
      </c>
      <c r="H260" s="28">
        <v>0</v>
      </c>
      <c r="I260" s="28">
        <v>119521</v>
      </c>
      <c r="J260" s="25"/>
    </row>
    <row r="261" spans="1:10" s="16" customFormat="1" x14ac:dyDescent="0.2">
      <c r="A261" s="26" t="s">
        <v>961</v>
      </c>
      <c r="B261" s="30" t="s">
        <v>962</v>
      </c>
      <c r="C261" s="28">
        <v>119521</v>
      </c>
      <c r="D261" s="28">
        <v>119521</v>
      </c>
      <c r="E261" s="28">
        <v>0</v>
      </c>
      <c r="F261" s="28">
        <v>119521</v>
      </c>
      <c r="G261" s="28">
        <v>0</v>
      </c>
      <c r="H261" s="28">
        <v>0</v>
      </c>
      <c r="I261" s="28">
        <v>119521</v>
      </c>
      <c r="J261" s="25"/>
    </row>
    <row r="262" spans="1:10" s="16" customFormat="1" x14ac:dyDescent="0.2">
      <c r="A262" s="22" t="s">
        <v>979</v>
      </c>
      <c r="B262" s="29" t="s">
        <v>980</v>
      </c>
      <c r="C262" s="24">
        <v>119521</v>
      </c>
      <c r="D262" s="24">
        <v>119521</v>
      </c>
      <c r="E262" s="24">
        <v>0</v>
      </c>
      <c r="F262" s="24">
        <v>119521</v>
      </c>
      <c r="G262" s="24">
        <v>0</v>
      </c>
      <c r="H262" s="24">
        <v>0</v>
      </c>
      <c r="I262" s="24">
        <v>119521</v>
      </c>
      <c r="J262" s="25"/>
    </row>
    <row r="263" spans="1:10" s="16" customFormat="1" ht="12.75" customHeight="1" x14ac:dyDescent="0.2">
      <c r="A263" s="26" t="s">
        <v>981</v>
      </c>
      <c r="B263" s="30" t="s">
        <v>982</v>
      </c>
      <c r="C263" s="28">
        <v>119521</v>
      </c>
      <c r="D263" s="28">
        <v>119521</v>
      </c>
      <c r="E263" s="28">
        <v>0</v>
      </c>
      <c r="F263" s="28">
        <v>119521</v>
      </c>
      <c r="G263" s="28">
        <v>0</v>
      </c>
      <c r="H263" s="28">
        <v>0</v>
      </c>
      <c r="I263" s="28">
        <v>119521</v>
      </c>
      <c r="J263" s="25"/>
    </row>
    <row r="264" spans="1:10" s="16" customFormat="1" ht="25.5" x14ac:dyDescent="0.2">
      <c r="A264" s="26" t="s">
        <v>1475</v>
      </c>
      <c r="B264" s="30" t="s">
        <v>1476</v>
      </c>
      <c r="C264" s="28">
        <v>119521</v>
      </c>
      <c r="D264" s="28">
        <v>119521</v>
      </c>
      <c r="E264" s="28">
        <v>0</v>
      </c>
      <c r="F264" s="28">
        <v>119521</v>
      </c>
      <c r="G264" s="28">
        <v>0</v>
      </c>
      <c r="H264" s="28">
        <v>0</v>
      </c>
      <c r="I264" s="28">
        <v>119521</v>
      </c>
      <c r="J264" s="25"/>
    </row>
    <row r="265" spans="1:10" s="16" customFormat="1" ht="25.5" x14ac:dyDescent="0.2">
      <c r="A265" s="26" t="s">
        <v>1513</v>
      </c>
      <c r="B265" s="30" t="s">
        <v>1514</v>
      </c>
      <c r="C265" s="28">
        <v>119521</v>
      </c>
      <c r="D265" s="28">
        <v>119521</v>
      </c>
      <c r="E265" s="28">
        <v>0</v>
      </c>
      <c r="F265" s="28">
        <v>119521</v>
      </c>
      <c r="G265" s="28">
        <v>0</v>
      </c>
      <c r="H265" s="28">
        <v>0</v>
      </c>
      <c r="I265" s="28">
        <v>119521</v>
      </c>
      <c r="J265" s="25"/>
    </row>
    <row r="266" spans="1:10" s="16" customFormat="1" ht="25.5" x14ac:dyDescent="0.2">
      <c r="A266" s="26" t="s">
        <v>1565</v>
      </c>
      <c r="B266" s="30" t="s">
        <v>1566</v>
      </c>
      <c r="C266" s="28">
        <v>119521</v>
      </c>
      <c r="D266" s="28">
        <v>119521</v>
      </c>
      <c r="E266" s="28">
        <v>0</v>
      </c>
      <c r="F266" s="28">
        <v>119521</v>
      </c>
      <c r="G266" s="28">
        <v>0</v>
      </c>
      <c r="H266" s="28">
        <v>0</v>
      </c>
      <c r="I266" s="28">
        <v>119521</v>
      </c>
      <c r="J266" s="25"/>
    </row>
    <row r="267" spans="1:10" s="16" customFormat="1" ht="38.25" x14ac:dyDescent="0.2">
      <c r="A267" s="26" t="s">
        <v>1569</v>
      </c>
      <c r="B267" s="30" t="s">
        <v>1570</v>
      </c>
      <c r="C267" s="28">
        <v>119521</v>
      </c>
      <c r="D267" s="28">
        <v>119521</v>
      </c>
      <c r="E267" s="28">
        <v>0</v>
      </c>
      <c r="F267" s="28">
        <v>119521</v>
      </c>
      <c r="G267" s="28">
        <v>0</v>
      </c>
      <c r="H267" s="28">
        <v>0</v>
      </c>
      <c r="I267" s="28">
        <v>119521</v>
      </c>
      <c r="J267" s="25"/>
    </row>
    <row r="268" spans="1:10" s="16" customFormat="1" ht="12" x14ac:dyDescent="0.2">
      <c r="A268" s="25"/>
      <c r="B268" s="25"/>
      <c r="C268" s="25"/>
      <c r="D268" s="25"/>
      <c r="E268" s="25"/>
      <c r="F268" s="25"/>
      <c r="G268" s="25"/>
      <c r="H268" s="25"/>
      <c r="I268" s="25"/>
      <c r="J268" s="25"/>
    </row>
    <row r="269" spans="1:10" s="16" customFormat="1" x14ac:dyDescent="0.2">
      <c r="A269" s="74" t="s">
        <v>2969</v>
      </c>
      <c r="B269" s="74"/>
      <c r="C269" s="74"/>
      <c r="D269" s="74"/>
      <c r="E269" s="74"/>
      <c r="F269" s="74"/>
      <c r="G269" s="74"/>
      <c r="H269" s="74"/>
      <c r="I269" s="74"/>
      <c r="J269" s="74"/>
    </row>
    <row r="270" spans="1:10" s="16" customFormat="1" x14ac:dyDescent="0.2">
      <c r="A270" s="22" t="s">
        <v>2441</v>
      </c>
      <c r="B270" s="25"/>
      <c r="C270" s="25"/>
      <c r="D270" s="25"/>
      <c r="E270" s="25"/>
      <c r="F270" s="25"/>
      <c r="G270" s="25"/>
      <c r="H270" s="25"/>
      <c r="I270" s="25"/>
      <c r="J270" s="25"/>
    </row>
    <row r="271" spans="1:10" s="16" customFormat="1" ht="12" x14ac:dyDescent="0.2">
      <c r="A271" s="25"/>
      <c r="B271" s="25"/>
      <c r="C271" s="25"/>
      <c r="D271" s="25"/>
      <c r="E271" s="25"/>
      <c r="F271" s="25"/>
      <c r="G271" s="25"/>
      <c r="H271" s="25"/>
      <c r="I271" s="25"/>
      <c r="J271" s="25"/>
    </row>
    <row r="272" spans="1:10" s="16" customFormat="1" x14ac:dyDescent="0.2">
      <c r="A272" s="22" t="s">
        <v>16</v>
      </c>
      <c r="B272" s="29" t="s">
        <v>2421</v>
      </c>
      <c r="C272" s="24">
        <v>316490</v>
      </c>
      <c r="D272" s="24">
        <v>316490</v>
      </c>
      <c r="E272" s="24">
        <v>0</v>
      </c>
      <c r="F272" s="24">
        <v>316490</v>
      </c>
      <c r="G272" s="24">
        <v>0</v>
      </c>
      <c r="H272" s="24">
        <v>0</v>
      </c>
      <c r="I272" s="24">
        <v>279381</v>
      </c>
      <c r="J272" s="25"/>
    </row>
    <row r="273" spans="1:10" s="16" customFormat="1" x14ac:dyDescent="0.2">
      <c r="A273" s="26" t="s">
        <v>958</v>
      </c>
      <c r="B273" s="30" t="s">
        <v>959</v>
      </c>
      <c r="C273" s="28">
        <v>316490</v>
      </c>
      <c r="D273" s="28">
        <v>316490</v>
      </c>
      <c r="E273" s="28">
        <v>0</v>
      </c>
      <c r="F273" s="28">
        <v>316490</v>
      </c>
      <c r="G273" s="28">
        <v>0</v>
      </c>
      <c r="H273" s="28">
        <v>0</v>
      </c>
      <c r="I273" s="28">
        <v>279381</v>
      </c>
      <c r="J273" s="25"/>
    </row>
    <row r="274" spans="1:10" s="16" customFormat="1" x14ac:dyDescent="0.2">
      <c r="A274" s="26" t="s">
        <v>960</v>
      </c>
      <c r="B274" s="30" t="s">
        <v>959</v>
      </c>
      <c r="C274" s="28">
        <v>316490</v>
      </c>
      <c r="D274" s="28">
        <v>316490</v>
      </c>
      <c r="E274" s="28">
        <v>0</v>
      </c>
      <c r="F274" s="28">
        <v>316490</v>
      </c>
      <c r="G274" s="28">
        <v>0</v>
      </c>
      <c r="H274" s="28">
        <v>0</v>
      </c>
      <c r="I274" s="28">
        <v>279381</v>
      </c>
      <c r="J274" s="25"/>
    </row>
    <row r="275" spans="1:10" s="16" customFormat="1" ht="12.75" customHeight="1" x14ac:dyDescent="0.2">
      <c r="A275" s="26" t="s">
        <v>961</v>
      </c>
      <c r="B275" s="30" t="s">
        <v>962</v>
      </c>
      <c r="C275" s="28">
        <v>316490</v>
      </c>
      <c r="D275" s="28">
        <v>316490</v>
      </c>
      <c r="E275" s="28">
        <v>0</v>
      </c>
      <c r="F275" s="28">
        <v>316490</v>
      </c>
      <c r="G275" s="28">
        <v>0</v>
      </c>
      <c r="H275" s="28">
        <v>0</v>
      </c>
      <c r="I275" s="28">
        <v>279381</v>
      </c>
      <c r="J275" s="25"/>
    </row>
    <row r="276" spans="1:10" s="16" customFormat="1" x14ac:dyDescent="0.2">
      <c r="A276" s="22" t="s">
        <v>979</v>
      </c>
      <c r="B276" s="29" t="s">
        <v>980</v>
      </c>
      <c r="C276" s="24">
        <v>316490</v>
      </c>
      <c r="D276" s="24">
        <v>316490</v>
      </c>
      <c r="E276" s="24">
        <v>0</v>
      </c>
      <c r="F276" s="24">
        <v>316490</v>
      </c>
      <c r="G276" s="24">
        <v>0</v>
      </c>
      <c r="H276" s="24">
        <v>0</v>
      </c>
      <c r="I276" s="24">
        <v>279381</v>
      </c>
      <c r="J276" s="25"/>
    </row>
    <row r="277" spans="1:10" s="16" customFormat="1" x14ac:dyDescent="0.2">
      <c r="A277" s="26" t="s">
        <v>981</v>
      </c>
      <c r="B277" s="30" t="s">
        <v>982</v>
      </c>
      <c r="C277" s="28">
        <v>316490</v>
      </c>
      <c r="D277" s="28">
        <v>316490</v>
      </c>
      <c r="E277" s="28">
        <v>0</v>
      </c>
      <c r="F277" s="28">
        <v>316490</v>
      </c>
      <c r="G277" s="28">
        <v>0</v>
      </c>
      <c r="H277" s="28">
        <v>0</v>
      </c>
      <c r="I277" s="28">
        <v>279381</v>
      </c>
      <c r="J277" s="25"/>
    </row>
    <row r="278" spans="1:10" s="16" customFormat="1" ht="25.5" x14ac:dyDescent="0.2">
      <c r="A278" s="26" t="s">
        <v>1266</v>
      </c>
      <c r="B278" s="30" t="s">
        <v>3032</v>
      </c>
      <c r="C278" s="28">
        <v>316490</v>
      </c>
      <c r="D278" s="28">
        <v>316490</v>
      </c>
      <c r="E278" s="28">
        <v>0</v>
      </c>
      <c r="F278" s="28">
        <v>316490</v>
      </c>
      <c r="G278" s="28">
        <v>0</v>
      </c>
      <c r="H278" s="28">
        <v>0</v>
      </c>
      <c r="I278" s="28">
        <v>279381</v>
      </c>
      <c r="J278" s="25"/>
    </row>
    <row r="279" spans="1:10" s="16" customFormat="1" x14ac:dyDescent="0.2">
      <c r="A279" s="26" t="s">
        <v>1267</v>
      </c>
      <c r="B279" s="30" t="s">
        <v>1268</v>
      </c>
      <c r="C279" s="28">
        <v>316490</v>
      </c>
      <c r="D279" s="28">
        <v>316490</v>
      </c>
      <c r="E279" s="28">
        <v>0</v>
      </c>
      <c r="F279" s="28">
        <v>316490</v>
      </c>
      <c r="G279" s="28">
        <v>0</v>
      </c>
      <c r="H279" s="28">
        <v>0</v>
      </c>
      <c r="I279" s="28">
        <v>279381</v>
      </c>
      <c r="J279" s="25"/>
    </row>
    <row r="280" spans="1:10" s="16" customFormat="1" ht="12" x14ac:dyDescent="0.2">
      <c r="A280" s="25"/>
      <c r="B280" s="25"/>
      <c r="C280" s="25"/>
      <c r="D280" s="25"/>
      <c r="E280" s="25"/>
      <c r="F280" s="25"/>
      <c r="G280" s="25"/>
      <c r="H280" s="25"/>
      <c r="I280" s="25"/>
      <c r="J280" s="25"/>
    </row>
    <row r="281" spans="1:10" s="16" customFormat="1" x14ac:dyDescent="0.2">
      <c r="A281" s="74" t="s">
        <v>2970</v>
      </c>
      <c r="B281" s="74"/>
      <c r="C281" s="74"/>
      <c r="D281" s="74"/>
      <c r="E281" s="74"/>
      <c r="F281" s="74"/>
      <c r="G281" s="74"/>
      <c r="H281" s="74"/>
      <c r="I281" s="74"/>
      <c r="J281" s="74"/>
    </row>
    <row r="282" spans="1:10" s="16" customFormat="1" x14ac:dyDescent="0.2">
      <c r="A282" s="22" t="s">
        <v>2441</v>
      </c>
      <c r="B282" s="25"/>
      <c r="C282" s="25"/>
      <c r="D282" s="25"/>
      <c r="E282" s="25"/>
      <c r="F282" s="25"/>
      <c r="G282" s="25"/>
      <c r="H282" s="25"/>
      <c r="I282" s="25"/>
      <c r="J282" s="25"/>
    </row>
    <row r="283" spans="1:10" s="16" customFormat="1" ht="12" x14ac:dyDescent="0.2">
      <c r="A283" s="25"/>
      <c r="B283" s="25"/>
      <c r="C283" s="25"/>
      <c r="D283" s="25"/>
      <c r="E283" s="25"/>
      <c r="F283" s="25"/>
      <c r="G283" s="25"/>
      <c r="H283" s="25"/>
      <c r="I283" s="25"/>
      <c r="J283" s="25"/>
    </row>
    <row r="284" spans="1:10" s="16" customFormat="1" x14ac:dyDescent="0.2">
      <c r="A284" s="22" t="s">
        <v>16</v>
      </c>
      <c r="B284" s="29" t="s">
        <v>2421</v>
      </c>
      <c r="C284" s="24">
        <v>171713</v>
      </c>
      <c r="D284" s="24">
        <v>166003</v>
      </c>
      <c r="E284" s="24">
        <v>-5710</v>
      </c>
      <c r="F284" s="24">
        <v>166003</v>
      </c>
      <c r="G284" s="24">
        <v>-5710</v>
      </c>
      <c r="H284" s="24">
        <v>0</v>
      </c>
      <c r="I284" s="24">
        <v>110596</v>
      </c>
      <c r="J284" s="25"/>
    </row>
    <row r="285" spans="1:10" s="16" customFormat="1" x14ac:dyDescent="0.2">
      <c r="A285" s="26" t="s">
        <v>958</v>
      </c>
      <c r="B285" s="30" t="s">
        <v>959</v>
      </c>
      <c r="C285" s="28">
        <v>171713</v>
      </c>
      <c r="D285" s="28">
        <v>166003</v>
      </c>
      <c r="E285" s="28">
        <v>-5710</v>
      </c>
      <c r="F285" s="28">
        <v>166003</v>
      </c>
      <c r="G285" s="28">
        <v>-5710</v>
      </c>
      <c r="H285" s="28">
        <v>0</v>
      </c>
      <c r="I285" s="28">
        <v>110596</v>
      </c>
      <c r="J285" s="25"/>
    </row>
    <row r="286" spans="1:10" s="16" customFormat="1" x14ac:dyDescent="0.2">
      <c r="A286" s="26" t="s">
        <v>960</v>
      </c>
      <c r="B286" s="30" t="s">
        <v>959</v>
      </c>
      <c r="C286" s="28">
        <v>171713</v>
      </c>
      <c r="D286" s="28">
        <v>166003</v>
      </c>
      <c r="E286" s="28">
        <v>-5710</v>
      </c>
      <c r="F286" s="28">
        <v>166003</v>
      </c>
      <c r="G286" s="28">
        <v>-5710</v>
      </c>
      <c r="H286" s="28">
        <v>0</v>
      </c>
      <c r="I286" s="28">
        <v>110596</v>
      </c>
      <c r="J286" s="25"/>
    </row>
    <row r="287" spans="1:10" s="16" customFormat="1" ht="12.75" customHeight="1" x14ac:dyDescent="0.2">
      <c r="A287" s="26" t="s">
        <v>961</v>
      </c>
      <c r="B287" s="30" t="s">
        <v>962</v>
      </c>
      <c r="C287" s="28">
        <v>171713</v>
      </c>
      <c r="D287" s="28">
        <v>166003</v>
      </c>
      <c r="E287" s="28">
        <v>-5710</v>
      </c>
      <c r="F287" s="28">
        <v>166003</v>
      </c>
      <c r="G287" s="28">
        <v>-5710</v>
      </c>
      <c r="H287" s="28">
        <v>0</v>
      </c>
      <c r="I287" s="28">
        <v>110596</v>
      </c>
      <c r="J287" s="25"/>
    </row>
    <row r="288" spans="1:10" s="16" customFormat="1" x14ac:dyDescent="0.2">
      <c r="A288" s="22" t="s">
        <v>979</v>
      </c>
      <c r="B288" s="29" t="s">
        <v>980</v>
      </c>
      <c r="C288" s="24">
        <v>171713</v>
      </c>
      <c r="D288" s="24">
        <v>166003</v>
      </c>
      <c r="E288" s="24">
        <v>-5710</v>
      </c>
      <c r="F288" s="24">
        <v>166003</v>
      </c>
      <c r="G288" s="24">
        <v>-5710</v>
      </c>
      <c r="H288" s="24">
        <v>0</v>
      </c>
      <c r="I288" s="24">
        <v>110596</v>
      </c>
      <c r="J288" s="25"/>
    </row>
    <row r="289" spans="1:10" s="16" customFormat="1" x14ac:dyDescent="0.2">
      <c r="A289" s="26" t="s">
        <v>981</v>
      </c>
      <c r="B289" s="30" t="s">
        <v>982</v>
      </c>
      <c r="C289" s="28">
        <v>171713</v>
      </c>
      <c r="D289" s="28">
        <v>166003</v>
      </c>
      <c r="E289" s="28">
        <v>-5710</v>
      </c>
      <c r="F289" s="28">
        <v>166003</v>
      </c>
      <c r="G289" s="28">
        <v>-5710</v>
      </c>
      <c r="H289" s="28">
        <v>0</v>
      </c>
      <c r="I289" s="28">
        <v>110596</v>
      </c>
      <c r="J289" s="25"/>
    </row>
    <row r="290" spans="1:10" s="16" customFormat="1" ht="25.5" x14ac:dyDescent="0.2">
      <c r="A290" s="26" t="s">
        <v>1266</v>
      </c>
      <c r="B290" s="30" t="s">
        <v>3032</v>
      </c>
      <c r="C290" s="28">
        <v>171713</v>
      </c>
      <c r="D290" s="28">
        <v>166003</v>
      </c>
      <c r="E290" s="28">
        <v>-5710</v>
      </c>
      <c r="F290" s="28">
        <v>166003</v>
      </c>
      <c r="G290" s="28">
        <v>-5710</v>
      </c>
      <c r="H290" s="28">
        <v>0</v>
      </c>
      <c r="I290" s="28">
        <v>110596</v>
      </c>
      <c r="J290" s="25"/>
    </row>
    <row r="291" spans="1:10" s="16" customFormat="1" x14ac:dyDescent="0.2">
      <c r="A291" s="26" t="s">
        <v>1267</v>
      </c>
      <c r="B291" s="30" t="s">
        <v>1268</v>
      </c>
      <c r="C291" s="28">
        <v>171713</v>
      </c>
      <c r="D291" s="28">
        <v>166003</v>
      </c>
      <c r="E291" s="28">
        <v>-5710</v>
      </c>
      <c r="F291" s="28">
        <v>166003</v>
      </c>
      <c r="G291" s="28">
        <v>-5710</v>
      </c>
      <c r="H291" s="28">
        <v>0</v>
      </c>
      <c r="I291" s="28">
        <v>110596</v>
      </c>
      <c r="J291" s="25"/>
    </row>
    <row r="292" spans="1:10" s="16" customFormat="1" ht="12" x14ac:dyDescent="0.2">
      <c r="A292" s="25"/>
      <c r="B292" s="25"/>
      <c r="C292" s="25"/>
      <c r="D292" s="25"/>
      <c r="E292" s="25"/>
      <c r="F292" s="25"/>
      <c r="G292" s="25"/>
      <c r="H292" s="25"/>
      <c r="I292" s="25"/>
      <c r="J292" s="25"/>
    </row>
    <row r="293" spans="1:10" s="16" customFormat="1" x14ac:dyDescent="0.2">
      <c r="A293" s="74" t="s">
        <v>2971</v>
      </c>
      <c r="B293" s="74"/>
      <c r="C293" s="74"/>
      <c r="D293" s="74"/>
      <c r="E293" s="74"/>
      <c r="F293" s="74"/>
      <c r="G293" s="74"/>
      <c r="H293" s="74"/>
      <c r="I293" s="74"/>
      <c r="J293" s="74"/>
    </row>
    <row r="294" spans="1:10" s="16" customFormat="1" x14ac:dyDescent="0.2">
      <c r="A294" s="22" t="s">
        <v>2972</v>
      </c>
      <c r="B294" s="25"/>
      <c r="C294" s="25"/>
      <c r="D294" s="25"/>
      <c r="E294" s="25"/>
      <c r="F294" s="25"/>
      <c r="G294" s="25"/>
      <c r="H294" s="25"/>
      <c r="I294" s="25"/>
      <c r="J294" s="25"/>
    </row>
    <row r="295" spans="1:10" s="16" customFormat="1" ht="12" x14ac:dyDescent="0.2">
      <c r="A295" s="25"/>
      <c r="B295" s="25"/>
      <c r="C295" s="25"/>
      <c r="D295" s="25"/>
      <c r="E295" s="25"/>
      <c r="F295" s="25"/>
      <c r="G295" s="25"/>
      <c r="H295" s="25"/>
      <c r="I295" s="25"/>
      <c r="J295" s="25"/>
    </row>
    <row r="296" spans="1:10" s="16" customFormat="1" x14ac:dyDescent="0.2">
      <c r="A296" s="22" t="s">
        <v>16</v>
      </c>
      <c r="B296" s="29" t="s">
        <v>2421</v>
      </c>
      <c r="C296" s="24">
        <v>180540732</v>
      </c>
      <c r="D296" s="24">
        <v>187105471</v>
      </c>
      <c r="E296" s="24">
        <v>6564739</v>
      </c>
      <c r="F296" s="24">
        <v>186990882</v>
      </c>
      <c r="G296" s="24">
        <v>6450150</v>
      </c>
      <c r="H296" s="24">
        <v>-114589</v>
      </c>
      <c r="I296" s="24">
        <v>163744085</v>
      </c>
      <c r="J296" s="25"/>
    </row>
    <row r="297" spans="1:10" s="16" customFormat="1" x14ac:dyDescent="0.2">
      <c r="A297" s="26" t="s">
        <v>649</v>
      </c>
      <c r="B297" s="30" t="s">
        <v>650</v>
      </c>
      <c r="C297" s="28">
        <v>13304</v>
      </c>
      <c r="D297" s="28">
        <v>13304</v>
      </c>
      <c r="E297" s="28">
        <v>0</v>
      </c>
      <c r="F297" s="28">
        <v>0</v>
      </c>
      <c r="G297" s="28">
        <v>-13304</v>
      </c>
      <c r="H297" s="28">
        <v>-13304</v>
      </c>
      <c r="I297" s="28">
        <v>0</v>
      </c>
      <c r="J297" s="25"/>
    </row>
    <row r="298" spans="1:10" s="16" customFormat="1" x14ac:dyDescent="0.2">
      <c r="A298" s="26" t="s">
        <v>958</v>
      </c>
      <c r="B298" s="30" t="s">
        <v>959</v>
      </c>
      <c r="C298" s="28">
        <v>180527428</v>
      </c>
      <c r="D298" s="28">
        <v>187092167</v>
      </c>
      <c r="E298" s="28">
        <v>6564739</v>
      </c>
      <c r="F298" s="28">
        <v>186990882</v>
      </c>
      <c r="G298" s="28">
        <v>6463454</v>
      </c>
      <c r="H298" s="28">
        <v>-101285</v>
      </c>
      <c r="I298" s="28">
        <v>163744085</v>
      </c>
      <c r="J298" s="25"/>
    </row>
    <row r="299" spans="1:10" s="16" customFormat="1" x14ac:dyDescent="0.2">
      <c r="A299" s="26" t="s">
        <v>960</v>
      </c>
      <c r="B299" s="30" t="s">
        <v>959</v>
      </c>
      <c r="C299" s="28">
        <v>180527428</v>
      </c>
      <c r="D299" s="28">
        <v>187092167</v>
      </c>
      <c r="E299" s="28">
        <v>6564739</v>
      </c>
      <c r="F299" s="28">
        <v>186990882</v>
      </c>
      <c r="G299" s="28">
        <v>6463454</v>
      </c>
      <c r="H299" s="28">
        <v>-101285</v>
      </c>
      <c r="I299" s="28">
        <v>163744085</v>
      </c>
      <c r="J299" s="25"/>
    </row>
    <row r="300" spans="1:10" s="16" customFormat="1" x14ac:dyDescent="0.2">
      <c r="A300" s="26" t="s">
        <v>961</v>
      </c>
      <c r="B300" s="30" t="s">
        <v>962</v>
      </c>
      <c r="C300" s="28">
        <v>180527428</v>
      </c>
      <c r="D300" s="28">
        <v>187092167</v>
      </c>
      <c r="E300" s="28">
        <v>6564739</v>
      </c>
      <c r="F300" s="28">
        <v>186990882</v>
      </c>
      <c r="G300" s="28">
        <v>6463454</v>
      </c>
      <c r="H300" s="28">
        <v>-101285</v>
      </c>
      <c r="I300" s="28">
        <v>163744085</v>
      </c>
      <c r="J300" s="25"/>
    </row>
    <row r="301" spans="1:10" s="16" customFormat="1" x14ac:dyDescent="0.2">
      <c r="A301" s="22" t="s">
        <v>979</v>
      </c>
      <c r="B301" s="29" t="s">
        <v>980</v>
      </c>
      <c r="C301" s="24">
        <v>180540732</v>
      </c>
      <c r="D301" s="24">
        <v>187105471</v>
      </c>
      <c r="E301" s="24">
        <v>6564739</v>
      </c>
      <c r="F301" s="24">
        <v>186990882</v>
      </c>
      <c r="G301" s="24">
        <v>6450150</v>
      </c>
      <c r="H301" s="24">
        <v>-114589</v>
      </c>
      <c r="I301" s="24">
        <v>163744085</v>
      </c>
      <c r="J301" s="25"/>
    </row>
    <row r="302" spans="1:10" s="16" customFormat="1" x14ac:dyDescent="0.2">
      <c r="A302" s="26" t="s">
        <v>981</v>
      </c>
      <c r="B302" s="30" t="s">
        <v>982</v>
      </c>
      <c r="C302" s="28">
        <v>180540732</v>
      </c>
      <c r="D302" s="28">
        <v>187105471</v>
      </c>
      <c r="E302" s="28">
        <v>6564739</v>
      </c>
      <c r="F302" s="28">
        <v>186990882</v>
      </c>
      <c r="G302" s="28">
        <v>6450150</v>
      </c>
      <c r="H302" s="28">
        <v>-114589</v>
      </c>
      <c r="I302" s="28">
        <v>163744085</v>
      </c>
      <c r="J302" s="25"/>
    </row>
    <row r="303" spans="1:10" s="16" customFormat="1" ht="25.5" x14ac:dyDescent="0.2">
      <c r="A303" s="26" t="s">
        <v>1266</v>
      </c>
      <c r="B303" s="30" t="s">
        <v>3032</v>
      </c>
      <c r="C303" s="28">
        <v>178366956</v>
      </c>
      <c r="D303" s="28">
        <v>184635761</v>
      </c>
      <c r="E303" s="28">
        <v>6268805</v>
      </c>
      <c r="F303" s="28">
        <v>184527901</v>
      </c>
      <c r="G303" s="28">
        <v>6160945</v>
      </c>
      <c r="H303" s="28">
        <v>-107860</v>
      </c>
      <c r="I303" s="28">
        <v>161570309</v>
      </c>
      <c r="J303" s="25"/>
    </row>
    <row r="304" spans="1:10" s="16" customFormat="1" x14ac:dyDescent="0.2">
      <c r="A304" s="26" t="s">
        <v>1267</v>
      </c>
      <c r="B304" s="30" t="s">
        <v>1268</v>
      </c>
      <c r="C304" s="28">
        <v>178366956</v>
      </c>
      <c r="D304" s="28">
        <v>184635761</v>
      </c>
      <c r="E304" s="28">
        <v>6268805</v>
      </c>
      <c r="F304" s="28">
        <v>184527901</v>
      </c>
      <c r="G304" s="28">
        <v>6160945</v>
      </c>
      <c r="H304" s="28">
        <v>-107860</v>
      </c>
      <c r="I304" s="28">
        <v>161570309</v>
      </c>
      <c r="J304" s="25"/>
    </row>
    <row r="305" spans="1:10" s="16" customFormat="1" ht="12.75" customHeight="1" x14ac:dyDescent="0.2">
      <c r="A305" s="26" t="s">
        <v>1475</v>
      </c>
      <c r="B305" s="30" t="s">
        <v>1476</v>
      </c>
      <c r="C305" s="28">
        <v>2173776</v>
      </c>
      <c r="D305" s="28">
        <v>2469710</v>
      </c>
      <c r="E305" s="28">
        <v>295934</v>
      </c>
      <c r="F305" s="28">
        <v>2462981</v>
      </c>
      <c r="G305" s="28">
        <v>289205</v>
      </c>
      <c r="H305" s="28">
        <v>-6729</v>
      </c>
      <c r="I305" s="28">
        <v>2173776</v>
      </c>
      <c r="J305" s="25"/>
    </row>
    <row r="306" spans="1:10" s="16" customFormat="1" ht="25.5" x14ac:dyDescent="0.2">
      <c r="A306" s="26" t="s">
        <v>1513</v>
      </c>
      <c r="B306" s="30" t="s">
        <v>1514</v>
      </c>
      <c r="C306" s="28">
        <v>2173776</v>
      </c>
      <c r="D306" s="28">
        <v>2469710</v>
      </c>
      <c r="E306" s="28">
        <v>295934</v>
      </c>
      <c r="F306" s="28">
        <v>2462981</v>
      </c>
      <c r="G306" s="28">
        <v>289205</v>
      </c>
      <c r="H306" s="28">
        <v>-6729</v>
      </c>
      <c r="I306" s="28">
        <v>2173776</v>
      </c>
      <c r="J306" s="25"/>
    </row>
    <row r="307" spans="1:10" s="16" customFormat="1" ht="25.5" x14ac:dyDescent="0.2">
      <c r="A307" s="26" t="s">
        <v>1565</v>
      </c>
      <c r="B307" s="30" t="s">
        <v>1566</v>
      </c>
      <c r="C307" s="28">
        <v>2173776</v>
      </c>
      <c r="D307" s="28">
        <v>2469710</v>
      </c>
      <c r="E307" s="28">
        <v>295934</v>
      </c>
      <c r="F307" s="28">
        <v>2462981</v>
      </c>
      <c r="G307" s="28">
        <v>289205</v>
      </c>
      <c r="H307" s="28">
        <v>-6729</v>
      </c>
      <c r="I307" s="28">
        <v>2173776</v>
      </c>
      <c r="J307" s="25"/>
    </row>
    <row r="308" spans="1:10" s="16" customFormat="1" ht="25.5" x14ac:dyDescent="0.2">
      <c r="A308" s="26" t="s">
        <v>1567</v>
      </c>
      <c r="B308" s="30" t="s">
        <v>1568</v>
      </c>
      <c r="C308" s="28">
        <v>2173776</v>
      </c>
      <c r="D308" s="28">
        <v>2469710</v>
      </c>
      <c r="E308" s="28">
        <v>295934</v>
      </c>
      <c r="F308" s="28">
        <v>2462981</v>
      </c>
      <c r="G308" s="28">
        <v>289205</v>
      </c>
      <c r="H308" s="28">
        <v>-6729</v>
      </c>
      <c r="I308" s="28">
        <v>2173776</v>
      </c>
      <c r="J308" s="25"/>
    </row>
    <row r="309" spans="1:10" s="16" customFormat="1" x14ac:dyDescent="0.2">
      <c r="A309" s="26" t="s">
        <v>2400</v>
      </c>
      <c r="B309" s="30" t="s">
        <v>2401</v>
      </c>
      <c r="C309" s="28">
        <v>0</v>
      </c>
      <c r="D309" s="28">
        <v>0</v>
      </c>
      <c r="E309" s="28">
        <v>0</v>
      </c>
      <c r="F309" s="28">
        <v>101285</v>
      </c>
      <c r="G309" s="28">
        <v>0</v>
      </c>
      <c r="H309" s="28">
        <v>0</v>
      </c>
      <c r="I309" s="28">
        <v>126</v>
      </c>
      <c r="J309" s="25"/>
    </row>
    <row r="310" spans="1:10" s="16" customFormat="1" ht="12" x14ac:dyDescent="0.2">
      <c r="A310" s="25"/>
      <c r="B310" s="25"/>
      <c r="C310" s="25"/>
      <c r="D310" s="25"/>
      <c r="E310" s="25"/>
      <c r="F310" s="25"/>
      <c r="G310" s="25"/>
      <c r="H310" s="25"/>
      <c r="I310" s="25"/>
      <c r="J310" s="25"/>
    </row>
    <row r="311" spans="1:10" s="16" customFormat="1" x14ac:dyDescent="0.2">
      <c r="A311" s="74" t="s">
        <v>2973</v>
      </c>
      <c r="B311" s="74"/>
      <c r="C311" s="74"/>
      <c r="D311" s="74"/>
      <c r="E311" s="74"/>
      <c r="F311" s="74"/>
      <c r="G311" s="74"/>
      <c r="H311" s="74"/>
      <c r="I311" s="74"/>
      <c r="J311" s="74"/>
    </row>
    <row r="312" spans="1:10" s="16" customFormat="1" x14ac:dyDescent="0.2">
      <c r="A312" s="22" t="s">
        <v>2974</v>
      </c>
      <c r="B312" s="25"/>
      <c r="C312" s="25"/>
      <c r="D312" s="25"/>
      <c r="E312" s="25"/>
      <c r="F312" s="25"/>
      <c r="G312" s="25"/>
      <c r="H312" s="25"/>
      <c r="I312" s="25"/>
      <c r="J312" s="25"/>
    </row>
    <row r="313" spans="1:10" s="16" customFormat="1" ht="12" x14ac:dyDescent="0.2">
      <c r="A313" s="25"/>
      <c r="B313" s="25"/>
      <c r="C313" s="25"/>
      <c r="D313" s="25"/>
      <c r="E313" s="25"/>
      <c r="F313" s="25"/>
      <c r="G313" s="25"/>
      <c r="H313" s="25"/>
      <c r="I313" s="25"/>
      <c r="J313" s="25"/>
    </row>
    <row r="314" spans="1:10" s="16" customFormat="1" x14ac:dyDescent="0.2">
      <c r="A314" s="22" t="s">
        <v>16</v>
      </c>
      <c r="B314" s="29" t="s">
        <v>2421</v>
      </c>
      <c r="C314" s="24">
        <v>44361871</v>
      </c>
      <c r="D314" s="24">
        <v>43982110</v>
      </c>
      <c r="E314" s="24">
        <v>-379761</v>
      </c>
      <c r="F314" s="24">
        <v>43982025</v>
      </c>
      <c r="G314" s="24">
        <v>-379846</v>
      </c>
      <c r="H314" s="24">
        <v>-85</v>
      </c>
      <c r="I314" s="24">
        <v>51409683</v>
      </c>
      <c r="J314" s="25"/>
    </row>
    <row r="315" spans="1:10" s="16" customFormat="1" x14ac:dyDescent="0.2">
      <c r="A315" s="26" t="s">
        <v>958</v>
      </c>
      <c r="B315" s="30" t="s">
        <v>959</v>
      </c>
      <c r="C315" s="28">
        <v>44361871</v>
      </c>
      <c r="D315" s="28">
        <v>43982110</v>
      </c>
      <c r="E315" s="28">
        <v>-379761</v>
      </c>
      <c r="F315" s="28">
        <v>43982025</v>
      </c>
      <c r="G315" s="28">
        <v>-379846</v>
      </c>
      <c r="H315" s="28">
        <v>-85</v>
      </c>
      <c r="I315" s="28">
        <v>51409683</v>
      </c>
      <c r="J315" s="25"/>
    </row>
    <row r="316" spans="1:10" s="16" customFormat="1" x14ac:dyDescent="0.2">
      <c r="A316" s="26" t="s">
        <v>960</v>
      </c>
      <c r="B316" s="30" t="s">
        <v>959</v>
      </c>
      <c r="C316" s="28">
        <v>44361871</v>
      </c>
      <c r="D316" s="28">
        <v>43982110</v>
      </c>
      <c r="E316" s="28">
        <v>-379761</v>
      </c>
      <c r="F316" s="28">
        <v>43982025</v>
      </c>
      <c r="G316" s="28">
        <v>-379846</v>
      </c>
      <c r="H316" s="28">
        <v>-85</v>
      </c>
      <c r="I316" s="28">
        <v>51409683</v>
      </c>
      <c r="J316" s="25"/>
    </row>
    <row r="317" spans="1:10" s="16" customFormat="1" x14ac:dyDescent="0.2">
      <c r="A317" s="26" t="s">
        <v>961</v>
      </c>
      <c r="B317" s="30" t="s">
        <v>962</v>
      </c>
      <c r="C317" s="28">
        <v>44361871</v>
      </c>
      <c r="D317" s="28">
        <v>43982110</v>
      </c>
      <c r="E317" s="28">
        <v>-379761</v>
      </c>
      <c r="F317" s="28">
        <v>43982025</v>
      </c>
      <c r="G317" s="28">
        <v>-379846</v>
      </c>
      <c r="H317" s="28">
        <v>-85</v>
      </c>
      <c r="I317" s="28">
        <v>51409683</v>
      </c>
      <c r="J317" s="25"/>
    </row>
    <row r="318" spans="1:10" s="16" customFormat="1" x14ac:dyDescent="0.2">
      <c r="A318" s="22" t="s">
        <v>979</v>
      </c>
      <c r="B318" s="29" t="s">
        <v>980</v>
      </c>
      <c r="C318" s="24">
        <v>44361871</v>
      </c>
      <c r="D318" s="24">
        <v>43982110</v>
      </c>
      <c r="E318" s="24">
        <v>-379761</v>
      </c>
      <c r="F318" s="24">
        <v>43982025</v>
      </c>
      <c r="G318" s="24">
        <v>-379846</v>
      </c>
      <c r="H318" s="24">
        <v>-85</v>
      </c>
      <c r="I318" s="24">
        <v>51409683</v>
      </c>
      <c r="J318" s="25"/>
    </row>
    <row r="319" spans="1:10" s="16" customFormat="1" x14ac:dyDescent="0.2">
      <c r="A319" s="26" t="s">
        <v>981</v>
      </c>
      <c r="B319" s="30" t="s">
        <v>982</v>
      </c>
      <c r="C319" s="28">
        <v>44361871</v>
      </c>
      <c r="D319" s="28">
        <v>43982110</v>
      </c>
      <c r="E319" s="28">
        <v>-379761</v>
      </c>
      <c r="F319" s="28">
        <v>43982025</v>
      </c>
      <c r="G319" s="28">
        <v>-379846</v>
      </c>
      <c r="H319" s="28">
        <v>-85</v>
      </c>
      <c r="I319" s="28">
        <v>51409683</v>
      </c>
      <c r="J319" s="25"/>
    </row>
    <row r="320" spans="1:10" s="16" customFormat="1" ht="25.5" x14ac:dyDescent="0.2">
      <c r="A320" s="26" t="s">
        <v>1266</v>
      </c>
      <c r="B320" s="30" t="s">
        <v>3032</v>
      </c>
      <c r="C320" s="28">
        <v>44356312</v>
      </c>
      <c r="D320" s="28">
        <v>43981720</v>
      </c>
      <c r="E320" s="28">
        <v>-374592</v>
      </c>
      <c r="F320" s="28">
        <v>43981720</v>
      </c>
      <c r="G320" s="28">
        <v>-374592</v>
      </c>
      <c r="H320" s="28">
        <v>0</v>
      </c>
      <c r="I320" s="28">
        <v>51409067</v>
      </c>
      <c r="J320" s="25"/>
    </row>
    <row r="321" spans="1:10" s="16" customFormat="1" x14ac:dyDescent="0.2">
      <c r="A321" s="26" t="s">
        <v>1267</v>
      </c>
      <c r="B321" s="30" t="s">
        <v>1268</v>
      </c>
      <c r="C321" s="28">
        <v>44356312</v>
      </c>
      <c r="D321" s="28">
        <v>43981720</v>
      </c>
      <c r="E321" s="28">
        <v>-374592</v>
      </c>
      <c r="F321" s="28">
        <v>43981720</v>
      </c>
      <c r="G321" s="28">
        <v>-374592</v>
      </c>
      <c r="H321" s="28">
        <v>0</v>
      </c>
      <c r="I321" s="28">
        <v>51409067</v>
      </c>
      <c r="J321" s="25"/>
    </row>
    <row r="322" spans="1:10" s="16" customFormat="1" ht="12.75" customHeight="1" x14ac:dyDescent="0.2">
      <c r="A322" s="26" t="s">
        <v>1475</v>
      </c>
      <c r="B322" s="30" t="s">
        <v>1476</v>
      </c>
      <c r="C322" s="28">
        <v>5559</v>
      </c>
      <c r="D322" s="28">
        <v>390</v>
      </c>
      <c r="E322" s="28">
        <v>-5169</v>
      </c>
      <c r="F322" s="28">
        <v>305</v>
      </c>
      <c r="G322" s="28">
        <v>-5254</v>
      </c>
      <c r="H322" s="28">
        <v>-85</v>
      </c>
      <c r="I322" s="28">
        <v>616</v>
      </c>
      <c r="J322" s="25"/>
    </row>
    <row r="323" spans="1:10" s="16" customFormat="1" ht="25.5" x14ac:dyDescent="0.2">
      <c r="A323" s="26" t="s">
        <v>1513</v>
      </c>
      <c r="B323" s="30" t="s">
        <v>1514</v>
      </c>
      <c r="C323" s="28">
        <v>5559</v>
      </c>
      <c r="D323" s="28">
        <v>390</v>
      </c>
      <c r="E323" s="28">
        <v>-5169</v>
      </c>
      <c r="F323" s="28">
        <v>305</v>
      </c>
      <c r="G323" s="28">
        <v>-5254</v>
      </c>
      <c r="H323" s="28">
        <v>-85</v>
      </c>
      <c r="I323" s="28">
        <v>616</v>
      </c>
      <c r="J323" s="25"/>
    </row>
    <row r="324" spans="1:10" s="16" customFormat="1" ht="25.5" x14ac:dyDescent="0.2">
      <c r="A324" s="26" t="s">
        <v>1565</v>
      </c>
      <c r="B324" s="30" t="s">
        <v>1566</v>
      </c>
      <c r="C324" s="28">
        <v>5559</v>
      </c>
      <c r="D324" s="28">
        <v>390</v>
      </c>
      <c r="E324" s="28">
        <v>-5169</v>
      </c>
      <c r="F324" s="28">
        <v>305</v>
      </c>
      <c r="G324" s="28">
        <v>-5254</v>
      </c>
      <c r="H324" s="28">
        <v>-85</v>
      </c>
      <c r="I324" s="28">
        <v>616</v>
      </c>
      <c r="J324" s="25"/>
    </row>
    <row r="325" spans="1:10" s="16" customFormat="1" ht="38.25" x14ac:dyDescent="0.2">
      <c r="A325" s="26" t="s">
        <v>1569</v>
      </c>
      <c r="B325" s="30" t="s">
        <v>1570</v>
      </c>
      <c r="C325" s="28">
        <v>5559</v>
      </c>
      <c r="D325" s="28">
        <v>390</v>
      </c>
      <c r="E325" s="28">
        <v>-5169</v>
      </c>
      <c r="F325" s="28">
        <v>305</v>
      </c>
      <c r="G325" s="28">
        <v>-5254</v>
      </c>
      <c r="H325" s="28">
        <v>-85</v>
      </c>
      <c r="I325" s="28">
        <v>616</v>
      </c>
      <c r="J325" s="25"/>
    </row>
    <row r="326" spans="1:10" s="16" customFormat="1" x14ac:dyDescent="0.2">
      <c r="A326" s="26" t="s">
        <v>2400</v>
      </c>
      <c r="B326" s="30" t="s">
        <v>2401</v>
      </c>
      <c r="C326" s="28">
        <v>0</v>
      </c>
      <c r="D326" s="28">
        <v>0</v>
      </c>
      <c r="E326" s="28">
        <v>0</v>
      </c>
      <c r="F326" s="28">
        <v>85</v>
      </c>
      <c r="G326" s="28">
        <v>0</v>
      </c>
      <c r="H326" s="28">
        <v>0</v>
      </c>
      <c r="I326" s="28">
        <v>100000</v>
      </c>
      <c r="J326" s="25"/>
    </row>
    <row r="327" spans="1:10" s="16" customFormat="1" ht="12" x14ac:dyDescent="0.2">
      <c r="A327" s="25"/>
      <c r="B327" s="25"/>
      <c r="C327" s="25"/>
      <c r="D327" s="25"/>
      <c r="E327" s="25"/>
      <c r="F327" s="25"/>
      <c r="G327" s="25"/>
      <c r="H327" s="25"/>
      <c r="I327" s="25"/>
      <c r="J327" s="25"/>
    </row>
    <row r="328" spans="1:10" s="16" customFormat="1" x14ac:dyDescent="0.2">
      <c r="A328" s="74" t="s">
        <v>2975</v>
      </c>
      <c r="B328" s="74"/>
      <c r="C328" s="74"/>
      <c r="D328" s="74"/>
      <c r="E328" s="74"/>
      <c r="F328" s="74"/>
      <c r="G328" s="74"/>
      <c r="H328" s="74"/>
      <c r="I328" s="74"/>
      <c r="J328" s="74"/>
    </row>
    <row r="329" spans="1:10" s="16" customFormat="1" x14ac:dyDescent="0.2">
      <c r="A329" s="22" t="s">
        <v>2976</v>
      </c>
      <c r="B329" s="25"/>
      <c r="C329" s="25"/>
      <c r="D329" s="25"/>
      <c r="E329" s="25"/>
      <c r="F329" s="25"/>
      <c r="G329" s="25"/>
      <c r="H329" s="25"/>
      <c r="I329" s="25"/>
      <c r="J329" s="25"/>
    </row>
    <row r="330" spans="1:10" s="16" customFormat="1" ht="12" x14ac:dyDescent="0.2">
      <c r="A330" s="25"/>
      <c r="B330" s="25"/>
      <c r="C330" s="25"/>
      <c r="D330" s="25"/>
      <c r="E330" s="25"/>
      <c r="F330" s="25"/>
      <c r="G330" s="25"/>
      <c r="H330" s="25"/>
      <c r="I330" s="25"/>
      <c r="J330" s="25"/>
    </row>
    <row r="331" spans="1:10" s="16" customFormat="1" x14ac:dyDescent="0.2">
      <c r="A331" s="22" t="s">
        <v>16</v>
      </c>
      <c r="B331" s="29" t="s">
        <v>2421</v>
      </c>
      <c r="C331" s="24">
        <v>310335973</v>
      </c>
      <c r="D331" s="24">
        <v>343987213</v>
      </c>
      <c r="E331" s="24">
        <v>33651240</v>
      </c>
      <c r="F331" s="24">
        <v>343707583</v>
      </c>
      <c r="G331" s="24">
        <v>33371610</v>
      </c>
      <c r="H331" s="24">
        <v>-279630</v>
      </c>
      <c r="I331" s="24">
        <v>318409734</v>
      </c>
      <c r="J331" s="25"/>
    </row>
    <row r="332" spans="1:10" s="16" customFormat="1" x14ac:dyDescent="0.2">
      <c r="A332" s="26" t="s">
        <v>649</v>
      </c>
      <c r="B332" s="30" t="s">
        <v>650</v>
      </c>
      <c r="C332" s="28">
        <v>25052</v>
      </c>
      <c r="D332" s="28">
        <v>25052</v>
      </c>
      <c r="E332" s="28">
        <v>0</v>
      </c>
      <c r="F332" s="28">
        <v>0</v>
      </c>
      <c r="G332" s="28">
        <v>-25052</v>
      </c>
      <c r="H332" s="28">
        <v>-25052</v>
      </c>
      <c r="I332" s="28">
        <v>0</v>
      </c>
      <c r="J332" s="25"/>
    </row>
    <row r="333" spans="1:10" s="16" customFormat="1" x14ac:dyDescent="0.2">
      <c r="A333" s="26" t="s">
        <v>808</v>
      </c>
      <c r="B333" s="30" t="s">
        <v>809</v>
      </c>
      <c r="C333" s="28">
        <v>0</v>
      </c>
      <c r="D333" s="28">
        <v>29350</v>
      </c>
      <c r="E333" s="28">
        <v>29350</v>
      </c>
      <c r="F333" s="28">
        <v>29350</v>
      </c>
      <c r="G333" s="28">
        <v>0</v>
      </c>
      <c r="H333" s="28">
        <v>0</v>
      </c>
      <c r="I333" s="28">
        <v>0</v>
      </c>
      <c r="J333" s="25"/>
    </row>
    <row r="334" spans="1:10" s="16" customFormat="1" x14ac:dyDescent="0.2">
      <c r="A334" s="26" t="s">
        <v>832</v>
      </c>
      <c r="B334" s="30" t="s">
        <v>833</v>
      </c>
      <c r="C334" s="28">
        <v>0</v>
      </c>
      <c r="D334" s="28">
        <v>29350</v>
      </c>
      <c r="E334" s="28">
        <v>29350</v>
      </c>
      <c r="F334" s="28">
        <v>29350</v>
      </c>
      <c r="G334" s="28">
        <v>0</v>
      </c>
      <c r="H334" s="28">
        <v>0</v>
      </c>
      <c r="I334" s="28">
        <v>0</v>
      </c>
      <c r="J334" s="25"/>
    </row>
    <row r="335" spans="1:10" s="16" customFormat="1" ht="25.5" x14ac:dyDescent="0.2">
      <c r="A335" s="26" t="s">
        <v>838</v>
      </c>
      <c r="B335" s="30" t="s">
        <v>839</v>
      </c>
      <c r="C335" s="28">
        <v>0</v>
      </c>
      <c r="D335" s="28">
        <v>29350</v>
      </c>
      <c r="E335" s="28">
        <v>29350</v>
      </c>
      <c r="F335" s="28">
        <v>29350</v>
      </c>
      <c r="G335" s="28">
        <v>0</v>
      </c>
      <c r="H335" s="28">
        <v>0</v>
      </c>
      <c r="I335" s="28">
        <v>0</v>
      </c>
      <c r="J335" s="25"/>
    </row>
    <row r="336" spans="1:10" s="16" customFormat="1" ht="25.5" x14ac:dyDescent="0.2">
      <c r="A336" s="26" t="s">
        <v>848</v>
      </c>
      <c r="B336" s="30" t="s">
        <v>849</v>
      </c>
      <c r="C336" s="28">
        <v>0</v>
      </c>
      <c r="D336" s="28">
        <v>29350</v>
      </c>
      <c r="E336" s="28">
        <v>29350</v>
      </c>
      <c r="F336" s="28">
        <v>29350</v>
      </c>
      <c r="G336" s="28">
        <v>0</v>
      </c>
      <c r="H336" s="28">
        <v>0</v>
      </c>
      <c r="I336" s="28">
        <v>0</v>
      </c>
      <c r="J336" s="25"/>
    </row>
    <row r="337" spans="1:10" s="16" customFormat="1" x14ac:dyDescent="0.2">
      <c r="A337" s="26" t="s">
        <v>958</v>
      </c>
      <c r="B337" s="30" t="s">
        <v>959</v>
      </c>
      <c r="C337" s="28">
        <v>310310921</v>
      </c>
      <c r="D337" s="28">
        <v>343932811</v>
      </c>
      <c r="E337" s="28">
        <v>33621890</v>
      </c>
      <c r="F337" s="28">
        <v>343678233</v>
      </c>
      <c r="G337" s="28">
        <v>33367312</v>
      </c>
      <c r="H337" s="28">
        <v>-254578</v>
      </c>
      <c r="I337" s="28">
        <v>318409734</v>
      </c>
      <c r="J337" s="25"/>
    </row>
    <row r="338" spans="1:10" s="16" customFormat="1" x14ac:dyDescent="0.2">
      <c r="A338" s="26" t="s">
        <v>960</v>
      </c>
      <c r="B338" s="30" t="s">
        <v>959</v>
      </c>
      <c r="C338" s="28">
        <v>310310921</v>
      </c>
      <c r="D338" s="28">
        <v>343932811</v>
      </c>
      <c r="E338" s="28">
        <v>33621890</v>
      </c>
      <c r="F338" s="28">
        <v>343678233</v>
      </c>
      <c r="G338" s="28">
        <v>33367312</v>
      </c>
      <c r="H338" s="28">
        <v>-254578</v>
      </c>
      <c r="I338" s="28">
        <v>318409734</v>
      </c>
      <c r="J338" s="25"/>
    </row>
    <row r="339" spans="1:10" s="16" customFormat="1" x14ac:dyDescent="0.2">
      <c r="A339" s="26" t="s">
        <v>961</v>
      </c>
      <c r="B339" s="30" t="s">
        <v>962</v>
      </c>
      <c r="C339" s="28">
        <v>310310921</v>
      </c>
      <c r="D339" s="28">
        <v>343932811</v>
      </c>
      <c r="E339" s="28">
        <v>33621890</v>
      </c>
      <c r="F339" s="28">
        <v>343678233</v>
      </c>
      <c r="G339" s="28">
        <v>33367312</v>
      </c>
      <c r="H339" s="28">
        <v>-254578</v>
      </c>
      <c r="I339" s="28">
        <v>318409734</v>
      </c>
      <c r="J339" s="25"/>
    </row>
    <row r="340" spans="1:10" s="16" customFormat="1" x14ac:dyDescent="0.2">
      <c r="A340" s="22" t="s">
        <v>979</v>
      </c>
      <c r="B340" s="29" t="s">
        <v>980</v>
      </c>
      <c r="C340" s="24">
        <v>310335973</v>
      </c>
      <c r="D340" s="24">
        <v>343987213</v>
      </c>
      <c r="E340" s="24">
        <v>33651240</v>
      </c>
      <c r="F340" s="24">
        <v>343707583</v>
      </c>
      <c r="G340" s="24">
        <v>33371610</v>
      </c>
      <c r="H340" s="24">
        <v>-279630</v>
      </c>
      <c r="I340" s="24">
        <v>318409734</v>
      </c>
      <c r="J340" s="25"/>
    </row>
    <row r="341" spans="1:10" s="16" customFormat="1" ht="12.75" customHeight="1" x14ac:dyDescent="0.2">
      <c r="A341" s="26" t="s">
        <v>981</v>
      </c>
      <c r="B341" s="30" t="s">
        <v>982</v>
      </c>
      <c r="C341" s="28">
        <v>310335973</v>
      </c>
      <c r="D341" s="28">
        <v>343987213</v>
      </c>
      <c r="E341" s="28">
        <v>33651240</v>
      </c>
      <c r="F341" s="28">
        <v>343707583</v>
      </c>
      <c r="G341" s="28">
        <v>33371610</v>
      </c>
      <c r="H341" s="28">
        <v>-279630</v>
      </c>
      <c r="I341" s="28">
        <v>318409734</v>
      </c>
      <c r="J341" s="25"/>
    </row>
    <row r="342" spans="1:10" s="16" customFormat="1" ht="25.5" x14ac:dyDescent="0.2">
      <c r="A342" s="26" t="s">
        <v>1266</v>
      </c>
      <c r="B342" s="30" t="s">
        <v>3032</v>
      </c>
      <c r="C342" s="28">
        <v>309414025</v>
      </c>
      <c r="D342" s="28">
        <v>342597256</v>
      </c>
      <c r="E342" s="28">
        <v>33183231</v>
      </c>
      <c r="F342" s="28">
        <v>342410581</v>
      </c>
      <c r="G342" s="28">
        <v>32996556</v>
      </c>
      <c r="H342" s="28">
        <v>-186675</v>
      </c>
      <c r="I342" s="28">
        <v>317064386</v>
      </c>
      <c r="J342" s="25"/>
    </row>
    <row r="343" spans="1:10" s="16" customFormat="1" x14ac:dyDescent="0.2">
      <c r="A343" s="26" t="s">
        <v>1267</v>
      </c>
      <c r="B343" s="30" t="s">
        <v>1268</v>
      </c>
      <c r="C343" s="28">
        <v>309414025</v>
      </c>
      <c r="D343" s="28">
        <v>342597256</v>
      </c>
      <c r="E343" s="28">
        <v>33183231</v>
      </c>
      <c r="F343" s="28">
        <v>342410581</v>
      </c>
      <c r="G343" s="28">
        <v>32996556</v>
      </c>
      <c r="H343" s="28">
        <v>-186675</v>
      </c>
      <c r="I343" s="28">
        <v>317064386</v>
      </c>
      <c r="J343" s="25"/>
    </row>
    <row r="344" spans="1:10" s="16" customFormat="1" ht="25.5" x14ac:dyDescent="0.2">
      <c r="A344" s="26" t="s">
        <v>1475</v>
      </c>
      <c r="B344" s="30" t="s">
        <v>1476</v>
      </c>
      <c r="C344" s="28">
        <v>921948</v>
      </c>
      <c r="D344" s="28">
        <v>1389957</v>
      </c>
      <c r="E344" s="28">
        <v>468009</v>
      </c>
      <c r="F344" s="28">
        <v>1297002</v>
      </c>
      <c r="G344" s="28">
        <v>375054</v>
      </c>
      <c r="H344" s="28">
        <v>-92955</v>
      </c>
      <c r="I344" s="28">
        <v>1345348</v>
      </c>
      <c r="J344" s="25"/>
    </row>
    <row r="345" spans="1:10" s="16" customFormat="1" ht="25.5" x14ac:dyDescent="0.2">
      <c r="A345" s="26" t="s">
        <v>1513</v>
      </c>
      <c r="B345" s="30" t="s">
        <v>1514</v>
      </c>
      <c r="C345" s="28">
        <v>921948</v>
      </c>
      <c r="D345" s="28">
        <v>1389957</v>
      </c>
      <c r="E345" s="28">
        <v>468009</v>
      </c>
      <c r="F345" s="28">
        <v>1297002</v>
      </c>
      <c r="G345" s="28">
        <v>375054</v>
      </c>
      <c r="H345" s="28">
        <v>-92955</v>
      </c>
      <c r="I345" s="28">
        <v>1345348</v>
      </c>
      <c r="J345" s="25"/>
    </row>
    <row r="346" spans="1:10" s="16" customFormat="1" ht="25.5" x14ac:dyDescent="0.2">
      <c r="A346" s="26" t="s">
        <v>1565</v>
      </c>
      <c r="B346" s="30" t="s">
        <v>1566</v>
      </c>
      <c r="C346" s="28">
        <v>921948</v>
      </c>
      <c r="D346" s="28">
        <v>1389957</v>
      </c>
      <c r="E346" s="28">
        <v>468009</v>
      </c>
      <c r="F346" s="28">
        <v>1297002</v>
      </c>
      <c r="G346" s="28">
        <v>375054</v>
      </c>
      <c r="H346" s="28">
        <v>-92955</v>
      </c>
      <c r="I346" s="28">
        <v>1345348</v>
      </c>
      <c r="J346" s="25"/>
    </row>
    <row r="347" spans="1:10" s="16" customFormat="1" ht="25.5" x14ac:dyDescent="0.2">
      <c r="A347" s="26" t="s">
        <v>1567</v>
      </c>
      <c r="B347" s="30" t="s">
        <v>1568</v>
      </c>
      <c r="C347" s="28">
        <v>921948</v>
      </c>
      <c r="D347" s="28">
        <v>1385720</v>
      </c>
      <c r="E347" s="28">
        <v>463772</v>
      </c>
      <c r="F347" s="28">
        <v>1292766</v>
      </c>
      <c r="G347" s="28">
        <v>370818</v>
      </c>
      <c r="H347" s="28">
        <v>-92954</v>
      </c>
      <c r="I347" s="28">
        <v>1345348</v>
      </c>
      <c r="J347" s="25"/>
    </row>
    <row r="348" spans="1:10" s="16" customFormat="1" ht="38.25" x14ac:dyDescent="0.2">
      <c r="A348" s="26" t="s">
        <v>1569</v>
      </c>
      <c r="B348" s="30" t="s">
        <v>1570</v>
      </c>
      <c r="C348" s="28">
        <v>0</v>
      </c>
      <c r="D348" s="28">
        <v>4237</v>
      </c>
      <c r="E348" s="28">
        <v>4237</v>
      </c>
      <c r="F348" s="28">
        <v>4236</v>
      </c>
      <c r="G348" s="28">
        <v>0</v>
      </c>
      <c r="H348" s="28">
        <v>-1</v>
      </c>
      <c r="I348" s="28">
        <v>0</v>
      </c>
      <c r="J348" s="25"/>
    </row>
    <row r="349" spans="1:10" s="16" customFormat="1" x14ac:dyDescent="0.2">
      <c r="A349" s="26" t="s">
        <v>2400</v>
      </c>
      <c r="B349" s="30" t="s">
        <v>2401</v>
      </c>
      <c r="C349" s="28">
        <v>0</v>
      </c>
      <c r="D349" s="28">
        <v>0</v>
      </c>
      <c r="E349" s="28">
        <v>0</v>
      </c>
      <c r="F349" s="28">
        <v>254578</v>
      </c>
      <c r="G349" s="28">
        <v>0</v>
      </c>
      <c r="H349" s="28">
        <v>0</v>
      </c>
      <c r="I349" s="28">
        <v>1848201</v>
      </c>
      <c r="J349" s="25"/>
    </row>
    <row r="350" spans="1:10" s="16" customFormat="1" ht="12" x14ac:dyDescent="0.2">
      <c r="A350" s="25"/>
      <c r="B350" s="25"/>
      <c r="C350" s="25"/>
      <c r="D350" s="25"/>
      <c r="E350" s="25"/>
      <c r="F350" s="25"/>
      <c r="G350" s="25"/>
      <c r="H350" s="25"/>
      <c r="I350" s="25"/>
      <c r="J350" s="25"/>
    </row>
    <row r="351" spans="1:10" s="16" customFormat="1" x14ac:dyDescent="0.2">
      <c r="A351" s="74" t="s">
        <v>2977</v>
      </c>
      <c r="B351" s="74"/>
      <c r="C351" s="74"/>
      <c r="D351" s="74"/>
      <c r="E351" s="74"/>
      <c r="F351" s="74"/>
      <c r="G351" s="74"/>
      <c r="H351" s="74"/>
      <c r="I351" s="74"/>
      <c r="J351" s="74"/>
    </row>
    <row r="352" spans="1:10" s="16" customFormat="1" x14ac:dyDescent="0.2">
      <c r="A352" s="22" t="s">
        <v>2978</v>
      </c>
      <c r="B352" s="25"/>
      <c r="C352" s="25"/>
      <c r="D352" s="25"/>
      <c r="E352" s="25"/>
      <c r="F352" s="25"/>
      <c r="G352" s="25"/>
      <c r="H352" s="25"/>
      <c r="I352" s="25"/>
      <c r="J352" s="25"/>
    </row>
    <row r="353" spans="1:10" s="16" customFormat="1" ht="12" x14ac:dyDescent="0.2">
      <c r="A353" s="25"/>
      <c r="B353" s="25"/>
      <c r="C353" s="25"/>
      <c r="D353" s="25"/>
      <c r="E353" s="25"/>
      <c r="F353" s="25"/>
      <c r="G353" s="25"/>
      <c r="H353" s="25"/>
      <c r="I353" s="25"/>
      <c r="J353" s="25"/>
    </row>
    <row r="354" spans="1:10" s="16" customFormat="1" x14ac:dyDescent="0.2">
      <c r="A354" s="22" t="s">
        <v>16</v>
      </c>
      <c r="B354" s="29" t="s">
        <v>2421</v>
      </c>
      <c r="C354" s="24">
        <v>361942180</v>
      </c>
      <c r="D354" s="24">
        <v>382702623</v>
      </c>
      <c r="E354" s="24">
        <v>20760443</v>
      </c>
      <c r="F354" s="24">
        <v>383137043</v>
      </c>
      <c r="G354" s="24">
        <v>21194863</v>
      </c>
      <c r="H354" s="24">
        <v>434420</v>
      </c>
      <c r="I354" s="24">
        <v>390068384</v>
      </c>
      <c r="J354" s="25"/>
    </row>
    <row r="355" spans="1:10" s="16" customFormat="1" x14ac:dyDescent="0.2">
      <c r="A355" s="26" t="s">
        <v>649</v>
      </c>
      <c r="B355" s="30" t="s">
        <v>650</v>
      </c>
      <c r="C355" s="28">
        <v>816391</v>
      </c>
      <c r="D355" s="28">
        <v>816391</v>
      </c>
      <c r="E355" s="28">
        <v>0</v>
      </c>
      <c r="F355" s="28">
        <v>1250814</v>
      </c>
      <c r="G355" s="28">
        <v>434423</v>
      </c>
      <c r="H355" s="28">
        <v>434423</v>
      </c>
      <c r="I355" s="28">
        <v>1238397</v>
      </c>
      <c r="J355" s="25"/>
    </row>
    <row r="356" spans="1:10" s="16" customFormat="1" x14ac:dyDescent="0.2">
      <c r="A356" s="26" t="s">
        <v>958</v>
      </c>
      <c r="B356" s="30" t="s">
        <v>959</v>
      </c>
      <c r="C356" s="28">
        <v>361125789</v>
      </c>
      <c r="D356" s="28">
        <v>381886232</v>
      </c>
      <c r="E356" s="28">
        <v>20760443</v>
      </c>
      <c r="F356" s="28">
        <v>381886229</v>
      </c>
      <c r="G356" s="28">
        <v>20760440</v>
      </c>
      <c r="H356" s="28">
        <v>-3</v>
      </c>
      <c r="I356" s="28">
        <v>388829987</v>
      </c>
      <c r="J356" s="25"/>
    </row>
    <row r="357" spans="1:10" s="16" customFormat="1" x14ac:dyDescent="0.2">
      <c r="A357" s="26" t="s">
        <v>960</v>
      </c>
      <c r="B357" s="30" t="s">
        <v>959</v>
      </c>
      <c r="C357" s="28">
        <v>361125789</v>
      </c>
      <c r="D357" s="28">
        <v>381886232</v>
      </c>
      <c r="E357" s="28">
        <v>20760443</v>
      </c>
      <c r="F357" s="28">
        <v>381886229</v>
      </c>
      <c r="G357" s="28">
        <v>20760440</v>
      </c>
      <c r="H357" s="28">
        <v>-3</v>
      </c>
      <c r="I357" s="28">
        <v>388829987</v>
      </c>
      <c r="J357" s="25"/>
    </row>
    <row r="358" spans="1:10" s="16" customFormat="1" x14ac:dyDescent="0.2">
      <c r="A358" s="26" t="s">
        <v>961</v>
      </c>
      <c r="B358" s="30" t="s">
        <v>962</v>
      </c>
      <c r="C358" s="28">
        <v>361125789</v>
      </c>
      <c r="D358" s="28">
        <v>381886232</v>
      </c>
      <c r="E358" s="28">
        <v>20760443</v>
      </c>
      <c r="F358" s="28">
        <v>381886229</v>
      </c>
      <c r="G358" s="28">
        <v>20760440</v>
      </c>
      <c r="H358" s="28">
        <v>-3</v>
      </c>
      <c r="I358" s="28">
        <v>388829987</v>
      </c>
      <c r="J358" s="25"/>
    </row>
    <row r="359" spans="1:10" s="16" customFormat="1" x14ac:dyDescent="0.2">
      <c r="A359" s="22" t="s">
        <v>979</v>
      </c>
      <c r="B359" s="29" t="s">
        <v>980</v>
      </c>
      <c r="C359" s="24">
        <v>361942180</v>
      </c>
      <c r="D359" s="24">
        <v>378589810</v>
      </c>
      <c r="E359" s="24">
        <v>16647630</v>
      </c>
      <c r="F359" s="24">
        <v>378589754</v>
      </c>
      <c r="G359" s="24">
        <v>16647574</v>
      </c>
      <c r="H359" s="24">
        <v>-56</v>
      </c>
      <c r="I359" s="24">
        <v>358315578</v>
      </c>
      <c r="J359" s="25"/>
    </row>
    <row r="360" spans="1:10" s="16" customFormat="1" x14ac:dyDescent="0.2">
      <c r="A360" s="26" t="s">
        <v>981</v>
      </c>
      <c r="B360" s="30" t="s">
        <v>982</v>
      </c>
      <c r="C360" s="28">
        <v>361942180</v>
      </c>
      <c r="D360" s="28">
        <v>378589810</v>
      </c>
      <c r="E360" s="28">
        <v>16647630</v>
      </c>
      <c r="F360" s="28">
        <v>378589754</v>
      </c>
      <c r="G360" s="28">
        <v>16647574</v>
      </c>
      <c r="H360" s="28">
        <v>-56</v>
      </c>
      <c r="I360" s="28">
        <v>358315578</v>
      </c>
      <c r="J360" s="25"/>
    </row>
    <row r="361" spans="1:10" s="16" customFormat="1" ht="25.5" x14ac:dyDescent="0.2">
      <c r="A361" s="26" t="s">
        <v>1266</v>
      </c>
      <c r="B361" s="30" t="s">
        <v>3032</v>
      </c>
      <c r="C361" s="28">
        <v>361942180</v>
      </c>
      <c r="D361" s="28">
        <v>378589810</v>
      </c>
      <c r="E361" s="28">
        <v>16647630</v>
      </c>
      <c r="F361" s="28">
        <v>378589754</v>
      </c>
      <c r="G361" s="28">
        <v>16647574</v>
      </c>
      <c r="H361" s="28">
        <v>-56</v>
      </c>
      <c r="I361" s="28">
        <v>358315578</v>
      </c>
      <c r="J361" s="25"/>
    </row>
    <row r="362" spans="1:10" s="16" customFormat="1" x14ac:dyDescent="0.2">
      <c r="A362" s="26" t="s">
        <v>1267</v>
      </c>
      <c r="B362" s="30" t="s">
        <v>1268</v>
      </c>
      <c r="C362" s="28">
        <v>361942180</v>
      </c>
      <c r="D362" s="28">
        <v>378589810</v>
      </c>
      <c r="E362" s="28">
        <v>16647630</v>
      </c>
      <c r="F362" s="28">
        <v>378589754</v>
      </c>
      <c r="G362" s="28">
        <v>16647574</v>
      </c>
      <c r="H362" s="28">
        <v>-56</v>
      </c>
      <c r="I362" s="28">
        <v>358315578</v>
      </c>
      <c r="J362" s="25"/>
    </row>
    <row r="363" spans="1:10" s="16" customFormat="1" ht="12.75" customHeight="1" x14ac:dyDescent="0.2">
      <c r="A363" s="22" t="s">
        <v>1749</v>
      </c>
      <c r="B363" s="29" t="s">
        <v>2422</v>
      </c>
      <c r="C363" s="24">
        <v>0</v>
      </c>
      <c r="D363" s="24">
        <v>4112813</v>
      </c>
      <c r="E363" s="24">
        <v>4112813</v>
      </c>
      <c r="F363" s="24">
        <v>4547289</v>
      </c>
      <c r="G363" s="24">
        <v>4547289</v>
      </c>
      <c r="H363" s="24">
        <v>434476</v>
      </c>
      <c r="I363" s="24">
        <v>31752806</v>
      </c>
      <c r="J363" s="25"/>
    </row>
    <row r="364" spans="1:10" s="16" customFormat="1" x14ac:dyDescent="0.2">
      <c r="A364" s="22" t="s">
        <v>1750</v>
      </c>
      <c r="B364" s="29" t="s">
        <v>2423</v>
      </c>
      <c r="C364" s="24">
        <v>0</v>
      </c>
      <c r="D364" s="24">
        <v>-4112813</v>
      </c>
      <c r="E364" s="24">
        <v>-4112813</v>
      </c>
      <c r="F364" s="24">
        <v>-4547289</v>
      </c>
      <c r="G364" s="24">
        <v>-4547289</v>
      </c>
      <c r="H364" s="24">
        <v>-434476</v>
      </c>
      <c r="I364" s="24">
        <v>-31752806</v>
      </c>
      <c r="J364" s="25"/>
    </row>
    <row r="365" spans="1:10" s="16" customFormat="1" x14ac:dyDescent="0.2">
      <c r="A365" s="26" t="s">
        <v>1752</v>
      </c>
      <c r="B365" s="30" t="s">
        <v>1753</v>
      </c>
      <c r="C365" s="28">
        <v>0</v>
      </c>
      <c r="D365" s="28">
        <v>422007</v>
      </c>
      <c r="E365" s="28">
        <v>422007</v>
      </c>
      <c r="F365" s="28">
        <v>-12469</v>
      </c>
      <c r="G365" s="28">
        <v>0</v>
      </c>
      <c r="H365" s="28">
        <v>-434476</v>
      </c>
      <c r="I365" s="28">
        <v>-189226</v>
      </c>
      <c r="J365" s="25"/>
    </row>
    <row r="366" spans="1:10" s="16" customFormat="1" x14ac:dyDescent="0.2">
      <c r="A366" s="26" t="s">
        <v>1754</v>
      </c>
      <c r="B366" s="30" t="s">
        <v>1755</v>
      </c>
      <c r="C366" s="28">
        <v>0</v>
      </c>
      <c r="D366" s="28">
        <v>422007</v>
      </c>
      <c r="E366" s="28">
        <v>422007</v>
      </c>
      <c r="F366" s="28">
        <v>0</v>
      </c>
      <c r="G366" s="28">
        <v>0</v>
      </c>
      <c r="H366" s="28">
        <v>-422007</v>
      </c>
      <c r="I366" s="28">
        <v>0</v>
      </c>
      <c r="J366" s="25"/>
    </row>
    <row r="367" spans="1:10" s="16" customFormat="1" x14ac:dyDescent="0.2">
      <c r="A367" s="26" t="s">
        <v>1790</v>
      </c>
      <c r="B367" s="30" t="s">
        <v>1791</v>
      </c>
      <c r="C367" s="28">
        <v>0</v>
      </c>
      <c r="D367" s="28">
        <v>0</v>
      </c>
      <c r="E367" s="28">
        <v>0</v>
      </c>
      <c r="F367" s="28">
        <v>-12469</v>
      </c>
      <c r="G367" s="28">
        <v>0</v>
      </c>
      <c r="H367" s="28">
        <v>0</v>
      </c>
      <c r="I367" s="28">
        <v>-189226</v>
      </c>
      <c r="J367" s="25"/>
    </row>
    <row r="368" spans="1:10" s="16" customFormat="1" x14ac:dyDescent="0.2">
      <c r="A368" s="26" t="s">
        <v>2328</v>
      </c>
      <c r="B368" s="30" t="s">
        <v>2329</v>
      </c>
      <c r="C368" s="28">
        <v>0</v>
      </c>
      <c r="D368" s="28">
        <v>-4534820</v>
      </c>
      <c r="E368" s="28">
        <v>-4534820</v>
      </c>
      <c r="F368" s="28">
        <v>-4534820</v>
      </c>
      <c r="G368" s="28">
        <v>0</v>
      </c>
      <c r="H368" s="28">
        <v>0</v>
      </c>
      <c r="I368" s="28">
        <v>-31563580</v>
      </c>
      <c r="J368" s="25"/>
    </row>
    <row r="369" spans="1:10" s="16" customFormat="1" ht="25.5" x14ac:dyDescent="0.2">
      <c r="A369" s="26" t="s">
        <v>1752</v>
      </c>
      <c r="B369" s="30" t="s">
        <v>2379</v>
      </c>
      <c r="C369" s="28">
        <v>0</v>
      </c>
      <c r="D369" s="28">
        <v>0</v>
      </c>
      <c r="E369" s="28">
        <v>0</v>
      </c>
      <c r="F369" s="28">
        <v>-12469</v>
      </c>
      <c r="G369" s="28">
        <v>0</v>
      </c>
      <c r="H369" s="28">
        <v>0</v>
      </c>
      <c r="I369" s="28">
        <v>-189226</v>
      </c>
      <c r="J369" s="25"/>
    </row>
    <row r="370" spans="1:10" s="16" customFormat="1" ht="25.5" x14ac:dyDescent="0.2">
      <c r="A370" s="26" t="s">
        <v>2384</v>
      </c>
      <c r="B370" s="30" t="s">
        <v>2385</v>
      </c>
      <c r="C370" s="28">
        <v>0</v>
      </c>
      <c r="D370" s="28">
        <v>422007</v>
      </c>
      <c r="E370" s="28">
        <v>422007</v>
      </c>
      <c r="F370" s="28">
        <v>-12469</v>
      </c>
      <c r="G370" s="28">
        <v>0</v>
      </c>
      <c r="H370" s="28">
        <v>-434476</v>
      </c>
      <c r="I370" s="28">
        <v>-189226</v>
      </c>
      <c r="J370" s="25"/>
    </row>
    <row r="371" spans="1:10" s="16" customFormat="1" x14ac:dyDescent="0.2">
      <c r="A371" s="26" t="s">
        <v>2400</v>
      </c>
      <c r="B371" s="30" t="s">
        <v>2401</v>
      </c>
      <c r="C371" s="28">
        <v>0</v>
      </c>
      <c r="D371" s="28">
        <v>0</v>
      </c>
      <c r="E371" s="28">
        <v>0</v>
      </c>
      <c r="F371" s="28">
        <v>3</v>
      </c>
      <c r="G371" s="28">
        <v>0</v>
      </c>
      <c r="H371" s="28">
        <v>0</v>
      </c>
      <c r="I371" s="28">
        <v>190894</v>
      </c>
      <c r="J371" s="25"/>
    </row>
    <row r="372" spans="1:10" s="16" customFormat="1" ht="12" x14ac:dyDescent="0.2">
      <c r="A372" s="25"/>
      <c r="B372" s="25"/>
      <c r="C372" s="25"/>
      <c r="D372" s="25"/>
      <c r="E372" s="25"/>
      <c r="F372" s="25"/>
      <c r="G372" s="25"/>
      <c r="H372" s="25"/>
      <c r="I372" s="25"/>
      <c r="J372" s="25"/>
    </row>
    <row r="373" spans="1:10" s="16" customFormat="1" x14ac:dyDescent="0.2">
      <c r="A373" s="74" t="s">
        <v>2979</v>
      </c>
      <c r="B373" s="74"/>
      <c r="C373" s="74"/>
      <c r="D373" s="74"/>
      <c r="E373" s="74"/>
      <c r="F373" s="74"/>
      <c r="G373" s="74"/>
      <c r="H373" s="74"/>
      <c r="I373" s="74"/>
      <c r="J373" s="74"/>
    </row>
    <row r="374" spans="1:10" s="16" customFormat="1" x14ac:dyDescent="0.2">
      <c r="A374" s="22" t="s">
        <v>2978</v>
      </c>
      <c r="B374" s="25"/>
      <c r="C374" s="25"/>
      <c r="D374" s="25"/>
      <c r="E374" s="25"/>
      <c r="F374" s="25"/>
      <c r="G374" s="25"/>
      <c r="H374" s="25"/>
      <c r="I374" s="25"/>
      <c r="J374" s="25"/>
    </row>
    <row r="375" spans="1:10" s="16" customFormat="1" ht="12" x14ac:dyDescent="0.2">
      <c r="A375" s="25"/>
      <c r="B375" s="25"/>
      <c r="C375" s="25"/>
      <c r="D375" s="25"/>
      <c r="E375" s="25"/>
      <c r="F375" s="25"/>
      <c r="G375" s="25"/>
      <c r="H375" s="25"/>
      <c r="I375" s="25"/>
      <c r="J375" s="25"/>
    </row>
    <row r="376" spans="1:10" s="16" customFormat="1" x14ac:dyDescent="0.2">
      <c r="A376" s="22" t="s">
        <v>16</v>
      </c>
      <c r="B376" s="29" t="s">
        <v>2421</v>
      </c>
      <c r="C376" s="24">
        <v>214511951</v>
      </c>
      <c r="D376" s="24">
        <v>231282970</v>
      </c>
      <c r="E376" s="24">
        <v>16771019</v>
      </c>
      <c r="F376" s="24">
        <v>231760529</v>
      </c>
      <c r="G376" s="24">
        <v>17248578</v>
      </c>
      <c r="H376" s="24">
        <v>477559</v>
      </c>
      <c r="I376" s="24">
        <v>205275206</v>
      </c>
      <c r="J376" s="25"/>
    </row>
    <row r="377" spans="1:10" s="16" customFormat="1" x14ac:dyDescent="0.2">
      <c r="A377" s="26" t="s">
        <v>649</v>
      </c>
      <c r="B377" s="30" t="s">
        <v>650</v>
      </c>
      <c r="C377" s="28">
        <v>230707</v>
      </c>
      <c r="D377" s="28">
        <v>230707</v>
      </c>
      <c r="E377" s="28">
        <v>0</v>
      </c>
      <c r="F377" s="28">
        <v>726195</v>
      </c>
      <c r="G377" s="28">
        <v>495488</v>
      </c>
      <c r="H377" s="28">
        <v>495488</v>
      </c>
      <c r="I377" s="28">
        <v>553104</v>
      </c>
      <c r="J377" s="25"/>
    </row>
    <row r="378" spans="1:10" s="16" customFormat="1" x14ac:dyDescent="0.2">
      <c r="A378" s="26" t="s">
        <v>958</v>
      </c>
      <c r="B378" s="30" t="s">
        <v>959</v>
      </c>
      <c r="C378" s="28">
        <v>214281244</v>
      </c>
      <c r="D378" s="28">
        <v>231052263</v>
      </c>
      <c r="E378" s="28">
        <v>16771019</v>
      </c>
      <c r="F378" s="28">
        <v>231034334</v>
      </c>
      <c r="G378" s="28">
        <v>16753090</v>
      </c>
      <c r="H378" s="28">
        <v>-17929</v>
      </c>
      <c r="I378" s="28">
        <v>204722102</v>
      </c>
      <c r="J378" s="25"/>
    </row>
    <row r="379" spans="1:10" s="16" customFormat="1" x14ac:dyDescent="0.2">
      <c r="A379" s="26" t="s">
        <v>960</v>
      </c>
      <c r="B379" s="30" t="s">
        <v>959</v>
      </c>
      <c r="C379" s="28">
        <v>214281244</v>
      </c>
      <c r="D379" s="28">
        <v>231052263</v>
      </c>
      <c r="E379" s="28">
        <v>16771019</v>
      </c>
      <c r="F379" s="28">
        <v>231034334</v>
      </c>
      <c r="G379" s="28">
        <v>16753090</v>
      </c>
      <c r="H379" s="28">
        <v>-17929</v>
      </c>
      <c r="I379" s="28">
        <v>204722102</v>
      </c>
      <c r="J379" s="25"/>
    </row>
    <row r="380" spans="1:10" s="16" customFormat="1" x14ac:dyDescent="0.2">
      <c r="A380" s="26" t="s">
        <v>961</v>
      </c>
      <c r="B380" s="30" t="s">
        <v>962</v>
      </c>
      <c r="C380" s="28">
        <v>214281244</v>
      </c>
      <c r="D380" s="28">
        <v>231052263</v>
      </c>
      <c r="E380" s="28">
        <v>16771019</v>
      </c>
      <c r="F380" s="28">
        <v>231034334</v>
      </c>
      <c r="G380" s="28">
        <v>16753090</v>
      </c>
      <c r="H380" s="28">
        <v>-17929</v>
      </c>
      <c r="I380" s="28">
        <v>204722102</v>
      </c>
      <c r="J380" s="25"/>
    </row>
    <row r="381" spans="1:10" s="16" customFormat="1" x14ac:dyDescent="0.2">
      <c r="A381" s="22" t="s">
        <v>979</v>
      </c>
      <c r="B381" s="29" t="s">
        <v>980</v>
      </c>
      <c r="C381" s="24">
        <v>214511951</v>
      </c>
      <c r="D381" s="24">
        <v>231605369</v>
      </c>
      <c r="E381" s="24">
        <v>17093418</v>
      </c>
      <c r="F381" s="24">
        <v>231587439</v>
      </c>
      <c r="G381" s="24">
        <v>17075488</v>
      </c>
      <c r="H381" s="24">
        <v>-17930</v>
      </c>
      <c r="I381" s="24">
        <v>204953950</v>
      </c>
      <c r="J381" s="25"/>
    </row>
    <row r="382" spans="1:10" s="16" customFormat="1" x14ac:dyDescent="0.2">
      <c r="A382" s="26" t="s">
        <v>981</v>
      </c>
      <c r="B382" s="30" t="s">
        <v>982</v>
      </c>
      <c r="C382" s="28">
        <v>214511951</v>
      </c>
      <c r="D382" s="28">
        <v>231605369</v>
      </c>
      <c r="E382" s="28">
        <v>17093418</v>
      </c>
      <c r="F382" s="28">
        <v>231587439</v>
      </c>
      <c r="G382" s="28">
        <v>17075488</v>
      </c>
      <c r="H382" s="28">
        <v>-17930</v>
      </c>
      <c r="I382" s="28">
        <v>204953950</v>
      </c>
      <c r="J382" s="25"/>
    </row>
    <row r="383" spans="1:10" s="16" customFormat="1" ht="25.5" x14ac:dyDescent="0.2">
      <c r="A383" s="26" t="s">
        <v>1266</v>
      </c>
      <c r="B383" s="30" t="s">
        <v>3032</v>
      </c>
      <c r="C383" s="28">
        <v>214511951</v>
      </c>
      <c r="D383" s="28">
        <v>231605369</v>
      </c>
      <c r="E383" s="28">
        <v>17093418</v>
      </c>
      <c r="F383" s="28">
        <v>231587439</v>
      </c>
      <c r="G383" s="28">
        <v>17075488</v>
      </c>
      <c r="H383" s="28">
        <v>-17930</v>
      </c>
      <c r="I383" s="28">
        <v>204953950</v>
      </c>
      <c r="J383" s="25"/>
    </row>
    <row r="384" spans="1:10" s="16" customFormat="1" ht="12.75" customHeight="1" x14ac:dyDescent="0.2">
      <c r="A384" s="26" t="s">
        <v>1267</v>
      </c>
      <c r="B384" s="30" t="s">
        <v>1268</v>
      </c>
      <c r="C384" s="28">
        <v>214511951</v>
      </c>
      <c r="D384" s="28">
        <v>231605369</v>
      </c>
      <c r="E384" s="28">
        <v>17093418</v>
      </c>
      <c r="F384" s="28">
        <v>231587439</v>
      </c>
      <c r="G384" s="28">
        <v>17075488</v>
      </c>
      <c r="H384" s="28">
        <v>-17930</v>
      </c>
      <c r="I384" s="28">
        <v>204953950</v>
      </c>
      <c r="J384" s="25"/>
    </row>
    <row r="385" spans="1:10" s="16" customFormat="1" x14ac:dyDescent="0.2">
      <c r="A385" s="22" t="s">
        <v>1749</v>
      </c>
      <c r="B385" s="29" t="s">
        <v>2422</v>
      </c>
      <c r="C385" s="24">
        <v>0</v>
      </c>
      <c r="D385" s="24">
        <v>-322399</v>
      </c>
      <c r="E385" s="24">
        <v>-322399</v>
      </c>
      <c r="F385" s="24">
        <v>173090</v>
      </c>
      <c r="G385" s="24">
        <v>173090</v>
      </c>
      <c r="H385" s="24">
        <v>495489</v>
      </c>
      <c r="I385" s="24">
        <v>321256</v>
      </c>
      <c r="J385" s="25"/>
    </row>
    <row r="386" spans="1:10" s="16" customFormat="1" x14ac:dyDescent="0.2">
      <c r="A386" s="22" t="s">
        <v>1750</v>
      </c>
      <c r="B386" s="29" t="s">
        <v>2423</v>
      </c>
      <c r="C386" s="24">
        <v>0</v>
      </c>
      <c r="D386" s="24">
        <v>322399</v>
      </c>
      <c r="E386" s="24">
        <v>322399</v>
      </c>
      <c r="F386" s="24">
        <v>-173090</v>
      </c>
      <c r="G386" s="24">
        <v>-173090</v>
      </c>
      <c r="H386" s="24">
        <v>-495489</v>
      </c>
      <c r="I386" s="24">
        <v>-321256</v>
      </c>
      <c r="J386" s="25"/>
    </row>
    <row r="387" spans="1:10" s="16" customFormat="1" x14ac:dyDescent="0.2">
      <c r="A387" s="26" t="s">
        <v>1752</v>
      </c>
      <c r="B387" s="30" t="s">
        <v>1753</v>
      </c>
      <c r="C387" s="28">
        <v>0</v>
      </c>
      <c r="D387" s="28">
        <v>322399</v>
      </c>
      <c r="E387" s="28">
        <v>322399</v>
      </c>
      <c r="F387" s="28">
        <v>-173090</v>
      </c>
      <c r="G387" s="28">
        <v>0</v>
      </c>
      <c r="H387" s="28">
        <v>-495489</v>
      </c>
      <c r="I387" s="28">
        <v>-321256</v>
      </c>
      <c r="J387" s="25"/>
    </row>
    <row r="388" spans="1:10" s="16" customFormat="1" x14ac:dyDescent="0.2">
      <c r="A388" s="26" t="s">
        <v>1754</v>
      </c>
      <c r="B388" s="30" t="s">
        <v>1755</v>
      </c>
      <c r="C388" s="28">
        <v>0</v>
      </c>
      <c r="D388" s="28">
        <v>322399</v>
      </c>
      <c r="E388" s="28">
        <v>322399</v>
      </c>
      <c r="F388" s="28">
        <v>0</v>
      </c>
      <c r="G388" s="28">
        <v>0</v>
      </c>
      <c r="H388" s="28">
        <v>-322399</v>
      </c>
      <c r="I388" s="28">
        <v>0</v>
      </c>
      <c r="J388" s="25"/>
    </row>
    <row r="389" spans="1:10" s="16" customFormat="1" x14ac:dyDescent="0.2">
      <c r="A389" s="26" t="s">
        <v>1790</v>
      </c>
      <c r="B389" s="30" t="s">
        <v>1791</v>
      </c>
      <c r="C389" s="28">
        <v>0</v>
      </c>
      <c r="D389" s="28">
        <v>0</v>
      </c>
      <c r="E389" s="28">
        <v>0</v>
      </c>
      <c r="F389" s="28">
        <v>-173090</v>
      </c>
      <c r="G389" s="28">
        <v>0</v>
      </c>
      <c r="H389" s="28">
        <v>0</v>
      </c>
      <c r="I389" s="28">
        <v>-321256</v>
      </c>
      <c r="J389" s="25"/>
    </row>
    <row r="390" spans="1:10" s="16" customFormat="1" ht="25.5" x14ac:dyDescent="0.2">
      <c r="A390" s="26" t="s">
        <v>1752</v>
      </c>
      <c r="B390" s="30" t="s">
        <v>2379</v>
      </c>
      <c r="C390" s="28">
        <v>0</v>
      </c>
      <c r="D390" s="28">
        <v>0</v>
      </c>
      <c r="E390" s="28">
        <v>0</v>
      </c>
      <c r="F390" s="28">
        <v>-173090</v>
      </c>
      <c r="G390" s="28">
        <v>0</v>
      </c>
      <c r="H390" s="28">
        <v>0</v>
      </c>
      <c r="I390" s="28">
        <v>-321256</v>
      </c>
      <c r="J390" s="25"/>
    </row>
    <row r="391" spans="1:10" s="16" customFormat="1" ht="25.5" x14ac:dyDescent="0.2">
      <c r="A391" s="26" t="s">
        <v>2384</v>
      </c>
      <c r="B391" s="30" t="s">
        <v>2385</v>
      </c>
      <c r="C391" s="28">
        <v>0</v>
      </c>
      <c r="D391" s="28">
        <v>322399</v>
      </c>
      <c r="E391" s="28">
        <v>322399</v>
      </c>
      <c r="F391" s="28">
        <v>-173090</v>
      </c>
      <c r="G391" s="28">
        <v>0</v>
      </c>
      <c r="H391" s="28">
        <v>-495489</v>
      </c>
      <c r="I391" s="28">
        <v>-321256</v>
      </c>
      <c r="J391" s="25"/>
    </row>
    <row r="392" spans="1:10" s="16" customFormat="1" x14ac:dyDescent="0.2">
      <c r="A392" s="26" t="s">
        <v>2400</v>
      </c>
      <c r="B392" s="30" t="s">
        <v>2401</v>
      </c>
      <c r="C392" s="28">
        <v>0</v>
      </c>
      <c r="D392" s="28">
        <v>0</v>
      </c>
      <c r="E392" s="28">
        <v>0</v>
      </c>
      <c r="F392" s="28">
        <v>17929</v>
      </c>
      <c r="G392" s="28">
        <v>0</v>
      </c>
      <c r="H392" s="28">
        <v>0</v>
      </c>
      <c r="I392" s="28">
        <v>9</v>
      </c>
      <c r="J392" s="25"/>
    </row>
    <row r="393" spans="1:10" s="16" customFormat="1" ht="12" x14ac:dyDescent="0.2">
      <c r="A393" s="25"/>
      <c r="B393" s="25"/>
      <c r="C393" s="25"/>
      <c r="D393" s="25"/>
      <c r="E393" s="25"/>
      <c r="F393" s="25"/>
      <c r="G393" s="25"/>
      <c r="H393" s="25"/>
      <c r="I393" s="25"/>
      <c r="J393" s="25"/>
    </row>
    <row r="394" spans="1:10" s="16" customFormat="1" x14ac:dyDescent="0.2">
      <c r="A394" s="74" t="s">
        <v>2980</v>
      </c>
      <c r="B394" s="74"/>
      <c r="C394" s="74"/>
      <c r="D394" s="74"/>
      <c r="E394" s="74"/>
      <c r="F394" s="74"/>
      <c r="G394" s="74"/>
      <c r="H394" s="74"/>
      <c r="I394" s="74"/>
      <c r="J394" s="74"/>
    </row>
    <row r="395" spans="1:10" s="16" customFormat="1" x14ac:dyDescent="0.2">
      <c r="A395" s="22" t="s">
        <v>2441</v>
      </c>
      <c r="B395" s="25"/>
      <c r="C395" s="25"/>
      <c r="D395" s="25"/>
      <c r="E395" s="25"/>
      <c r="F395" s="25"/>
      <c r="G395" s="25"/>
      <c r="H395" s="25"/>
      <c r="I395" s="25"/>
      <c r="J395" s="25"/>
    </row>
    <row r="396" spans="1:10" s="16" customFormat="1" ht="12" x14ac:dyDescent="0.2">
      <c r="A396" s="25"/>
      <c r="B396" s="25"/>
      <c r="C396" s="25"/>
      <c r="D396" s="25"/>
      <c r="E396" s="25"/>
      <c r="F396" s="25"/>
      <c r="G396" s="25"/>
      <c r="H396" s="25"/>
      <c r="I396" s="25"/>
      <c r="J396" s="25"/>
    </row>
    <row r="397" spans="1:10" s="16" customFormat="1" x14ac:dyDescent="0.2">
      <c r="A397" s="22" t="s">
        <v>16</v>
      </c>
      <c r="B397" s="29" t="s">
        <v>2421</v>
      </c>
      <c r="C397" s="24">
        <v>2637858</v>
      </c>
      <c r="D397" s="24">
        <v>4102438</v>
      </c>
      <c r="E397" s="24">
        <v>1464580</v>
      </c>
      <c r="F397" s="24">
        <v>4099593</v>
      </c>
      <c r="G397" s="24">
        <v>1461735</v>
      </c>
      <c r="H397" s="24">
        <v>-2845</v>
      </c>
      <c r="I397" s="24">
        <v>5385201</v>
      </c>
      <c r="J397" s="25"/>
    </row>
    <row r="398" spans="1:10" s="16" customFormat="1" x14ac:dyDescent="0.2">
      <c r="A398" s="26" t="s">
        <v>649</v>
      </c>
      <c r="B398" s="30" t="s">
        <v>650</v>
      </c>
      <c r="C398" s="28">
        <v>2637858</v>
      </c>
      <c r="D398" s="28">
        <v>4102438</v>
      </c>
      <c r="E398" s="28">
        <v>1464580</v>
      </c>
      <c r="F398" s="28">
        <v>4099593</v>
      </c>
      <c r="G398" s="28">
        <v>1461735</v>
      </c>
      <c r="H398" s="28">
        <v>-2845</v>
      </c>
      <c r="I398" s="28">
        <v>5385201</v>
      </c>
      <c r="J398" s="25"/>
    </row>
    <row r="399" spans="1:10" s="16" customFormat="1" x14ac:dyDescent="0.2">
      <c r="A399" s="22" t="s">
        <v>979</v>
      </c>
      <c r="B399" s="29" t="s">
        <v>980</v>
      </c>
      <c r="C399" s="24">
        <v>2637858</v>
      </c>
      <c r="D399" s="24">
        <v>4146175</v>
      </c>
      <c r="E399" s="24">
        <v>1508317</v>
      </c>
      <c r="F399" s="24">
        <v>3640395</v>
      </c>
      <c r="G399" s="24">
        <v>1002537</v>
      </c>
      <c r="H399" s="24">
        <v>-505780</v>
      </c>
      <c r="I399" s="24">
        <v>5376965</v>
      </c>
      <c r="J399" s="25"/>
    </row>
    <row r="400" spans="1:10" s="16" customFormat="1" x14ac:dyDescent="0.2">
      <c r="A400" s="26" t="s">
        <v>981</v>
      </c>
      <c r="B400" s="30" t="s">
        <v>982</v>
      </c>
      <c r="C400" s="28">
        <v>2637858</v>
      </c>
      <c r="D400" s="28">
        <v>4146175</v>
      </c>
      <c r="E400" s="28">
        <v>1508317</v>
      </c>
      <c r="F400" s="28">
        <v>3640395</v>
      </c>
      <c r="G400" s="28">
        <v>1002537</v>
      </c>
      <c r="H400" s="28">
        <v>-505780</v>
      </c>
      <c r="I400" s="28">
        <v>5376965</v>
      </c>
      <c r="J400" s="25"/>
    </row>
    <row r="401" spans="1:10" s="16" customFormat="1" x14ac:dyDescent="0.2">
      <c r="A401" s="26" t="s">
        <v>983</v>
      </c>
      <c r="B401" s="30" t="s">
        <v>984</v>
      </c>
      <c r="C401" s="28">
        <v>20576</v>
      </c>
      <c r="D401" s="28">
        <v>164646</v>
      </c>
      <c r="E401" s="28">
        <v>144070</v>
      </c>
      <c r="F401" s="28">
        <v>164646</v>
      </c>
      <c r="G401" s="28">
        <v>144070</v>
      </c>
      <c r="H401" s="28">
        <v>0</v>
      </c>
      <c r="I401" s="28">
        <v>74549</v>
      </c>
      <c r="J401" s="25"/>
    </row>
    <row r="402" spans="1:10" s="16" customFormat="1" x14ac:dyDescent="0.2">
      <c r="A402" s="26" t="s">
        <v>985</v>
      </c>
      <c r="B402" s="30" t="s">
        <v>986</v>
      </c>
      <c r="C402" s="28">
        <v>20576</v>
      </c>
      <c r="D402" s="28">
        <v>63844</v>
      </c>
      <c r="E402" s="28">
        <v>43268</v>
      </c>
      <c r="F402" s="28">
        <v>63844</v>
      </c>
      <c r="G402" s="28">
        <v>43268</v>
      </c>
      <c r="H402" s="28">
        <v>0</v>
      </c>
      <c r="I402" s="28">
        <v>74549</v>
      </c>
      <c r="J402" s="25"/>
    </row>
    <row r="403" spans="1:10" s="16" customFormat="1" ht="12.75" customHeight="1" x14ac:dyDescent="0.2">
      <c r="A403" s="26" t="s">
        <v>1053</v>
      </c>
      <c r="B403" s="30" t="s">
        <v>1054</v>
      </c>
      <c r="C403" s="28">
        <v>0</v>
      </c>
      <c r="D403" s="28">
        <v>100802</v>
      </c>
      <c r="E403" s="28">
        <v>100802</v>
      </c>
      <c r="F403" s="28">
        <v>100802</v>
      </c>
      <c r="G403" s="28">
        <v>0</v>
      </c>
      <c r="H403" s="28">
        <v>0</v>
      </c>
      <c r="I403" s="28">
        <v>0</v>
      </c>
      <c r="J403" s="25"/>
    </row>
    <row r="404" spans="1:10" s="16" customFormat="1" ht="25.5" x14ac:dyDescent="0.2">
      <c r="A404" s="26" t="s">
        <v>1266</v>
      </c>
      <c r="B404" s="30" t="s">
        <v>3032</v>
      </c>
      <c r="C404" s="28">
        <v>2617282</v>
      </c>
      <c r="D404" s="28">
        <v>3981529</v>
      </c>
      <c r="E404" s="28">
        <v>1364247</v>
      </c>
      <c r="F404" s="28">
        <v>3475749</v>
      </c>
      <c r="G404" s="28">
        <v>858467</v>
      </c>
      <c r="H404" s="28">
        <v>-505780</v>
      </c>
      <c r="I404" s="28">
        <v>5302416</v>
      </c>
      <c r="J404" s="25"/>
    </row>
    <row r="405" spans="1:10" s="16" customFormat="1" x14ac:dyDescent="0.2">
      <c r="A405" s="26" t="s">
        <v>1267</v>
      </c>
      <c r="B405" s="30" t="s">
        <v>1268</v>
      </c>
      <c r="C405" s="28">
        <v>2617282</v>
      </c>
      <c r="D405" s="28">
        <v>3981529</v>
      </c>
      <c r="E405" s="28">
        <v>1364247</v>
      </c>
      <c r="F405" s="28">
        <v>3475749</v>
      </c>
      <c r="G405" s="28">
        <v>858467</v>
      </c>
      <c r="H405" s="28">
        <v>-505780</v>
      </c>
      <c r="I405" s="28">
        <v>5302416</v>
      </c>
      <c r="J405" s="25"/>
    </row>
    <row r="406" spans="1:10" s="16" customFormat="1" x14ac:dyDescent="0.2">
      <c r="A406" s="22" t="s">
        <v>1749</v>
      </c>
      <c r="B406" s="29" t="s">
        <v>2422</v>
      </c>
      <c r="C406" s="24">
        <v>0</v>
      </c>
      <c r="D406" s="24">
        <v>-43737</v>
      </c>
      <c r="E406" s="24">
        <v>-43737</v>
      </c>
      <c r="F406" s="24">
        <v>459198</v>
      </c>
      <c r="G406" s="24">
        <v>459198</v>
      </c>
      <c r="H406" s="24">
        <v>502935</v>
      </c>
      <c r="I406" s="24">
        <v>8236</v>
      </c>
      <c r="J406" s="25"/>
    </row>
    <row r="407" spans="1:10" s="16" customFormat="1" x14ac:dyDescent="0.2">
      <c r="A407" s="22" t="s">
        <v>1750</v>
      </c>
      <c r="B407" s="29" t="s">
        <v>2423</v>
      </c>
      <c r="C407" s="24">
        <v>0</v>
      </c>
      <c r="D407" s="24">
        <v>43737</v>
      </c>
      <c r="E407" s="24">
        <v>43737</v>
      </c>
      <c r="F407" s="24">
        <v>-459198</v>
      </c>
      <c r="G407" s="24">
        <v>-459198</v>
      </c>
      <c r="H407" s="24">
        <v>-502935</v>
      </c>
      <c r="I407" s="24">
        <v>-8236</v>
      </c>
      <c r="J407" s="25"/>
    </row>
    <row r="408" spans="1:10" s="16" customFormat="1" x14ac:dyDescent="0.2">
      <c r="A408" s="26" t="s">
        <v>1752</v>
      </c>
      <c r="B408" s="30" t="s">
        <v>1753</v>
      </c>
      <c r="C408" s="28">
        <v>0</v>
      </c>
      <c r="D408" s="28">
        <v>43737</v>
      </c>
      <c r="E408" s="28">
        <v>43737</v>
      </c>
      <c r="F408" s="28">
        <v>-459198</v>
      </c>
      <c r="G408" s="28">
        <v>0</v>
      </c>
      <c r="H408" s="28">
        <v>-502935</v>
      </c>
      <c r="I408" s="28">
        <v>-8236</v>
      </c>
      <c r="J408" s="25"/>
    </row>
    <row r="409" spans="1:10" s="16" customFormat="1" x14ac:dyDescent="0.2">
      <c r="A409" s="26" t="s">
        <v>1754</v>
      </c>
      <c r="B409" s="30" t="s">
        <v>1755</v>
      </c>
      <c r="C409" s="28">
        <v>0</v>
      </c>
      <c r="D409" s="28">
        <v>43737</v>
      </c>
      <c r="E409" s="28">
        <v>43737</v>
      </c>
      <c r="F409" s="28">
        <v>0</v>
      </c>
      <c r="G409" s="28">
        <v>0</v>
      </c>
      <c r="H409" s="28">
        <v>-43737</v>
      </c>
      <c r="I409" s="28">
        <v>0</v>
      </c>
      <c r="J409" s="25"/>
    </row>
    <row r="410" spans="1:10" s="16" customFormat="1" x14ac:dyDescent="0.2">
      <c r="A410" s="26" t="s">
        <v>1790</v>
      </c>
      <c r="B410" s="30" t="s">
        <v>1791</v>
      </c>
      <c r="C410" s="28">
        <v>0</v>
      </c>
      <c r="D410" s="28">
        <v>0</v>
      </c>
      <c r="E410" s="28">
        <v>0</v>
      </c>
      <c r="F410" s="28">
        <v>-459198</v>
      </c>
      <c r="G410" s="28">
        <v>0</v>
      </c>
      <c r="H410" s="28">
        <v>0</v>
      </c>
      <c r="I410" s="28">
        <v>-8236</v>
      </c>
      <c r="J410" s="25"/>
    </row>
    <row r="411" spans="1:10" s="16" customFormat="1" ht="25.5" x14ac:dyDescent="0.2">
      <c r="A411" s="26" t="s">
        <v>1752</v>
      </c>
      <c r="B411" s="30" t="s">
        <v>2379</v>
      </c>
      <c r="C411" s="28">
        <v>0</v>
      </c>
      <c r="D411" s="28">
        <v>0</v>
      </c>
      <c r="E411" s="28">
        <v>0</v>
      </c>
      <c r="F411" s="28">
        <v>-459198</v>
      </c>
      <c r="G411" s="28">
        <v>0</v>
      </c>
      <c r="H411" s="28">
        <v>0</v>
      </c>
      <c r="I411" s="28">
        <v>-8236</v>
      </c>
      <c r="J411" s="25"/>
    </row>
    <row r="412" spans="1:10" s="16" customFormat="1" ht="25.5" x14ac:dyDescent="0.2">
      <c r="A412" s="26" t="s">
        <v>2384</v>
      </c>
      <c r="B412" s="30" t="s">
        <v>2385</v>
      </c>
      <c r="C412" s="28">
        <v>0</v>
      </c>
      <c r="D412" s="28">
        <v>43737</v>
      </c>
      <c r="E412" s="28">
        <v>43737</v>
      </c>
      <c r="F412" s="28">
        <v>-459198</v>
      </c>
      <c r="G412" s="28">
        <v>0</v>
      </c>
      <c r="H412" s="28">
        <v>-502935</v>
      </c>
      <c r="I412" s="28">
        <v>-8236</v>
      </c>
      <c r="J412" s="25"/>
    </row>
    <row r="413" spans="1:10" s="16" customFormat="1" ht="12" x14ac:dyDescent="0.2">
      <c r="A413" s="25"/>
      <c r="B413" s="25"/>
      <c r="C413" s="25"/>
      <c r="D413" s="25"/>
      <c r="E413" s="25"/>
      <c r="F413" s="25"/>
      <c r="G413" s="25"/>
      <c r="H413" s="25"/>
      <c r="I413" s="25"/>
      <c r="J413" s="25"/>
    </row>
    <row r="414" spans="1:10" s="16" customFormat="1" x14ac:dyDescent="0.2">
      <c r="A414" s="74" t="s">
        <v>2981</v>
      </c>
      <c r="B414" s="74"/>
      <c r="C414" s="74"/>
      <c r="D414" s="74"/>
      <c r="E414" s="74"/>
      <c r="F414" s="74"/>
      <c r="G414" s="74"/>
      <c r="H414" s="74"/>
      <c r="I414" s="74"/>
      <c r="J414" s="74"/>
    </row>
    <row r="415" spans="1:10" s="16" customFormat="1" x14ac:dyDescent="0.2">
      <c r="A415" s="22" t="s">
        <v>2966</v>
      </c>
      <c r="B415" s="25"/>
      <c r="C415" s="25"/>
      <c r="D415" s="25"/>
      <c r="E415" s="25"/>
      <c r="F415" s="25"/>
      <c r="G415" s="25"/>
      <c r="H415" s="25"/>
      <c r="I415" s="25"/>
      <c r="J415" s="25"/>
    </row>
    <row r="416" spans="1:10" s="16" customFormat="1" ht="12.75" customHeight="1" x14ac:dyDescent="0.2">
      <c r="A416" s="25"/>
      <c r="B416" s="25"/>
      <c r="C416" s="25"/>
      <c r="D416" s="25"/>
      <c r="E416" s="25"/>
      <c r="F416" s="25"/>
      <c r="G416" s="25"/>
      <c r="H416" s="25"/>
      <c r="I416" s="25"/>
      <c r="J416" s="25"/>
    </row>
    <row r="417" spans="1:10" s="16" customFormat="1" x14ac:dyDescent="0.2">
      <c r="A417" s="22" t="s">
        <v>16</v>
      </c>
      <c r="B417" s="29" t="s">
        <v>2421</v>
      </c>
      <c r="C417" s="24">
        <v>0</v>
      </c>
      <c r="D417" s="24">
        <v>0</v>
      </c>
      <c r="E417" s="24">
        <v>0</v>
      </c>
      <c r="F417" s="24">
        <v>0</v>
      </c>
      <c r="G417" s="24">
        <v>0</v>
      </c>
      <c r="H417" s="24">
        <v>0</v>
      </c>
      <c r="I417" s="24">
        <v>228579</v>
      </c>
      <c r="J417" s="25"/>
    </row>
    <row r="418" spans="1:10" s="16" customFormat="1" x14ac:dyDescent="0.2">
      <c r="A418" s="26" t="s">
        <v>958</v>
      </c>
      <c r="B418" s="30" t="s">
        <v>959</v>
      </c>
      <c r="C418" s="28">
        <v>0</v>
      </c>
      <c r="D418" s="28">
        <v>0</v>
      </c>
      <c r="E418" s="28">
        <v>0</v>
      </c>
      <c r="F418" s="28">
        <v>0</v>
      </c>
      <c r="G418" s="28">
        <v>0</v>
      </c>
      <c r="H418" s="28">
        <v>0</v>
      </c>
      <c r="I418" s="28">
        <v>228579</v>
      </c>
      <c r="J418" s="25"/>
    </row>
    <row r="419" spans="1:10" s="16" customFormat="1" x14ac:dyDescent="0.2">
      <c r="A419" s="26" t="s">
        <v>960</v>
      </c>
      <c r="B419" s="30" t="s">
        <v>959</v>
      </c>
      <c r="C419" s="28">
        <v>0</v>
      </c>
      <c r="D419" s="28">
        <v>0</v>
      </c>
      <c r="E419" s="28">
        <v>0</v>
      </c>
      <c r="F419" s="28">
        <v>0</v>
      </c>
      <c r="G419" s="28">
        <v>0</v>
      </c>
      <c r="H419" s="28">
        <v>0</v>
      </c>
      <c r="I419" s="28">
        <v>228579</v>
      </c>
      <c r="J419" s="25"/>
    </row>
    <row r="420" spans="1:10" s="16" customFormat="1" x14ac:dyDescent="0.2">
      <c r="A420" s="26" t="s">
        <v>961</v>
      </c>
      <c r="B420" s="30" t="s">
        <v>962</v>
      </c>
      <c r="C420" s="28">
        <v>0</v>
      </c>
      <c r="D420" s="28">
        <v>0</v>
      </c>
      <c r="E420" s="28">
        <v>0</v>
      </c>
      <c r="F420" s="28">
        <v>0</v>
      </c>
      <c r="G420" s="28">
        <v>0</v>
      </c>
      <c r="H420" s="28">
        <v>0</v>
      </c>
      <c r="I420" s="28">
        <v>228579</v>
      </c>
      <c r="J420" s="25"/>
    </row>
    <row r="421" spans="1:10" s="16" customFormat="1" x14ac:dyDescent="0.2">
      <c r="A421" s="22" t="s">
        <v>979</v>
      </c>
      <c r="B421" s="29" t="s">
        <v>980</v>
      </c>
      <c r="C421" s="24">
        <v>0</v>
      </c>
      <c r="D421" s="24">
        <v>0</v>
      </c>
      <c r="E421" s="24">
        <v>0</v>
      </c>
      <c r="F421" s="24">
        <v>0</v>
      </c>
      <c r="G421" s="24">
        <v>0</v>
      </c>
      <c r="H421" s="24">
        <v>0</v>
      </c>
      <c r="I421" s="24">
        <v>228579</v>
      </c>
      <c r="J421" s="25"/>
    </row>
    <row r="422" spans="1:10" s="16" customFormat="1" x14ac:dyDescent="0.2">
      <c r="A422" s="26" t="s">
        <v>981</v>
      </c>
      <c r="B422" s="30" t="s">
        <v>982</v>
      </c>
      <c r="C422" s="28">
        <v>0</v>
      </c>
      <c r="D422" s="28">
        <v>0</v>
      </c>
      <c r="E422" s="28">
        <v>0</v>
      </c>
      <c r="F422" s="28">
        <v>0</v>
      </c>
      <c r="G422" s="28">
        <v>0</v>
      </c>
      <c r="H422" s="28">
        <v>0</v>
      </c>
      <c r="I422" s="28">
        <v>228579</v>
      </c>
      <c r="J422" s="25"/>
    </row>
    <row r="423" spans="1:10" s="16" customFormat="1" ht="25.5" x14ac:dyDescent="0.2">
      <c r="A423" s="26" t="s">
        <v>1266</v>
      </c>
      <c r="B423" s="30" t="s">
        <v>3032</v>
      </c>
      <c r="C423" s="28">
        <v>0</v>
      </c>
      <c r="D423" s="28">
        <v>0</v>
      </c>
      <c r="E423" s="28">
        <v>0</v>
      </c>
      <c r="F423" s="28">
        <v>0</v>
      </c>
      <c r="G423" s="28">
        <v>0</v>
      </c>
      <c r="H423" s="28">
        <v>0</v>
      </c>
      <c r="I423" s="28">
        <v>228579</v>
      </c>
      <c r="J423" s="25"/>
    </row>
    <row r="424" spans="1:10" s="16" customFormat="1" x14ac:dyDescent="0.2">
      <c r="A424" s="26" t="s">
        <v>1267</v>
      </c>
      <c r="B424" s="30" t="s">
        <v>1268</v>
      </c>
      <c r="C424" s="28">
        <v>0</v>
      </c>
      <c r="D424" s="28">
        <v>0</v>
      </c>
      <c r="E424" s="28">
        <v>0</v>
      </c>
      <c r="F424" s="28">
        <v>0</v>
      </c>
      <c r="G424" s="28">
        <v>0</v>
      </c>
      <c r="H424" s="28">
        <v>0</v>
      </c>
      <c r="I424" s="28">
        <v>228579</v>
      </c>
      <c r="J424" s="25"/>
    </row>
    <row r="425" spans="1:10" s="16" customFormat="1" x14ac:dyDescent="0.2">
      <c r="A425" s="26" t="s">
        <v>2400</v>
      </c>
      <c r="B425" s="30" t="s">
        <v>2401</v>
      </c>
      <c r="C425" s="28">
        <v>0</v>
      </c>
      <c r="D425" s="28">
        <v>0</v>
      </c>
      <c r="E425" s="28">
        <v>0</v>
      </c>
      <c r="F425" s="28">
        <v>0</v>
      </c>
      <c r="G425" s="28">
        <v>0</v>
      </c>
      <c r="H425" s="28">
        <v>0</v>
      </c>
      <c r="I425" s="28">
        <v>1421</v>
      </c>
      <c r="J425" s="25"/>
    </row>
    <row r="426" spans="1:10" s="16" customFormat="1" ht="12" x14ac:dyDescent="0.2">
      <c r="A426" s="25"/>
      <c r="B426" s="25"/>
      <c r="C426" s="25"/>
      <c r="D426" s="25"/>
      <c r="E426" s="25"/>
      <c r="F426" s="25"/>
      <c r="G426" s="25"/>
      <c r="H426" s="25"/>
      <c r="I426" s="25"/>
      <c r="J426" s="25"/>
    </row>
    <row r="427" spans="1:10" s="16" customFormat="1" x14ac:dyDescent="0.2">
      <c r="A427" s="74" t="s">
        <v>2982</v>
      </c>
      <c r="B427" s="74"/>
      <c r="C427" s="74"/>
      <c r="D427" s="74"/>
      <c r="E427" s="74"/>
      <c r="F427" s="74"/>
      <c r="G427" s="74"/>
      <c r="H427" s="74"/>
      <c r="I427" s="74"/>
      <c r="J427" s="74"/>
    </row>
    <row r="428" spans="1:10" s="16" customFormat="1" x14ac:dyDescent="0.2">
      <c r="A428" s="22" t="s">
        <v>2438</v>
      </c>
      <c r="B428" s="25"/>
      <c r="C428" s="25"/>
      <c r="D428" s="25"/>
      <c r="E428" s="25"/>
      <c r="F428" s="25"/>
      <c r="G428" s="25"/>
      <c r="H428" s="25"/>
      <c r="I428" s="25"/>
      <c r="J428" s="25"/>
    </row>
    <row r="429" spans="1:10" s="16" customFormat="1" ht="12" x14ac:dyDescent="0.2">
      <c r="A429" s="25"/>
      <c r="B429" s="25"/>
      <c r="C429" s="25"/>
      <c r="D429" s="25"/>
      <c r="E429" s="25"/>
      <c r="F429" s="25"/>
      <c r="G429" s="25"/>
      <c r="H429" s="25"/>
      <c r="I429" s="25"/>
      <c r="J429" s="25"/>
    </row>
    <row r="430" spans="1:10" s="16" customFormat="1" ht="12.75" customHeight="1" x14ac:dyDescent="0.2">
      <c r="A430" s="22" t="s">
        <v>16</v>
      </c>
      <c r="B430" s="29" t="s">
        <v>2421</v>
      </c>
      <c r="C430" s="24">
        <v>415821</v>
      </c>
      <c r="D430" s="24">
        <v>415821</v>
      </c>
      <c r="E430" s="24">
        <v>0</v>
      </c>
      <c r="F430" s="24">
        <v>415799</v>
      </c>
      <c r="G430" s="24">
        <v>-22</v>
      </c>
      <c r="H430" s="24">
        <v>-22</v>
      </c>
      <c r="I430" s="24">
        <v>381337</v>
      </c>
      <c r="J430" s="25"/>
    </row>
    <row r="431" spans="1:10" s="16" customFormat="1" x14ac:dyDescent="0.2">
      <c r="A431" s="26" t="s">
        <v>958</v>
      </c>
      <c r="B431" s="30" t="s">
        <v>959</v>
      </c>
      <c r="C431" s="28">
        <v>415821</v>
      </c>
      <c r="D431" s="28">
        <v>415821</v>
      </c>
      <c r="E431" s="28">
        <v>0</v>
      </c>
      <c r="F431" s="28">
        <v>415799</v>
      </c>
      <c r="G431" s="28">
        <v>-22</v>
      </c>
      <c r="H431" s="28">
        <v>-22</v>
      </c>
      <c r="I431" s="28">
        <v>381337</v>
      </c>
      <c r="J431" s="25"/>
    </row>
    <row r="432" spans="1:10" s="16" customFormat="1" x14ac:dyDescent="0.2">
      <c r="A432" s="26" t="s">
        <v>960</v>
      </c>
      <c r="B432" s="30" t="s">
        <v>959</v>
      </c>
      <c r="C432" s="28">
        <v>415821</v>
      </c>
      <c r="D432" s="28">
        <v>415821</v>
      </c>
      <c r="E432" s="28">
        <v>0</v>
      </c>
      <c r="F432" s="28">
        <v>415799</v>
      </c>
      <c r="G432" s="28">
        <v>-22</v>
      </c>
      <c r="H432" s="28">
        <v>-22</v>
      </c>
      <c r="I432" s="28">
        <v>381337</v>
      </c>
      <c r="J432" s="25"/>
    </row>
    <row r="433" spans="1:10" s="16" customFormat="1" x14ac:dyDescent="0.2">
      <c r="A433" s="26" t="s">
        <v>961</v>
      </c>
      <c r="B433" s="30" t="s">
        <v>962</v>
      </c>
      <c r="C433" s="28">
        <v>415821</v>
      </c>
      <c r="D433" s="28">
        <v>415821</v>
      </c>
      <c r="E433" s="28">
        <v>0</v>
      </c>
      <c r="F433" s="28">
        <v>415799</v>
      </c>
      <c r="G433" s="28">
        <v>-22</v>
      </c>
      <c r="H433" s="28">
        <v>-22</v>
      </c>
      <c r="I433" s="28">
        <v>381337</v>
      </c>
      <c r="J433" s="25"/>
    </row>
    <row r="434" spans="1:10" s="16" customFormat="1" x14ac:dyDescent="0.2">
      <c r="A434" s="22" t="s">
        <v>979</v>
      </c>
      <c r="B434" s="29" t="s">
        <v>980</v>
      </c>
      <c r="C434" s="24">
        <v>415821</v>
      </c>
      <c r="D434" s="24">
        <v>415821</v>
      </c>
      <c r="E434" s="24">
        <v>0</v>
      </c>
      <c r="F434" s="24">
        <v>415799</v>
      </c>
      <c r="G434" s="24">
        <v>-22</v>
      </c>
      <c r="H434" s="24">
        <v>-22</v>
      </c>
      <c r="I434" s="24">
        <v>381337</v>
      </c>
      <c r="J434" s="25"/>
    </row>
    <row r="435" spans="1:10" s="16" customFormat="1" x14ac:dyDescent="0.2">
      <c r="A435" s="26" t="s">
        <v>981</v>
      </c>
      <c r="B435" s="30" t="s">
        <v>982</v>
      </c>
      <c r="C435" s="28">
        <v>415821</v>
      </c>
      <c r="D435" s="28">
        <v>415821</v>
      </c>
      <c r="E435" s="28">
        <v>0</v>
      </c>
      <c r="F435" s="28">
        <v>415799</v>
      </c>
      <c r="G435" s="28">
        <v>-22</v>
      </c>
      <c r="H435" s="28">
        <v>-22</v>
      </c>
      <c r="I435" s="28">
        <v>381337</v>
      </c>
      <c r="J435" s="25"/>
    </row>
    <row r="436" spans="1:10" s="16" customFormat="1" ht="25.5" x14ac:dyDescent="0.2">
      <c r="A436" s="26" t="s">
        <v>1475</v>
      </c>
      <c r="B436" s="30" t="s">
        <v>1476</v>
      </c>
      <c r="C436" s="28">
        <v>415821</v>
      </c>
      <c r="D436" s="28">
        <v>415821</v>
      </c>
      <c r="E436" s="28">
        <v>0</v>
      </c>
      <c r="F436" s="28">
        <v>415799</v>
      </c>
      <c r="G436" s="28">
        <v>-22</v>
      </c>
      <c r="H436" s="28">
        <v>-22</v>
      </c>
      <c r="I436" s="28">
        <v>381337</v>
      </c>
      <c r="J436" s="25"/>
    </row>
    <row r="437" spans="1:10" s="16" customFormat="1" ht="25.5" x14ac:dyDescent="0.2">
      <c r="A437" s="26" t="s">
        <v>1477</v>
      </c>
      <c r="B437" s="30" t="s">
        <v>1478</v>
      </c>
      <c r="C437" s="28">
        <v>415821</v>
      </c>
      <c r="D437" s="28">
        <v>415821</v>
      </c>
      <c r="E437" s="28">
        <v>0</v>
      </c>
      <c r="F437" s="28">
        <v>415799</v>
      </c>
      <c r="G437" s="28">
        <v>-22</v>
      </c>
      <c r="H437" s="28">
        <v>-22</v>
      </c>
      <c r="I437" s="28">
        <v>381337</v>
      </c>
      <c r="J437" s="25"/>
    </row>
    <row r="438" spans="1:10" s="16" customFormat="1" x14ac:dyDescent="0.2">
      <c r="A438" s="26" t="s">
        <v>1499</v>
      </c>
      <c r="B438" s="30" t="s">
        <v>1500</v>
      </c>
      <c r="C438" s="28">
        <v>415821</v>
      </c>
      <c r="D438" s="28">
        <v>415821</v>
      </c>
      <c r="E438" s="28">
        <v>0</v>
      </c>
      <c r="F438" s="28">
        <v>415799</v>
      </c>
      <c r="G438" s="28">
        <v>-22</v>
      </c>
      <c r="H438" s="28">
        <v>-22</v>
      </c>
      <c r="I438" s="28">
        <v>381337</v>
      </c>
      <c r="J438" s="25"/>
    </row>
    <row r="439" spans="1:10" s="16" customFormat="1" x14ac:dyDescent="0.2">
      <c r="A439" s="26" t="s">
        <v>2400</v>
      </c>
      <c r="B439" s="30" t="s">
        <v>2401</v>
      </c>
      <c r="C439" s="28">
        <v>0</v>
      </c>
      <c r="D439" s="28">
        <v>0</v>
      </c>
      <c r="E439" s="28">
        <v>0</v>
      </c>
      <c r="F439" s="28">
        <v>22</v>
      </c>
      <c r="G439" s="28">
        <v>0</v>
      </c>
      <c r="H439" s="28">
        <v>0</v>
      </c>
      <c r="I439" s="28">
        <v>4</v>
      </c>
      <c r="J439" s="25"/>
    </row>
    <row r="440" spans="1:10" s="16" customFormat="1" ht="12" x14ac:dyDescent="0.2">
      <c r="A440" s="25"/>
      <c r="B440" s="25"/>
      <c r="C440" s="25"/>
      <c r="D440" s="25"/>
      <c r="E440" s="25"/>
      <c r="F440" s="25"/>
      <c r="G440" s="25"/>
      <c r="H440" s="25"/>
      <c r="I440" s="25"/>
      <c r="J440" s="25"/>
    </row>
    <row r="441" spans="1:10" s="16" customFormat="1" x14ac:dyDescent="0.2">
      <c r="A441" s="74" t="s">
        <v>2983</v>
      </c>
      <c r="B441" s="74"/>
      <c r="C441" s="74"/>
      <c r="D441" s="74"/>
      <c r="E441" s="74"/>
      <c r="F441" s="74"/>
      <c r="G441" s="74"/>
      <c r="H441" s="74"/>
      <c r="I441" s="74"/>
      <c r="J441" s="74"/>
    </row>
    <row r="442" spans="1:10" s="16" customFormat="1" x14ac:dyDescent="0.2">
      <c r="A442" s="22" t="s">
        <v>2575</v>
      </c>
      <c r="B442" s="25"/>
      <c r="C442" s="25"/>
      <c r="D442" s="25"/>
      <c r="E442" s="25"/>
      <c r="F442" s="25"/>
      <c r="G442" s="25"/>
      <c r="H442" s="25"/>
      <c r="I442" s="25"/>
      <c r="J442" s="25"/>
    </row>
    <row r="443" spans="1:10" s="16" customFormat="1" ht="12" x14ac:dyDescent="0.2">
      <c r="A443" s="25"/>
      <c r="B443" s="25"/>
      <c r="C443" s="25"/>
      <c r="D443" s="25"/>
      <c r="E443" s="25"/>
      <c r="F443" s="25"/>
      <c r="G443" s="25"/>
      <c r="H443" s="25"/>
      <c r="I443" s="25"/>
      <c r="J443" s="25"/>
    </row>
    <row r="444" spans="1:10" s="16" customFormat="1" ht="12.75" customHeight="1" x14ac:dyDescent="0.2">
      <c r="A444" s="22" t="s">
        <v>16</v>
      </c>
      <c r="B444" s="29" t="s">
        <v>2421</v>
      </c>
      <c r="C444" s="24">
        <v>415821</v>
      </c>
      <c r="D444" s="24">
        <v>415821</v>
      </c>
      <c r="E444" s="24">
        <v>0</v>
      </c>
      <c r="F444" s="24">
        <v>415799</v>
      </c>
      <c r="G444" s="24">
        <v>-22</v>
      </c>
      <c r="H444" s="24">
        <v>-22</v>
      </c>
      <c r="I444" s="24">
        <v>381337</v>
      </c>
      <c r="J444" s="25"/>
    </row>
    <row r="445" spans="1:10" s="16" customFormat="1" x14ac:dyDescent="0.2">
      <c r="A445" s="26" t="s">
        <v>958</v>
      </c>
      <c r="B445" s="30" t="s">
        <v>959</v>
      </c>
      <c r="C445" s="28">
        <v>415821</v>
      </c>
      <c r="D445" s="28">
        <v>415821</v>
      </c>
      <c r="E445" s="28">
        <v>0</v>
      </c>
      <c r="F445" s="28">
        <v>415799</v>
      </c>
      <c r="G445" s="28">
        <v>-22</v>
      </c>
      <c r="H445" s="28">
        <v>-22</v>
      </c>
      <c r="I445" s="28">
        <v>381337</v>
      </c>
      <c r="J445" s="25"/>
    </row>
    <row r="446" spans="1:10" s="16" customFormat="1" x14ac:dyDescent="0.2">
      <c r="A446" s="26" t="s">
        <v>960</v>
      </c>
      <c r="B446" s="30" t="s">
        <v>959</v>
      </c>
      <c r="C446" s="28">
        <v>415821</v>
      </c>
      <c r="D446" s="28">
        <v>415821</v>
      </c>
      <c r="E446" s="28">
        <v>0</v>
      </c>
      <c r="F446" s="28">
        <v>415799</v>
      </c>
      <c r="G446" s="28">
        <v>-22</v>
      </c>
      <c r="H446" s="28">
        <v>-22</v>
      </c>
      <c r="I446" s="28">
        <v>381337</v>
      </c>
      <c r="J446" s="25"/>
    </row>
    <row r="447" spans="1:10" s="16" customFormat="1" x14ac:dyDescent="0.2">
      <c r="A447" s="26" t="s">
        <v>961</v>
      </c>
      <c r="B447" s="30" t="s">
        <v>962</v>
      </c>
      <c r="C447" s="28">
        <v>415821</v>
      </c>
      <c r="D447" s="28">
        <v>415821</v>
      </c>
      <c r="E447" s="28">
        <v>0</v>
      </c>
      <c r="F447" s="28">
        <v>415799</v>
      </c>
      <c r="G447" s="28">
        <v>-22</v>
      </c>
      <c r="H447" s="28">
        <v>-22</v>
      </c>
      <c r="I447" s="28">
        <v>381337</v>
      </c>
      <c r="J447" s="25"/>
    </row>
    <row r="448" spans="1:10" s="16" customFormat="1" x14ac:dyDescent="0.2">
      <c r="A448" s="22" t="s">
        <v>979</v>
      </c>
      <c r="B448" s="29" t="s">
        <v>980</v>
      </c>
      <c r="C448" s="24">
        <v>415821</v>
      </c>
      <c r="D448" s="24">
        <v>415821</v>
      </c>
      <c r="E448" s="24">
        <v>0</v>
      </c>
      <c r="F448" s="24">
        <v>415799</v>
      </c>
      <c r="G448" s="24">
        <v>-22</v>
      </c>
      <c r="H448" s="24">
        <v>-22</v>
      </c>
      <c r="I448" s="24">
        <v>381337</v>
      </c>
      <c r="J448" s="25"/>
    </row>
    <row r="449" spans="1:10" s="16" customFormat="1" x14ac:dyDescent="0.2">
      <c r="A449" s="26" t="s">
        <v>981</v>
      </c>
      <c r="B449" s="30" t="s">
        <v>982</v>
      </c>
      <c r="C449" s="28">
        <v>415821</v>
      </c>
      <c r="D449" s="28">
        <v>415821</v>
      </c>
      <c r="E449" s="28">
        <v>0</v>
      </c>
      <c r="F449" s="28">
        <v>415799</v>
      </c>
      <c r="G449" s="28">
        <v>-22</v>
      </c>
      <c r="H449" s="28">
        <v>-22</v>
      </c>
      <c r="I449" s="28">
        <v>381337</v>
      </c>
      <c r="J449" s="25"/>
    </row>
    <row r="450" spans="1:10" s="16" customFormat="1" ht="25.5" x14ac:dyDescent="0.2">
      <c r="A450" s="26" t="s">
        <v>1475</v>
      </c>
      <c r="B450" s="30" t="s">
        <v>1476</v>
      </c>
      <c r="C450" s="28">
        <v>415821</v>
      </c>
      <c r="D450" s="28">
        <v>415821</v>
      </c>
      <c r="E450" s="28">
        <v>0</v>
      </c>
      <c r="F450" s="28">
        <v>415799</v>
      </c>
      <c r="G450" s="28">
        <v>-22</v>
      </c>
      <c r="H450" s="28">
        <v>-22</v>
      </c>
      <c r="I450" s="28">
        <v>381337</v>
      </c>
      <c r="J450" s="25"/>
    </row>
    <row r="451" spans="1:10" s="16" customFormat="1" ht="25.5" x14ac:dyDescent="0.2">
      <c r="A451" s="26" t="s">
        <v>1477</v>
      </c>
      <c r="B451" s="30" t="s">
        <v>1478</v>
      </c>
      <c r="C451" s="28">
        <v>415821</v>
      </c>
      <c r="D451" s="28">
        <v>415821</v>
      </c>
      <c r="E451" s="28">
        <v>0</v>
      </c>
      <c r="F451" s="28">
        <v>415799</v>
      </c>
      <c r="G451" s="28">
        <v>-22</v>
      </c>
      <c r="H451" s="28">
        <v>-22</v>
      </c>
      <c r="I451" s="28">
        <v>381337</v>
      </c>
      <c r="J451" s="25"/>
    </row>
    <row r="452" spans="1:10" s="16" customFormat="1" x14ac:dyDescent="0.2">
      <c r="A452" s="26" t="s">
        <v>1499</v>
      </c>
      <c r="B452" s="30" t="s">
        <v>1500</v>
      </c>
      <c r="C452" s="28">
        <v>415821</v>
      </c>
      <c r="D452" s="28">
        <v>415821</v>
      </c>
      <c r="E452" s="28">
        <v>0</v>
      </c>
      <c r="F452" s="28">
        <v>415799</v>
      </c>
      <c r="G452" s="28">
        <v>-22</v>
      </c>
      <c r="H452" s="28">
        <v>-22</v>
      </c>
      <c r="I452" s="28">
        <v>381337</v>
      </c>
      <c r="J452" s="25"/>
    </row>
    <row r="453" spans="1:10" s="16" customFormat="1" x14ac:dyDescent="0.2">
      <c r="A453" s="26" t="s">
        <v>2400</v>
      </c>
      <c r="B453" s="30" t="s">
        <v>2401</v>
      </c>
      <c r="C453" s="28">
        <v>0</v>
      </c>
      <c r="D453" s="28">
        <v>0</v>
      </c>
      <c r="E453" s="28">
        <v>0</v>
      </c>
      <c r="F453" s="28">
        <v>22</v>
      </c>
      <c r="G453" s="28">
        <v>0</v>
      </c>
      <c r="H453" s="28">
        <v>0</v>
      </c>
      <c r="I453" s="28">
        <v>4</v>
      </c>
      <c r="J453" s="25"/>
    </row>
    <row r="454" spans="1:10" s="16" customFormat="1" ht="12" x14ac:dyDescent="0.2">
      <c r="A454" s="25"/>
      <c r="B454" s="25"/>
      <c r="C454" s="25"/>
      <c r="D454" s="25"/>
      <c r="E454" s="25"/>
      <c r="F454" s="25"/>
      <c r="G454" s="25"/>
      <c r="H454" s="25"/>
      <c r="I454" s="25"/>
      <c r="J454" s="25"/>
    </row>
    <row r="455" spans="1:10" s="16" customFormat="1" x14ac:dyDescent="0.2">
      <c r="A455" s="74" t="s">
        <v>2984</v>
      </c>
      <c r="B455" s="74"/>
      <c r="C455" s="74"/>
      <c r="D455" s="74"/>
      <c r="E455" s="74"/>
      <c r="F455" s="74"/>
      <c r="G455" s="74"/>
      <c r="H455" s="74"/>
      <c r="I455" s="74"/>
      <c r="J455" s="74"/>
    </row>
    <row r="456" spans="1:10" s="16" customFormat="1" x14ac:dyDescent="0.2">
      <c r="A456" s="22" t="s">
        <v>2962</v>
      </c>
      <c r="B456" s="25"/>
      <c r="C456" s="25"/>
      <c r="D456" s="25"/>
      <c r="E456" s="25"/>
      <c r="F456" s="25"/>
      <c r="G456" s="25"/>
      <c r="H456" s="25"/>
      <c r="I456" s="25"/>
      <c r="J456" s="25"/>
    </row>
    <row r="457" spans="1:10" s="16" customFormat="1" ht="12" x14ac:dyDescent="0.2">
      <c r="A457" s="25"/>
      <c r="B457" s="25"/>
      <c r="C457" s="25"/>
      <c r="D457" s="25"/>
      <c r="E457" s="25"/>
      <c r="F457" s="25"/>
      <c r="G457" s="25"/>
      <c r="H457" s="25"/>
      <c r="I457" s="25"/>
      <c r="J457" s="25"/>
    </row>
    <row r="458" spans="1:10" s="16" customFormat="1" x14ac:dyDescent="0.2">
      <c r="A458" s="22" t="s">
        <v>16</v>
      </c>
      <c r="B458" s="29" t="s">
        <v>2421</v>
      </c>
      <c r="C458" s="24">
        <v>124249140</v>
      </c>
      <c r="D458" s="24">
        <v>126965368</v>
      </c>
      <c r="E458" s="24">
        <v>2716228</v>
      </c>
      <c r="F458" s="24">
        <v>126300598</v>
      </c>
      <c r="G458" s="24">
        <v>2051458</v>
      </c>
      <c r="H458" s="24">
        <v>-664770</v>
      </c>
      <c r="I458" s="24">
        <v>117051020</v>
      </c>
      <c r="J458" s="25"/>
    </row>
    <row r="459" spans="1:10" s="16" customFormat="1" x14ac:dyDescent="0.2">
      <c r="A459" s="26" t="s">
        <v>649</v>
      </c>
      <c r="B459" s="30" t="s">
        <v>650</v>
      </c>
      <c r="C459" s="28">
        <v>1164775</v>
      </c>
      <c r="D459" s="28">
        <v>1238208</v>
      </c>
      <c r="E459" s="28">
        <v>73433</v>
      </c>
      <c r="F459" s="28">
        <v>1207722</v>
      </c>
      <c r="G459" s="28">
        <v>42947</v>
      </c>
      <c r="H459" s="28">
        <v>-30486</v>
      </c>
      <c r="I459" s="28">
        <v>1217215</v>
      </c>
      <c r="J459" s="25"/>
    </row>
    <row r="460" spans="1:10" s="16" customFormat="1" x14ac:dyDescent="0.2">
      <c r="A460" s="26" t="s">
        <v>808</v>
      </c>
      <c r="B460" s="30" t="s">
        <v>809</v>
      </c>
      <c r="C460" s="28">
        <v>0</v>
      </c>
      <c r="D460" s="28">
        <v>631488</v>
      </c>
      <c r="E460" s="28">
        <v>631488</v>
      </c>
      <c r="F460" s="28">
        <v>631487</v>
      </c>
      <c r="G460" s="28">
        <v>0</v>
      </c>
      <c r="H460" s="28">
        <v>-1</v>
      </c>
      <c r="I460" s="28">
        <v>685006</v>
      </c>
      <c r="J460" s="25"/>
    </row>
    <row r="461" spans="1:10" s="16" customFormat="1" ht="25.5" x14ac:dyDescent="0.2">
      <c r="A461" s="26" t="s">
        <v>810</v>
      </c>
      <c r="B461" s="30" t="s">
        <v>811</v>
      </c>
      <c r="C461" s="28">
        <v>0</v>
      </c>
      <c r="D461" s="28">
        <v>157539</v>
      </c>
      <c r="E461" s="28">
        <v>157539</v>
      </c>
      <c r="F461" s="28">
        <v>157539</v>
      </c>
      <c r="G461" s="28">
        <v>0</v>
      </c>
      <c r="H461" s="28">
        <v>0</v>
      </c>
      <c r="I461" s="28">
        <v>615108</v>
      </c>
      <c r="J461" s="25"/>
    </row>
    <row r="462" spans="1:10" s="16" customFormat="1" ht="38.25" x14ac:dyDescent="0.2">
      <c r="A462" s="26" t="s">
        <v>812</v>
      </c>
      <c r="B462" s="30" t="s">
        <v>813</v>
      </c>
      <c r="C462" s="28">
        <v>0</v>
      </c>
      <c r="D462" s="28">
        <v>157539</v>
      </c>
      <c r="E462" s="28">
        <v>157539</v>
      </c>
      <c r="F462" s="28">
        <v>157539</v>
      </c>
      <c r="G462" s="28">
        <v>0</v>
      </c>
      <c r="H462" s="28">
        <v>0</v>
      </c>
      <c r="I462" s="28">
        <v>615108</v>
      </c>
      <c r="J462" s="25"/>
    </row>
    <row r="463" spans="1:10" s="16" customFormat="1" ht="51" x14ac:dyDescent="0.2">
      <c r="A463" s="26" t="s">
        <v>814</v>
      </c>
      <c r="B463" s="30" t="s">
        <v>815</v>
      </c>
      <c r="C463" s="28">
        <v>0</v>
      </c>
      <c r="D463" s="28">
        <v>157539</v>
      </c>
      <c r="E463" s="28">
        <v>157539</v>
      </c>
      <c r="F463" s="28">
        <v>157539</v>
      </c>
      <c r="G463" s="28">
        <v>0</v>
      </c>
      <c r="H463" s="28">
        <v>0</v>
      </c>
      <c r="I463" s="28">
        <v>615108</v>
      </c>
      <c r="J463" s="25"/>
    </row>
    <row r="464" spans="1:10" s="16" customFormat="1" x14ac:dyDescent="0.2">
      <c r="A464" s="26" t="s">
        <v>832</v>
      </c>
      <c r="B464" s="30" t="s">
        <v>833</v>
      </c>
      <c r="C464" s="28">
        <v>0</v>
      </c>
      <c r="D464" s="28">
        <v>473949</v>
      </c>
      <c r="E464" s="28">
        <v>473949</v>
      </c>
      <c r="F464" s="28">
        <v>473948</v>
      </c>
      <c r="G464" s="28">
        <v>0</v>
      </c>
      <c r="H464" s="28">
        <v>-1</v>
      </c>
      <c r="I464" s="28">
        <v>69898</v>
      </c>
      <c r="J464" s="25"/>
    </row>
    <row r="465" spans="1:10" s="16" customFormat="1" ht="25.5" x14ac:dyDescent="0.2">
      <c r="A465" s="26" t="s">
        <v>838</v>
      </c>
      <c r="B465" s="30" t="s">
        <v>839</v>
      </c>
      <c r="C465" s="28">
        <v>0</v>
      </c>
      <c r="D465" s="28">
        <v>473949</v>
      </c>
      <c r="E465" s="28">
        <v>473949</v>
      </c>
      <c r="F465" s="28">
        <v>473948</v>
      </c>
      <c r="G465" s="28">
        <v>0</v>
      </c>
      <c r="H465" s="28">
        <v>-1</v>
      </c>
      <c r="I465" s="28">
        <v>69898</v>
      </c>
      <c r="J465" s="25"/>
    </row>
    <row r="466" spans="1:10" s="16" customFormat="1" ht="25.5" x14ac:dyDescent="0.2">
      <c r="A466" s="26" t="s">
        <v>840</v>
      </c>
      <c r="B466" s="30" t="s">
        <v>841</v>
      </c>
      <c r="C466" s="28">
        <v>0</v>
      </c>
      <c r="D466" s="28">
        <v>275424</v>
      </c>
      <c r="E466" s="28">
        <v>275424</v>
      </c>
      <c r="F466" s="28">
        <v>275423</v>
      </c>
      <c r="G466" s="28">
        <v>0</v>
      </c>
      <c r="H466" s="28">
        <v>-1</v>
      </c>
      <c r="I466" s="28">
        <v>0</v>
      </c>
      <c r="J466" s="25"/>
    </row>
    <row r="467" spans="1:10" s="16" customFormat="1" ht="25.5" x14ac:dyDescent="0.2">
      <c r="A467" s="26" t="s">
        <v>848</v>
      </c>
      <c r="B467" s="30" t="s">
        <v>849</v>
      </c>
      <c r="C467" s="28">
        <v>0</v>
      </c>
      <c r="D467" s="28">
        <v>198525</v>
      </c>
      <c r="E467" s="28">
        <v>198525</v>
      </c>
      <c r="F467" s="28">
        <v>198525</v>
      </c>
      <c r="G467" s="28">
        <v>0</v>
      </c>
      <c r="H467" s="28">
        <v>0</v>
      </c>
      <c r="I467" s="28">
        <v>69898</v>
      </c>
      <c r="J467" s="25"/>
    </row>
    <row r="468" spans="1:10" s="16" customFormat="1" x14ac:dyDescent="0.2">
      <c r="A468" s="26" t="s">
        <v>958</v>
      </c>
      <c r="B468" s="30" t="s">
        <v>959</v>
      </c>
      <c r="C468" s="28">
        <v>123084365</v>
      </c>
      <c r="D468" s="28">
        <v>125095672</v>
      </c>
      <c r="E468" s="28">
        <v>2011307</v>
      </c>
      <c r="F468" s="28">
        <v>124461389</v>
      </c>
      <c r="G468" s="28">
        <v>1377024</v>
      </c>
      <c r="H468" s="28">
        <v>-634283</v>
      </c>
      <c r="I468" s="28">
        <v>115148799</v>
      </c>
      <c r="J468" s="25"/>
    </row>
    <row r="469" spans="1:10" s="16" customFormat="1" x14ac:dyDescent="0.2">
      <c r="A469" s="26" t="s">
        <v>960</v>
      </c>
      <c r="B469" s="30" t="s">
        <v>959</v>
      </c>
      <c r="C469" s="28">
        <v>123084365</v>
      </c>
      <c r="D469" s="28">
        <v>125095672</v>
      </c>
      <c r="E469" s="28">
        <v>2011307</v>
      </c>
      <c r="F469" s="28">
        <v>124461389</v>
      </c>
      <c r="G469" s="28">
        <v>1377024</v>
      </c>
      <c r="H469" s="28">
        <v>-634283</v>
      </c>
      <c r="I469" s="28">
        <v>115148799</v>
      </c>
      <c r="J469" s="25"/>
    </row>
    <row r="470" spans="1:10" s="16" customFormat="1" x14ac:dyDescent="0.2">
      <c r="A470" s="26" t="s">
        <v>961</v>
      </c>
      <c r="B470" s="30" t="s">
        <v>962</v>
      </c>
      <c r="C470" s="28">
        <v>123084365</v>
      </c>
      <c r="D470" s="28">
        <v>125095672</v>
      </c>
      <c r="E470" s="28">
        <v>2011307</v>
      </c>
      <c r="F470" s="28">
        <v>124461389</v>
      </c>
      <c r="G470" s="28">
        <v>1377024</v>
      </c>
      <c r="H470" s="28">
        <v>-634283</v>
      </c>
      <c r="I470" s="28">
        <v>115148799</v>
      </c>
      <c r="J470" s="25"/>
    </row>
    <row r="471" spans="1:10" s="16" customFormat="1" x14ac:dyDescent="0.2">
      <c r="A471" s="22" t="s">
        <v>979</v>
      </c>
      <c r="B471" s="29" t="s">
        <v>980</v>
      </c>
      <c r="C471" s="24">
        <v>124249140</v>
      </c>
      <c r="D471" s="24">
        <v>127567404</v>
      </c>
      <c r="E471" s="24">
        <v>3318264</v>
      </c>
      <c r="F471" s="24">
        <v>126370636</v>
      </c>
      <c r="G471" s="24">
        <v>2121496</v>
      </c>
      <c r="H471" s="24">
        <v>-1196768</v>
      </c>
      <c r="I471" s="24">
        <v>116987397</v>
      </c>
      <c r="J471" s="25"/>
    </row>
    <row r="472" spans="1:10" s="16" customFormat="1" x14ac:dyDescent="0.2">
      <c r="A472" s="26" t="s">
        <v>981</v>
      </c>
      <c r="B472" s="30" t="s">
        <v>982</v>
      </c>
      <c r="C472" s="28">
        <v>121906347</v>
      </c>
      <c r="D472" s="28">
        <v>124060746</v>
      </c>
      <c r="E472" s="28">
        <v>2154399</v>
      </c>
      <c r="F472" s="28">
        <v>123516707</v>
      </c>
      <c r="G472" s="28">
        <v>1610360</v>
      </c>
      <c r="H472" s="28">
        <v>-544039</v>
      </c>
      <c r="I472" s="28">
        <v>112833107</v>
      </c>
      <c r="J472" s="25"/>
    </row>
    <row r="473" spans="1:10" s="16" customFormat="1" x14ac:dyDescent="0.2">
      <c r="A473" s="26" t="s">
        <v>983</v>
      </c>
      <c r="B473" s="30" t="s">
        <v>984</v>
      </c>
      <c r="C473" s="28">
        <v>121906347</v>
      </c>
      <c r="D473" s="28">
        <v>124050051</v>
      </c>
      <c r="E473" s="28">
        <v>2143704</v>
      </c>
      <c r="F473" s="28">
        <v>123506012</v>
      </c>
      <c r="G473" s="28">
        <v>1599665</v>
      </c>
      <c r="H473" s="28">
        <v>-544039</v>
      </c>
      <c r="I473" s="28">
        <v>112822997</v>
      </c>
      <c r="J473" s="25"/>
    </row>
    <row r="474" spans="1:10" s="16" customFormat="1" x14ac:dyDescent="0.2">
      <c r="A474" s="26" t="s">
        <v>985</v>
      </c>
      <c r="B474" s="30" t="s">
        <v>986</v>
      </c>
      <c r="C474" s="28">
        <v>106711103</v>
      </c>
      <c r="D474" s="28">
        <v>106651054</v>
      </c>
      <c r="E474" s="28">
        <v>-60049</v>
      </c>
      <c r="F474" s="28">
        <v>106382572</v>
      </c>
      <c r="G474" s="28">
        <v>-328531</v>
      </c>
      <c r="H474" s="28">
        <v>-268482</v>
      </c>
      <c r="I474" s="28">
        <v>96407827</v>
      </c>
      <c r="J474" s="25"/>
    </row>
    <row r="475" spans="1:10" s="16" customFormat="1" x14ac:dyDescent="0.2">
      <c r="A475" s="26" t="s">
        <v>1053</v>
      </c>
      <c r="B475" s="30" t="s">
        <v>1054</v>
      </c>
      <c r="C475" s="28">
        <v>15195244</v>
      </c>
      <c r="D475" s="28">
        <v>17398997</v>
      </c>
      <c r="E475" s="28">
        <v>2203753</v>
      </c>
      <c r="F475" s="28">
        <v>17123440</v>
      </c>
      <c r="G475" s="28">
        <v>1928196</v>
      </c>
      <c r="H475" s="28">
        <v>-275557</v>
      </c>
      <c r="I475" s="28">
        <v>16415170</v>
      </c>
      <c r="J475" s="25"/>
    </row>
    <row r="476" spans="1:10" s="16" customFormat="1" ht="25.5" x14ac:dyDescent="0.2">
      <c r="A476" s="26" t="s">
        <v>1266</v>
      </c>
      <c r="B476" s="30" t="s">
        <v>3032</v>
      </c>
      <c r="C476" s="28">
        <v>0</v>
      </c>
      <c r="D476" s="28">
        <v>10695</v>
      </c>
      <c r="E476" s="28">
        <v>10695</v>
      </c>
      <c r="F476" s="28">
        <v>10695</v>
      </c>
      <c r="G476" s="28">
        <v>0</v>
      </c>
      <c r="H476" s="28">
        <v>0</v>
      </c>
      <c r="I476" s="28">
        <v>10110</v>
      </c>
      <c r="J476" s="25"/>
    </row>
    <row r="477" spans="1:10" s="16" customFormat="1" x14ac:dyDescent="0.2">
      <c r="A477" s="26" t="s">
        <v>1337</v>
      </c>
      <c r="B477" s="30" t="s">
        <v>1338</v>
      </c>
      <c r="C477" s="28">
        <v>0</v>
      </c>
      <c r="D477" s="28">
        <v>10695</v>
      </c>
      <c r="E477" s="28">
        <v>10695</v>
      </c>
      <c r="F477" s="28">
        <v>10695</v>
      </c>
      <c r="G477" s="28">
        <v>0</v>
      </c>
      <c r="H477" s="28">
        <v>0</v>
      </c>
      <c r="I477" s="28">
        <v>10110</v>
      </c>
      <c r="J477" s="25"/>
    </row>
    <row r="478" spans="1:10" s="16" customFormat="1" x14ac:dyDescent="0.2">
      <c r="A478" s="26" t="s">
        <v>1599</v>
      </c>
      <c r="B478" s="30" t="s">
        <v>1600</v>
      </c>
      <c r="C478" s="28">
        <v>2342793</v>
      </c>
      <c r="D478" s="28">
        <v>3506658</v>
      </c>
      <c r="E478" s="28">
        <v>1163865</v>
      </c>
      <c r="F478" s="28">
        <v>2853929</v>
      </c>
      <c r="G478" s="28">
        <v>511136</v>
      </c>
      <c r="H478" s="28">
        <v>-652729</v>
      </c>
      <c r="I478" s="28">
        <v>4154290</v>
      </c>
      <c r="J478" s="25"/>
    </row>
    <row r="479" spans="1:10" s="16" customFormat="1" x14ac:dyDescent="0.2">
      <c r="A479" s="26" t="s">
        <v>1601</v>
      </c>
      <c r="B479" s="30" t="s">
        <v>1602</v>
      </c>
      <c r="C479" s="28">
        <v>2342793</v>
      </c>
      <c r="D479" s="28">
        <v>3506658</v>
      </c>
      <c r="E479" s="28">
        <v>1163865</v>
      </c>
      <c r="F479" s="28">
        <v>2853929</v>
      </c>
      <c r="G479" s="28">
        <v>511136</v>
      </c>
      <c r="H479" s="28">
        <v>-652729</v>
      </c>
      <c r="I479" s="28">
        <v>4154290</v>
      </c>
      <c r="J479" s="25"/>
    </row>
    <row r="480" spans="1:10" s="16" customFormat="1" x14ac:dyDescent="0.2">
      <c r="A480" s="22" t="s">
        <v>1749</v>
      </c>
      <c r="B480" s="29" t="s">
        <v>2422</v>
      </c>
      <c r="C480" s="24">
        <v>0</v>
      </c>
      <c r="D480" s="24">
        <v>-602036</v>
      </c>
      <c r="E480" s="24">
        <v>-602036</v>
      </c>
      <c r="F480" s="24">
        <v>-70038</v>
      </c>
      <c r="G480" s="24">
        <v>-70038</v>
      </c>
      <c r="H480" s="24">
        <v>531998</v>
      </c>
      <c r="I480" s="24">
        <v>63623</v>
      </c>
      <c r="J480" s="25"/>
    </row>
    <row r="481" spans="1:10" s="16" customFormat="1" ht="12.75" customHeight="1" x14ac:dyDescent="0.2">
      <c r="A481" s="22" t="s">
        <v>1750</v>
      </c>
      <c r="B481" s="29" t="s">
        <v>2423</v>
      </c>
      <c r="C481" s="24">
        <v>0</v>
      </c>
      <c r="D481" s="24">
        <v>602036</v>
      </c>
      <c r="E481" s="24">
        <v>602036</v>
      </c>
      <c r="F481" s="24">
        <v>70038</v>
      </c>
      <c r="G481" s="24">
        <v>70038</v>
      </c>
      <c r="H481" s="24">
        <v>-531998</v>
      </c>
      <c r="I481" s="24">
        <v>-63623</v>
      </c>
      <c r="J481" s="25"/>
    </row>
    <row r="482" spans="1:10" s="16" customFormat="1" x14ac:dyDescent="0.2">
      <c r="A482" s="26" t="s">
        <v>1752</v>
      </c>
      <c r="B482" s="30" t="s">
        <v>1753</v>
      </c>
      <c r="C482" s="28">
        <v>0</v>
      </c>
      <c r="D482" s="28">
        <v>602036</v>
      </c>
      <c r="E482" s="28">
        <v>602036</v>
      </c>
      <c r="F482" s="28">
        <v>70038</v>
      </c>
      <c r="G482" s="28">
        <v>0</v>
      </c>
      <c r="H482" s="28">
        <v>-531998</v>
      </c>
      <c r="I482" s="28">
        <v>-63623</v>
      </c>
      <c r="J482" s="25"/>
    </row>
    <row r="483" spans="1:10" s="16" customFormat="1" x14ac:dyDescent="0.2">
      <c r="A483" s="26" t="s">
        <v>1754</v>
      </c>
      <c r="B483" s="30" t="s">
        <v>1755</v>
      </c>
      <c r="C483" s="28">
        <v>0</v>
      </c>
      <c r="D483" s="28">
        <v>602036</v>
      </c>
      <c r="E483" s="28">
        <v>602036</v>
      </c>
      <c r="F483" s="28">
        <v>0</v>
      </c>
      <c r="G483" s="28">
        <v>0</v>
      </c>
      <c r="H483" s="28">
        <v>-602036</v>
      </c>
      <c r="I483" s="28">
        <v>0</v>
      </c>
      <c r="J483" s="25"/>
    </row>
    <row r="484" spans="1:10" s="16" customFormat="1" x14ac:dyDescent="0.2">
      <c r="A484" s="26" t="s">
        <v>1790</v>
      </c>
      <c r="B484" s="30" t="s">
        <v>1791</v>
      </c>
      <c r="C484" s="28">
        <v>0</v>
      </c>
      <c r="D484" s="28">
        <v>0</v>
      </c>
      <c r="E484" s="28">
        <v>0</v>
      </c>
      <c r="F484" s="28">
        <v>70038</v>
      </c>
      <c r="G484" s="28">
        <v>0</v>
      </c>
      <c r="H484" s="28">
        <v>0</v>
      </c>
      <c r="I484" s="28">
        <v>-63623</v>
      </c>
      <c r="J484" s="25"/>
    </row>
    <row r="485" spans="1:10" s="16" customFormat="1" ht="25.5" x14ac:dyDescent="0.2">
      <c r="A485" s="26" t="s">
        <v>1752</v>
      </c>
      <c r="B485" s="30" t="s">
        <v>2379</v>
      </c>
      <c r="C485" s="28">
        <v>0</v>
      </c>
      <c r="D485" s="28">
        <v>0</v>
      </c>
      <c r="E485" s="28">
        <v>0</v>
      </c>
      <c r="F485" s="28">
        <v>70038</v>
      </c>
      <c r="G485" s="28">
        <v>0</v>
      </c>
      <c r="H485" s="28">
        <v>0</v>
      </c>
      <c r="I485" s="28">
        <v>-63623</v>
      </c>
      <c r="J485" s="25"/>
    </row>
    <row r="486" spans="1:10" s="16" customFormat="1" ht="25.5" x14ac:dyDescent="0.2">
      <c r="A486" s="26" t="s">
        <v>2384</v>
      </c>
      <c r="B486" s="30" t="s">
        <v>2385</v>
      </c>
      <c r="C486" s="28">
        <v>0</v>
      </c>
      <c r="D486" s="28">
        <v>602036</v>
      </c>
      <c r="E486" s="28">
        <v>602036</v>
      </c>
      <c r="F486" s="28">
        <v>70038</v>
      </c>
      <c r="G486" s="28">
        <v>0</v>
      </c>
      <c r="H486" s="28">
        <v>-531998</v>
      </c>
      <c r="I486" s="28">
        <v>-63623</v>
      </c>
      <c r="J486" s="25"/>
    </row>
    <row r="487" spans="1:10" s="16" customFormat="1" x14ac:dyDescent="0.2">
      <c r="A487" s="26" t="s">
        <v>2400</v>
      </c>
      <c r="B487" s="30" t="s">
        <v>2401</v>
      </c>
      <c r="C487" s="28">
        <v>0</v>
      </c>
      <c r="D487" s="28">
        <v>0</v>
      </c>
      <c r="E487" s="28">
        <v>0</v>
      </c>
      <c r="F487" s="28">
        <v>634283</v>
      </c>
      <c r="G487" s="28">
        <v>0</v>
      </c>
      <c r="H487" s="28">
        <v>0</v>
      </c>
      <c r="I487" s="28">
        <v>1880422</v>
      </c>
      <c r="J487" s="25"/>
    </row>
    <row r="488" spans="1:10" s="16" customFormat="1" ht="12" x14ac:dyDescent="0.2">
      <c r="A488" s="25"/>
      <c r="B488" s="25"/>
      <c r="C488" s="25"/>
      <c r="D488" s="25"/>
      <c r="E488" s="25"/>
      <c r="F488" s="25"/>
      <c r="G488" s="25"/>
      <c r="H488" s="25"/>
      <c r="I488" s="25"/>
      <c r="J488" s="25"/>
    </row>
    <row r="489" spans="1:10" s="16" customFormat="1" x14ac:dyDescent="0.2">
      <c r="A489" s="74" t="s">
        <v>2985</v>
      </c>
      <c r="B489" s="74"/>
      <c r="C489" s="74"/>
      <c r="D489" s="74"/>
      <c r="E489" s="74"/>
      <c r="F489" s="74"/>
      <c r="G489" s="74"/>
      <c r="H489" s="74"/>
      <c r="I489" s="74"/>
      <c r="J489" s="74"/>
    </row>
    <row r="490" spans="1:10" s="16" customFormat="1" x14ac:dyDescent="0.2">
      <c r="A490" s="22" t="s">
        <v>2986</v>
      </c>
      <c r="B490" s="25"/>
      <c r="C490" s="25"/>
      <c r="D490" s="25"/>
      <c r="E490" s="25"/>
      <c r="F490" s="25"/>
      <c r="G490" s="25"/>
      <c r="H490" s="25"/>
      <c r="I490" s="25"/>
      <c r="J490" s="25"/>
    </row>
    <row r="491" spans="1:10" s="16" customFormat="1" ht="12" x14ac:dyDescent="0.2">
      <c r="A491" s="25"/>
      <c r="B491" s="25"/>
      <c r="C491" s="25"/>
      <c r="D491" s="25"/>
      <c r="E491" s="25"/>
      <c r="F491" s="25"/>
      <c r="G491" s="25"/>
      <c r="H491" s="25"/>
      <c r="I491" s="25"/>
      <c r="J491" s="25"/>
    </row>
    <row r="492" spans="1:10" s="16" customFormat="1" x14ac:dyDescent="0.2">
      <c r="A492" s="22" t="s">
        <v>16</v>
      </c>
      <c r="B492" s="29" t="s">
        <v>2421</v>
      </c>
      <c r="C492" s="24">
        <v>10298995</v>
      </c>
      <c r="D492" s="24">
        <v>10993651</v>
      </c>
      <c r="E492" s="24">
        <v>694656</v>
      </c>
      <c r="F492" s="24">
        <v>11016692</v>
      </c>
      <c r="G492" s="24">
        <v>717697</v>
      </c>
      <c r="H492" s="24">
        <v>23041</v>
      </c>
      <c r="I492" s="24">
        <v>10221278</v>
      </c>
      <c r="J492" s="25"/>
    </row>
    <row r="493" spans="1:10" s="16" customFormat="1" x14ac:dyDescent="0.2">
      <c r="A493" s="26" t="s">
        <v>649</v>
      </c>
      <c r="B493" s="30" t="s">
        <v>650</v>
      </c>
      <c r="C493" s="28">
        <v>160268</v>
      </c>
      <c r="D493" s="28">
        <v>160268</v>
      </c>
      <c r="E493" s="28">
        <v>0</v>
      </c>
      <c r="F493" s="28">
        <v>183309</v>
      </c>
      <c r="G493" s="28">
        <v>23041</v>
      </c>
      <c r="H493" s="28">
        <v>23041</v>
      </c>
      <c r="I493" s="28">
        <v>109795</v>
      </c>
      <c r="J493" s="25"/>
    </row>
    <row r="494" spans="1:10" s="16" customFormat="1" x14ac:dyDescent="0.2">
      <c r="A494" s="26" t="s">
        <v>958</v>
      </c>
      <c r="B494" s="30" t="s">
        <v>959</v>
      </c>
      <c r="C494" s="28">
        <v>10138727</v>
      </c>
      <c r="D494" s="28">
        <v>10833383</v>
      </c>
      <c r="E494" s="28">
        <v>694656</v>
      </c>
      <c r="F494" s="28">
        <v>10833383</v>
      </c>
      <c r="G494" s="28">
        <v>694656</v>
      </c>
      <c r="H494" s="28">
        <v>0</v>
      </c>
      <c r="I494" s="28">
        <v>10111483</v>
      </c>
      <c r="J494" s="25"/>
    </row>
    <row r="495" spans="1:10" s="16" customFormat="1" x14ac:dyDescent="0.2">
      <c r="A495" s="26" t="s">
        <v>960</v>
      </c>
      <c r="B495" s="30" t="s">
        <v>959</v>
      </c>
      <c r="C495" s="28">
        <v>10138727</v>
      </c>
      <c r="D495" s="28">
        <v>10833383</v>
      </c>
      <c r="E495" s="28">
        <v>694656</v>
      </c>
      <c r="F495" s="28">
        <v>10833383</v>
      </c>
      <c r="G495" s="28">
        <v>694656</v>
      </c>
      <c r="H495" s="28">
        <v>0</v>
      </c>
      <c r="I495" s="28">
        <v>10111483</v>
      </c>
      <c r="J495" s="25"/>
    </row>
    <row r="496" spans="1:10" s="16" customFormat="1" x14ac:dyDescent="0.2">
      <c r="A496" s="26" t="s">
        <v>961</v>
      </c>
      <c r="B496" s="30" t="s">
        <v>962</v>
      </c>
      <c r="C496" s="28">
        <v>10138727</v>
      </c>
      <c r="D496" s="28">
        <v>10833383</v>
      </c>
      <c r="E496" s="28">
        <v>694656</v>
      </c>
      <c r="F496" s="28">
        <v>10833383</v>
      </c>
      <c r="G496" s="28">
        <v>694656</v>
      </c>
      <c r="H496" s="28">
        <v>0</v>
      </c>
      <c r="I496" s="28">
        <v>10111483</v>
      </c>
      <c r="J496" s="25"/>
    </row>
    <row r="497" spans="1:10" s="16" customFormat="1" x14ac:dyDescent="0.2">
      <c r="A497" s="22" t="s">
        <v>979</v>
      </c>
      <c r="B497" s="29" t="s">
        <v>980</v>
      </c>
      <c r="C497" s="24">
        <v>10298995</v>
      </c>
      <c r="D497" s="24">
        <v>11021100</v>
      </c>
      <c r="E497" s="24">
        <v>722105</v>
      </c>
      <c r="F497" s="24">
        <v>11021100</v>
      </c>
      <c r="G497" s="24">
        <v>722105</v>
      </c>
      <c r="H497" s="24">
        <v>0</v>
      </c>
      <c r="I497" s="24">
        <v>10228635</v>
      </c>
      <c r="J497" s="25"/>
    </row>
    <row r="498" spans="1:10" s="16" customFormat="1" x14ac:dyDescent="0.2">
      <c r="A498" s="26" t="s">
        <v>981</v>
      </c>
      <c r="B498" s="30" t="s">
        <v>982</v>
      </c>
      <c r="C498" s="28">
        <v>10087439</v>
      </c>
      <c r="D498" s="28">
        <v>10100636</v>
      </c>
      <c r="E498" s="28">
        <v>13197</v>
      </c>
      <c r="F498" s="28">
        <v>10100636</v>
      </c>
      <c r="G498" s="28">
        <v>13197</v>
      </c>
      <c r="H498" s="28">
        <v>0</v>
      </c>
      <c r="I498" s="28">
        <v>9289403</v>
      </c>
      <c r="J498" s="25"/>
    </row>
    <row r="499" spans="1:10" s="16" customFormat="1" x14ac:dyDescent="0.2">
      <c r="A499" s="26" t="s">
        <v>983</v>
      </c>
      <c r="B499" s="30" t="s">
        <v>984</v>
      </c>
      <c r="C499" s="28">
        <v>10087439</v>
      </c>
      <c r="D499" s="28">
        <v>10100636</v>
      </c>
      <c r="E499" s="28">
        <v>13197</v>
      </c>
      <c r="F499" s="28">
        <v>10100636</v>
      </c>
      <c r="G499" s="28">
        <v>13197</v>
      </c>
      <c r="H499" s="28">
        <v>0</v>
      </c>
      <c r="I499" s="28">
        <v>9289403</v>
      </c>
      <c r="J499" s="25"/>
    </row>
    <row r="500" spans="1:10" s="16" customFormat="1" x14ac:dyDescent="0.2">
      <c r="A500" s="26" t="s">
        <v>985</v>
      </c>
      <c r="B500" s="30" t="s">
        <v>986</v>
      </c>
      <c r="C500" s="28">
        <v>4517320</v>
      </c>
      <c r="D500" s="28">
        <v>4522882</v>
      </c>
      <c r="E500" s="28">
        <v>5562</v>
      </c>
      <c r="F500" s="28">
        <v>4522883</v>
      </c>
      <c r="G500" s="28">
        <v>5563</v>
      </c>
      <c r="H500" s="28">
        <v>1</v>
      </c>
      <c r="I500" s="28">
        <v>4147141</v>
      </c>
      <c r="J500" s="25"/>
    </row>
    <row r="501" spans="1:10" s="16" customFormat="1" x14ac:dyDescent="0.2">
      <c r="A501" s="26" t="s">
        <v>1053</v>
      </c>
      <c r="B501" s="30" t="s">
        <v>1054</v>
      </c>
      <c r="C501" s="28">
        <v>5570119</v>
      </c>
      <c r="D501" s="28">
        <v>5577754</v>
      </c>
      <c r="E501" s="28">
        <v>7635</v>
      </c>
      <c r="F501" s="28">
        <v>5577753</v>
      </c>
      <c r="G501" s="28">
        <v>7634</v>
      </c>
      <c r="H501" s="28">
        <v>-1</v>
      </c>
      <c r="I501" s="28">
        <v>5142262</v>
      </c>
      <c r="J501" s="25"/>
    </row>
    <row r="502" spans="1:10" s="16" customFormat="1" x14ac:dyDescent="0.2">
      <c r="A502" s="26" t="s">
        <v>1599</v>
      </c>
      <c r="B502" s="30" t="s">
        <v>1600</v>
      </c>
      <c r="C502" s="28">
        <v>211556</v>
      </c>
      <c r="D502" s="28">
        <v>920464</v>
      </c>
      <c r="E502" s="28">
        <v>708908</v>
      </c>
      <c r="F502" s="28">
        <v>920464</v>
      </c>
      <c r="G502" s="28">
        <v>708908</v>
      </c>
      <c r="H502" s="28">
        <v>0</v>
      </c>
      <c r="I502" s="28">
        <v>939232</v>
      </c>
      <c r="J502" s="25"/>
    </row>
    <row r="503" spans="1:10" s="16" customFormat="1" x14ac:dyDescent="0.2">
      <c r="A503" s="26" t="s">
        <v>1601</v>
      </c>
      <c r="B503" s="30" t="s">
        <v>1602</v>
      </c>
      <c r="C503" s="28">
        <v>211556</v>
      </c>
      <c r="D503" s="28">
        <v>920464</v>
      </c>
      <c r="E503" s="28">
        <v>708908</v>
      </c>
      <c r="F503" s="28">
        <v>920464</v>
      </c>
      <c r="G503" s="28">
        <v>708908</v>
      </c>
      <c r="H503" s="28">
        <v>0</v>
      </c>
      <c r="I503" s="28">
        <v>939232</v>
      </c>
      <c r="J503" s="25"/>
    </row>
    <row r="504" spans="1:10" s="16" customFormat="1" x14ac:dyDescent="0.2">
      <c r="A504" s="22" t="s">
        <v>1749</v>
      </c>
      <c r="B504" s="29" t="s">
        <v>2422</v>
      </c>
      <c r="C504" s="24">
        <v>0</v>
      </c>
      <c r="D504" s="24">
        <v>-27449</v>
      </c>
      <c r="E504" s="24">
        <v>-27449</v>
      </c>
      <c r="F504" s="24">
        <v>-4408</v>
      </c>
      <c r="G504" s="24">
        <v>-4408</v>
      </c>
      <c r="H504" s="24">
        <v>23041</v>
      </c>
      <c r="I504" s="24">
        <v>-7357</v>
      </c>
      <c r="J504" s="25"/>
    </row>
    <row r="505" spans="1:10" s="16" customFormat="1" ht="12.75" customHeight="1" x14ac:dyDescent="0.2">
      <c r="A505" s="22" t="s">
        <v>1750</v>
      </c>
      <c r="B505" s="29" t="s">
        <v>2423</v>
      </c>
      <c r="C505" s="24">
        <v>0</v>
      </c>
      <c r="D505" s="24">
        <v>27449</v>
      </c>
      <c r="E505" s="24">
        <v>27449</v>
      </c>
      <c r="F505" s="24">
        <v>4408</v>
      </c>
      <c r="G505" s="24">
        <v>4408</v>
      </c>
      <c r="H505" s="24">
        <v>-23041</v>
      </c>
      <c r="I505" s="24">
        <v>7357</v>
      </c>
      <c r="J505" s="25"/>
    </row>
    <row r="506" spans="1:10" s="16" customFormat="1" x14ac:dyDescent="0.2">
      <c r="A506" s="26" t="s">
        <v>1752</v>
      </c>
      <c r="B506" s="30" t="s">
        <v>1753</v>
      </c>
      <c r="C506" s="28">
        <v>0</v>
      </c>
      <c r="D506" s="28">
        <v>27449</v>
      </c>
      <c r="E506" s="28">
        <v>27449</v>
      </c>
      <c r="F506" s="28">
        <v>4408</v>
      </c>
      <c r="G506" s="28">
        <v>0</v>
      </c>
      <c r="H506" s="28">
        <v>-23041</v>
      </c>
      <c r="I506" s="28">
        <v>7357</v>
      </c>
      <c r="J506" s="25"/>
    </row>
    <row r="507" spans="1:10" s="16" customFormat="1" x14ac:dyDescent="0.2">
      <c r="A507" s="26" t="s">
        <v>1754</v>
      </c>
      <c r="B507" s="30" t="s">
        <v>1755</v>
      </c>
      <c r="C507" s="28">
        <v>0</v>
      </c>
      <c r="D507" s="28">
        <v>27449</v>
      </c>
      <c r="E507" s="28">
        <v>27449</v>
      </c>
      <c r="F507" s="28">
        <v>0</v>
      </c>
      <c r="G507" s="28">
        <v>0</v>
      </c>
      <c r="H507" s="28">
        <v>-27449</v>
      </c>
      <c r="I507" s="28">
        <v>0</v>
      </c>
      <c r="J507" s="25"/>
    </row>
    <row r="508" spans="1:10" s="16" customFormat="1" x14ac:dyDescent="0.2">
      <c r="A508" s="26" t="s">
        <v>1790</v>
      </c>
      <c r="B508" s="30" t="s">
        <v>1791</v>
      </c>
      <c r="C508" s="28">
        <v>0</v>
      </c>
      <c r="D508" s="28">
        <v>0</v>
      </c>
      <c r="E508" s="28">
        <v>0</v>
      </c>
      <c r="F508" s="28">
        <v>4408</v>
      </c>
      <c r="G508" s="28">
        <v>0</v>
      </c>
      <c r="H508" s="28">
        <v>0</v>
      </c>
      <c r="I508" s="28">
        <v>7357</v>
      </c>
      <c r="J508" s="25"/>
    </row>
    <row r="509" spans="1:10" s="16" customFormat="1" ht="25.5" x14ac:dyDescent="0.2">
      <c r="A509" s="26" t="s">
        <v>1752</v>
      </c>
      <c r="B509" s="30" t="s">
        <v>2379</v>
      </c>
      <c r="C509" s="28">
        <v>0</v>
      </c>
      <c r="D509" s="28">
        <v>0</v>
      </c>
      <c r="E509" s="28">
        <v>0</v>
      </c>
      <c r="F509" s="28">
        <v>4408</v>
      </c>
      <c r="G509" s="28">
        <v>0</v>
      </c>
      <c r="H509" s="28">
        <v>0</v>
      </c>
      <c r="I509" s="28">
        <v>7357</v>
      </c>
      <c r="J509" s="25"/>
    </row>
    <row r="510" spans="1:10" s="16" customFormat="1" ht="25.5" x14ac:dyDescent="0.2">
      <c r="A510" s="26" t="s">
        <v>2384</v>
      </c>
      <c r="B510" s="30" t="s">
        <v>2385</v>
      </c>
      <c r="C510" s="28">
        <v>0</v>
      </c>
      <c r="D510" s="28">
        <v>27449</v>
      </c>
      <c r="E510" s="28">
        <v>27449</v>
      </c>
      <c r="F510" s="28">
        <v>4408</v>
      </c>
      <c r="G510" s="28">
        <v>0</v>
      </c>
      <c r="H510" s="28">
        <v>-23041</v>
      </c>
      <c r="I510" s="28">
        <v>7357</v>
      </c>
      <c r="J510" s="25"/>
    </row>
    <row r="511" spans="1:10" s="16" customFormat="1" x14ac:dyDescent="0.2">
      <c r="A511" s="26" t="s">
        <v>2400</v>
      </c>
      <c r="B511" s="30" t="s">
        <v>2401</v>
      </c>
      <c r="C511" s="28">
        <v>0</v>
      </c>
      <c r="D511" s="28">
        <v>0</v>
      </c>
      <c r="E511" s="28">
        <v>0</v>
      </c>
      <c r="F511" s="28">
        <v>0</v>
      </c>
      <c r="G511" s="28">
        <v>0</v>
      </c>
      <c r="H511" s="28">
        <v>0</v>
      </c>
      <c r="I511" s="28">
        <v>694656</v>
      </c>
      <c r="J511" s="25"/>
    </row>
    <row r="512" spans="1:10" s="16" customFormat="1" ht="12" x14ac:dyDescent="0.2">
      <c r="A512" s="25"/>
      <c r="B512" s="25"/>
      <c r="C512" s="25"/>
      <c r="D512" s="25"/>
      <c r="E512" s="25"/>
      <c r="F512" s="25"/>
      <c r="G512" s="25"/>
      <c r="H512" s="25"/>
      <c r="I512" s="25"/>
      <c r="J512" s="25"/>
    </row>
    <row r="513" spans="1:10" s="16" customFormat="1" x14ac:dyDescent="0.2">
      <c r="A513" s="74" t="s">
        <v>2987</v>
      </c>
      <c r="B513" s="74"/>
      <c r="C513" s="74"/>
      <c r="D513" s="74"/>
      <c r="E513" s="74"/>
      <c r="F513" s="74"/>
      <c r="G513" s="74"/>
      <c r="H513" s="74"/>
      <c r="I513" s="74"/>
      <c r="J513" s="74"/>
    </row>
    <row r="514" spans="1:10" s="16" customFormat="1" x14ac:dyDescent="0.2">
      <c r="A514" s="22" t="s">
        <v>2441</v>
      </c>
      <c r="B514" s="25"/>
      <c r="C514" s="25"/>
      <c r="D514" s="25"/>
      <c r="E514" s="25"/>
      <c r="F514" s="25"/>
      <c r="G514" s="25"/>
      <c r="H514" s="25"/>
      <c r="I514" s="25"/>
      <c r="J514" s="25"/>
    </row>
    <row r="515" spans="1:10" s="16" customFormat="1" ht="12" x14ac:dyDescent="0.2">
      <c r="A515" s="25"/>
      <c r="B515" s="25"/>
      <c r="C515" s="25"/>
      <c r="D515" s="25"/>
      <c r="E515" s="25"/>
      <c r="F515" s="25"/>
      <c r="G515" s="25"/>
      <c r="H515" s="25"/>
      <c r="I515" s="25"/>
      <c r="J515" s="25"/>
    </row>
    <row r="516" spans="1:10" s="16" customFormat="1" x14ac:dyDescent="0.2">
      <c r="A516" s="22" t="s">
        <v>16</v>
      </c>
      <c r="B516" s="29" t="s">
        <v>2421</v>
      </c>
      <c r="C516" s="24">
        <v>108550736</v>
      </c>
      <c r="D516" s="24">
        <v>110142840</v>
      </c>
      <c r="E516" s="24">
        <v>1592104</v>
      </c>
      <c r="F516" s="24">
        <v>109610016</v>
      </c>
      <c r="G516" s="24">
        <v>1059280</v>
      </c>
      <c r="H516" s="24">
        <v>-532824</v>
      </c>
      <c r="I516" s="24">
        <v>101290933</v>
      </c>
      <c r="J516" s="25"/>
    </row>
    <row r="517" spans="1:10" s="16" customFormat="1" x14ac:dyDescent="0.2">
      <c r="A517" s="26" t="s">
        <v>649</v>
      </c>
      <c r="B517" s="30" t="s">
        <v>650</v>
      </c>
      <c r="C517" s="28">
        <v>707682</v>
      </c>
      <c r="D517" s="28">
        <v>781115</v>
      </c>
      <c r="E517" s="28">
        <v>73433</v>
      </c>
      <c r="F517" s="28">
        <v>846971</v>
      </c>
      <c r="G517" s="28">
        <v>139289</v>
      </c>
      <c r="H517" s="28">
        <v>65856</v>
      </c>
      <c r="I517" s="28">
        <v>982810</v>
      </c>
      <c r="J517" s="25"/>
    </row>
    <row r="518" spans="1:10" s="16" customFormat="1" x14ac:dyDescent="0.2">
      <c r="A518" s="26" t="s">
        <v>808</v>
      </c>
      <c r="B518" s="30" t="s">
        <v>809</v>
      </c>
      <c r="C518" s="28">
        <v>0</v>
      </c>
      <c r="D518" s="28">
        <v>275424</v>
      </c>
      <c r="E518" s="28">
        <v>275424</v>
      </c>
      <c r="F518" s="28">
        <v>275423</v>
      </c>
      <c r="G518" s="28">
        <v>0</v>
      </c>
      <c r="H518" s="28">
        <v>-1</v>
      </c>
      <c r="I518" s="28">
        <v>429728</v>
      </c>
      <c r="J518" s="25"/>
    </row>
    <row r="519" spans="1:10" s="16" customFormat="1" ht="25.5" x14ac:dyDescent="0.2">
      <c r="A519" s="26" t="s">
        <v>810</v>
      </c>
      <c r="B519" s="30" t="s">
        <v>811</v>
      </c>
      <c r="C519" s="28">
        <v>0</v>
      </c>
      <c r="D519" s="28">
        <v>0</v>
      </c>
      <c r="E519" s="28">
        <v>0</v>
      </c>
      <c r="F519" s="28">
        <v>0</v>
      </c>
      <c r="G519" s="28">
        <v>0</v>
      </c>
      <c r="H519" s="28">
        <v>0</v>
      </c>
      <c r="I519" s="28">
        <v>429728</v>
      </c>
      <c r="J519" s="25"/>
    </row>
    <row r="520" spans="1:10" s="16" customFormat="1" ht="38.25" x14ac:dyDescent="0.2">
      <c r="A520" s="26" t="s">
        <v>812</v>
      </c>
      <c r="B520" s="30" t="s">
        <v>813</v>
      </c>
      <c r="C520" s="28">
        <v>0</v>
      </c>
      <c r="D520" s="28">
        <v>0</v>
      </c>
      <c r="E520" s="28">
        <v>0</v>
      </c>
      <c r="F520" s="28">
        <v>0</v>
      </c>
      <c r="G520" s="28">
        <v>0</v>
      </c>
      <c r="H520" s="28">
        <v>0</v>
      </c>
      <c r="I520" s="28">
        <v>429728</v>
      </c>
      <c r="J520" s="25"/>
    </row>
    <row r="521" spans="1:10" s="16" customFormat="1" ht="51" x14ac:dyDescent="0.2">
      <c r="A521" s="26" t="s">
        <v>814</v>
      </c>
      <c r="B521" s="30" t="s">
        <v>815</v>
      </c>
      <c r="C521" s="28">
        <v>0</v>
      </c>
      <c r="D521" s="28">
        <v>0</v>
      </c>
      <c r="E521" s="28">
        <v>0</v>
      </c>
      <c r="F521" s="28">
        <v>0</v>
      </c>
      <c r="G521" s="28">
        <v>0</v>
      </c>
      <c r="H521" s="28">
        <v>0</v>
      </c>
      <c r="I521" s="28">
        <v>429728</v>
      </c>
      <c r="J521" s="25"/>
    </row>
    <row r="522" spans="1:10" s="16" customFormat="1" x14ac:dyDescent="0.2">
      <c r="A522" s="26" t="s">
        <v>832</v>
      </c>
      <c r="B522" s="30" t="s">
        <v>833</v>
      </c>
      <c r="C522" s="28">
        <v>0</v>
      </c>
      <c r="D522" s="28">
        <v>275424</v>
      </c>
      <c r="E522" s="28">
        <v>275424</v>
      </c>
      <c r="F522" s="28">
        <v>275423</v>
      </c>
      <c r="G522" s="28">
        <v>0</v>
      </c>
      <c r="H522" s="28">
        <v>-1</v>
      </c>
      <c r="I522" s="28">
        <v>0</v>
      </c>
      <c r="J522" s="25"/>
    </row>
    <row r="523" spans="1:10" s="16" customFormat="1" ht="25.5" x14ac:dyDescent="0.2">
      <c r="A523" s="26" t="s">
        <v>838</v>
      </c>
      <c r="B523" s="30" t="s">
        <v>839</v>
      </c>
      <c r="C523" s="28">
        <v>0</v>
      </c>
      <c r="D523" s="28">
        <v>275424</v>
      </c>
      <c r="E523" s="28">
        <v>275424</v>
      </c>
      <c r="F523" s="28">
        <v>275423</v>
      </c>
      <c r="G523" s="28">
        <v>0</v>
      </c>
      <c r="H523" s="28">
        <v>-1</v>
      </c>
      <c r="I523" s="28">
        <v>0</v>
      </c>
      <c r="J523" s="25"/>
    </row>
    <row r="524" spans="1:10" s="16" customFormat="1" ht="25.5" x14ac:dyDescent="0.2">
      <c r="A524" s="26" t="s">
        <v>840</v>
      </c>
      <c r="B524" s="30" t="s">
        <v>841</v>
      </c>
      <c r="C524" s="28">
        <v>0</v>
      </c>
      <c r="D524" s="28">
        <v>275424</v>
      </c>
      <c r="E524" s="28">
        <v>275424</v>
      </c>
      <c r="F524" s="28">
        <v>275423</v>
      </c>
      <c r="G524" s="28">
        <v>0</v>
      </c>
      <c r="H524" s="28">
        <v>-1</v>
      </c>
      <c r="I524" s="28">
        <v>0</v>
      </c>
      <c r="J524" s="25"/>
    </row>
    <row r="525" spans="1:10" s="16" customFormat="1" x14ac:dyDescent="0.2">
      <c r="A525" s="26" t="s">
        <v>958</v>
      </c>
      <c r="B525" s="30" t="s">
        <v>959</v>
      </c>
      <c r="C525" s="28">
        <v>107843054</v>
      </c>
      <c r="D525" s="28">
        <v>109086301</v>
      </c>
      <c r="E525" s="28">
        <v>1243247</v>
      </c>
      <c r="F525" s="28">
        <v>108487622</v>
      </c>
      <c r="G525" s="28">
        <v>644568</v>
      </c>
      <c r="H525" s="28">
        <v>-598679</v>
      </c>
      <c r="I525" s="28">
        <v>99878395</v>
      </c>
      <c r="J525" s="25"/>
    </row>
    <row r="526" spans="1:10" s="16" customFormat="1" x14ac:dyDescent="0.2">
      <c r="A526" s="26" t="s">
        <v>960</v>
      </c>
      <c r="B526" s="30" t="s">
        <v>959</v>
      </c>
      <c r="C526" s="28">
        <v>107843054</v>
      </c>
      <c r="D526" s="28">
        <v>109086301</v>
      </c>
      <c r="E526" s="28">
        <v>1243247</v>
      </c>
      <c r="F526" s="28">
        <v>108487622</v>
      </c>
      <c r="G526" s="28">
        <v>644568</v>
      </c>
      <c r="H526" s="28">
        <v>-598679</v>
      </c>
      <c r="I526" s="28">
        <v>99878395</v>
      </c>
      <c r="J526" s="25"/>
    </row>
    <row r="527" spans="1:10" s="16" customFormat="1" x14ac:dyDescent="0.2">
      <c r="A527" s="26" t="s">
        <v>961</v>
      </c>
      <c r="B527" s="30" t="s">
        <v>962</v>
      </c>
      <c r="C527" s="28">
        <v>107843054</v>
      </c>
      <c r="D527" s="28">
        <v>109086301</v>
      </c>
      <c r="E527" s="28">
        <v>1243247</v>
      </c>
      <c r="F527" s="28">
        <v>108487622</v>
      </c>
      <c r="G527" s="28">
        <v>644568</v>
      </c>
      <c r="H527" s="28">
        <v>-598679</v>
      </c>
      <c r="I527" s="28">
        <v>99878395</v>
      </c>
      <c r="J527" s="25"/>
    </row>
    <row r="528" spans="1:10" s="16" customFormat="1" x14ac:dyDescent="0.2">
      <c r="A528" s="22" t="s">
        <v>979</v>
      </c>
      <c r="B528" s="29" t="s">
        <v>980</v>
      </c>
      <c r="C528" s="24">
        <v>108550736</v>
      </c>
      <c r="D528" s="24">
        <v>110615955</v>
      </c>
      <c r="E528" s="24">
        <v>2065219</v>
      </c>
      <c r="F528" s="24">
        <v>109814244</v>
      </c>
      <c r="G528" s="24">
        <v>1263508</v>
      </c>
      <c r="H528" s="24">
        <v>-801711</v>
      </c>
      <c r="I528" s="24">
        <v>101200141</v>
      </c>
      <c r="J528" s="25"/>
    </row>
    <row r="529" spans="1:10" s="16" customFormat="1" x14ac:dyDescent="0.2">
      <c r="A529" s="26" t="s">
        <v>981</v>
      </c>
      <c r="B529" s="30" t="s">
        <v>982</v>
      </c>
      <c r="C529" s="28">
        <v>106438635</v>
      </c>
      <c r="D529" s="28">
        <v>108402625</v>
      </c>
      <c r="E529" s="28">
        <v>1963990</v>
      </c>
      <c r="F529" s="28">
        <v>108055199</v>
      </c>
      <c r="G529" s="28">
        <v>1616564</v>
      </c>
      <c r="H529" s="28">
        <v>-347426</v>
      </c>
      <c r="I529" s="28">
        <v>98384445</v>
      </c>
      <c r="J529" s="25"/>
    </row>
    <row r="530" spans="1:10" s="16" customFormat="1" x14ac:dyDescent="0.2">
      <c r="A530" s="26" t="s">
        <v>983</v>
      </c>
      <c r="B530" s="30" t="s">
        <v>984</v>
      </c>
      <c r="C530" s="28">
        <v>106438635</v>
      </c>
      <c r="D530" s="28">
        <v>108391930</v>
      </c>
      <c r="E530" s="28">
        <v>1953295</v>
      </c>
      <c r="F530" s="28">
        <v>108044504</v>
      </c>
      <c r="G530" s="28">
        <v>1605869</v>
      </c>
      <c r="H530" s="28">
        <v>-347426</v>
      </c>
      <c r="I530" s="28">
        <v>98374335</v>
      </c>
      <c r="J530" s="25"/>
    </row>
    <row r="531" spans="1:10" s="16" customFormat="1" x14ac:dyDescent="0.2">
      <c r="A531" s="26" t="s">
        <v>985</v>
      </c>
      <c r="B531" s="30" t="s">
        <v>986</v>
      </c>
      <c r="C531" s="28">
        <v>97565768</v>
      </c>
      <c r="D531" s="28">
        <v>97500157</v>
      </c>
      <c r="E531" s="28">
        <v>-65611</v>
      </c>
      <c r="F531" s="28">
        <v>97264711</v>
      </c>
      <c r="G531" s="28">
        <v>-301057</v>
      </c>
      <c r="H531" s="28">
        <v>-235446</v>
      </c>
      <c r="I531" s="28">
        <v>87920736</v>
      </c>
      <c r="J531" s="25"/>
    </row>
    <row r="532" spans="1:10" s="16" customFormat="1" x14ac:dyDescent="0.2">
      <c r="A532" s="26" t="s">
        <v>1053</v>
      </c>
      <c r="B532" s="30" t="s">
        <v>1054</v>
      </c>
      <c r="C532" s="28">
        <v>8872867</v>
      </c>
      <c r="D532" s="28">
        <v>10891773</v>
      </c>
      <c r="E532" s="28">
        <v>2018906</v>
      </c>
      <c r="F532" s="28">
        <v>10779793</v>
      </c>
      <c r="G532" s="28">
        <v>1906926</v>
      </c>
      <c r="H532" s="28">
        <v>-111980</v>
      </c>
      <c r="I532" s="28">
        <v>10453599</v>
      </c>
      <c r="J532" s="25"/>
    </row>
    <row r="533" spans="1:10" s="16" customFormat="1" ht="25.5" x14ac:dyDescent="0.2">
      <c r="A533" s="26" t="s">
        <v>1266</v>
      </c>
      <c r="B533" s="30" t="s">
        <v>3032</v>
      </c>
      <c r="C533" s="28">
        <v>0</v>
      </c>
      <c r="D533" s="28">
        <v>10695</v>
      </c>
      <c r="E533" s="28">
        <v>10695</v>
      </c>
      <c r="F533" s="28">
        <v>10695</v>
      </c>
      <c r="G533" s="28">
        <v>0</v>
      </c>
      <c r="H533" s="28">
        <v>0</v>
      </c>
      <c r="I533" s="28">
        <v>10110</v>
      </c>
      <c r="J533" s="25"/>
    </row>
    <row r="534" spans="1:10" s="16" customFormat="1" x14ac:dyDescent="0.2">
      <c r="A534" s="26" t="s">
        <v>1337</v>
      </c>
      <c r="B534" s="30" t="s">
        <v>1338</v>
      </c>
      <c r="C534" s="28">
        <v>0</v>
      </c>
      <c r="D534" s="28">
        <v>10695</v>
      </c>
      <c r="E534" s="28">
        <v>10695</v>
      </c>
      <c r="F534" s="28">
        <v>10695</v>
      </c>
      <c r="G534" s="28">
        <v>0</v>
      </c>
      <c r="H534" s="28">
        <v>0</v>
      </c>
      <c r="I534" s="28">
        <v>10110</v>
      </c>
      <c r="J534" s="25"/>
    </row>
    <row r="535" spans="1:10" s="16" customFormat="1" ht="12.75" customHeight="1" x14ac:dyDescent="0.2">
      <c r="A535" s="26" t="s">
        <v>1599</v>
      </c>
      <c r="B535" s="30" t="s">
        <v>1600</v>
      </c>
      <c r="C535" s="28">
        <v>2112101</v>
      </c>
      <c r="D535" s="28">
        <v>2213330</v>
      </c>
      <c r="E535" s="28">
        <v>101229</v>
      </c>
      <c r="F535" s="28">
        <v>1759045</v>
      </c>
      <c r="G535" s="28">
        <v>-353056</v>
      </c>
      <c r="H535" s="28">
        <v>-454285</v>
      </c>
      <c r="I535" s="28">
        <v>2815696</v>
      </c>
      <c r="J535" s="25"/>
    </row>
    <row r="536" spans="1:10" s="16" customFormat="1" x14ac:dyDescent="0.2">
      <c r="A536" s="26" t="s">
        <v>1601</v>
      </c>
      <c r="B536" s="30" t="s">
        <v>1602</v>
      </c>
      <c r="C536" s="28">
        <v>2112101</v>
      </c>
      <c r="D536" s="28">
        <v>2213330</v>
      </c>
      <c r="E536" s="28">
        <v>101229</v>
      </c>
      <c r="F536" s="28">
        <v>1759045</v>
      </c>
      <c r="G536" s="28">
        <v>-353056</v>
      </c>
      <c r="H536" s="28">
        <v>-454285</v>
      </c>
      <c r="I536" s="28">
        <v>2815696</v>
      </c>
      <c r="J536" s="25"/>
    </row>
    <row r="537" spans="1:10" s="16" customFormat="1" x14ac:dyDescent="0.2">
      <c r="A537" s="22" t="s">
        <v>1749</v>
      </c>
      <c r="B537" s="29" t="s">
        <v>2422</v>
      </c>
      <c r="C537" s="24">
        <v>0</v>
      </c>
      <c r="D537" s="24">
        <v>-473115</v>
      </c>
      <c r="E537" s="24">
        <v>-473115</v>
      </c>
      <c r="F537" s="24">
        <v>-204228</v>
      </c>
      <c r="G537" s="24">
        <v>-204228</v>
      </c>
      <c r="H537" s="24">
        <v>268887</v>
      </c>
      <c r="I537" s="24">
        <v>90792</v>
      </c>
      <c r="J537" s="25"/>
    </row>
    <row r="538" spans="1:10" s="16" customFormat="1" x14ac:dyDescent="0.2">
      <c r="A538" s="22" t="s">
        <v>1750</v>
      </c>
      <c r="B538" s="29" t="s">
        <v>2423</v>
      </c>
      <c r="C538" s="24">
        <v>0</v>
      </c>
      <c r="D538" s="24">
        <v>473115</v>
      </c>
      <c r="E538" s="24">
        <v>473115</v>
      </c>
      <c r="F538" s="24">
        <v>204228</v>
      </c>
      <c r="G538" s="24">
        <v>204228</v>
      </c>
      <c r="H538" s="24">
        <v>-268887</v>
      </c>
      <c r="I538" s="24">
        <v>-90792</v>
      </c>
      <c r="J538" s="25"/>
    </row>
    <row r="539" spans="1:10" s="16" customFormat="1" x14ac:dyDescent="0.2">
      <c r="A539" s="26" t="s">
        <v>1752</v>
      </c>
      <c r="B539" s="30" t="s">
        <v>1753</v>
      </c>
      <c r="C539" s="28">
        <v>0</v>
      </c>
      <c r="D539" s="28">
        <v>473115</v>
      </c>
      <c r="E539" s="28">
        <v>473115</v>
      </c>
      <c r="F539" s="28">
        <v>204228</v>
      </c>
      <c r="G539" s="28">
        <v>0</v>
      </c>
      <c r="H539" s="28">
        <v>-268887</v>
      </c>
      <c r="I539" s="28">
        <v>-90792</v>
      </c>
      <c r="J539" s="25"/>
    </row>
    <row r="540" spans="1:10" s="16" customFormat="1" x14ac:dyDescent="0.2">
      <c r="A540" s="26" t="s">
        <v>1754</v>
      </c>
      <c r="B540" s="30" t="s">
        <v>1755</v>
      </c>
      <c r="C540" s="28">
        <v>0</v>
      </c>
      <c r="D540" s="28">
        <v>473115</v>
      </c>
      <c r="E540" s="28">
        <v>473115</v>
      </c>
      <c r="F540" s="28">
        <v>0</v>
      </c>
      <c r="G540" s="28">
        <v>0</v>
      </c>
      <c r="H540" s="28">
        <v>-473115</v>
      </c>
      <c r="I540" s="28">
        <v>0</v>
      </c>
      <c r="J540" s="25"/>
    </row>
    <row r="541" spans="1:10" s="16" customFormat="1" x14ac:dyDescent="0.2">
      <c r="A541" s="26" t="s">
        <v>1790</v>
      </c>
      <c r="B541" s="30" t="s">
        <v>1791</v>
      </c>
      <c r="C541" s="28">
        <v>0</v>
      </c>
      <c r="D541" s="28">
        <v>0</v>
      </c>
      <c r="E541" s="28">
        <v>0</v>
      </c>
      <c r="F541" s="28">
        <v>204228</v>
      </c>
      <c r="G541" s="28">
        <v>0</v>
      </c>
      <c r="H541" s="28">
        <v>0</v>
      </c>
      <c r="I541" s="28">
        <v>-90792</v>
      </c>
      <c r="J541" s="25"/>
    </row>
    <row r="542" spans="1:10" s="16" customFormat="1" ht="25.5" x14ac:dyDescent="0.2">
      <c r="A542" s="26" t="s">
        <v>1752</v>
      </c>
      <c r="B542" s="30" t="s">
        <v>2379</v>
      </c>
      <c r="C542" s="28">
        <v>0</v>
      </c>
      <c r="D542" s="28">
        <v>0</v>
      </c>
      <c r="E542" s="28">
        <v>0</v>
      </c>
      <c r="F542" s="28">
        <v>204228</v>
      </c>
      <c r="G542" s="28">
        <v>0</v>
      </c>
      <c r="H542" s="28">
        <v>0</v>
      </c>
      <c r="I542" s="28">
        <v>-90792</v>
      </c>
      <c r="J542" s="25"/>
    </row>
    <row r="543" spans="1:10" s="16" customFormat="1" ht="25.5" x14ac:dyDescent="0.2">
      <c r="A543" s="26" t="s">
        <v>2384</v>
      </c>
      <c r="B543" s="30" t="s">
        <v>2385</v>
      </c>
      <c r="C543" s="28">
        <v>0</v>
      </c>
      <c r="D543" s="28">
        <v>473115</v>
      </c>
      <c r="E543" s="28">
        <v>473115</v>
      </c>
      <c r="F543" s="28">
        <v>204228</v>
      </c>
      <c r="G543" s="28">
        <v>0</v>
      </c>
      <c r="H543" s="28">
        <v>-268887</v>
      </c>
      <c r="I543" s="28">
        <v>-90792</v>
      </c>
      <c r="J543" s="25"/>
    </row>
    <row r="544" spans="1:10" s="16" customFormat="1" x14ac:dyDescent="0.2">
      <c r="A544" s="26" t="s">
        <v>2400</v>
      </c>
      <c r="B544" s="30" t="s">
        <v>2401</v>
      </c>
      <c r="C544" s="28">
        <v>0</v>
      </c>
      <c r="D544" s="28">
        <v>0</v>
      </c>
      <c r="E544" s="28">
        <v>0</v>
      </c>
      <c r="F544" s="28">
        <v>598679</v>
      </c>
      <c r="G544" s="28">
        <v>0</v>
      </c>
      <c r="H544" s="28">
        <v>0</v>
      </c>
      <c r="I544" s="28">
        <v>1185766</v>
      </c>
      <c r="J544" s="25"/>
    </row>
    <row r="545" spans="1:10" s="16" customFormat="1" ht="12" x14ac:dyDescent="0.2">
      <c r="A545" s="25"/>
      <c r="B545" s="25"/>
      <c r="C545" s="25"/>
      <c r="D545" s="25"/>
      <c r="E545" s="25"/>
      <c r="F545" s="25"/>
      <c r="G545" s="25"/>
      <c r="H545" s="25"/>
      <c r="I545" s="25"/>
      <c r="J545" s="25"/>
    </row>
    <row r="546" spans="1:10" s="16" customFormat="1" x14ac:dyDescent="0.2">
      <c r="A546" s="74" t="s">
        <v>2988</v>
      </c>
      <c r="B546" s="74"/>
      <c r="C546" s="74"/>
      <c r="D546" s="74"/>
      <c r="E546" s="74"/>
      <c r="F546" s="74"/>
      <c r="G546" s="74"/>
      <c r="H546" s="74"/>
      <c r="I546" s="74"/>
      <c r="J546" s="74"/>
    </row>
    <row r="547" spans="1:10" s="16" customFormat="1" x14ac:dyDescent="0.2">
      <c r="A547" s="22" t="s">
        <v>2441</v>
      </c>
      <c r="B547" s="25"/>
      <c r="C547" s="25"/>
      <c r="D547" s="25"/>
      <c r="E547" s="25"/>
      <c r="F547" s="25"/>
      <c r="G547" s="25"/>
      <c r="H547" s="25"/>
      <c r="I547" s="25"/>
      <c r="J547" s="25"/>
    </row>
    <row r="548" spans="1:10" s="16" customFormat="1" ht="12" x14ac:dyDescent="0.2">
      <c r="A548" s="25"/>
      <c r="B548" s="25"/>
      <c r="C548" s="25"/>
      <c r="D548" s="25"/>
      <c r="E548" s="25"/>
      <c r="F548" s="25"/>
      <c r="G548" s="25"/>
      <c r="H548" s="25"/>
      <c r="I548" s="25"/>
      <c r="J548" s="25"/>
    </row>
    <row r="549" spans="1:10" s="16" customFormat="1" x14ac:dyDescent="0.2">
      <c r="A549" s="22" t="s">
        <v>16</v>
      </c>
      <c r="B549" s="29" t="s">
        <v>2421</v>
      </c>
      <c r="C549" s="24">
        <v>4522422</v>
      </c>
      <c r="D549" s="24">
        <v>4896486</v>
      </c>
      <c r="E549" s="24">
        <v>374064</v>
      </c>
      <c r="F549" s="24">
        <v>4873442</v>
      </c>
      <c r="G549" s="24">
        <v>351020</v>
      </c>
      <c r="H549" s="24">
        <v>-23044</v>
      </c>
      <c r="I549" s="24">
        <v>4762471</v>
      </c>
      <c r="J549" s="25"/>
    </row>
    <row r="550" spans="1:10" s="16" customFormat="1" x14ac:dyDescent="0.2">
      <c r="A550" s="26" t="s">
        <v>649</v>
      </c>
      <c r="B550" s="30" t="s">
        <v>650</v>
      </c>
      <c r="C550" s="28">
        <v>138977</v>
      </c>
      <c r="D550" s="28">
        <v>138977</v>
      </c>
      <c r="E550" s="28">
        <v>0</v>
      </c>
      <c r="F550" s="28">
        <v>115933</v>
      </c>
      <c r="G550" s="28">
        <v>-23044</v>
      </c>
      <c r="H550" s="28">
        <v>-23044</v>
      </c>
      <c r="I550" s="28">
        <v>100868</v>
      </c>
      <c r="J550" s="25"/>
    </row>
    <row r="551" spans="1:10" s="16" customFormat="1" x14ac:dyDescent="0.2">
      <c r="A551" s="26" t="s">
        <v>808</v>
      </c>
      <c r="B551" s="30" t="s">
        <v>809</v>
      </c>
      <c r="C551" s="28">
        <v>0</v>
      </c>
      <c r="D551" s="28">
        <v>356064</v>
      </c>
      <c r="E551" s="28">
        <v>356064</v>
      </c>
      <c r="F551" s="28">
        <v>356064</v>
      </c>
      <c r="G551" s="28">
        <v>0</v>
      </c>
      <c r="H551" s="28">
        <v>0</v>
      </c>
      <c r="I551" s="28">
        <v>255278</v>
      </c>
      <c r="J551" s="25"/>
    </row>
    <row r="552" spans="1:10" s="16" customFormat="1" ht="25.5" x14ac:dyDescent="0.2">
      <c r="A552" s="26" t="s">
        <v>810</v>
      </c>
      <c r="B552" s="30" t="s">
        <v>811</v>
      </c>
      <c r="C552" s="28">
        <v>0</v>
      </c>
      <c r="D552" s="28">
        <v>157539</v>
      </c>
      <c r="E552" s="28">
        <v>157539</v>
      </c>
      <c r="F552" s="28">
        <v>157539</v>
      </c>
      <c r="G552" s="28">
        <v>0</v>
      </c>
      <c r="H552" s="28">
        <v>0</v>
      </c>
      <c r="I552" s="28">
        <v>185380</v>
      </c>
      <c r="J552" s="25"/>
    </row>
    <row r="553" spans="1:10" s="16" customFormat="1" ht="38.25" x14ac:dyDescent="0.2">
      <c r="A553" s="26" t="s">
        <v>812</v>
      </c>
      <c r="B553" s="30" t="s">
        <v>813</v>
      </c>
      <c r="C553" s="28">
        <v>0</v>
      </c>
      <c r="D553" s="28">
        <v>157539</v>
      </c>
      <c r="E553" s="28">
        <v>157539</v>
      </c>
      <c r="F553" s="28">
        <v>157539</v>
      </c>
      <c r="G553" s="28">
        <v>0</v>
      </c>
      <c r="H553" s="28">
        <v>0</v>
      </c>
      <c r="I553" s="28">
        <v>185380</v>
      </c>
      <c r="J553" s="25"/>
    </row>
    <row r="554" spans="1:10" s="16" customFormat="1" ht="51" x14ac:dyDescent="0.2">
      <c r="A554" s="26" t="s">
        <v>814</v>
      </c>
      <c r="B554" s="30" t="s">
        <v>815</v>
      </c>
      <c r="C554" s="28">
        <v>0</v>
      </c>
      <c r="D554" s="28">
        <v>157539</v>
      </c>
      <c r="E554" s="28">
        <v>157539</v>
      </c>
      <c r="F554" s="28">
        <v>157539</v>
      </c>
      <c r="G554" s="28">
        <v>0</v>
      </c>
      <c r="H554" s="28">
        <v>0</v>
      </c>
      <c r="I554" s="28">
        <v>185380</v>
      </c>
      <c r="J554" s="25"/>
    </row>
    <row r="555" spans="1:10" s="16" customFormat="1" x14ac:dyDescent="0.2">
      <c r="A555" s="26" t="s">
        <v>832</v>
      </c>
      <c r="B555" s="30" t="s">
        <v>833</v>
      </c>
      <c r="C555" s="28">
        <v>0</v>
      </c>
      <c r="D555" s="28">
        <v>198525</v>
      </c>
      <c r="E555" s="28">
        <v>198525</v>
      </c>
      <c r="F555" s="28">
        <v>198525</v>
      </c>
      <c r="G555" s="28">
        <v>0</v>
      </c>
      <c r="H555" s="28">
        <v>0</v>
      </c>
      <c r="I555" s="28">
        <v>69898</v>
      </c>
      <c r="J555" s="25"/>
    </row>
    <row r="556" spans="1:10" s="16" customFormat="1" ht="25.5" x14ac:dyDescent="0.2">
      <c r="A556" s="26" t="s">
        <v>838</v>
      </c>
      <c r="B556" s="30" t="s">
        <v>839</v>
      </c>
      <c r="C556" s="28">
        <v>0</v>
      </c>
      <c r="D556" s="28">
        <v>198525</v>
      </c>
      <c r="E556" s="28">
        <v>198525</v>
      </c>
      <c r="F556" s="28">
        <v>198525</v>
      </c>
      <c r="G556" s="28">
        <v>0</v>
      </c>
      <c r="H556" s="28">
        <v>0</v>
      </c>
      <c r="I556" s="28">
        <v>69898</v>
      </c>
      <c r="J556" s="25"/>
    </row>
    <row r="557" spans="1:10" s="16" customFormat="1" ht="25.5" x14ac:dyDescent="0.2">
      <c r="A557" s="26" t="s">
        <v>848</v>
      </c>
      <c r="B557" s="30" t="s">
        <v>849</v>
      </c>
      <c r="C557" s="28">
        <v>0</v>
      </c>
      <c r="D557" s="28">
        <v>198525</v>
      </c>
      <c r="E557" s="28">
        <v>198525</v>
      </c>
      <c r="F557" s="28">
        <v>198525</v>
      </c>
      <c r="G557" s="28">
        <v>0</v>
      </c>
      <c r="H557" s="28">
        <v>0</v>
      </c>
      <c r="I557" s="28">
        <v>69898</v>
      </c>
      <c r="J557" s="25"/>
    </row>
    <row r="558" spans="1:10" s="16" customFormat="1" x14ac:dyDescent="0.2">
      <c r="A558" s="26" t="s">
        <v>958</v>
      </c>
      <c r="B558" s="30" t="s">
        <v>959</v>
      </c>
      <c r="C558" s="28">
        <v>4383445</v>
      </c>
      <c r="D558" s="28">
        <v>4401445</v>
      </c>
      <c r="E558" s="28">
        <v>18000</v>
      </c>
      <c r="F558" s="28">
        <v>4401445</v>
      </c>
      <c r="G558" s="28">
        <v>18000</v>
      </c>
      <c r="H558" s="28">
        <v>0</v>
      </c>
      <c r="I558" s="28">
        <v>4406325</v>
      </c>
      <c r="J558" s="25"/>
    </row>
    <row r="559" spans="1:10" s="16" customFormat="1" x14ac:dyDescent="0.2">
      <c r="A559" s="26" t="s">
        <v>960</v>
      </c>
      <c r="B559" s="30" t="s">
        <v>959</v>
      </c>
      <c r="C559" s="28">
        <v>4383445</v>
      </c>
      <c r="D559" s="28">
        <v>4401445</v>
      </c>
      <c r="E559" s="28">
        <v>18000</v>
      </c>
      <c r="F559" s="28">
        <v>4401445</v>
      </c>
      <c r="G559" s="28">
        <v>18000</v>
      </c>
      <c r="H559" s="28">
        <v>0</v>
      </c>
      <c r="I559" s="28">
        <v>4406325</v>
      </c>
      <c r="J559" s="25"/>
    </row>
    <row r="560" spans="1:10" s="16" customFormat="1" x14ac:dyDescent="0.2">
      <c r="A560" s="26" t="s">
        <v>961</v>
      </c>
      <c r="B560" s="30" t="s">
        <v>962</v>
      </c>
      <c r="C560" s="28">
        <v>4383445</v>
      </c>
      <c r="D560" s="28">
        <v>4401445</v>
      </c>
      <c r="E560" s="28">
        <v>18000</v>
      </c>
      <c r="F560" s="28">
        <v>4401445</v>
      </c>
      <c r="G560" s="28">
        <v>18000</v>
      </c>
      <c r="H560" s="28">
        <v>0</v>
      </c>
      <c r="I560" s="28">
        <v>4406325</v>
      </c>
      <c r="J560" s="25"/>
    </row>
    <row r="561" spans="1:10" s="16" customFormat="1" x14ac:dyDescent="0.2">
      <c r="A561" s="22" t="s">
        <v>979</v>
      </c>
      <c r="B561" s="29" t="s">
        <v>980</v>
      </c>
      <c r="C561" s="24">
        <v>4522422</v>
      </c>
      <c r="D561" s="24">
        <v>4966384</v>
      </c>
      <c r="E561" s="24">
        <v>443962</v>
      </c>
      <c r="F561" s="24">
        <v>4734844</v>
      </c>
      <c r="G561" s="24">
        <v>212422</v>
      </c>
      <c r="H561" s="24">
        <v>-231540</v>
      </c>
      <c r="I561" s="24">
        <v>4782283</v>
      </c>
      <c r="J561" s="25"/>
    </row>
    <row r="562" spans="1:10" s="16" customFormat="1" x14ac:dyDescent="0.2">
      <c r="A562" s="26" t="s">
        <v>981</v>
      </c>
      <c r="B562" s="30" t="s">
        <v>982</v>
      </c>
      <c r="C562" s="28">
        <v>4503362</v>
      </c>
      <c r="D562" s="28">
        <v>4593596</v>
      </c>
      <c r="E562" s="28">
        <v>90234</v>
      </c>
      <c r="F562" s="28">
        <v>4560424</v>
      </c>
      <c r="G562" s="28">
        <v>57062</v>
      </c>
      <c r="H562" s="28">
        <v>-33172</v>
      </c>
      <c r="I562" s="28">
        <v>4395020</v>
      </c>
      <c r="J562" s="25"/>
    </row>
    <row r="563" spans="1:10" s="16" customFormat="1" x14ac:dyDescent="0.2">
      <c r="A563" s="26" t="s">
        <v>983</v>
      </c>
      <c r="B563" s="30" t="s">
        <v>984</v>
      </c>
      <c r="C563" s="28">
        <v>4503362</v>
      </c>
      <c r="D563" s="28">
        <v>4593596</v>
      </c>
      <c r="E563" s="28">
        <v>90234</v>
      </c>
      <c r="F563" s="28">
        <v>4560424</v>
      </c>
      <c r="G563" s="28">
        <v>57062</v>
      </c>
      <c r="H563" s="28">
        <v>-33172</v>
      </c>
      <c r="I563" s="28">
        <v>4395020</v>
      </c>
      <c r="J563" s="25"/>
    </row>
    <row r="564" spans="1:10" s="16" customFormat="1" x14ac:dyDescent="0.2">
      <c r="A564" s="26" t="s">
        <v>985</v>
      </c>
      <c r="B564" s="30" t="s">
        <v>986</v>
      </c>
      <c r="C564" s="28">
        <v>4231922</v>
      </c>
      <c r="D564" s="28">
        <v>4231922</v>
      </c>
      <c r="E564" s="28">
        <v>0</v>
      </c>
      <c r="F564" s="28">
        <v>4208878</v>
      </c>
      <c r="G564" s="28">
        <v>-23044</v>
      </c>
      <c r="H564" s="28">
        <v>-23044</v>
      </c>
      <c r="I564" s="28">
        <v>3983439</v>
      </c>
      <c r="J564" s="25"/>
    </row>
    <row r="565" spans="1:10" s="16" customFormat="1" x14ac:dyDescent="0.2">
      <c r="A565" s="26" t="s">
        <v>1053</v>
      </c>
      <c r="B565" s="30" t="s">
        <v>1054</v>
      </c>
      <c r="C565" s="28">
        <v>271440</v>
      </c>
      <c r="D565" s="28">
        <v>361674</v>
      </c>
      <c r="E565" s="28">
        <v>90234</v>
      </c>
      <c r="F565" s="28">
        <v>351546</v>
      </c>
      <c r="G565" s="28">
        <v>80106</v>
      </c>
      <c r="H565" s="28">
        <v>-10128</v>
      </c>
      <c r="I565" s="28">
        <v>411581</v>
      </c>
      <c r="J565" s="25"/>
    </row>
    <row r="566" spans="1:10" s="16" customFormat="1" x14ac:dyDescent="0.2">
      <c r="A566" s="26" t="s">
        <v>1599</v>
      </c>
      <c r="B566" s="30" t="s">
        <v>1600</v>
      </c>
      <c r="C566" s="28">
        <v>19060</v>
      </c>
      <c r="D566" s="28">
        <v>372788</v>
      </c>
      <c r="E566" s="28">
        <v>353728</v>
      </c>
      <c r="F566" s="28">
        <v>174420</v>
      </c>
      <c r="G566" s="28">
        <v>155360</v>
      </c>
      <c r="H566" s="28">
        <v>-198368</v>
      </c>
      <c r="I566" s="28">
        <v>387263</v>
      </c>
      <c r="J566" s="25"/>
    </row>
    <row r="567" spans="1:10" s="16" customFormat="1" x14ac:dyDescent="0.2">
      <c r="A567" s="26" t="s">
        <v>1601</v>
      </c>
      <c r="B567" s="30" t="s">
        <v>1602</v>
      </c>
      <c r="C567" s="28">
        <v>19060</v>
      </c>
      <c r="D567" s="28">
        <v>372788</v>
      </c>
      <c r="E567" s="28">
        <v>353728</v>
      </c>
      <c r="F567" s="28">
        <v>174420</v>
      </c>
      <c r="G567" s="28">
        <v>155360</v>
      </c>
      <c r="H567" s="28">
        <v>-198368</v>
      </c>
      <c r="I567" s="28">
        <v>387263</v>
      </c>
      <c r="J567" s="25"/>
    </row>
    <row r="568" spans="1:10" s="16" customFormat="1" x14ac:dyDescent="0.2">
      <c r="A568" s="22" t="s">
        <v>1749</v>
      </c>
      <c r="B568" s="29" t="s">
        <v>2422</v>
      </c>
      <c r="C568" s="24">
        <v>0</v>
      </c>
      <c r="D568" s="24">
        <v>-69898</v>
      </c>
      <c r="E568" s="24">
        <v>-69898</v>
      </c>
      <c r="F568" s="24">
        <v>138598</v>
      </c>
      <c r="G568" s="24">
        <v>138598</v>
      </c>
      <c r="H568" s="24">
        <v>208496</v>
      </c>
      <c r="I568" s="24">
        <v>-19812</v>
      </c>
      <c r="J568" s="25"/>
    </row>
    <row r="569" spans="1:10" s="16" customFormat="1" ht="12.75" customHeight="1" x14ac:dyDescent="0.2">
      <c r="A569" s="22" t="s">
        <v>1750</v>
      </c>
      <c r="B569" s="29" t="s">
        <v>2423</v>
      </c>
      <c r="C569" s="24">
        <v>0</v>
      </c>
      <c r="D569" s="24">
        <v>69898</v>
      </c>
      <c r="E569" s="24">
        <v>69898</v>
      </c>
      <c r="F569" s="24">
        <v>-138598</v>
      </c>
      <c r="G569" s="24">
        <v>-138598</v>
      </c>
      <c r="H569" s="24">
        <v>-208496</v>
      </c>
      <c r="I569" s="24">
        <v>19812</v>
      </c>
      <c r="J569" s="25"/>
    </row>
    <row r="570" spans="1:10" s="16" customFormat="1" x14ac:dyDescent="0.2">
      <c r="A570" s="26" t="s">
        <v>1752</v>
      </c>
      <c r="B570" s="30" t="s">
        <v>1753</v>
      </c>
      <c r="C570" s="28">
        <v>0</v>
      </c>
      <c r="D570" s="28">
        <v>69898</v>
      </c>
      <c r="E570" s="28">
        <v>69898</v>
      </c>
      <c r="F570" s="28">
        <v>-138598</v>
      </c>
      <c r="G570" s="28">
        <v>0</v>
      </c>
      <c r="H570" s="28">
        <v>-208496</v>
      </c>
      <c r="I570" s="28">
        <v>19812</v>
      </c>
      <c r="J570" s="25"/>
    </row>
    <row r="571" spans="1:10" s="16" customFormat="1" x14ac:dyDescent="0.2">
      <c r="A571" s="26" t="s">
        <v>1754</v>
      </c>
      <c r="B571" s="30" t="s">
        <v>1755</v>
      </c>
      <c r="C571" s="28">
        <v>0</v>
      </c>
      <c r="D571" s="28">
        <v>69898</v>
      </c>
      <c r="E571" s="28">
        <v>69898</v>
      </c>
      <c r="F571" s="28">
        <v>0</v>
      </c>
      <c r="G571" s="28">
        <v>0</v>
      </c>
      <c r="H571" s="28">
        <v>-69898</v>
      </c>
      <c r="I571" s="28">
        <v>0</v>
      </c>
      <c r="J571" s="25"/>
    </row>
    <row r="572" spans="1:10" s="16" customFormat="1" x14ac:dyDescent="0.2">
      <c r="A572" s="26" t="s">
        <v>1790</v>
      </c>
      <c r="B572" s="30" t="s">
        <v>1791</v>
      </c>
      <c r="C572" s="28">
        <v>0</v>
      </c>
      <c r="D572" s="28">
        <v>0</v>
      </c>
      <c r="E572" s="28">
        <v>0</v>
      </c>
      <c r="F572" s="28">
        <v>-138598</v>
      </c>
      <c r="G572" s="28">
        <v>0</v>
      </c>
      <c r="H572" s="28">
        <v>0</v>
      </c>
      <c r="I572" s="28">
        <v>19812</v>
      </c>
      <c r="J572" s="25"/>
    </row>
    <row r="573" spans="1:10" s="16" customFormat="1" ht="25.5" x14ac:dyDescent="0.2">
      <c r="A573" s="26" t="s">
        <v>1752</v>
      </c>
      <c r="B573" s="30" t="s">
        <v>2379</v>
      </c>
      <c r="C573" s="28">
        <v>0</v>
      </c>
      <c r="D573" s="28">
        <v>0</v>
      </c>
      <c r="E573" s="28">
        <v>0</v>
      </c>
      <c r="F573" s="28">
        <v>-138598</v>
      </c>
      <c r="G573" s="28">
        <v>0</v>
      </c>
      <c r="H573" s="28">
        <v>0</v>
      </c>
      <c r="I573" s="28">
        <v>19812</v>
      </c>
      <c r="J573" s="25"/>
    </row>
    <row r="574" spans="1:10" s="16" customFormat="1" ht="25.5" x14ac:dyDescent="0.2">
      <c r="A574" s="26" t="s">
        <v>2384</v>
      </c>
      <c r="B574" s="30" t="s">
        <v>2385</v>
      </c>
      <c r="C574" s="28">
        <v>0</v>
      </c>
      <c r="D574" s="28">
        <v>69898</v>
      </c>
      <c r="E574" s="28">
        <v>69898</v>
      </c>
      <c r="F574" s="28">
        <v>-138598</v>
      </c>
      <c r="G574" s="28">
        <v>0</v>
      </c>
      <c r="H574" s="28">
        <v>-208496</v>
      </c>
      <c r="I574" s="28">
        <v>19812</v>
      </c>
      <c r="J574" s="25"/>
    </row>
    <row r="575" spans="1:10" s="16" customFormat="1" ht="12" x14ac:dyDescent="0.2">
      <c r="A575" s="25"/>
      <c r="B575" s="25"/>
      <c r="C575" s="25"/>
      <c r="D575" s="25"/>
      <c r="E575" s="25"/>
      <c r="F575" s="25"/>
      <c r="G575" s="25"/>
      <c r="H575" s="25"/>
      <c r="I575" s="25"/>
      <c r="J575" s="25"/>
    </row>
    <row r="576" spans="1:10" s="16" customFormat="1" x14ac:dyDescent="0.2">
      <c r="A576" s="74" t="s">
        <v>2989</v>
      </c>
      <c r="B576" s="74"/>
      <c r="C576" s="74"/>
      <c r="D576" s="74"/>
      <c r="E576" s="74"/>
      <c r="F576" s="74"/>
      <c r="G576" s="74"/>
      <c r="H576" s="74"/>
      <c r="I576" s="74"/>
      <c r="J576" s="74"/>
    </row>
    <row r="577" spans="1:10" s="16" customFormat="1" x14ac:dyDescent="0.2">
      <c r="A577" s="22" t="s">
        <v>2976</v>
      </c>
      <c r="B577" s="25"/>
      <c r="C577" s="25"/>
      <c r="D577" s="25"/>
      <c r="E577" s="25"/>
      <c r="F577" s="25"/>
      <c r="G577" s="25"/>
      <c r="H577" s="25"/>
      <c r="I577" s="25"/>
      <c r="J577" s="25"/>
    </row>
    <row r="578" spans="1:10" s="16" customFormat="1" ht="12" x14ac:dyDescent="0.2">
      <c r="A578" s="25"/>
      <c r="B578" s="25"/>
      <c r="C578" s="25"/>
      <c r="D578" s="25"/>
      <c r="E578" s="25"/>
      <c r="F578" s="25"/>
      <c r="G578" s="25"/>
      <c r="H578" s="25"/>
      <c r="I578" s="25"/>
      <c r="J578" s="25"/>
    </row>
    <row r="579" spans="1:10" s="16" customFormat="1" x14ac:dyDescent="0.2">
      <c r="A579" s="22" t="s">
        <v>16</v>
      </c>
      <c r="B579" s="29" t="s">
        <v>2421</v>
      </c>
      <c r="C579" s="24">
        <v>876987</v>
      </c>
      <c r="D579" s="24">
        <v>932391</v>
      </c>
      <c r="E579" s="24">
        <v>55404</v>
      </c>
      <c r="F579" s="24">
        <v>800448</v>
      </c>
      <c r="G579" s="24">
        <v>-76539</v>
      </c>
      <c r="H579" s="24">
        <v>-131943</v>
      </c>
      <c r="I579" s="24">
        <v>776338</v>
      </c>
      <c r="J579" s="25"/>
    </row>
    <row r="580" spans="1:10" s="16" customFormat="1" x14ac:dyDescent="0.2">
      <c r="A580" s="26" t="s">
        <v>649</v>
      </c>
      <c r="B580" s="30" t="s">
        <v>650</v>
      </c>
      <c r="C580" s="28">
        <v>157848</v>
      </c>
      <c r="D580" s="28">
        <v>157848</v>
      </c>
      <c r="E580" s="28">
        <v>0</v>
      </c>
      <c r="F580" s="28">
        <v>61509</v>
      </c>
      <c r="G580" s="28">
        <v>-96339</v>
      </c>
      <c r="H580" s="28">
        <v>-96339</v>
      </c>
      <c r="I580" s="28">
        <v>23742</v>
      </c>
      <c r="J580" s="25"/>
    </row>
    <row r="581" spans="1:10" s="16" customFormat="1" x14ac:dyDescent="0.2">
      <c r="A581" s="26" t="s">
        <v>958</v>
      </c>
      <c r="B581" s="30" t="s">
        <v>959</v>
      </c>
      <c r="C581" s="28">
        <v>719139</v>
      </c>
      <c r="D581" s="28">
        <v>774543</v>
      </c>
      <c r="E581" s="28">
        <v>55404</v>
      </c>
      <c r="F581" s="28">
        <v>738939</v>
      </c>
      <c r="G581" s="28">
        <v>19800</v>
      </c>
      <c r="H581" s="28">
        <v>-35604</v>
      </c>
      <c r="I581" s="28">
        <v>752596</v>
      </c>
      <c r="J581" s="25"/>
    </row>
    <row r="582" spans="1:10" s="16" customFormat="1" x14ac:dyDescent="0.2">
      <c r="A582" s="26" t="s">
        <v>960</v>
      </c>
      <c r="B582" s="30" t="s">
        <v>959</v>
      </c>
      <c r="C582" s="28">
        <v>719139</v>
      </c>
      <c r="D582" s="28">
        <v>774543</v>
      </c>
      <c r="E582" s="28">
        <v>55404</v>
      </c>
      <c r="F582" s="28">
        <v>738939</v>
      </c>
      <c r="G582" s="28">
        <v>19800</v>
      </c>
      <c r="H582" s="28">
        <v>-35604</v>
      </c>
      <c r="I582" s="28">
        <v>752596</v>
      </c>
      <c r="J582" s="25"/>
    </row>
    <row r="583" spans="1:10" s="16" customFormat="1" x14ac:dyDescent="0.2">
      <c r="A583" s="26" t="s">
        <v>961</v>
      </c>
      <c r="B583" s="30" t="s">
        <v>962</v>
      </c>
      <c r="C583" s="28">
        <v>719139</v>
      </c>
      <c r="D583" s="28">
        <v>774543</v>
      </c>
      <c r="E583" s="28">
        <v>55404</v>
      </c>
      <c r="F583" s="28">
        <v>738939</v>
      </c>
      <c r="G583" s="28">
        <v>19800</v>
      </c>
      <c r="H583" s="28">
        <v>-35604</v>
      </c>
      <c r="I583" s="28">
        <v>752596</v>
      </c>
      <c r="J583" s="25"/>
    </row>
    <row r="584" spans="1:10" s="16" customFormat="1" x14ac:dyDescent="0.2">
      <c r="A584" s="22" t="s">
        <v>979</v>
      </c>
      <c r="B584" s="29" t="s">
        <v>980</v>
      </c>
      <c r="C584" s="24">
        <v>876987</v>
      </c>
      <c r="D584" s="24">
        <v>963965</v>
      </c>
      <c r="E584" s="24">
        <v>86978</v>
      </c>
      <c r="F584" s="24">
        <v>800448</v>
      </c>
      <c r="G584" s="24">
        <v>-76539</v>
      </c>
      <c r="H584" s="24">
        <v>-163517</v>
      </c>
      <c r="I584" s="24">
        <v>776338</v>
      </c>
      <c r="J584" s="25"/>
    </row>
    <row r="585" spans="1:10" s="16" customFormat="1" ht="12.75" customHeight="1" x14ac:dyDescent="0.2">
      <c r="A585" s="26" t="s">
        <v>981</v>
      </c>
      <c r="B585" s="30" t="s">
        <v>982</v>
      </c>
      <c r="C585" s="28">
        <v>876911</v>
      </c>
      <c r="D585" s="28">
        <v>963889</v>
      </c>
      <c r="E585" s="28">
        <v>86978</v>
      </c>
      <c r="F585" s="28">
        <v>800448</v>
      </c>
      <c r="G585" s="28">
        <v>-76463</v>
      </c>
      <c r="H585" s="28">
        <v>-163441</v>
      </c>
      <c r="I585" s="28">
        <v>764239</v>
      </c>
      <c r="J585" s="25"/>
    </row>
    <row r="586" spans="1:10" s="16" customFormat="1" x14ac:dyDescent="0.2">
      <c r="A586" s="26" t="s">
        <v>983</v>
      </c>
      <c r="B586" s="30" t="s">
        <v>984</v>
      </c>
      <c r="C586" s="28">
        <v>876911</v>
      </c>
      <c r="D586" s="28">
        <v>963889</v>
      </c>
      <c r="E586" s="28">
        <v>86978</v>
      </c>
      <c r="F586" s="28">
        <v>800448</v>
      </c>
      <c r="G586" s="28">
        <v>-76463</v>
      </c>
      <c r="H586" s="28">
        <v>-163441</v>
      </c>
      <c r="I586" s="28">
        <v>764239</v>
      </c>
      <c r="J586" s="25"/>
    </row>
    <row r="587" spans="1:10" s="16" customFormat="1" x14ac:dyDescent="0.2">
      <c r="A587" s="26" t="s">
        <v>985</v>
      </c>
      <c r="B587" s="30" t="s">
        <v>986</v>
      </c>
      <c r="C587" s="28">
        <v>396093</v>
      </c>
      <c r="D587" s="28">
        <v>396093</v>
      </c>
      <c r="E587" s="28">
        <v>0</v>
      </c>
      <c r="F587" s="28">
        <v>386100</v>
      </c>
      <c r="G587" s="28">
        <v>-9993</v>
      </c>
      <c r="H587" s="28">
        <v>-9993</v>
      </c>
      <c r="I587" s="28">
        <v>356511</v>
      </c>
      <c r="J587" s="25"/>
    </row>
    <row r="588" spans="1:10" s="16" customFormat="1" x14ac:dyDescent="0.2">
      <c r="A588" s="26" t="s">
        <v>1053</v>
      </c>
      <c r="B588" s="30" t="s">
        <v>1054</v>
      </c>
      <c r="C588" s="28">
        <v>480818</v>
      </c>
      <c r="D588" s="28">
        <v>567796</v>
      </c>
      <c r="E588" s="28">
        <v>86978</v>
      </c>
      <c r="F588" s="28">
        <v>414348</v>
      </c>
      <c r="G588" s="28">
        <v>-66470</v>
      </c>
      <c r="H588" s="28">
        <v>-153448</v>
      </c>
      <c r="I588" s="28">
        <v>407728</v>
      </c>
      <c r="J588" s="25"/>
    </row>
    <row r="589" spans="1:10" s="16" customFormat="1" x14ac:dyDescent="0.2">
      <c r="A589" s="26" t="s">
        <v>1599</v>
      </c>
      <c r="B589" s="30" t="s">
        <v>1600</v>
      </c>
      <c r="C589" s="28">
        <v>76</v>
      </c>
      <c r="D589" s="28">
        <v>76</v>
      </c>
      <c r="E589" s="28">
        <v>0</v>
      </c>
      <c r="F589" s="28">
        <v>0</v>
      </c>
      <c r="G589" s="28">
        <v>-76</v>
      </c>
      <c r="H589" s="28">
        <v>-76</v>
      </c>
      <c r="I589" s="28">
        <v>12099</v>
      </c>
      <c r="J589" s="25"/>
    </row>
    <row r="590" spans="1:10" s="16" customFormat="1" x14ac:dyDescent="0.2">
      <c r="A590" s="26" t="s">
        <v>1601</v>
      </c>
      <c r="B590" s="30" t="s">
        <v>1602</v>
      </c>
      <c r="C590" s="28">
        <v>76</v>
      </c>
      <c r="D590" s="28">
        <v>76</v>
      </c>
      <c r="E590" s="28">
        <v>0</v>
      </c>
      <c r="F590" s="28">
        <v>0</v>
      </c>
      <c r="G590" s="28">
        <v>-76</v>
      </c>
      <c r="H590" s="28">
        <v>-76</v>
      </c>
      <c r="I590" s="28">
        <v>12099</v>
      </c>
      <c r="J590" s="25"/>
    </row>
    <row r="591" spans="1:10" s="16" customFormat="1" x14ac:dyDescent="0.2">
      <c r="A591" s="22" t="s">
        <v>1749</v>
      </c>
      <c r="B591" s="29" t="s">
        <v>2422</v>
      </c>
      <c r="C591" s="24">
        <v>0</v>
      </c>
      <c r="D591" s="24">
        <v>-31574</v>
      </c>
      <c r="E591" s="24">
        <v>-31574</v>
      </c>
      <c r="F591" s="24">
        <v>0</v>
      </c>
      <c r="G591" s="24">
        <v>0</v>
      </c>
      <c r="H591" s="24">
        <v>31574</v>
      </c>
      <c r="I591" s="24">
        <v>0</v>
      </c>
      <c r="J591" s="25"/>
    </row>
    <row r="592" spans="1:10" s="16" customFormat="1" x14ac:dyDescent="0.2">
      <c r="A592" s="22" t="s">
        <v>1750</v>
      </c>
      <c r="B592" s="29" t="s">
        <v>2423</v>
      </c>
      <c r="C592" s="24">
        <v>0</v>
      </c>
      <c r="D592" s="24">
        <v>31574</v>
      </c>
      <c r="E592" s="24">
        <v>31574</v>
      </c>
      <c r="F592" s="24">
        <v>0</v>
      </c>
      <c r="G592" s="24">
        <v>0</v>
      </c>
      <c r="H592" s="24">
        <v>-31574</v>
      </c>
      <c r="I592" s="24">
        <v>0</v>
      </c>
      <c r="J592" s="25"/>
    </row>
    <row r="593" spans="1:10" s="16" customFormat="1" x14ac:dyDescent="0.2">
      <c r="A593" s="26" t="s">
        <v>1752</v>
      </c>
      <c r="B593" s="30" t="s">
        <v>1753</v>
      </c>
      <c r="C593" s="28">
        <v>0</v>
      </c>
      <c r="D593" s="28">
        <v>31574</v>
      </c>
      <c r="E593" s="28">
        <v>31574</v>
      </c>
      <c r="F593" s="28">
        <v>0</v>
      </c>
      <c r="G593" s="28">
        <v>0</v>
      </c>
      <c r="H593" s="28">
        <v>-31574</v>
      </c>
      <c r="I593" s="28">
        <v>0</v>
      </c>
      <c r="J593" s="25"/>
    </row>
    <row r="594" spans="1:10" s="16" customFormat="1" x14ac:dyDescent="0.2">
      <c r="A594" s="26" t="s">
        <v>1754</v>
      </c>
      <c r="B594" s="30" t="s">
        <v>1755</v>
      </c>
      <c r="C594" s="28">
        <v>0</v>
      </c>
      <c r="D594" s="28">
        <v>31574</v>
      </c>
      <c r="E594" s="28">
        <v>31574</v>
      </c>
      <c r="F594" s="28">
        <v>0</v>
      </c>
      <c r="G594" s="28">
        <v>0</v>
      </c>
      <c r="H594" s="28">
        <v>-31574</v>
      </c>
      <c r="I594" s="28">
        <v>0</v>
      </c>
      <c r="J594" s="25"/>
    </row>
    <row r="595" spans="1:10" s="16" customFormat="1" ht="25.5" x14ac:dyDescent="0.2">
      <c r="A595" s="26" t="s">
        <v>2384</v>
      </c>
      <c r="B595" s="30" t="s">
        <v>2385</v>
      </c>
      <c r="C595" s="28">
        <v>0</v>
      </c>
      <c r="D595" s="28">
        <v>31574</v>
      </c>
      <c r="E595" s="28">
        <v>31574</v>
      </c>
      <c r="F595" s="28">
        <v>0</v>
      </c>
      <c r="G595" s="28">
        <v>0</v>
      </c>
      <c r="H595" s="28">
        <v>-31574</v>
      </c>
      <c r="I595" s="28">
        <v>0</v>
      </c>
      <c r="J595" s="25"/>
    </row>
    <row r="596" spans="1:10" s="16" customFormat="1" x14ac:dyDescent="0.2">
      <c r="A596" s="26" t="s">
        <v>2400</v>
      </c>
      <c r="B596" s="30" t="s">
        <v>2401</v>
      </c>
      <c r="C596" s="28">
        <v>0</v>
      </c>
      <c r="D596" s="28">
        <v>0</v>
      </c>
      <c r="E596" s="28">
        <v>0</v>
      </c>
      <c r="F596" s="28">
        <v>35604</v>
      </c>
      <c r="G596" s="28">
        <v>0</v>
      </c>
      <c r="H596" s="28">
        <v>0</v>
      </c>
      <c r="I596" s="28">
        <v>0</v>
      </c>
      <c r="J596" s="25"/>
    </row>
    <row r="597" spans="1:10" s="16" customFormat="1" ht="12" x14ac:dyDescent="0.2">
      <c r="A597" s="25"/>
      <c r="B597" s="25"/>
      <c r="C597" s="25"/>
      <c r="D597" s="25"/>
      <c r="E597" s="25"/>
      <c r="F597" s="25"/>
      <c r="G597" s="25"/>
      <c r="H597" s="25"/>
      <c r="I597" s="25"/>
      <c r="J597" s="25"/>
    </row>
    <row r="598" spans="1:10" s="16" customFormat="1" x14ac:dyDescent="0.2">
      <c r="A598" s="74" t="s">
        <v>2990</v>
      </c>
      <c r="B598" s="74"/>
      <c r="C598" s="74"/>
      <c r="D598" s="74"/>
      <c r="E598" s="74"/>
      <c r="F598" s="74"/>
      <c r="G598" s="74"/>
      <c r="H598" s="74"/>
      <c r="I598" s="74"/>
      <c r="J598" s="74"/>
    </row>
    <row r="599" spans="1:10" s="16" customFormat="1" x14ac:dyDescent="0.2">
      <c r="A599" s="22" t="s">
        <v>2966</v>
      </c>
      <c r="B599" s="25"/>
      <c r="C599" s="25"/>
      <c r="D599" s="25"/>
      <c r="E599" s="25"/>
      <c r="F599" s="25"/>
      <c r="G599" s="25"/>
      <c r="H599" s="25"/>
      <c r="I599" s="25"/>
      <c r="J599" s="25"/>
    </row>
    <row r="600" spans="1:10" s="16" customFormat="1" ht="12" x14ac:dyDescent="0.2">
      <c r="A600" s="25"/>
      <c r="B600" s="25"/>
      <c r="C600" s="25"/>
      <c r="D600" s="25"/>
      <c r="E600" s="25"/>
      <c r="F600" s="25"/>
      <c r="G600" s="25"/>
      <c r="H600" s="25"/>
      <c r="I600" s="25"/>
      <c r="J600" s="25"/>
    </row>
    <row r="601" spans="1:10" s="16" customFormat="1" x14ac:dyDescent="0.2">
      <c r="A601" s="22" t="s">
        <v>16</v>
      </c>
      <c r="B601" s="29" t="s">
        <v>2421</v>
      </c>
      <c r="C601" s="24">
        <v>14794980</v>
      </c>
      <c r="D601" s="24">
        <v>15223780</v>
      </c>
      <c r="E601" s="24">
        <v>428800</v>
      </c>
      <c r="F601" s="24">
        <v>14936385</v>
      </c>
      <c r="G601" s="24">
        <v>141405</v>
      </c>
      <c r="H601" s="24">
        <v>-287395</v>
      </c>
      <c r="I601" s="24">
        <v>14452172</v>
      </c>
      <c r="J601" s="25"/>
    </row>
    <row r="602" spans="1:10" s="16" customFormat="1" x14ac:dyDescent="0.2">
      <c r="A602" s="26" t="s">
        <v>649</v>
      </c>
      <c r="B602" s="30" t="s">
        <v>650</v>
      </c>
      <c r="C602" s="28">
        <v>2907485</v>
      </c>
      <c r="D602" s="28">
        <v>2907485</v>
      </c>
      <c r="E602" s="28">
        <v>0</v>
      </c>
      <c r="F602" s="28">
        <v>2721603</v>
      </c>
      <c r="G602" s="28">
        <v>-185882</v>
      </c>
      <c r="H602" s="28">
        <v>-185882</v>
      </c>
      <c r="I602" s="28">
        <v>2746655</v>
      </c>
      <c r="J602" s="25"/>
    </row>
    <row r="603" spans="1:10" s="16" customFormat="1" x14ac:dyDescent="0.2">
      <c r="A603" s="26" t="s">
        <v>958</v>
      </c>
      <c r="B603" s="30" t="s">
        <v>959</v>
      </c>
      <c r="C603" s="28">
        <v>11887495</v>
      </c>
      <c r="D603" s="28">
        <v>12316295</v>
      </c>
      <c r="E603" s="28">
        <v>428800</v>
      </c>
      <c r="F603" s="28">
        <v>12214782</v>
      </c>
      <c r="G603" s="28">
        <v>327287</v>
      </c>
      <c r="H603" s="28">
        <v>-101513</v>
      </c>
      <c r="I603" s="28">
        <v>11705517</v>
      </c>
      <c r="J603" s="25"/>
    </row>
    <row r="604" spans="1:10" s="16" customFormat="1" x14ac:dyDescent="0.2">
      <c r="A604" s="26" t="s">
        <v>960</v>
      </c>
      <c r="B604" s="30" t="s">
        <v>959</v>
      </c>
      <c r="C604" s="28">
        <v>11887495</v>
      </c>
      <c r="D604" s="28">
        <v>12316295</v>
      </c>
      <c r="E604" s="28">
        <v>428800</v>
      </c>
      <c r="F604" s="28">
        <v>12214782</v>
      </c>
      <c r="G604" s="28">
        <v>327287</v>
      </c>
      <c r="H604" s="28">
        <v>-101513</v>
      </c>
      <c r="I604" s="28">
        <v>11705517</v>
      </c>
      <c r="J604" s="25"/>
    </row>
    <row r="605" spans="1:10" s="16" customFormat="1" x14ac:dyDescent="0.2">
      <c r="A605" s="26" t="s">
        <v>961</v>
      </c>
      <c r="B605" s="30" t="s">
        <v>962</v>
      </c>
      <c r="C605" s="28">
        <v>11887495</v>
      </c>
      <c r="D605" s="28">
        <v>12316295</v>
      </c>
      <c r="E605" s="28">
        <v>428800</v>
      </c>
      <c r="F605" s="28">
        <v>12214782</v>
      </c>
      <c r="G605" s="28">
        <v>327287</v>
      </c>
      <c r="H605" s="28">
        <v>-101513</v>
      </c>
      <c r="I605" s="28">
        <v>11705517</v>
      </c>
      <c r="J605" s="25"/>
    </row>
    <row r="606" spans="1:10" s="16" customFormat="1" x14ac:dyDescent="0.2">
      <c r="A606" s="22" t="s">
        <v>979</v>
      </c>
      <c r="B606" s="29" t="s">
        <v>980</v>
      </c>
      <c r="C606" s="24">
        <v>15465770</v>
      </c>
      <c r="D606" s="24">
        <v>16105414</v>
      </c>
      <c r="E606" s="24">
        <v>639644</v>
      </c>
      <c r="F606" s="24">
        <v>15497406</v>
      </c>
      <c r="G606" s="24">
        <v>31636</v>
      </c>
      <c r="H606" s="24">
        <v>-608008</v>
      </c>
      <c r="I606" s="24">
        <v>14806890</v>
      </c>
      <c r="J606" s="25"/>
    </row>
    <row r="607" spans="1:10" s="16" customFormat="1" x14ac:dyDescent="0.2">
      <c r="A607" s="26" t="s">
        <v>981</v>
      </c>
      <c r="B607" s="30" t="s">
        <v>982</v>
      </c>
      <c r="C607" s="28">
        <v>12797471</v>
      </c>
      <c r="D607" s="28">
        <v>13539425</v>
      </c>
      <c r="E607" s="28">
        <v>741954</v>
      </c>
      <c r="F607" s="28">
        <v>13006749</v>
      </c>
      <c r="G607" s="28">
        <v>209278</v>
      </c>
      <c r="H607" s="28">
        <v>-532676</v>
      </c>
      <c r="I607" s="28">
        <v>11569171</v>
      </c>
      <c r="J607" s="25"/>
    </row>
    <row r="608" spans="1:10" s="16" customFormat="1" x14ac:dyDescent="0.2">
      <c r="A608" s="26" t="s">
        <v>983</v>
      </c>
      <c r="B608" s="30" t="s">
        <v>984</v>
      </c>
      <c r="C608" s="28">
        <v>10513753</v>
      </c>
      <c r="D608" s="28">
        <v>11264372</v>
      </c>
      <c r="E608" s="28">
        <v>750619</v>
      </c>
      <c r="F608" s="28">
        <v>11140788</v>
      </c>
      <c r="G608" s="28">
        <v>627035</v>
      </c>
      <c r="H608" s="28">
        <v>-123584</v>
      </c>
      <c r="I608" s="28">
        <v>9915557</v>
      </c>
      <c r="J608" s="25"/>
    </row>
    <row r="609" spans="1:10" s="16" customFormat="1" x14ac:dyDescent="0.2">
      <c r="A609" s="26" t="s">
        <v>985</v>
      </c>
      <c r="B609" s="30" t="s">
        <v>986</v>
      </c>
      <c r="C609" s="28">
        <v>6196426</v>
      </c>
      <c r="D609" s="28">
        <v>6255215</v>
      </c>
      <c r="E609" s="28">
        <v>58789</v>
      </c>
      <c r="F609" s="28">
        <v>6216556</v>
      </c>
      <c r="G609" s="28">
        <v>20130</v>
      </c>
      <c r="H609" s="28">
        <v>-38659</v>
      </c>
      <c r="I609" s="28">
        <v>5345182</v>
      </c>
      <c r="J609" s="25"/>
    </row>
    <row r="610" spans="1:10" s="16" customFormat="1" x14ac:dyDescent="0.2">
      <c r="A610" s="26" t="s">
        <v>1053</v>
      </c>
      <c r="B610" s="30" t="s">
        <v>1054</v>
      </c>
      <c r="C610" s="28">
        <v>4317327</v>
      </c>
      <c r="D610" s="28">
        <v>5009157</v>
      </c>
      <c r="E610" s="28">
        <v>691830</v>
      </c>
      <c r="F610" s="28">
        <v>4924232</v>
      </c>
      <c r="G610" s="28">
        <v>606905</v>
      </c>
      <c r="H610" s="28">
        <v>-84925</v>
      </c>
      <c r="I610" s="28">
        <v>4570375</v>
      </c>
      <c r="J610" s="25"/>
    </row>
    <row r="611" spans="1:10" s="16" customFormat="1" ht="25.5" x14ac:dyDescent="0.2">
      <c r="A611" s="26" t="s">
        <v>1266</v>
      </c>
      <c r="B611" s="30" t="s">
        <v>3032</v>
      </c>
      <c r="C611" s="28">
        <v>2283718</v>
      </c>
      <c r="D611" s="28">
        <v>2250097</v>
      </c>
      <c r="E611" s="28">
        <v>-33621</v>
      </c>
      <c r="F611" s="28">
        <v>1841005</v>
      </c>
      <c r="G611" s="28">
        <v>-442713</v>
      </c>
      <c r="H611" s="28">
        <v>-409092</v>
      </c>
      <c r="I611" s="28">
        <v>1653105</v>
      </c>
      <c r="J611" s="25"/>
    </row>
    <row r="612" spans="1:10" s="16" customFormat="1" x14ac:dyDescent="0.2">
      <c r="A612" s="26" t="s">
        <v>1267</v>
      </c>
      <c r="B612" s="30" t="s">
        <v>1268</v>
      </c>
      <c r="C612" s="28">
        <v>412332</v>
      </c>
      <c r="D612" s="28">
        <v>385725</v>
      </c>
      <c r="E612" s="28">
        <v>-26607</v>
      </c>
      <c r="F612" s="28">
        <v>329861</v>
      </c>
      <c r="G612" s="28">
        <v>-82471</v>
      </c>
      <c r="H612" s="28">
        <v>-55864</v>
      </c>
      <c r="I612" s="28">
        <v>286315</v>
      </c>
      <c r="J612" s="25"/>
    </row>
    <row r="613" spans="1:10" s="16" customFormat="1" x14ac:dyDescent="0.2">
      <c r="A613" s="26" t="s">
        <v>1337</v>
      </c>
      <c r="B613" s="30" t="s">
        <v>1338</v>
      </c>
      <c r="C613" s="28">
        <v>1871386</v>
      </c>
      <c r="D613" s="28">
        <v>1864372</v>
      </c>
      <c r="E613" s="28">
        <v>-7014</v>
      </c>
      <c r="F613" s="28">
        <v>1511144</v>
      </c>
      <c r="G613" s="28">
        <v>-360242</v>
      </c>
      <c r="H613" s="28">
        <v>-353228</v>
      </c>
      <c r="I613" s="28">
        <v>1366790</v>
      </c>
      <c r="J613" s="25"/>
    </row>
    <row r="614" spans="1:10" s="16" customFormat="1" ht="25.5" x14ac:dyDescent="0.2">
      <c r="A614" s="26" t="s">
        <v>1475</v>
      </c>
      <c r="B614" s="30" t="s">
        <v>1476</v>
      </c>
      <c r="C614" s="28">
        <v>0</v>
      </c>
      <c r="D614" s="28">
        <v>24956</v>
      </c>
      <c r="E614" s="28">
        <v>24956</v>
      </c>
      <c r="F614" s="28">
        <v>24956</v>
      </c>
      <c r="G614" s="28">
        <v>0</v>
      </c>
      <c r="H614" s="28">
        <v>0</v>
      </c>
      <c r="I614" s="28">
        <v>509</v>
      </c>
      <c r="J614" s="25"/>
    </row>
    <row r="615" spans="1:10" s="16" customFormat="1" ht="25.5" x14ac:dyDescent="0.2">
      <c r="A615" s="26" t="s">
        <v>1513</v>
      </c>
      <c r="B615" s="30" t="s">
        <v>1514</v>
      </c>
      <c r="C615" s="28">
        <v>0</v>
      </c>
      <c r="D615" s="28">
        <v>24956</v>
      </c>
      <c r="E615" s="28">
        <v>24956</v>
      </c>
      <c r="F615" s="28">
        <v>24956</v>
      </c>
      <c r="G615" s="28">
        <v>0</v>
      </c>
      <c r="H615" s="28">
        <v>0</v>
      </c>
      <c r="I615" s="28">
        <v>509</v>
      </c>
      <c r="J615" s="25"/>
    </row>
    <row r="616" spans="1:10" s="16" customFormat="1" ht="25.5" x14ac:dyDescent="0.2">
      <c r="A616" s="26" t="s">
        <v>1519</v>
      </c>
      <c r="B616" s="30" t="s">
        <v>1520</v>
      </c>
      <c r="C616" s="28">
        <v>0</v>
      </c>
      <c r="D616" s="28">
        <v>20000</v>
      </c>
      <c r="E616" s="28">
        <v>20000</v>
      </c>
      <c r="F616" s="28">
        <v>20000</v>
      </c>
      <c r="G616" s="28">
        <v>0</v>
      </c>
      <c r="H616" s="28">
        <v>0</v>
      </c>
      <c r="I616" s="28">
        <v>0</v>
      </c>
      <c r="J616" s="25"/>
    </row>
    <row r="617" spans="1:10" s="16" customFormat="1" ht="12.75" customHeight="1" x14ac:dyDescent="0.2">
      <c r="A617" s="26" t="s">
        <v>1521</v>
      </c>
      <c r="B617" s="30" t="s">
        <v>1522</v>
      </c>
      <c r="C617" s="28">
        <v>0</v>
      </c>
      <c r="D617" s="28">
        <v>0</v>
      </c>
      <c r="E617" s="28">
        <v>0</v>
      </c>
      <c r="F617" s="28">
        <v>0</v>
      </c>
      <c r="G617" s="28">
        <v>0</v>
      </c>
      <c r="H617" s="28">
        <v>0</v>
      </c>
      <c r="I617" s="28">
        <v>509</v>
      </c>
      <c r="J617" s="25"/>
    </row>
    <row r="618" spans="1:10" s="16" customFormat="1" ht="25.5" x14ac:dyDescent="0.2">
      <c r="A618" s="26" t="s">
        <v>1531</v>
      </c>
      <c r="B618" s="30" t="s">
        <v>1532</v>
      </c>
      <c r="C618" s="28">
        <v>0</v>
      </c>
      <c r="D618" s="28">
        <v>0</v>
      </c>
      <c r="E618" s="28">
        <v>0</v>
      </c>
      <c r="F618" s="28">
        <v>0</v>
      </c>
      <c r="G618" s="28">
        <v>0</v>
      </c>
      <c r="H618" s="28">
        <v>0</v>
      </c>
      <c r="I618" s="28">
        <v>509</v>
      </c>
      <c r="J618" s="25"/>
    </row>
    <row r="619" spans="1:10" s="16" customFormat="1" ht="25.5" x14ac:dyDescent="0.2">
      <c r="A619" s="26" t="s">
        <v>1565</v>
      </c>
      <c r="B619" s="30" t="s">
        <v>1566</v>
      </c>
      <c r="C619" s="28">
        <v>0</v>
      </c>
      <c r="D619" s="28">
        <v>4956</v>
      </c>
      <c r="E619" s="28">
        <v>4956</v>
      </c>
      <c r="F619" s="28">
        <v>4956</v>
      </c>
      <c r="G619" s="28">
        <v>0</v>
      </c>
      <c r="H619" s="28">
        <v>0</v>
      </c>
      <c r="I619" s="28">
        <v>0</v>
      </c>
      <c r="J619" s="25"/>
    </row>
    <row r="620" spans="1:10" s="16" customFormat="1" ht="25.5" x14ac:dyDescent="0.2">
      <c r="A620" s="26" t="s">
        <v>1567</v>
      </c>
      <c r="B620" s="30" t="s">
        <v>1568</v>
      </c>
      <c r="C620" s="28">
        <v>0</v>
      </c>
      <c r="D620" s="28">
        <v>4956</v>
      </c>
      <c r="E620" s="28">
        <v>4956</v>
      </c>
      <c r="F620" s="28">
        <v>4956</v>
      </c>
      <c r="G620" s="28">
        <v>0</v>
      </c>
      <c r="H620" s="28">
        <v>0</v>
      </c>
      <c r="I620" s="28">
        <v>0</v>
      </c>
      <c r="J620" s="25"/>
    </row>
    <row r="621" spans="1:10" s="16" customFormat="1" x14ac:dyDescent="0.2">
      <c r="A621" s="26" t="s">
        <v>1599</v>
      </c>
      <c r="B621" s="30" t="s">
        <v>1600</v>
      </c>
      <c r="C621" s="28">
        <v>2668299</v>
      </c>
      <c r="D621" s="28">
        <v>2565989</v>
      </c>
      <c r="E621" s="28">
        <v>-102310</v>
      </c>
      <c r="F621" s="28">
        <v>2490657</v>
      </c>
      <c r="G621" s="28">
        <v>-177642</v>
      </c>
      <c r="H621" s="28">
        <v>-75332</v>
      </c>
      <c r="I621" s="28">
        <v>3237719</v>
      </c>
      <c r="J621" s="25"/>
    </row>
    <row r="622" spans="1:10" s="16" customFormat="1" x14ac:dyDescent="0.2">
      <c r="A622" s="26" t="s">
        <v>1601</v>
      </c>
      <c r="B622" s="30" t="s">
        <v>1602</v>
      </c>
      <c r="C622" s="28">
        <v>2668299</v>
      </c>
      <c r="D622" s="28">
        <v>2565989</v>
      </c>
      <c r="E622" s="28">
        <v>-102310</v>
      </c>
      <c r="F622" s="28">
        <v>2490657</v>
      </c>
      <c r="G622" s="28">
        <v>-177642</v>
      </c>
      <c r="H622" s="28">
        <v>-75332</v>
      </c>
      <c r="I622" s="28">
        <v>3237719</v>
      </c>
      <c r="J622" s="25"/>
    </row>
    <row r="623" spans="1:10" s="16" customFormat="1" x14ac:dyDescent="0.2">
      <c r="A623" s="22" t="s">
        <v>1749</v>
      </c>
      <c r="B623" s="29" t="s">
        <v>2422</v>
      </c>
      <c r="C623" s="24">
        <v>-670790</v>
      </c>
      <c r="D623" s="24">
        <v>-881634</v>
      </c>
      <c r="E623" s="24">
        <v>-210844</v>
      </c>
      <c r="F623" s="24">
        <v>-561021</v>
      </c>
      <c r="G623" s="24">
        <v>109769</v>
      </c>
      <c r="H623" s="24">
        <v>320613</v>
      </c>
      <c r="I623" s="24">
        <v>-354718</v>
      </c>
      <c r="J623" s="25"/>
    </row>
    <row r="624" spans="1:10" s="16" customFormat="1" x14ac:dyDescent="0.2">
      <c r="A624" s="22" t="s">
        <v>1750</v>
      </c>
      <c r="B624" s="29" t="s">
        <v>2423</v>
      </c>
      <c r="C624" s="24">
        <v>670790</v>
      </c>
      <c r="D624" s="24">
        <v>881634</v>
      </c>
      <c r="E624" s="24">
        <v>210844</v>
      </c>
      <c r="F624" s="24">
        <v>561021</v>
      </c>
      <c r="G624" s="24">
        <v>-109769</v>
      </c>
      <c r="H624" s="24">
        <v>-320613</v>
      </c>
      <c r="I624" s="24">
        <v>354718</v>
      </c>
      <c r="J624" s="25"/>
    </row>
    <row r="625" spans="1:10" s="16" customFormat="1" x14ac:dyDescent="0.2">
      <c r="A625" s="26" t="s">
        <v>1752</v>
      </c>
      <c r="B625" s="30" t="s">
        <v>1753</v>
      </c>
      <c r="C625" s="28">
        <v>670790</v>
      </c>
      <c r="D625" s="28">
        <v>881634</v>
      </c>
      <c r="E625" s="28">
        <v>210844</v>
      </c>
      <c r="F625" s="28">
        <v>561021</v>
      </c>
      <c r="G625" s="28">
        <v>-109769</v>
      </c>
      <c r="H625" s="28">
        <v>-320613</v>
      </c>
      <c r="I625" s="28">
        <v>354718</v>
      </c>
      <c r="J625" s="25"/>
    </row>
    <row r="626" spans="1:10" s="16" customFormat="1" x14ac:dyDescent="0.2">
      <c r="A626" s="26" t="s">
        <v>1754</v>
      </c>
      <c r="B626" s="30" t="s">
        <v>1755</v>
      </c>
      <c r="C626" s="28">
        <v>670790</v>
      </c>
      <c r="D626" s="28">
        <v>881634</v>
      </c>
      <c r="E626" s="28">
        <v>210844</v>
      </c>
      <c r="F626" s="28">
        <v>-22</v>
      </c>
      <c r="G626" s="28">
        <v>-670812</v>
      </c>
      <c r="H626" s="28">
        <v>-881656</v>
      </c>
      <c r="I626" s="28">
        <v>-9</v>
      </c>
      <c r="J626" s="25"/>
    </row>
    <row r="627" spans="1:10" s="16" customFormat="1" x14ac:dyDescent="0.2">
      <c r="A627" s="26" t="s">
        <v>1790</v>
      </c>
      <c r="B627" s="30" t="s">
        <v>1791</v>
      </c>
      <c r="C627" s="28">
        <v>0</v>
      </c>
      <c r="D627" s="28">
        <v>0</v>
      </c>
      <c r="E627" s="28">
        <v>0</v>
      </c>
      <c r="F627" s="28">
        <v>561043</v>
      </c>
      <c r="G627" s="28">
        <v>0</v>
      </c>
      <c r="H627" s="28">
        <v>0</v>
      </c>
      <c r="I627" s="28">
        <v>354727</v>
      </c>
      <c r="J627" s="25"/>
    </row>
    <row r="628" spans="1:10" s="16" customFormat="1" ht="25.5" x14ac:dyDescent="0.2">
      <c r="A628" s="26" t="s">
        <v>1752</v>
      </c>
      <c r="B628" s="30" t="s">
        <v>2379</v>
      </c>
      <c r="C628" s="28">
        <v>0</v>
      </c>
      <c r="D628" s="28">
        <v>0</v>
      </c>
      <c r="E628" s="28">
        <v>0</v>
      </c>
      <c r="F628" s="28">
        <v>561020</v>
      </c>
      <c r="G628" s="28">
        <v>0</v>
      </c>
      <c r="H628" s="28">
        <v>0</v>
      </c>
      <c r="I628" s="28">
        <v>354718</v>
      </c>
      <c r="J628" s="25"/>
    </row>
    <row r="629" spans="1:10" s="16" customFormat="1" ht="25.5" x14ac:dyDescent="0.2">
      <c r="A629" s="26" t="s">
        <v>2384</v>
      </c>
      <c r="B629" s="30" t="s">
        <v>2385</v>
      </c>
      <c r="C629" s="28">
        <v>670790</v>
      </c>
      <c r="D629" s="28">
        <v>881634</v>
      </c>
      <c r="E629" s="28">
        <v>210844</v>
      </c>
      <c r="F629" s="28">
        <v>561020</v>
      </c>
      <c r="G629" s="28">
        <v>-109770</v>
      </c>
      <c r="H629" s="28">
        <v>-320614</v>
      </c>
      <c r="I629" s="28">
        <v>354718</v>
      </c>
      <c r="J629" s="25"/>
    </row>
    <row r="630" spans="1:10" s="16" customFormat="1" x14ac:dyDescent="0.2">
      <c r="A630" s="26" t="s">
        <v>2400</v>
      </c>
      <c r="B630" s="30" t="s">
        <v>2401</v>
      </c>
      <c r="C630" s="28">
        <v>0</v>
      </c>
      <c r="D630" s="28">
        <v>0</v>
      </c>
      <c r="E630" s="28">
        <v>0</v>
      </c>
      <c r="F630" s="28">
        <v>101513</v>
      </c>
      <c r="G630" s="28">
        <v>0</v>
      </c>
      <c r="H630" s="28">
        <v>0</v>
      </c>
      <c r="I630" s="28">
        <v>494988</v>
      </c>
      <c r="J630" s="25"/>
    </row>
    <row r="631" spans="1:10" s="16" customFormat="1" ht="12" x14ac:dyDescent="0.2">
      <c r="A631" s="25"/>
      <c r="B631" s="25"/>
      <c r="C631" s="25"/>
      <c r="D631" s="25"/>
      <c r="E631" s="25"/>
      <c r="F631" s="25"/>
      <c r="G631" s="25"/>
      <c r="H631" s="25"/>
      <c r="I631" s="25"/>
      <c r="J631" s="25"/>
    </row>
    <row r="632" spans="1:10" s="16" customFormat="1" x14ac:dyDescent="0.2">
      <c r="A632" s="74" t="s">
        <v>2991</v>
      </c>
      <c r="B632" s="74"/>
      <c r="C632" s="74"/>
      <c r="D632" s="74"/>
      <c r="E632" s="74"/>
      <c r="F632" s="74"/>
      <c r="G632" s="74"/>
      <c r="H632" s="74"/>
      <c r="I632" s="74"/>
      <c r="J632" s="74"/>
    </row>
    <row r="633" spans="1:10" s="16" customFormat="1" x14ac:dyDescent="0.2">
      <c r="A633" s="22" t="s">
        <v>2966</v>
      </c>
      <c r="B633" s="25"/>
      <c r="C633" s="25"/>
      <c r="D633" s="25"/>
      <c r="E633" s="25"/>
      <c r="F633" s="25"/>
      <c r="G633" s="25"/>
      <c r="H633" s="25"/>
      <c r="I633" s="25"/>
      <c r="J633" s="25"/>
    </row>
    <row r="634" spans="1:10" s="16" customFormat="1" ht="12" x14ac:dyDescent="0.2">
      <c r="A634" s="25"/>
      <c r="B634" s="25"/>
      <c r="C634" s="25"/>
      <c r="D634" s="25"/>
      <c r="E634" s="25"/>
      <c r="F634" s="25"/>
      <c r="G634" s="25"/>
      <c r="H634" s="25"/>
      <c r="I634" s="25"/>
      <c r="J634" s="25"/>
    </row>
    <row r="635" spans="1:10" s="16" customFormat="1" x14ac:dyDescent="0.2">
      <c r="A635" s="22" t="s">
        <v>16</v>
      </c>
      <c r="B635" s="29" t="s">
        <v>2421</v>
      </c>
      <c r="C635" s="24">
        <v>13373594</v>
      </c>
      <c r="D635" s="24">
        <v>13802394</v>
      </c>
      <c r="E635" s="24">
        <v>428800</v>
      </c>
      <c r="F635" s="24">
        <v>13628318</v>
      </c>
      <c r="G635" s="24">
        <v>254724</v>
      </c>
      <c r="H635" s="24">
        <v>-174076</v>
      </c>
      <c r="I635" s="24">
        <v>13237447</v>
      </c>
      <c r="J635" s="25"/>
    </row>
    <row r="636" spans="1:10" s="16" customFormat="1" x14ac:dyDescent="0.2">
      <c r="A636" s="26" t="s">
        <v>649</v>
      </c>
      <c r="B636" s="30" t="s">
        <v>650</v>
      </c>
      <c r="C636" s="28">
        <v>1486099</v>
      </c>
      <c r="D636" s="28">
        <v>1486099</v>
      </c>
      <c r="E636" s="28">
        <v>0</v>
      </c>
      <c r="F636" s="28">
        <v>1413536</v>
      </c>
      <c r="G636" s="28">
        <v>-72563</v>
      </c>
      <c r="H636" s="28">
        <v>-72563</v>
      </c>
      <c r="I636" s="28">
        <v>1531930</v>
      </c>
      <c r="J636" s="25"/>
    </row>
    <row r="637" spans="1:10" s="16" customFormat="1" x14ac:dyDescent="0.2">
      <c r="A637" s="26" t="s">
        <v>958</v>
      </c>
      <c r="B637" s="30" t="s">
        <v>959</v>
      </c>
      <c r="C637" s="28">
        <v>11887495</v>
      </c>
      <c r="D637" s="28">
        <v>12316295</v>
      </c>
      <c r="E637" s="28">
        <v>428800</v>
      </c>
      <c r="F637" s="28">
        <v>12214782</v>
      </c>
      <c r="G637" s="28">
        <v>327287</v>
      </c>
      <c r="H637" s="28">
        <v>-101513</v>
      </c>
      <c r="I637" s="28">
        <v>11705517</v>
      </c>
      <c r="J637" s="25"/>
    </row>
    <row r="638" spans="1:10" s="16" customFormat="1" x14ac:dyDescent="0.2">
      <c r="A638" s="26" t="s">
        <v>960</v>
      </c>
      <c r="B638" s="30" t="s">
        <v>959</v>
      </c>
      <c r="C638" s="28">
        <v>11887495</v>
      </c>
      <c r="D638" s="28">
        <v>12316295</v>
      </c>
      <c r="E638" s="28">
        <v>428800</v>
      </c>
      <c r="F638" s="28">
        <v>12214782</v>
      </c>
      <c r="G638" s="28">
        <v>327287</v>
      </c>
      <c r="H638" s="28">
        <v>-101513</v>
      </c>
      <c r="I638" s="28">
        <v>11705517</v>
      </c>
      <c r="J638" s="25"/>
    </row>
    <row r="639" spans="1:10" s="16" customFormat="1" x14ac:dyDescent="0.2">
      <c r="A639" s="26" t="s">
        <v>961</v>
      </c>
      <c r="B639" s="30" t="s">
        <v>962</v>
      </c>
      <c r="C639" s="28">
        <v>11887495</v>
      </c>
      <c r="D639" s="28">
        <v>12316295</v>
      </c>
      <c r="E639" s="28">
        <v>428800</v>
      </c>
      <c r="F639" s="28">
        <v>12214782</v>
      </c>
      <c r="G639" s="28">
        <v>327287</v>
      </c>
      <c r="H639" s="28">
        <v>-101513</v>
      </c>
      <c r="I639" s="28">
        <v>11705517</v>
      </c>
      <c r="J639" s="25"/>
    </row>
    <row r="640" spans="1:10" s="16" customFormat="1" x14ac:dyDescent="0.2">
      <c r="A640" s="22" t="s">
        <v>979</v>
      </c>
      <c r="B640" s="29" t="s">
        <v>980</v>
      </c>
      <c r="C640" s="24">
        <v>13594384</v>
      </c>
      <c r="D640" s="24">
        <v>14231070</v>
      </c>
      <c r="E640" s="24">
        <v>636686</v>
      </c>
      <c r="F640" s="24">
        <v>13977876</v>
      </c>
      <c r="G640" s="24">
        <v>383492</v>
      </c>
      <c r="H640" s="24">
        <v>-253194</v>
      </c>
      <c r="I640" s="24">
        <v>13437332</v>
      </c>
      <c r="J640" s="25"/>
    </row>
    <row r="641" spans="1:10" s="16" customFormat="1" x14ac:dyDescent="0.2">
      <c r="A641" s="26" t="s">
        <v>981</v>
      </c>
      <c r="B641" s="30" t="s">
        <v>982</v>
      </c>
      <c r="C641" s="28">
        <v>10926085</v>
      </c>
      <c r="D641" s="28">
        <v>11665081</v>
      </c>
      <c r="E641" s="28">
        <v>738996</v>
      </c>
      <c r="F641" s="28">
        <v>11487219</v>
      </c>
      <c r="G641" s="28">
        <v>561134</v>
      </c>
      <c r="H641" s="28">
        <v>-177862</v>
      </c>
      <c r="I641" s="28">
        <v>10199613</v>
      </c>
      <c r="J641" s="25"/>
    </row>
    <row r="642" spans="1:10" s="16" customFormat="1" x14ac:dyDescent="0.2">
      <c r="A642" s="26" t="s">
        <v>983</v>
      </c>
      <c r="B642" s="30" t="s">
        <v>984</v>
      </c>
      <c r="C642" s="28">
        <v>10513753</v>
      </c>
      <c r="D642" s="28">
        <v>11254400</v>
      </c>
      <c r="E642" s="28">
        <v>740647</v>
      </c>
      <c r="F642" s="28">
        <v>11132402</v>
      </c>
      <c r="G642" s="28">
        <v>618649</v>
      </c>
      <c r="H642" s="28">
        <v>-121998</v>
      </c>
      <c r="I642" s="28">
        <v>9912789</v>
      </c>
      <c r="J642" s="25"/>
    </row>
    <row r="643" spans="1:10" s="16" customFormat="1" x14ac:dyDescent="0.2">
      <c r="A643" s="26" t="s">
        <v>985</v>
      </c>
      <c r="B643" s="30" t="s">
        <v>986</v>
      </c>
      <c r="C643" s="28">
        <v>6196426</v>
      </c>
      <c r="D643" s="28">
        <v>6247407</v>
      </c>
      <c r="E643" s="28">
        <v>50981</v>
      </c>
      <c r="F643" s="28">
        <v>6209903</v>
      </c>
      <c r="G643" s="28">
        <v>13477</v>
      </c>
      <c r="H643" s="28">
        <v>-37504</v>
      </c>
      <c r="I643" s="28">
        <v>5342828</v>
      </c>
      <c r="J643" s="25"/>
    </row>
    <row r="644" spans="1:10" s="16" customFormat="1" x14ac:dyDescent="0.2">
      <c r="A644" s="26" t="s">
        <v>1053</v>
      </c>
      <c r="B644" s="30" t="s">
        <v>1054</v>
      </c>
      <c r="C644" s="28">
        <v>4317327</v>
      </c>
      <c r="D644" s="28">
        <v>5006993</v>
      </c>
      <c r="E644" s="28">
        <v>689666</v>
      </c>
      <c r="F644" s="28">
        <v>4922499</v>
      </c>
      <c r="G644" s="28">
        <v>605172</v>
      </c>
      <c r="H644" s="28">
        <v>-84494</v>
      </c>
      <c r="I644" s="28">
        <v>4569961</v>
      </c>
      <c r="J644" s="25"/>
    </row>
    <row r="645" spans="1:10" s="16" customFormat="1" ht="25.5" x14ac:dyDescent="0.2">
      <c r="A645" s="26" t="s">
        <v>1266</v>
      </c>
      <c r="B645" s="30" t="s">
        <v>3032</v>
      </c>
      <c r="C645" s="28">
        <v>412332</v>
      </c>
      <c r="D645" s="28">
        <v>385725</v>
      </c>
      <c r="E645" s="28">
        <v>-26607</v>
      </c>
      <c r="F645" s="28">
        <v>329861</v>
      </c>
      <c r="G645" s="28">
        <v>-82471</v>
      </c>
      <c r="H645" s="28">
        <v>-55864</v>
      </c>
      <c r="I645" s="28">
        <v>286315</v>
      </c>
      <c r="J645" s="25"/>
    </row>
    <row r="646" spans="1:10" s="16" customFormat="1" x14ac:dyDescent="0.2">
      <c r="A646" s="26" t="s">
        <v>1267</v>
      </c>
      <c r="B646" s="30" t="s">
        <v>1268</v>
      </c>
      <c r="C646" s="28">
        <v>412332</v>
      </c>
      <c r="D646" s="28">
        <v>385725</v>
      </c>
      <c r="E646" s="28">
        <v>-26607</v>
      </c>
      <c r="F646" s="28">
        <v>329861</v>
      </c>
      <c r="G646" s="28">
        <v>-82471</v>
      </c>
      <c r="H646" s="28">
        <v>-55864</v>
      </c>
      <c r="I646" s="28">
        <v>286315</v>
      </c>
      <c r="J646" s="25"/>
    </row>
    <row r="647" spans="1:10" s="16" customFormat="1" ht="25.5" x14ac:dyDescent="0.2">
      <c r="A647" s="26" t="s">
        <v>1475</v>
      </c>
      <c r="B647" s="30" t="s">
        <v>1476</v>
      </c>
      <c r="C647" s="28">
        <v>0</v>
      </c>
      <c r="D647" s="28">
        <v>24956</v>
      </c>
      <c r="E647" s="28">
        <v>24956</v>
      </c>
      <c r="F647" s="28">
        <v>24956</v>
      </c>
      <c r="G647" s="28">
        <v>0</v>
      </c>
      <c r="H647" s="28">
        <v>0</v>
      </c>
      <c r="I647" s="28">
        <v>509</v>
      </c>
      <c r="J647" s="25"/>
    </row>
    <row r="648" spans="1:10" s="16" customFormat="1" ht="12.75" customHeight="1" x14ac:dyDescent="0.2">
      <c r="A648" s="26" t="s">
        <v>1513</v>
      </c>
      <c r="B648" s="30" t="s">
        <v>1514</v>
      </c>
      <c r="C648" s="28">
        <v>0</v>
      </c>
      <c r="D648" s="28">
        <v>24956</v>
      </c>
      <c r="E648" s="28">
        <v>24956</v>
      </c>
      <c r="F648" s="28">
        <v>24956</v>
      </c>
      <c r="G648" s="28">
        <v>0</v>
      </c>
      <c r="H648" s="28">
        <v>0</v>
      </c>
      <c r="I648" s="28">
        <v>509</v>
      </c>
      <c r="J648" s="25"/>
    </row>
    <row r="649" spans="1:10" s="16" customFormat="1" ht="25.5" x14ac:dyDescent="0.2">
      <c r="A649" s="26" t="s">
        <v>1519</v>
      </c>
      <c r="B649" s="30" t="s">
        <v>1520</v>
      </c>
      <c r="C649" s="28">
        <v>0</v>
      </c>
      <c r="D649" s="28">
        <v>20000</v>
      </c>
      <c r="E649" s="28">
        <v>20000</v>
      </c>
      <c r="F649" s="28">
        <v>20000</v>
      </c>
      <c r="G649" s="28">
        <v>0</v>
      </c>
      <c r="H649" s="28">
        <v>0</v>
      </c>
      <c r="I649" s="28">
        <v>0</v>
      </c>
      <c r="J649" s="25"/>
    </row>
    <row r="650" spans="1:10" s="16" customFormat="1" ht="25.5" x14ac:dyDescent="0.2">
      <c r="A650" s="26" t="s">
        <v>1521</v>
      </c>
      <c r="B650" s="30" t="s">
        <v>1522</v>
      </c>
      <c r="C650" s="28">
        <v>0</v>
      </c>
      <c r="D650" s="28">
        <v>0</v>
      </c>
      <c r="E650" s="28">
        <v>0</v>
      </c>
      <c r="F650" s="28">
        <v>0</v>
      </c>
      <c r="G650" s="28">
        <v>0</v>
      </c>
      <c r="H650" s="28">
        <v>0</v>
      </c>
      <c r="I650" s="28">
        <v>509</v>
      </c>
      <c r="J650" s="25"/>
    </row>
    <row r="651" spans="1:10" s="16" customFormat="1" ht="25.5" x14ac:dyDescent="0.2">
      <c r="A651" s="26" t="s">
        <v>1531</v>
      </c>
      <c r="B651" s="30" t="s">
        <v>1532</v>
      </c>
      <c r="C651" s="28">
        <v>0</v>
      </c>
      <c r="D651" s="28">
        <v>0</v>
      </c>
      <c r="E651" s="28">
        <v>0</v>
      </c>
      <c r="F651" s="28">
        <v>0</v>
      </c>
      <c r="G651" s="28">
        <v>0</v>
      </c>
      <c r="H651" s="28">
        <v>0</v>
      </c>
      <c r="I651" s="28">
        <v>509</v>
      </c>
      <c r="J651" s="25"/>
    </row>
    <row r="652" spans="1:10" s="16" customFormat="1" ht="25.5" x14ac:dyDescent="0.2">
      <c r="A652" s="26" t="s">
        <v>1565</v>
      </c>
      <c r="B652" s="30" t="s">
        <v>1566</v>
      </c>
      <c r="C652" s="28">
        <v>0</v>
      </c>
      <c r="D652" s="28">
        <v>4956</v>
      </c>
      <c r="E652" s="28">
        <v>4956</v>
      </c>
      <c r="F652" s="28">
        <v>4956</v>
      </c>
      <c r="G652" s="28">
        <v>0</v>
      </c>
      <c r="H652" s="28">
        <v>0</v>
      </c>
      <c r="I652" s="28">
        <v>0</v>
      </c>
      <c r="J652" s="25"/>
    </row>
    <row r="653" spans="1:10" s="16" customFormat="1" ht="25.5" x14ac:dyDescent="0.2">
      <c r="A653" s="26" t="s">
        <v>1567</v>
      </c>
      <c r="B653" s="30" t="s">
        <v>1568</v>
      </c>
      <c r="C653" s="28">
        <v>0</v>
      </c>
      <c r="D653" s="28">
        <v>4956</v>
      </c>
      <c r="E653" s="28">
        <v>4956</v>
      </c>
      <c r="F653" s="28">
        <v>4956</v>
      </c>
      <c r="G653" s="28">
        <v>0</v>
      </c>
      <c r="H653" s="28">
        <v>0</v>
      </c>
      <c r="I653" s="28">
        <v>0</v>
      </c>
      <c r="J653" s="25"/>
    </row>
    <row r="654" spans="1:10" s="16" customFormat="1" x14ac:dyDescent="0.2">
      <c r="A654" s="26" t="s">
        <v>1599</v>
      </c>
      <c r="B654" s="30" t="s">
        <v>1600</v>
      </c>
      <c r="C654" s="28">
        <v>2668299</v>
      </c>
      <c r="D654" s="28">
        <v>2565989</v>
      </c>
      <c r="E654" s="28">
        <v>-102310</v>
      </c>
      <c r="F654" s="28">
        <v>2490657</v>
      </c>
      <c r="G654" s="28">
        <v>-177642</v>
      </c>
      <c r="H654" s="28">
        <v>-75332</v>
      </c>
      <c r="I654" s="28">
        <v>3237719</v>
      </c>
      <c r="J654" s="25"/>
    </row>
    <row r="655" spans="1:10" s="16" customFormat="1" x14ac:dyDescent="0.2">
      <c r="A655" s="26" t="s">
        <v>1601</v>
      </c>
      <c r="B655" s="30" t="s">
        <v>1602</v>
      </c>
      <c r="C655" s="28">
        <v>2668299</v>
      </c>
      <c r="D655" s="28">
        <v>2565989</v>
      </c>
      <c r="E655" s="28">
        <v>-102310</v>
      </c>
      <c r="F655" s="28">
        <v>2490657</v>
      </c>
      <c r="G655" s="28">
        <v>-177642</v>
      </c>
      <c r="H655" s="28">
        <v>-75332</v>
      </c>
      <c r="I655" s="28">
        <v>3237719</v>
      </c>
      <c r="J655" s="25"/>
    </row>
    <row r="656" spans="1:10" s="16" customFormat="1" x14ac:dyDescent="0.2">
      <c r="A656" s="22" t="s">
        <v>1749</v>
      </c>
      <c r="B656" s="29" t="s">
        <v>2422</v>
      </c>
      <c r="C656" s="24">
        <v>-220790</v>
      </c>
      <c r="D656" s="24">
        <v>-428676</v>
      </c>
      <c r="E656" s="24">
        <v>-207886</v>
      </c>
      <c r="F656" s="24">
        <v>-349558</v>
      </c>
      <c r="G656" s="24">
        <v>-128768</v>
      </c>
      <c r="H656" s="24">
        <v>79118</v>
      </c>
      <c r="I656" s="24">
        <v>-199885</v>
      </c>
      <c r="J656" s="25"/>
    </row>
    <row r="657" spans="1:10" s="16" customFormat="1" x14ac:dyDescent="0.2">
      <c r="A657" s="22" t="s">
        <v>1750</v>
      </c>
      <c r="B657" s="29" t="s">
        <v>2423</v>
      </c>
      <c r="C657" s="24">
        <v>220790</v>
      </c>
      <c r="D657" s="24">
        <v>428676</v>
      </c>
      <c r="E657" s="24">
        <v>207886</v>
      </c>
      <c r="F657" s="24">
        <v>349558</v>
      </c>
      <c r="G657" s="24">
        <v>128768</v>
      </c>
      <c r="H657" s="24">
        <v>-79118</v>
      </c>
      <c r="I657" s="24">
        <v>199885</v>
      </c>
      <c r="J657" s="25"/>
    </row>
    <row r="658" spans="1:10" s="16" customFormat="1" x14ac:dyDescent="0.2">
      <c r="A658" s="26" t="s">
        <v>1752</v>
      </c>
      <c r="B658" s="30" t="s">
        <v>1753</v>
      </c>
      <c r="C658" s="28">
        <v>220790</v>
      </c>
      <c r="D658" s="28">
        <v>428676</v>
      </c>
      <c r="E658" s="28">
        <v>207886</v>
      </c>
      <c r="F658" s="28">
        <v>349558</v>
      </c>
      <c r="G658" s="28">
        <v>128768</v>
      </c>
      <c r="H658" s="28">
        <v>-79118</v>
      </c>
      <c r="I658" s="28">
        <v>199885</v>
      </c>
      <c r="J658" s="25"/>
    </row>
    <row r="659" spans="1:10" s="16" customFormat="1" x14ac:dyDescent="0.2">
      <c r="A659" s="26" t="s">
        <v>1754</v>
      </c>
      <c r="B659" s="30" t="s">
        <v>1755</v>
      </c>
      <c r="C659" s="28">
        <v>220790</v>
      </c>
      <c r="D659" s="28">
        <v>428676</v>
      </c>
      <c r="E659" s="28">
        <v>207886</v>
      </c>
      <c r="F659" s="28">
        <v>-22</v>
      </c>
      <c r="G659" s="28">
        <v>-220812</v>
      </c>
      <c r="H659" s="28">
        <v>-428698</v>
      </c>
      <c r="I659" s="28">
        <v>-9</v>
      </c>
      <c r="J659" s="25"/>
    </row>
    <row r="660" spans="1:10" s="16" customFormat="1" x14ac:dyDescent="0.2">
      <c r="A660" s="26" t="s">
        <v>1790</v>
      </c>
      <c r="B660" s="30" t="s">
        <v>1791</v>
      </c>
      <c r="C660" s="28">
        <v>0</v>
      </c>
      <c r="D660" s="28">
        <v>0</v>
      </c>
      <c r="E660" s="28">
        <v>0</v>
      </c>
      <c r="F660" s="28">
        <v>349580</v>
      </c>
      <c r="G660" s="28">
        <v>0</v>
      </c>
      <c r="H660" s="28">
        <v>0</v>
      </c>
      <c r="I660" s="28">
        <v>199894</v>
      </c>
      <c r="J660" s="25"/>
    </row>
    <row r="661" spans="1:10" s="16" customFormat="1" ht="25.5" x14ac:dyDescent="0.2">
      <c r="A661" s="26" t="s">
        <v>1752</v>
      </c>
      <c r="B661" s="30" t="s">
        <v>2379</v>
      </c>
      <c r="C661" s="28">
        <v>0</v>
      </c>
      <c r="D661" s="28">
        <v>0</v>
      </c>
      <c r="E661" s="28">
        <v>0</v>
      </c>
      <c r="F661" s="28">
        <v>349558</v>
      </c>
      <c r="G661" s="28">
        <v>0</v>
      </c>
      <c r="H661" s="28">
        <v>0</v>
      </c>
      <c r="I661" s="28">
        <v>199885</v>
      </c>
      <c r="J661" s="25"/>
    </row>
    <row r="662" spans="1:10" s="16" customFormat="1" ht="25.5" x14ac:dyDescent="0.2">
      <c r="A662" s="26" t="s">
        <v>2384</v>
      </c>
      <c r="B662" s="30" t="s">
        <v>2385</v>
      </c>
      <c r="C662" s="28">
        <v>220790</v>
      </c>
      <c r="D662" s="28">
        <v>428676</v>
      </c>
      <c r="E662" s="28">
        <v>207886</v>
      </c>
      <c r="F662" s="28">
        <v>349558</v>
      </c>
      <c r="G662" s="28">
        <v>128768</v>
      </c>
      <c r="H662" s="28">
        <v>-79118</v>
      </c>
      <c r="I662" s="28">
        <v>199885</v>
      </c>
      <c r="J662" s="25"/>
    </row>
    <row r="663" spans="1:10" s="16" customFormat="1" x14ac:dyDescent="0.2">
      <c r="A663" s="26" t="s">
        <v>2400</v>
      </c>
      <c r="B663" s="30" t="s">
        <v>2401</v>
      </c>
      <c r="C663" s="28">
        <v>0</v>
      </c>
      <c r="D663" s="28">
        <v>0</v>
      </c>
      <c r="E663" s="28">
        <v>0</v>
      </c>
      <c r="F663" s="28">
        <v>101513</v>
      </c>
      <c r="G663" s="28">
        <v>0</v>
      </c>
      <c r="H663" s="28">
        <v>0</v>
      </c>
      <c r="I663" s="28">
        <v>494988</v>
      </c>
      <c r="J663" s="25"/>
    </row>
    <row r="664" spans="1:10" s="16" customFormat="1" ht="12" x14ac:dyDescent="0.2">
      <c r="A664" s="25"/>
      <c r="B664" s="25"/>
      <c r="C664" s="25"/>
      <c r="D664" s="25"/>
      <c r="E664" s="25"/>
      <c r="F664" s="25"/>
      <c r="G664" s="25"/>
      <c r="H664" s="25"/>
      <c r="I664" s="25"/>
      <c r="J664" s="25"/>
    </row>
    <row r="665" spans="1:10" s="16" customFormat="1" x14ac:dyDescent="0.2">
      <c r="A665" s="74" t="s">
        <v>2992</v>
      </c>
      <c r="B665" s="74"/>
      <c r="C665" s="74"/>
      <c r="D665" s="74"/>
      <c r="E665" s="74"/>
      <c r="F665" s="74"/>
      <c r="G665" s="74"/>
      <c r="H665" s="74"/>
      <c r="I665" s="74"/>
      <c r="J665" s="74"/>
    </row>
    <row r="666" spans="1:10" s="16" customFormat="1" x14ac:dyDescent="0.2">
      <c r="A666" s="22" t="s">
        <v>2966</v>
      </c>
      <c r="B666" s="25"/>
      <c r="C666" s="25"/>
      <c r="D666" s="25"/>
      <c r="E666" s="25"/>
      <c r="F666" s="25"/>
      <c r="G666" s="25"/>
      <c r="H666" s="25"/>
      <c r="I666" s="25"/>
      <c r="J666" s="25"/>
    </row>
    <row r="667" spans="1:10" s="16" customFormat="1" ht="12" x14ac:dyDescent="0.2">
      <c r="A667" s="25"/>
      <c r="B667" s="25"/>
      <c r="C667" s="25"/>
      <c r="D667" s="25"/>
      <c r="E667" s="25"/>
      <c r="F667" s="25"/>
      <c r="G667" s="25"/>
      <c r="H667" s="25"/>
      <c r="I667" s="25"/>
      <c r="J667" s="25"/>
    </row>
    <row r="668" spans="1:10" s="16" customFormat="1" ht="12.75" customHeight="1" x14ac:dyDescent="0.2">
      <c r="A668" s="22" t="s">
        <v>16</v>
      </c>
      <c r="B668" s="29" t="s">
        <v>2421</v>
      </c>
      <c r="C668" s="24">
        <v>1421386</v>
      </c>
      <c r="D668" s="24">
        <v>1421386</v>
      </c>
      <c r="E668" s="24">
        <v>0</v>
      </c>
      <c r="F668" s="24">
        <v>1308067</v>
      </c>
      <c r="G668" s="24">
        <v>-113319</v>
      </c>
      <c r="H668" s="24">
        <v>-113319</v>
      </c>
      <c r="I668" s="24">
        <v>1214725</v>
      </c>
      <c r="J668" s="25"/>
    </row>
    <row r="669" spans="1:10" s="16" customFormat="1" x14ac:dyDescent="0.2">
      <c r="A669" s="26" t="s">
        <v>649</v>
      </c>
      <c r="B669" s="30" t="s">
        <v>650</v>
      </c>
      <c r="C669" s="28">
        <v>1421386</v>
      </c>
      <c r="D669" s="28">
        <v>1421386</v>
      </c>
      <c r="E669" s="28">
        <v>0</v>
      </c>
      <c r="F669" s="28">
        <v>1308067</v>
      </c>
      <c r="G669" s="28">
        <v>-113319</v>
      </c>
      <c r="H669" s="28">
        <v>-113319</v>
      </c>
      <c r="I669" s="28">
        <v>1214725</v>
      </c>
      <c r="J669" s="25"/>
    </row>
    <row r="670" spans="1:10" s="16" customFormat="1" x14ac:dyDescent="0.2">
      <c r="A670" s="22" t="s">
        <v>979</v>
      </c>
      <c r="B670" s="29" t="s">
        <v>980</v>
      </c>
      <c r="C670" s="24">
        <v>1871386</v>
      </c>
      <c r="D670" s="24">
        <v>1874344</v>
      </c>
      <c r="E670" s="24">
        <v>2958</v>
      </c>
      <c r="F670" s="24">
        <v>1519530</v>
      </c>
      <c r="G670" s="24">
        <v>-351856</v>
      </c>
      <c r="H670" s="24">
        <v>-354814</v>
      </c>
      <c r="I670" s="24">
        <v>1369558</v>
      </c>
      <c r="J670" s="25"/>
    </row>
    <row r="671" spans="1:10" s="16" customFormat="1" x14ac:dyDescent="0.2">
      <c r="A671" s="26" t="s">
        <v>981</v>
      </c>
      <c r="B671" s="30" t="s">
        <v>982</v>
      </c>
      <c r="C671" s="28">
        <v>1871386</v>
      </c>
      <c r="D671" s="28">
        <v>1874344</v>
      </c>
      <c r="E671" s="28">
        <v>2958</v>
      </c>
      <c r="F671" s="28">
        <v>1519530</v>
      </c>
      <c r="G671" s="28">
        <v>-351856</v>
      </c>
      <c r="H671" s="28">
        <v>-354814</v>
      </c>
      <c r="I671" s="28">
        <v>1369558</v>
      </c>
      <c r="J671" s="25"/>
    </row>
    <row r="672" spans="1:10" s="16" customFormat="1" x14ac:dyDescent="0.2">
      <c r="A672" s="26" t="s">
        <v>983</v>
      </c>
      <c r="B672" s="30" t="s">
        <v>984</v>
      </c>
      <c r="C672" s="28">
        <v>0</v>
      </c>
      <c r="D672" s="28">
        <v>9972</v>
      </c>
      <c r="E672" s="28">
        <v>9972</v>
      </c>
      <c r="F672" s="28">
        <v>8386</v>
      </c>
      <c r="G672" s="28">
        <v>0</v>
      </c>
      <c r="H672" s="28">
        <v>-1586</v>
      </c>
      <c r="I672" s="28">
        <v>2768</v>
      </c>
      <c r="J672" s="25"/>
    </row>
    <row r="673" spans="1:10" s="16" customFormat="1" x14ac:dyDescent="0.2">
      <c r="A673" s="26" t="s">
        <v>985</v>
      </c>
      <c r="B673" s="30" t="s">
        <v>986</v>
      </c>
      <c r="C673" s="28">
        <v>0</v>
      </c>
      <c r="D673" s="28">
        <v>7808</v>
      </c>
      <c r="E673" s="28">
        <v>7808</v>
      </c>
      <c r="F673" s="28">
        <v>6653</v>
      </c>
      <c r="G673" s="28">
        <v>0</v>
      </c>
      <c r="H673" s="28">
        <v>-1155</v>
      </c>
      <c r="I673" s="28">
        <v>2354</v>
      </c>
      <c r="J673" s="25"/>
    </row>
    <row r="674" spans="1:10" s="16" customFormat="1" x14ac:dyDescent="0.2">
      <c r="A674" s="26" t="s">
        <v>1053</v>
      </c>
      <c r="B674" s="30" t="s">
        <v>1054</v>
      </c>
      <c r="C674" s="28">
        <v>0</v>
      </c>
      <c r="D674" s="28">
        <v>2164</v>
      </c>
      <c r="E674" s="28">
        <v>2164</v>
      </c>
      <c r="F674" s="28">
        <v>1733</v>
      </c>
      <c r="G674" s="28">
        <v>0</v>
      </c>
      <c r="H674" s="28">
        <v>-431</v>
      </c>
      <c r="I674" s="28">
        <v>414</v>
      </c>
      <c r="J674" s="25"/>
    </row>
    <row r="675" spans="1:10" s="16" customFormat="1" ht="25.5" x14ac:dyDescent="0.2">
      <c r="A675" s="26" t="s">
        <v>1266</v>
      </c>
      <c r="B675" s="30" t="s">
        <v>3032</v>
      </c>
      <c r="C675" s="28">
        <v>1871386</v>
      </c>
      <c r="D675" s="28">
        <v>1864372</v>
      </c>
      <c r="E675" s="28">
        <v>-7014</v>
      </c>
      <c r="F675" s="28">
        <v>1511144</v>
      </c>
      <c r="G675" s="28">
        <v>-360242</v>
      </c>
      <c r="H675" s="28">
        <v>-353228</v>
      </c>
      <c r="I675" s="28">
        <v>1366790</v>
      </c>
      <c r="J675" s="25"/>
    </row>
    <row r="676" spans="1:10" s="16" customFormat="1" x14ac:dyDescent="0.2">
      <c r="A676" s="26" t="s">
        <v>1337</v>
      </c>
      <c r="B676" s="30" t="s">
        <v>1338</v>
      </c>
      <c r="C676" s="28">
        <v>1871386</v>
      </c>
      <c r="D676" s="28">
        <v>1864372</v>
      </c>
      <c r="E676" s="28">
        <v>-7014</v>
      </c>
      <c r="F676" s="28">
        <v>1511144</v>
      </c>
      <c r="G676" s="28">
        <v>-360242</v>
      </c>
      <c r="H676" s="28">
        <v>-353228</v>
      </c>
      <c r="I676" s="28">
        <v>1366790</v>
      </c>
      <c r="J676" s="25"/>
    </row>
    <row r="677" spans="1:10" s="16" customFormat="1" x14ac:dyDescent="0.2">
      <c r="A677" s="22" t="s">
        <v>1749</v>
      </c>
      <c r="B677" s="29" t="s">
        <v>2422</v>
      </c>
      <c r="C677" s="24">
        <v>-450000</v>
      </c>
      <c r="D677" s="24">
        <v>-452958</v>
      </c>
      <c r="E677" s="24">
        <v>-2958</v>
      </c>
      <c r="F677" s="24">
        <v>-211463</v>
      </c>
      <c r="G677" s="24">
        <v>238537</v>
      </c>
      <c r="H677" s="24">
        <v>241495</v>
      </c>
      <c r="I677" s="24">
        <v>-154833</v>
      </c>
      <c r="J677" s="25"/>
    </row>
    <row r="678" spans="1:10" s="16" customFormat="1" x14ac:dyDescent="0.2">
      <c r="A678" s="22" t="s">
        <v>1750</v>
      </c>
      <c r="B678" s="29" t="s">
        <v>2423</v>
      </c>
      <c r="C678" s="24">
        <v>450000</v>
      </c>
      <c r="D678" s="24">
        <v>452958</v>
      </c>
      <c r="E678" s="24">
        <v>2958</v>
      </c>
      <c r="F678" s="24">
        <v>211463</v>
      </c>
      <c r="G678" s="24">
        <v>-238537</v>
      </c>
      <c r="H678" s="24">
        <v>-241495</v>
      </c>
      <c r="I678" s="24">
        <v>154833</v>
      </c>
      <c r="J678" s="25"/>
    </row>
    <row r="679" spans="1:10" s="16" customFormat="1" x14ac:dyDescent="0.2">
      <c r="A679" s="26" t="s">
        <v>1752</v>
      </c>
      <c r="B679" s="30" t="s">
        <v>1753</v>
      </c>
      <c r="C679" s="28">
        <v>450000</v>
      </c>
      <c r="D679" s="28">
        <v>452958</v>
      </c>
      <c r="E679" s="28">
        <v>2958</v>
      </c>
      <c r="F679" s="28">
        <v>211463</v>
      </c>
      <c r="G679" s="28">
        <v>-238537</v>
      </c>
      <c r="H679" s="28">
        <v>-241495</v>
      </c>
      <c r="I679" s="28">
        <v>154833</v>
      </c>
      <c r="J679" s="25"/>
    </row>
    <row r="680" spans="1:10" s="16" customFormat="1" x14ac:dyDescent="0.2">
      <c r="A680" s="26" t="s">
        <v>1754</v>
      </c>
      <c r="B680" s="30" t="s">
        <v>1755</v>
      </c>
      <c r="C680" s="28">
        <v>450000</v>
      </c>
      <c r="D680" s="28">
        <v>452958</v>
      </c>
      <c r="E680" s="28">
        <v>2958</v>
      </c>
      <c r="F680" s="28">
        <v>0</v>
      </c>
      <c r="G680" s="28">
        <v>-450000</v>
      </c>
      <c r="H680" s="28">
        <v>-452958</v>
      </c>
      <c r="I680" s="28">
        <v>0</v>
      </c>
      <c r="J680" s="25"/>
    </row>
    <row r="681" spans="1:10" s="16" customFormat="1" x14ac:dyDescent="0.2">
      <c r="A681" s="26" t="s">
        <v>1790</v>
      </c>
      <c r="B681" s="30" t="s">
        <v>1791</v>
      </c>
      <c r="C681" s="28">
        <v>0</v>
      </c>
      <c r="D681" s="28">
        <v>0</v>
      </c>
      <c r="E681" s="28">
        <v>0</v>
      </c>
      <c r="F681" s="28">
        <v>211463</v>
      </c>
      <c r="G681" s="28">
        <v>0</v>
      </c>
      <c r="H681" s="28">
        <v>0</v>
      </c>
      <c r="I681" s="28">
        <v>154833</v>
      </c>
      <c r="J681" s="25"/>
    </row>
    <row r="682" spans="1:10" s="16" customFormat="1" ht="25.5" x14ac:dyDescent="0.2">
      <c r="A682" s="26" t="s">
        <v>1752</v>
      </c>
      <c r="B682" s="30" t="s">
        <v>2379</v>
      </c>
      <c r="C682" s="28">
        <v>0</v>
      </c>
      <c r="D682" s="28">
        <v>0</v>
      </c>
      <c r="E682" s="28">
        <v>0</v>
      </c>
      <c r="F682" s="28">
        <v>211462</v>
      </c>
      <c r="G682" s="28">
        <v>0</v>
      </c>
      <c r="H682" s="28">
        <v>0</v>
      </c>
      <c r="I682" s="28">
        <v>154833</v>
      </c>
      <c r="J682" s="25"/>
    </row>
    <row r="683" spans="1:10" s="16" customFormat="1" ht="25.5" x14ac:dyDescent="0.2">
      <c r="A683" s="26" t="s">
        <v>2384</v>
      </c>
      <c r="B683" s="30" t="s">
        <v>2385</v>
      </c>
      <c r="C683" s="28">
        <v>450000</v>
      </c>
      <c r="D683" s="28">
        <v>452958</v>
      </c>
      <c r="E683" s="28">
        <v>2958</v>
      </c>
      <c r="F683" s="28">
        <v>211462</v>
      </c>
      <c r="G683" s="28">
        <v>-238538</v>
      </c>
      <c r="H683" s="28">
        <v>-241496</v>
      </c>
      <c r="I683" s="28">
        <v>154833</v>
      </c>
      <c r="J683" s="25"/>
    </row>
    <row r="684" spans="1:10" s="16" customFormat="1" ht="12" x14ac:dyDescent="0.2">
      <c r="A684" s="25"/>
      <c r="B684" s="25"/>
      <c r="C684" s="25"/>
      <c r="D684" s="25"/>
      <c r="E684" s="25"/>
      <c r="F684" s="25"/>
      <c r="G684" s="25"/>
      <c r="H684" s="25"/>
      <c r="I684" s="25"/>
      <c r="J684" s="25"/>
    </row>
    <row r="685" spans="1:10" s="16" customFormat="1" x14ac:dyDescent="0.2">
      <c r="A685" s="74" t="s">
        <v>2993</v>
      </c>
      <c r="B685" s="74"/>
      <c r="C685" s="74"/>
      <c r="D685" s="74"/>
      <c r="E685" s="74"/>
      <c r="F685" s="74"/>
      <c r="G685" s="74"/>
      <c r="H685" s="74"/>
      <c r="I685" s="74"/>
      <c r="J685" s="74"/>
    </row>
    <row r="686" spans="1:10" s="16" customFormat="1" x14ac:dyDescent="0.2">
      <c r="A686" s="22" t="s">
        <v>2966</v>
      </c>
      <c r="B686" s="25"/>
      <c r="C686" s="25"/>
      <c r="D686" s="25"/>
      <c r="E686" s="25"/>
      <c r="F686" s="25"/>
      <c r="G686" s="25"/>
      <c r="H686" s="25"/>
      <c r="I686" s="25"/>
      <c r="J686" s="25"/>
    </row>
    <row r="687" spans="1:10" s="16" customFormat="1" ht="12" x14ac:dyDescent="0.2">
      <c r="A687" s="25"/>
      <c r="B687" s="25"/>
      <c r="C687" s="25"/>
      <c r="D687" s="25"/>
      <c r="E687" s="25"/>
      <c r="F687" s="25"/>
      <c r="G687" s="25"/>
      <c r="H687" s="25"/>
      <c r="I687" s="25"/>
      <c r="J687" s="25"/>
    </row>
    <row r="688" spans="1:10" s="16" customFormat="1" x14ac:dyDescent="0.2">
      <c r="A688" s="22" t="s">
        <v>16</v>
      </c>
      <c r="B688" s="29" t="s">
        <v>2421</v>
      </c>
      <c r="C688" s="24">
        <v>11364621</v>
      </c>
      <c r="D688" s="24">
        <v>11120649</v>
      </c>
      <c r="E688" s="24">
        <v>-243972</v>
      </c>
      <c r="F688" s="24">
        <v>10960851</v>
      </c>
      <c r="G688" s="24">
        <v>-403770</v>
      </c>
      <c r="H688" s="24">
        <v>-159798</v>
      </c>
      <c r="I688" s="24">
        <v>10551362</v>
      </c>
      <c r="J688" s="25"/>
    </row>
    <row r="689" spans="1:10" s="16" customFormat="1" x14ac:dyDescent="0.2">
      <c r="A689" s="26" t="s">
        <v>649</v>
      </c>
      <c r="B689" s="30" t="s">
        <v>650</v>
      </c>
      <c r="C689" s="28">
        <v>479395</v>
      </c>
      <c r="D689" s="28">
        <v>479395</v>
      </c>
      <c r="E689" s="28">
        <v>0</v>
      </c>
      <c r="F689" s="28">
        <v>543483</v>
      </c>
      <c r="G689" s="28">
        <v>64088</v>
      </c>
      <c r="H689" s="28">
        <v>64088</v>
      </c>
      <c r="I689" s="28">
        <v>540301</v>
      </c>
      <c r="J689" s="25"/>
    </row>
    <row r="690" spans="1:10" s="16" customFormat="1" x14ac:dyDescent="0.2">
      <c r="A690" s="26" t="s">
        <v>958</v>
      </c>
      <c r="B690" s="30" t="s">
        <v>959</v>
      </c>
      <c r="C690" s="28">
        <v>10885226</v>
      </c>
      <c r="D690" s="28">
        <v>10641254</v>
      </c>
      <c r="E690" s="28">
        <v>-243972</v>
      </c>
      <c r="F690" s="28">
        <v>10417368</v>
      </c>
      <c r="G690" s="28">
        <v>-467858</v>
      </c>
      <c r="H690" s="28">
        <v>-223886</v>
      </c>
      <c r="I690" s="28">
        <v>10011061</v>
      </c>
      <c r="J690" s="25"/>
    </row>
    <row r="691" spans="1:10" s="16" customFormat="1" x14ac:dyDescent="0.2">
      <c r="A691" s="26" t="s">
        <v>960</v>
      </c>
      <c r="B691" s="30" t="s">
        <v>959</v>
      </c>
      <c r="C691" s="28">
        <v>10885226</v>
      </c>
      <c r="D691" s="28">
        <v>10641254</v>
      </c>
      <c r="E691" s="28">
        <v>-243972</v>
      </c>
      <c r="F691" s="28">
        <v>10417368</v>
      </c>
      <c r="G691" s="28">
        <v>-467858</v>
      </c>
      <c r="H691" s="28">
        <v>-223886</v>
      </c>
      <c r="I691" s="28">
        <v>10011061</v>
      </c>
      <c r="J691" s="25"/>
    </row>
    <row r="692" spans="1:10" s="16" customFormat="1" x14ac:dyDescent="0.2">
      <c r="A692" s="26" t="s">
        <v>961</v>
      </c>
      <c r="B692" s="30" t="s">
        <v>962</v>
      </c>
      <c r="C692" s="28">
        <v>10885226</v>
      </c>
      <c r="D692" s="28">
        <v>10641254</v>
      </c>
      <c r="E692" s="28">
        <v>-243972</v>
      </c>
      <c r="F692" s="28">
        <v>10417368</v>
      </c>
      <c r="G692" s="28">
        <v>-467858</v>
      </c>
      <c r="H692" s="28">
        <v>-223886</v>
      </c>
      <c r="I692" s="28">
        <v>10011061</v>
      </c>
      <c r="J692" s="25"/>
    </row>
    <row r="693" spans="1:10" s="16" customFormat="1" x14ac:dyDescent="0.2">
      <c r="A693" s="22" t="s">
        <v>979</v>
      </c>
      <c r="B693" s="29" t="s">
        <v>980</v>
      </c>
      <c r="C693" s="24">
        <v>11364621</v>
      </c>
      <c r="D693" s="24">
        <v>11120649</v>
      </c>
      <c r="E693" s="24">
        <v>-243972</v>
      </c>
      <c r="F693" s="24">
        <v>10767895</v>
      </c>
      <c r="G693" s="24">
        <v>-596726</v>
      </c>
      <c r="H693" s="24">
        <v>-352754</v>
      </c>
      <c r="I693" s="24">
        <v>10426571</v>
      </c>
      <c r="J693" s="25"/>
    </row>
    <row r="694" spans="1:10" s="16" customFormat="1" x14ac:dyDescent="0.2">
      <c r="A694" s="26" t="s">
        <v>981</v>
      </c>
      <c r="B694" s="30" t="s">
        <v>982</v>
      </c>
      <c r="C694" s="28">
        <v>11228705</v>
      </c>
      <c r="D694" s="28">
        <v>10942434</v>
      </c>
      <c r="E694" s="28">
        <v>-286271</v>
      </c>
      <c r="F694" s="28">
        <v>10592138</v>
      </c>
      <c r="G694" s="28">
        <v>-636567</v>
      </c>
      <c r="H694" s="28">
        <v>-350296</v>
      </c>
      <c r="I694" s="28">
        <v>9902655</v>
      </c>
      <c r="J694" s="25"/>
    </row>
    <row r="695" spans="1:10" s="16" customFormat="1" x14ac:dyDescent="0.2">
      <c r="A695" s="26" t="s">
        <v>983</v>
      </c>
      <c r="B695" s="30" t="s">
        <v>984</v>
      </c>
      <c r="C695" s="28">
        <v>11228705</v>
      </c>
      <c r="D695" s="28">
        <v>10942252</v>
      </c>
      <c r="E695" s="28">
        <v>-286453</v>
      </c>
      <c r="F695" s="28">
        <v>10591703</v>
      </c>
      <c r="G695" s="28">
        <v>-637002</v>
      </c>
      <c r="H695" s="28">
        <v>-350549</v>
      </c>
      <c r="I695" s="28">
        <v>9902342</v>
      </c>
      <c r="J695" s="25"/>
    </row>
    <row r="696" spans="1:10" s="16" customFormat="1" x14ac:dyDescent="0.2">
      <c r="A696" s="26" t="s">
        <v>985</v>
      </c>
      <c r="B696" s="30" t="s">
        <v>986</v>
      </c>
      <c r="C696" s="28">
        <v>8790477</v>
      </c>
      <c r="D696" s="28">
        <v>8640471</v>
      </c>
      <c r="E696" s="28">
        <v>-150006</v>
      </c>
      <c r="F696" s="28">
        <v>8423400</v>
      </c>
      <c r="G696" s="28">
        <v>-367077</v>
      </c>
      <c r="H696" s="28">
        <v>-217071</v>
      </c>
      <c r="I696" s="28">
        <v>7762782</v>
      </c>
      <c r="J696" s="25"/>
    </row>
    <row r="697" spans="1:10" s="16" customFormat="1" x14ac:dyDescent="0.2">
      <c r="A697" s="26" t="s">
        <v>1053</v>
      </c>
      <c r="B697" s="30" t="s">
        <v>1054</v>
      </c>
      <c r="C697" s="28">
        <v>2438228</v>
      </c>
      <c r="D697" s="28">
        <v>2301781</v>
      </c>
      <c r="E697" s="28">
        <v>-136447</v>
      </c>
      <c r="F697" s="28">
        <v>2168303</v>
      </c>
      <c r="G697" s="28">
        <v>-269925</v>
      </c>
      <c r="H697" s="28">
        <v>-133478</v>
      </c>
      <c r="I697" s="28">
        <v>2139560</v>
      </c>
      <c r="J697" s="25"/>
    </row>
    <row r="698" spans="1:10" s="16" customFormat="1" ht="25.5" x14ac:dyDescent="0.2">
      <c r="A698" s="26" t="s">
        <v>1266</v>
      </c>
      <c r="B698" s="30" t="s">
        <v>3032</v>
      </c>
      <c r="C698" s="28">
        <v>0</v>
      </c>
      <c r="D698" s="28">
        <v>182</v>
      </c>
      <c r="E698" s="28">
        <v>182</v>
      </c>
      <c r="F698" s="28">
        <v>182</v>
      </c>
      <c r="G698" s="28">
        <v>0</v>
      </c>
      <c r="H698" s="28">
        <v>0</v>
      </c>
      <c r="I698" s="28">
        <v>60</v>
      </c>
      <c r="J698" s="25"/>
    </row>
    <row r="699" spans="1:10" s="16" customFormat="1" ht="12.75" customHeight="1" x14ac:dyDescent="0.2">
      <c r="A699" s="26" t="s">
        <v>1337</v>
      </c>
      <c r="B699" s="30" t="s">
        <v>1338</v>
      </c>
      <c r="C699" s="28">
        <v>0</v>
      </c>
      <c r="D699" s="28">
        <v>182</v>
      </c>
      <c r="E699" s="28">
        <v>182</v>
      </c>
      <c r="F699" s="28">
        <v>182</v>
      </c>
      <c r="G699" s="28">
        <v>0</v>
      </c>
      <c r="H699" s="28">
        <v>0</v>
      </c>
      <c r="I699" s="28">
        <v>60</v>
      </c>
      <c r="J699" s="25"/>
    </row>
    <row r="700" spans="1:10" s="16" customFormat="1" ht="25.5" x14ac:dyDescent="0.2">
      <c r="A700" s="26" t="s">
        <v>1475</v>
      </c>
      <c r="B700" s="30" t="s">
        <v>1476</v>
      </c>
      <c r="C700" s="28">
        <v>0</v>
      </c>
      <c r="D700" s="28">
        <v>0</v>
      </c>
      <c r="E700" s="28">
        <v>0</v>
      </c>
      <c r="F700" s="28">
        <v>253</v>
      </c>
      <c r="G700" s="28">
        <v>0</v>
      </c>
      <c r="H700" s="28">
        <v>0</v>
      </c>
      <c r="I700" s="28">
        <v>253</v>
      </c>
      <c r="J700" s="25"/>
    </row>
    <row r="701" spans="1:10" s="16" customFormat="1" ht="25.5" x14ac:dyDescent="0.2">
      <c r="A701" s="26" t="s">
        <v>1513</v>
      </c>
      <c r="B701" s="30" t="s">
        <v>1514</v>
      </c>
      <c r="C701" s="28">
        <v>0</v>
      </c>
      <c r="D701" s="28">
        <v>0</v>
      </c>
      <c r="E701" s="28">
        <v>0</v>
      </c>
      <c r="F701" s="28">
        <v>253</v>
      </c>
      <c r="G701" s="28">
        <v>0</v>
      </c>
      <c r="H701" s="28">
        <v>0</v>
      </c>
      <c r="I701" s="28">
        <v>253</v>
      </c>
      <c r="J701" s="25"/>
    </row>
    <row r="702" spans="1:10" s="16" customFormat="1" ht="25.5" x14ac:dyDescent="0.2">
      <c r="A702" s="26" t="s">
        <v>1521</v>
      </c>
      <c r="B702" s="30" t="s">
        <v>1522</v>
      </c>
      <c r="C702" s="28">
        <v>0</v>
      </c>
      <c r="D702" s="28">
        <v>0</v>
      </c>
      <c r="E702" s="28">
        <v>0</v>
      </c>
      <c r="F702" s="28">
        <v>253</v>
      </c>
      <c r="G702" s="28">
        <v>0</v>
      </c>
      <c r="H702" s="28">
        <v>0</v>
      </c>
      <c r="I702" s="28">
        <v>253</v>
      </c>
      <c r="J702" s="25"/>
    </row>
    <row r="703" spans="1:10" s="16" customFormat="1" ht="25.5" x14ac:dyDescent="0.2">
      <c r="A703" s="26" t="s">
        <v>1531</v>
      </c>
      <c r="B703" s="30" t="s">
        <v>1532</v>
      </c>
      <c r="C703" s="28">
        <v>0</v>
      </c>
      <c r="D703" s="28">
        <v>0</v>
      </c>
      <c r="E703" s="28">
        <v>0</v>
      </c>
      <c r="F703" s="28">
        <v>253</v>
      </c>
      <c r="G703" s="28">
        <v>0</v>
      </c>
      <c r="H703" s="28">
        <v>0</v>
      </c>
      <c r="I703" s="28">
        <v>253</v>
      </c>
      <c r="J703" s="25"/>
    </row>
    <row r="704" spans="1:10" s="16" customFormat="1" x14ac:dyDescent="0.2">
      <c r="A704" s="26" t="s">
        <v>1599</v>
      </c>
      <c r="B704" s="30" t="s">
        <v>1600</v>
      </c>
      <c r="C704" s="28">
        <v>135916</v>
      </c>
      <c r="D704" s="28">
        <v>178215</v>
      </c>
      <c r="E704" s="28">
        <v>42299</v>
      </c>
      <c r="F704" s="28">
        <v>175757</v>
      </c>
      <c r="G704" s="28">
        <v>39841</v>
      </c>
      <c r="H704" s="28">
        <v>-2458</v>
      </c>
      <c r="I704" s="28">
        <v>523916</v>
      </c>
      <c r="J704" s="25"/>
    </row>
    <row r="705" spans="1:10" s="16" customFormat="1" x14ac:dyDescent="0.2">
      <c r="A705" s="26" t="s">
        <v>1601</v>
      </c>
      <c r="B705" s="30" t="s">
        <v>1602</v>
      </c>
      <c r="C705" s="28">
        <v>135916</v>
      </c>
      <c r="D705" s="28">
        <v>178215</v>
      </c>
      <c r="E705" s="28">
        <v>42299</v>
      </c>
      <c r="F705" s="28">
        <v>175757</v>
      </c>
      <c r="G705" s="28">
        <v>39841</v>
      </c>
      <c r="H705" s="28">
        <v>-2458</v>
      </c>
      <c r="I705" s="28">
        <v>523916</v>
      </c>
      <c r="J705" s="25"/>
    </row>
    <row r="706" spans="1:10" s="16" customFormat="1" x14ac:dyDescent="0.2">
      <c r="A706" s="22" t="s">
        <v>1749</v>
      </c>
      <c r="B706" s="29" t="s">
        <v>2422</v>
      </c>
      <c r="C706" s="24">
        <v>0</v>
      </c>
      <c r="D706" s="24">
        <v>0</v>
      </c>
      <c r="E706" s="24">
        <v>0</v>
      </c>
      <c r="F706" s="24">
        <v>192956</v>
      </c>
      <c r="G706" s="24">
        <v>192956</v>
      </c>
      <c r="H706" s="24">
        <v>192956</v>
      </c>
      <c r="I706" s="24">
        <v>124791</v>
      </c>
      <c r="J706" s="25"/>
    </row>
    <row r="707" spans="1:10" s="16" customFormat="1" x14ac:dyDescent="0.2">
      <c r="A707" s="22" t="s">
        <v>1750</v>
      </c>
      <c r="B707" s="29" t="s">
        <v>2423</v>
      </c>
      <c r="C707" s="24">
        <v>0</v>
      </c>
      <c r="D707" s="24">
        <v>0</v>
      </c>
      <c r="E707" s="24">
        <v>0</v>
      </c>
      <c r="F707" s="24">
        <v>-192956</v>
      </c>
      <c r="G707" s="24">
        <v>-192956</v>
      </c>
      <c r="H707" s="24">
        <v>-192956</v>
      </c>
      <c r="I707" s="24">
        <v>-124791</v>
      </c>
      <c r="J707" s="25"/>
    </row>
    <row r="708" spans="1:10" s="16" customFormat="1" x14ac:dyDescent="0.2">
      <c r="A708" s="26" t="s">
        <v>1752</v>
      </c>
      <c r="B708" s="30" t="s">
        <v>1753</v>
      </c>
      <c r="C708" s="28">
        <v>0</v>
      </c>
      <c r="D708" s="28">
        <v>0</v>
      </c>
      <c r="E708" s="28">
        <v>0</v>
      </c>
      <c r="F708" s="28">
        <v>-192956</v>
      </c>
      <c r="G708" s="28">
        <v>0</v>
      </c>
      <c r="H708" s="28">
        <v>0</v>
      </c>
      <c r="I708" s="28">
        <v>-124791</v>
      </c>
      <c r="J708" s="25"/>
    </row>
    <row r="709" spans="1:10" s="16" customFormat="1" x14ac:dyDescent="0.2">
      <c r="A709" s="26" t="s">
        <v>1790</v>
      </c>
      <c r="B709" s="30" t="s">
        <v>1791</v>
      </c>
      <c r="C709" s="28">
        <v>0</v>
      </c>
      <c r="D709" s="28">
        <v>0</v>
      </c>
      <c r="E709" s="28">
        <v>0</v>
      </c>
      <c r="F709" s="28">
        <v>-192956</v>
      </c>
      <c r="G709" s="28">
        <v>0</v>
      </c>
      <c r="H709" s="28">
        <v>0</v>
      </c>
      <c r="I709" s="28">
        <v>-124791</v>
      </c>
      <c r="J709" s="25"/>
    </row>
    <row r="710" spans="1:10" s="16" customFormat="1" ht="25.5" x14ac:dyDescent="0.2">
      <c r="A710" s="26" t="s">
        <v>1752</v>
      </c>
      <c r="B710" s="30" t="s">
        <v>2379</v>
      </c>
      <c r="C710" s="28">
        <v>0</v>
      </c>
      <c r="D710" s="28">
        <v>0</v>
      </c>
      <c r="E710" s="28">
        <v>0</v>
      </c>
      <c r="F710" s="28">
        <v>-192956</v>
      </c>
      <c r="G710" s="28">
        <v>0</v>
      </c>
      <c r="H710" s="28">
        <v>0</v>
      </c>
      <c r="I710" s="28">
        <v>-124791</v>
      </c>
      <c r="J710" s="25"/>
    </row>
    <row r="711" spans="1:10" s="16" customFormat="1" ht="25.5" x14ac:dyDescent="0.2">
      <c r="A711" s="26" t="s">
        <v>2384</v>
      </c>
      <c r="B711" s="30" t="s">
        <v>2385</v>
      </c>
      <c r="C711" s="28">
        <v>0</v>
      </c>
      <c r="D711" s="28">
        <v>0</v>
      </c>
      <c r="E711" s="28">
        <v>0</v>
      </c>
      <c r="F711" s="28">
        <v>-192956</v>
      </c>
      <c r="G711" s="28">
        <v>0</v>
      </c>
      <c r="H711" s="28">
        <v>0</v>
      </c>
      <c r="I711" s="28">
        <v>-124791</v>
      </c>
      <c r="J711" s="25"/>
    </row>
    <row r="712" spans="1:10" s="16" customFormat="1" x14ac:dyDescent="0.2">
      <c r="A712" s="26" t="s">
        <v>2400</v>
      </c>
      <c r="B712" s="30" t="s">
        <v>2401</v>
      </c>
      <c r="C712" s="28">
        <v>0</v>
      </c>
      <c r="D712" s="28">
        <v>0</v>
      </c>
      <c r="E712" s="28">
        <v>0</v>
      </c>
      <c r="F712" s="28">
        <v>223886</v>
      </c>
      <c r="G712" s="28">
        <v>0</v>
      </c>
      <c r="H712" s="28">
        <v>0</v>
      </c>
      <c r="I712" s="28">
        <v>707783</v>
      </c>
      <c r="J712" s="25"/>
    </row>
    <row r="713" spans="1:10" s="16" customFormat="1" ht="12" x14ac:dyDescent="0.2">
      <c r="A713" s="25"/>
      <c r="B713" s="25"/>
      <c r="C713" s="25"/>
      <c r="D713" s="25"/>
      <c r="E713" s="25"/>
      <c r="F713" s="25"/>
      <c r="G713" s="25"/>
      <c r="H713" s="25"/>
      <c r="I713" s="25"/>
      <c r="J713" s="25"/>
    </row>
    <row r="714" spans="1:10" s="16" customFormat="1" x14ac:dyDescent="0.2">
      <c r="A714" s="74" t="s">
        <v>2994</v>
      </c>
      <c r="B714" s="74"/>
      <c r="C714" s="74"/>
      <c r="D714" s="74"/>
      <c r="E714" s="74"/>
      <c r="F714" s="74"/>
      <c r="G714" s="74"/>
      <c r="H714" s="74"/>
      <c r="I714" s="74"/>
      <c r="J714" s="74"/>
    </row>
    <row r="715" spans="1:10" s="16" customFormat="1" x14ac:dyDescent="0.2">
      <c r="A715" s="22" t="s">
        <v>2966</v>
      </c>
      <c r="B715" s="25"/>
      <c r="C715" s="25"/>
      <c r="D715" s="25"/>
      <c r="E715" s="25"/>
      <c r="F715" s="25"/>
      <c r="G715" s="25"/>
      <c r="H715" s="25"/>
      <c r="I715" s="25"/>
      <c r="J715" s="25"/>
    </row>
    <row r="716" spans="1:10" s="16" customFormat="1" ht="12" x14ac:dyDescent="0.2">
      <c r="A716" s="25"/>
      <c r="B716" s="25"/>
      <c r="C716" s="25"/>
      <c r="D716" s="25"/>
      <c r="E716" s="25"/>
      <c r="F716" s="25"/>
      <c r="G716" s="25"/>
      <c r="H716" s="25"/>
      <c r="I716" s="25"/>
      <c r="J716" s="25"/>
    </row>
    <row r="717" spans="1:10" s="16" customFormat="1" x14ac:dyDescent="0.2">
      <c r="A717" s="22" t="s">
        <v>16</v>
      </c>
      <c r="B717" s="29" t="s">
        <v>2421</v>
      </c>
      <c r="C717" s="24">
        <v>6379116</v>
      </c>
      <c r="D717" s="24">
        <v>6161735</v>
      </c>
      <c r="E717" s="24">
        <v>-217381</v>
      </c>
      <c r="F717" s="24">
        <v>6014638</v>
      </c>
      <c r="G717" s="24">
        <v>-364478</v>
      </c>
      <c r="H717" s="24">
        <v>-147097</v>
      </c>
      <c r="I717" s="24">
        <v>5421174</v>
      </c>
      <c r="J717" s="25"/>
    </row>
    <row r="718" spans="1:10" s="16" customFormat="1" x14ac:dyDescent="0.2">
      <c r="A718" s="26" t="s">
        <v>649</v>
      </c>
      <c r="B718" s="30" t="s">
        <v>650</v>
      </c>
      <c r="C718" s="28">
        <v>465680</v>
      </c>
      <c r="D718" s="28">
        <v>465680</v>
      </c>
      <c r="E718" s="28">
        <v>0</v>
      </c>
      <c r="F718" s="28">
        <v>542469</v>
      </c>
      <c r="G718" s="28">
        <v>76789</v>
      </c>
      <c r="H718" s="28">
        <v>76789</v>
      </c>
      <c r="I718" s="28">
        <v>539287</v>
      </c>
      <c r="J718" s="25"/>
    </row>
    <row r="719" spans="1:10" s="16" customFormat="1" x14ac:dyDescent="0.2">
      <c r="A719" s="26" t="s">
        <v>958</v>
      </c>
      <c r="B719" s="30" t="s">
        <v>959</v>
      </c>
      <c r="C719" s="28">
        <v>5913436</v>
      </c>
      <c r="D719" s="28">
        <v>5696055</v>
      </c>
      <c r="E719" s="28">
        <v>-217381</v>
      </c>
      <c r="F719" s="28">
        <v>5472169</v>
      </c>
      <c r="G719" s="28">
        <v>-441267</v>
      </c>
      <c r="H719" s="28">
        <v>-223886</v>
      </c>
      <c r="I719" s="28">
        <v>4881887</v>
      </c>
      <c r="J719" s="25"/>
    </row>
    <row r="720" spans="1:10" s="16" customFormat="1" x14ac:dyDescent="0.2">
      <c r="A720" s="26" t="s">
        <v>960</v>
      </c>
      <c r="B720" s="30" t="s">
        <v>959</v>
      </c>
      <c r="C720" s="28">
        <v>5913436</v>
      </c>
      <c r="D720" s="28">
        <v>5696055</v>
      </c>
      <c r="E720" s="28">
        <v>-217381</v>
      </c>
      <c r="F720" s="28">
        <v>5472169</v>
      </c>
      <c r="G720" s="28">
        <v>-441267</v>
      </c>
      <c r="H720" s="28">
        <v>-223886</v>
      </c>
      <c r="I720" s="28">
        <v>4881887</v>
      </c>
      <c r="J720" s="25"/>
    </row>
    <row r="721" spans="1:10" s="16" customFormat="1" x14ac:dyDescent="0.2">
      <c r="A721" s="26" t="s">
        <v>961</v>
      </c>
      <c r="B721" s="30" t="s">
        <v>962</v>
      </c>
      <c r="C721" s="28">
        <v>5913436</v>
      </c>
      <c r="D721" s="28">
        <v>5696055</v>
      </c>
      <c r="E721" s="28">
        <v>-217381</v>
      </c>
      <c r="F721" s="28">
        <v>5472169</v>
      </c>
      <c r="G721" s="28">
        <v>-441267</v>
      </c>
      <c r="H721" s="28">
        <v>-223886</v>
      </c>
      <c r="I721" s="28">
        <v>4881887</v>
      </c>
      <c r="J721" s="25"/>
    </row>
    <row r="722" spans="1:10" s="16" customFormat="1" x14ac:dyDescent="0.2">
      <c r="A722" s="22" t="s">
        <v>979</v>
      </c>
      <c r="B722" s="29" t="s">
        <v>980</v>
      </c>
      <c r="C722" s="24">
        <v>6379116</v>
      </c>
      <c r="D722" s="24">
        <v>6161735</v>
      </c>
      <c r="E722" s="24">
        <v>-217381</v>
      </c>
      <c r="F722" s="24">
        <v>5821429</v>
      </c>
      <c r="G722" s="24">
        <v>-557687</v>
      </c>
      <c r="H722" s="24">
        <v>-340306</v>
      </c>
      <c r="I722" s="24">
        <v>5296383</v>
      </c>
      <c r="J722" s="25"/>
    </row>
    <row r="723" spans="1:10" s="16" customFormat="1" x14ac:dyDescent="0.2">
      <c r="A723" s="26" t="s">
        <v>981</v>
      </c>
      <c r="B723" s="30" t="s">
        <v>982</v>
      </c>
      <c r="C723" s="28">
        <v>6325060</v>
      </c>
      <c r="D723" s="28">
        <v>6107679</v>
      </c>
      <c r="E723" s="28">
        <v>-217381</v>
      </c>
      <c r="F723" s="28">
        <v>5768322</v>
      </c>
      <c r="G723" s="28">
        <v>-556738</v>
      </c>
      <c r="H723" s="28">
        <v>-339357</v>
      </c>
      <c r="I723" s="28">
        <v>5242327</v>
      </c>
      <c r="J723" s="25"/>
    </row>
    <row r="724" spans="1:10" s="16" customFormat="1" x14ac:dyDescent="0.2">
      <c r="A724" s="26" t="s">
        <v>983</v>
      </c>
      <c r="B724" s="30" t="s">
        <v>984</v>
      </c>
      <c r="C724" s="28">
        <v>6325060</v>
      </c>
      <c r="D724" s="28">
        <v>6107497</v>
      </c>
      <c r="E724" s="28">
        <v>-217563</v>
      </c>
      <c r="F724" s="28">
        <v>5768140</v>
      </c>
      <c r="G724" s="28">
        <v>-556920</v>
      </c>
      <c r="H724" s="28">
        <v>-339357</v>
      </c>
      <c r="I724" s="28">
        <v>5242267</v>
      </c>
      <c r="J724" s="25"/>
    </row>
    <row r="725" spans="1:10" s="16" customFormat="1" ht="12.75" customHeight="1" x14ac:dyDescent="0.2">
      <c r="A725" s="26" t="s">
        <v>985</v>
      </c>
      <c r="B725" s="30" t="s">
        <v>986</v>
      </c>
      <c r="C725" s="28">
        <v>5342599</v>
      </c>
      <c r="D725" s="28">
        <v>5192593</v>
      </c>
      <c r="E725" s="28">
        <v>-150006</v>
      </c>
      <c r="F725" s="28">
        <v>4979586</v>
      </c>
      <c r="G725" s="28">
        <v>-363013</v>
      </c>
      <c r="H725" s="28">
        <v>-213007</v>
      </c>
      <c r="I725" s="28">
        <v>4495480</v>
      </c>
      <c r="J725" s="25"/>
    </row>
    <row r="726" spans="1:10" s="16" customFormat="1" x14ac:dyDescent="0.2">
      <c r="A726" s="26" t="s">
        <v>1053</v>
      </c>
      <c r="B726" s="30" t="s">
        <v>1054</v>
      </c>
      <c r="C726" s="28">
        <v>982461</v>
      </c>
      <c r="D726" s="28">
        <v>914904</v>
      </c>
      <c r="E726" s="28">
        <v>-67557</v>
      </c>
      <c r="F726" s="28">
        <v>788554</v>
      </c>
      <c r="G726" s="28">
        <v>-193907</v>
      </c>
      <c r="H726" s="28">
        <v>-126350</v>
      </c>
      <c r="I726" s="28">
        <v>746787</v>
      </c>
      <c r="J726" s="25"/>
    </row>
    <row r="727" spans="1:10" s="16" customFormat="1" ht="25.5" x14ac:dyDescent="0.2">
      <c r="A727" s="26" t="s">
        <v>1266</v>
      </c>
      <c r="B727" s="30" t="s">
        <v>3032</v>
      </c>
      <c r="C727" s="28">
        <v>0</v>
      </c>
      <c r="D727" s="28">
        <v>182</v>
      </c>
      <c r="E727" s="28">
        <v>182</v>
      </c>
      <c r="F727" s="28">
        <v>182</v>
      </c>
      <c r="G727" s="28">
        <v>0</v>
      </c>
      <c r="H727" s="28">
        <v>0</v>
      </c>
      <c r="I727" s="28">
        <v>60</v>
      </c>
      <c r="J727" s="25"/>
    </row>
    <row r="728" spans="1:10" s="16" customFormat="1" x14ac:dyDescent="0.2">
      <c r="A728" s="26" t="s">
        <v>1337</v>
      </c>
      <c r="B728" s="30" t="s">
        <v>1338</v>
      </c>
      <c r="C728" s="28">
        <v>0</v>
      </c>
      <c r="D728" s="28">
        <v>182</v>
      </c>
      <c r="E728" s="28">
        <v>182</v>
      </c>
      <c r="F728" s="28">
        <v>182</v>
      </c>
      <c r="G728" s="28">
        <v>0</v>
      </c>
      <c r="H728" s="28">
        <v>0</v>
      </c>
      <c r="I728" s="28">
        <v>60</v>
      </c>
      <c r="J728" s="25"/>
    </row>
    <row r="729" spans="1:10" s="16" customFormat="1" x14ac:dyDescent="0.2">
      <c r="A729" s="26" t="s">
        <v>1599</v>
      </c>
      <c r="B729" s="30" t="s">
        <v>1600</v>
      </c>
      <c r="C729" s="28">
        <v>54056</v>
      </c>
      <c r="D729" s="28">
        <v>54056</v>
      </c>
      <c r="E729" s="28">
        <v>0</v>
      </c>
      <c r="F729" s="28">
        <v>53107</v>
      </c>
      <c r="G729" s="28">
        <v>-949</v>
      </c>
      <c r="H729" s="28">
        <v>-949</v>
      </c>
      <c r="I729" s="28">
        <v>54056</v>
      </c>
      <c r="J729" s="25"/>
    </row>
    <row r="730" spans="1:10" s="16" customFormat="1" x14ac:dyDescent="0.2">
      <c r="A730" s="26" t="s">
        <v>1601</v>
      </c>
      <c r="B730" s="30" t="s">
        <v>1602</v>
      </c>
      <c r="C730" s="28">
        <v>54056</v>
      </c>
      <c r="D730" s="28">
        <v>54056</v>
      </c>
      <c r="E730" s="28">
        <v>0</v>
      </c>
      <c r="F730" s="28">
        <v>53107</v>
      </c>
      <c r="G730" s="28">
        <v>-949</v>
      </c>
      <c r="H730" s="28">
        <v>-949</v>
      </c>
      <c r="I730" s="28">
        <v>54056</v>
      </c>
      <c r="J730" s="25"/>
    </row>
    <row r="731" spans="1:10" s="16" customFormat="1" x14ac:dyDescent="0.2">
      <c r="A731" s="22" t="s">
        <v>1749</v>
      </c>
      <c r="B731" s="29" t="s">
        <v>2422</v>
      </c>
      <c r="C731" s="24">
        <v>0</v>
      </c>
      <c r="D731" s="24">
        <v>0</v>
      </c>
      <c r="E731" s="24">
        <v>0</v>
      </c>
      <c r="F731" s="24">
        <v>193209</v>
      </c>
      <c r="G731" s="24">
        <v>193209</v>
      </c>
      <c r="H731" s="24">
        <v>193209</v>
      </c>
      <c r="I731" s="24">
        <v>124791</v>
      </c>
      <c r="J731" s="25"/>
    </row>
    <row r="732" spans="1:10" s="16" customFormat="1" x14ac:dyDescent="0.2">
      <c r="A732" s="22" t="s">
        <v>1750</v>
      </c>
      <c r="B732" s="29" t="s">
        <v>2423</v>
      </c>
      <c r="C732" s="24">
        <v>0</v>
      </c>
      <c r="D732" s="24">
        <v>0</v>
      </c>
      <c r="E732" s="24">
        <v>0</v>
      </c>
      <c r="F732" s="24">
        <v>-193209</v>
      </c>
      <c r="G732" s="24">
        <v>-193209</v>
      </c>
      <c r="H732" s="24">
        <v>-193209</v>
      </c>
      <c r="I732" s="24">
        <v>-124791</v>
      </c>
      <c r="J732" s="25"/>
    </row>
    <row r="733" spans="1:10" s="16" customFormat="1" x14ac:dyDescent="0.2">
      <c r="A733" s="26" t="s">
        <v>1752</v>
      </c>
      <c r="B733" s="30" t="s">
        <v>1753</v>
      </c>
      <c r="C733" s="28">
        <v>0</v>
      </c>
      <c r="D733" s="28">
        <v>0</v>
      </c>
      <c r="E733" s="28">
        <v>0</v>
      </c>
      <c r="F733" s="28">
        <v>-193209</v>
      </c>
      <c r="G733" s="28">
        <v>0</v>
      </c>
      <c r="H733" s="28">
        <v>0</v>
      </c>
      <c r="I733" s="28">
        <v>-124791</v>
      </c>
      <c r="J733" s="25"/>
    </row>
    <row r="734" spans="1:10" s="16" customFormat="1" x14ac:dyDescent="0.2">
      <c r="A734" s="26" t="s">
        <v>1790</v>
      </c>
      <c r="B734" s="30" t="s">
        <v>1791</v>
      </c>
      <c r="C734" s="28">
        <v>0</v>
      </c>
      <c r="D734" s="28">
        <v>0</v>
      </c>
      <c r="E734" s="28">
        <v>0</v>
      </c>
      <c r="F734" s="28">
        <v>-193209</v>
      </c>
      <c r="G734" s="28">
        <v>0</v>
      </c>
      <c r="H734" s="28">
        <v>0</v>
      </c>
      <c r="I734" s="28">
        <v>-124791</v>
      </c>
      <c r="J734" s="25"/>
    </row>
    <row r="735" spans="1:10" s="16" customFormat="1" ht="25.5" x14ac:dyDescent="0.2">
      <c r="A735" s="26" t="s">
        <v>1752</v>
      </c>
      <c r="B735" s="30" t="s">
        <v>2379</v>
      </c>
      <c r="C735" s="28">
        <v>0</v>
      </c>
      <c r="D735" s="28">
        <v>0</v>
      </c>
      <c r="E735" s="28">
        <v>0</v>
      </c>
      <c r="F735" s="28">
        <v>-193209</v>
      </c>
      <c r="G735" s="28">
        <v>0</v>
      </c>
      <c r="H735" s="28">
        <v>0</v>
      </c>
      <c r="I735" s="28">
        <v>-124791</v>
      </c>
      <c r="J735" s="25"/>
    </row>
    <row r="736" spans="1:10" s="16" customFormat="1" ht="25.5" x14ac:dyDescent="0.2">
      <c r="A736" s="26" t="s">
        <v>2384</v>
      </c>
      <c r="B736" s="30" t="s">
        <v>2385</v>
      </c>
      <c r="C736" s="28">
        <v>0</v>
      </c>
      <c r="D736" s="28">
        <v>0</v>
      </c>
      <c r="E736" s="28">
        <v>0</v>
      </c>
      <c r="F736" s="28">
        <v>-193209</v>
      </c>
      <c r="G736" s="28">
        <v>0</v>
      </c>
      <c r="H736" s="28">
        <v>0</v>
      </c>
      <c r="I736" s="28">
        <v>-124791</v>
      </c>
      <c r="J736" s="25"/>
    </row>
    <row r="737" spans="1:10" s="16" customFormat="1" x14ac:dyDescent="0.2">
      <c r="A737" s="26" t="s">
        <v>2400</v>
      </c>
      <c r="B737" s="30" t="s">
        <v>2401</v>
      </c>
      <c r="C737" s="28">
        <v>0</v>
      </c>
      <c r="D737" s="28">
        <v>0</v>
      </c>
      <c r="E737" s="28">
        <v>0</v>
      </c>
      <c r="F737" s="28">
        <v>223886</v>
      </c>
      <c r="G737" s="28">
        <v>0</v>
      </c>
      <c r="H737" s="28">
        <v>0</v>
      </c>
      <c r="I737" s="28">
        <v>665484</v>
      </c>
      <c r="J737" s="25"/>
    </row>
    <row r="738" spans="1:10" s="16" customFormat="1" ht="12" x14ac:dyDescent="0.2">
      <c r="A738" s="25"/>
      <c r="B738" s="25"/>
      <c r="C738" s="25"/>
      <c r="D738" s="25"/>
      <c r="E738" s="25"/>
      <c r="F738" s="25"/>
      <c r="G738" s="25"/>
      <c r="H738" s="25"/>
      <c r="I738" s="25"/>
      <c r="J738" s="25"/>
    </row>
    <row r="739" spans="1:10" s="16" customFormat="1" x14ac:dyDescent="0.2">
      <c r="A739" s="74" t="s">
        <v>2995</v>
      </c>
      <c r="B739" s="74"/>
      <c r="C739" s="74"/>
      <c r="D739" s="74"/>
      <c r="E739" s="74"/>
      <c r="F739" s="74"/>
      <c r="G739" s="74"/>
      <c r="H739" s="74"/>
      <c r="I739" s="74"/>
      <c r="J739" s="74"/>
    </row>
    <row r="740" spans="1:10" s="16" customFormat="1" x14ac:dyDescent="0.2">
      <c r="A740" s="22" t="s">
        <v>2966</v>
      </c>
      <c r="B740" s="25"/>
      <c r="C740" s="25"/>
      <c r="D740" s="25"/>
      <c r="E740" s="25"/>
      <c r="F740" s="25"/>
      <c r="G740" s="25"/>
      <c r="H740" s="25"/>
      <c r="I740" s="25"/>
      <c r="J740" s="25"/>
    </row>
    <row r="741" spans="1:10" s="16" customFormat="1" ht="12" x14ac:dyDescent="0.2">
      <c r="A741" s="25"/>
      <c r="B741" s="25"/>
      <c r="C741" s="25"/>
      <c r="D741" s="25"/>
      <c r="E741" s="25"/>
      <c r="F741" s="25"/>
      <c r="G741" s="25"/>
      <c r="H741" s="25"/>
      <c r="I741" s="25"/>
      <c r="J741" s="25"/>
    </row>
    <row r="742" spans="1:10" s="16" customFormat="1" x14ac:dyDescent="0.2">
      <c r="A742" s="22" t="s">
        <v>16</v>
      </c>
      <c r="B742" s="29" t="s">
        <v>2421</v>
      </c>
      <c r="C742" s="24">
        <v>4746790</v>
      </c>
      <c r="D742" s="24">
        <v>4720199</v>
      </c>
      <c r="E742" s="24">
        <v>-26591</v>
      </c>
      <c r="F742" s="24">
        <v>4707498</v>
      </c>
      <c r="G742" s="24">
        <v>-39292</v>
      </c>
      <c r="H742" s="24">
        <v>-12701</v>
      </c>
      <c r="I742" s="24">
        <v>4891473</v>
      </c>
      <c r="J742" s="25"/>
    </row>
    <row r="743" spans="1:10" s="16" customFormat="1" x14ac:dyDescent="0.2">
      <c r="A743" s="26" t="s">
        <v>649</v>
      </c>
      <c r="B743" s="30" t="s">
        <v>650</v>
      </c>
      <c r="C743" s="28">
        <v>13715</v>
      </c>
      <c r="D743" s="28">
        <v>13715</v>
      </c>
      <c r="E743" s="28">
        <v>0</v>
      </c>
      <c r="F743" s="28">
        <v>1014</v>
      </c>
      <c r="G743" s="28">
        <v>-12701</v>
      </c>
      <c r="H743" s="28">
        <v>-12701</v>
      </c>
      <c r="I743" s="28">
        <v>1014</v>
      </c>
      <c r="J743" s="25"/>
    </row>
    <row r="744" spans="1:10" s="16" customFormat="1" x14ac:dyDescent="0.2">
      <c r="A744" s="26" t="s">
        <v>958</v>
      </c>
      <c r="B744" s="30" t="s">
        <v>959</v>
      </c>
      <c r="C744" s="28">
        <v>4733075</v>
      </c>
      <c r="D744" s="28">
        <v>4706484</v>
      </c>
      <c r="E744" s="28">
        <v>-26591</v>
      </c>
      <c r="F744" s="28">
        <v>4706484</v>
      </c>
      <c r="G744" s="28">
        <v>-26591</v>
      </c>
      <c r="H744" s="28">
        <v>0</v>
      </c>
      <c r="I744" s="28">
        <v>4890459</v>
      </c>
      <c r="J744" s="25"/>
    </row>
    <row r="745" spans="1:10" s="16" customFormat="1" x14ac:dyDescent="0.2">
      <c r="A745" s="26" t="s">
        <v>960</v>
      </c>
      <c r="B745" s="30" t="s">
        <v>959</v>
      </c>
      <c r="C745" s="28">
        <v>4733075</v>
      </c>
      <c r="D745" s="28">
        <v>4706484</v>
      </c>
      <c r="E745" s="28">
        <v>-26591</v>
      </c>
      <c r="F745" s="28">
        <v>4706484</v>
      </c>
      <c r="G745" s="28">
        <v>-26591</v>
      </c>
      <c r="H745" s="28">
        <v>0</v>
      </c>
      <c r="I745" s="28">
        <v>4890459</v>
      </c>
      <c r="J745" s="25"/>
    </row>
    <row r="746" spans="1:10" s="16" customFormat="1" x14ac:dyDescent="0.2">
      <c r="A746" s="26" t="s">
        <v>961</v>
      </c>
      <c r="B746" s="30" t="s">
        <v>962</v>
      </c>
      <c r="C746" s="28">
        <v>4733075</v>
      </c>
      <c r="D746" s="28">
        <v>4706484</v>
      </c>
      <c r="E746" s="28">
        <v>-26591</v>
      </c>
      <c r="F746" s="28">
        <v>4706484</v>
      </c>
      <c r="G746" s="28">
        <v>-26591</v>
      </c>
      <c r="H746" s="28">
        <v>0</v>
      </c>
      <c r="I746" s="28">
        <v>4890459</v>
      </c>
      <c r="J746" s="25"/>
    </row>
    <row r="747" spans="1:10" s="16" customFormat="1" x14ac:dyDescent="0.2">
      <c r="A747" s="22" t="s">
        <v>979</v>
      </c>
      <c r="B747" s="29" t="s">
        <v>980</v>
      </c>
      <c r="C747" s="24">
        <v>4746790</v>
      </c>
      <c r="D747" s="24">
        <v>4720199</v>
      </c>
      <c r="E747" s="24">
        <v>-26591</v>
      </c>
      <c r="F747" s="24">
        <v>4707751</v>
      </c>
      <c r="G747" s="24">
        <v>-39039</v>
      </c>
      <c r="H747" s="24">
        <v>-12448</v>
      </c>
      <c r="I747" s="24">
        <v>4891473</v>
      </c>
      <c r="J747" s="25"/>
    </row>
    <row r="748" spans="1:10" s="16" customFormat="1" x14ac:dyDescent="0.2">
      <c r="A748" s="26" t="s">
        <v>981</v>
      </c>
      <c r="B748" s="30" t="s">
        <v>982</v>
      </c>
      <c r="C748" s="28">
        <v>4664930</v>
      </c>
      <c r="D748" s="28">
        <v>4596040</v>
      </c>
      <c r="E748" s="28">
        <v>-68890</v>
      </c>
      <c r="F748" s="28">
        <v>4585101</v>
      </c>
      <c r="G748" s="28">
        <v>-79829</v>
      </c>
      <c r="H748" s="28">
        <v>-10939</v>
      </c>
      <c r="I748" s="28">
        <v>4421613</v>
      </c>
      <c r="J748" s="25"/>
    </row>
    <row r="749" spans="1:10" s="16" customFormat="1" x14ac:dyDescent="0.2">
      <c r="A749" s="26" t="s">
        <v>983</v>
      </c>
      <c r="B749" s="30" t="s">
        <v>984</v>
      </c>
      <c r="C749" s="28">
        <v>4664930</v>
      </c>
      <c r="D749" s="28">
        <v>4596040</v>
      </c>
      <c r="E749" s="28">
        <v>-68890</v>
      </c>
      <c r="F749" s="28">
        <v>4584848</v>
      </c>
      <c r="G749" s="28">
        <v>-80082</v>
      </c>
      <c r="H749" s="28">
        <v>-11192</v>
      </c>
      <c r="I749" s="28">
        <v>4421360</v>
      </c>
      <c r="J749" s="25"/>
    </row>
    <row r="750" spans="1:10" s="16" customFormat="1" x14ac:dyDescent="0.2">
      <c r="A750" s="26" t="s">
        <v>985</v>
      </c>
      <c r="B750" s="30" t="s">
        <v>986</v>
      </c>
      <c r="C750" s="28">
        <v>3447878</v>
      </c>
      <c r="D750" s="28">
        <v>3447878</v>
      </c>
      <c r="E750" s="28">
        <v>0</v>
      </c>
      <c r="F750" s="28">
        <v>3443814</v>
      </c>
      <c r="G750" s="28">
        <v>-4064</v>
      </c>
      <c r="H750" s="28">
        <v>-4064</v>
      </c>
      <c r="I750" s="28">
        <v>3267302</v>
      </c>
      <c r="J750" s="25"/>
    </row>
    <row r="751" spans="1:10" s="16" customFormat="1" x14ac:dyDescent="0.2">
      <c r="A751" s="26" t="s">
        <v>1053</v>
      </c>
      <c r="B751" s="30" t="s">
        <v>1054</v>
      </c>
      <c r="C751" s="28">
        <v>1217052</v>
      </c>
      <c r="D751" s="28">
        <v>1148162</v>
      </c>
      <c r="E751" s="28">
        <v>-68890</v>
      </c>
      <c r="F751" s="28">
        <v>1141034</v>
      </c>
      <c r="G751" s="28">
        <v>-76018</v>
      </c>
      <c r="H751" s="28">
        <v>-7128</v>
      </c>
      <c r="I751" s="28">
        <v>1154058</v>
      </c>
      <c r="J751" s="25"/>
    </row>
    <row r="752" spans="1:10" s="16" customFormat="1" ht="25.5" x14ac:dyDescent="0.2">
      <c r="A752" s="26" t="s">
        <v>1475</v>
      </c>
      <c r="B752" s="30" t="s">
        <v>1476</v>
      </c>
      <c r="C752" s="28">
        <v>0</v>
      </c>
      <c r="D752" s="28">
        <v>0</v>
      </c>
      <c r="E752" s="28">
        <v>0</v>
      </c>
      <c r="F752" s="28">
        <v>253</v>
      </c>
      <c r="G752" s="28">
        <v>0</v>
      </c>
      <c r="H752" s="28">
        <v>0</v>
      </c>
      <c r="I752" s="28">
        <v>253</v>
      </c>
      <c r="J752" s="25"/>
    </row>
    <row r="753" spans="1:10" s="16" customFormat="1" ht="25.5" x14ac:dyDescent="0.2">
      <c r="A753" s="26" t="s">
        <v>1513</v>
      </c>
      <c r="B753" s="30" t="s">
        <v>1514</v>
      </c>
      <c r="C753" s="28">
        <v>0</v>
      </c>
      <c r="D753" s="28">
        <v>0</v>
      </c>
      <c r="E753" s="28">
        <v>0</v>
      </c>
      <c r="F753" s="28">
        <v>253</v>
      </c>
      <c r="G753" s="28">
        <v>0</v>
      </c>
      <c r="H753" s="28">
        <v>0</v>
      </c>
      <c r="I753" s="28">
        <v>253</v>
      </c>
      <c r="J753" s="25"/>
    </row>
    <row r="754" spans="1:10" s="16" customFormat="1" ht="25.5" x14ac:dyDescent="0.2">
      <c r="A754" s="26" t="s">
        <v>1521</v>
      </c>
      <c r="B754" s="30" t="s">
        <v>1522</v>
      </c>
      <c r="C754" s="28">
        <v>0</v>
      </c>
      <c r="D754" s="28">
        <v>0</v>
      </c>
      <c r="E754" s="28">
        <v>0</v>
      </c>
      <c r="F754" s="28">
        <v>253</v>
      </c>
      <c r="G754" s="28">
        <v>0</v>
      </c>
      <c r="H754" s="28">
        <v>0</v>
      </c>
      <c r="I754" s="28">
        <v>253</v>
      </c>
      <c r="J754" s="25"/>
    </row>
    <row r="755" spans="1:10" s="16" customFormat="1" ht="12.75" customHeight="1" x14ac:dyDescent="0.2">
      <c r="A755" s="26" t="s">
        <v>1531</v>
      </c>
      <c r="B755" s="30" t="s">
        <v>1532</v>
      </c>
      <c r="C755" s="28">
        <v>0</v>
      </c>
      <c r="D755" s="28">
        <v>0</v>
      </c>
      <c r="E755" s="28">
        <v>0</v>
      </c>
      <c r="F755" s="28">
        <v>253</v>
      </c>
      <c r="G755" s="28">
        <v>0</v>
      </c>
      <c r="H755" s="28">
        <v>0</v>
      </c>
      <c r="I755" s="28">
        <v>253</v>
      </c>
      <c r="J755" s="25"/>
    </row>
    <row r="756" spans="1:10" s="16" customFormat="1" x14ac:dyDescent="0.2">
      <c r="A756" s="26" t="s">
        <v>1599</v>
      </c>
      <c r="B756" s="30" t="s">
        <v>1600</v>
      </c>
      <c r="C756" s="28">
        <v>81860</v>
      </c>
      <c r="D756" s="28">
        <v>124159</v>
      </c>
      <c r="E756" s="28">
        <v>42299</v>
      </c>
      <c r="F756" s="28">
        <v>122650</v>
      </c>
      <c r="G756" s="28">
        <v>40790</v>
      </c>
      <c r="H756" s="28">
        <v>-1509</v>
      </c>
      <c r="I756" s="28">
        <v>469860</v>
      </c>
      <c r="J756" s="25"/>
    </row>
    <row r="757" spans="1:10" s="16" customFormat="1" x14ac:dyDescent="0.2">
      <c r="A757" s="26" t="s">
        <v>1601</v>
      </c>
      <c r="B757" s="30" t="s">
        <v>1602</v>
      </c>
      <c r="C757" s="28">
        <v>81860</v>
      </c>
      <c r="D757" s="28">
        <v>124159</v>
      </c>
      <c r="E757" s="28">
        <v>42299</v>
      </c>
      <c r="F757" s="28">
        <v>122650</v>
      </c>
      <c r="G757" s="28">
        <v>40790</v>
      </c>
      <c r="H757" s="28">
        <v>-1509</v>
      </c>
      <c r="I757" s="28">
        <v>469860</v>
      </c>
      <c r="J757" s="25"/>
    </row>
    <row r="758" spans="1:10" s="16" customFormat="1" x14ac:dyDescent="0.2">
      <c r="A758" s="22" t="s">
        <v>1749</v>
      </c>
      <c r="B758" s="29" t="s">
        <v>2422</v>
      </c>
      <c r="C758" s="24">
        <v>0</v>
      </c>
      <c r="D758" s="24">
        <v>0</v>
      </c>
      <c r="E758" s="24">
        <v>0</v>
      </c>
      <c r="F758" s="24">
        <v>-253</v>
      </c>
      <c r="G758" s="24">
        <v>-253</v>
      </c>
      <c r="H758" s="24">
        <v>-253</v>
      </c>
      <c r="I758" s="24">
        <v>0</v>
      </c>
      <c r="J758" s="25"/>
    </row>
    <row r="759" spans="1:10" s="16" customFormat="1" x14ac:dyDescent="0.2">
      <c r="A759" s="22" t="s">
        <v>1750</v>
      </c>
      <c r="B759" s="29" t="s">
        <v>2423</v>
      </c>
      <c r="C759" s="24">
        <v>0</v>
      </c>
      <c r="D759" s="24">
        <v>0</v>
      </c>
      <c r="E759" s="24">
        <v>0</v>
      </c>
      <c r="F759" s="24">
        <v>253</v>
      </c>
      <c r="G759" s="24">
        <v>253</v>
      </c>
      <c r="H759" s="24">
        <v>253</v>
      </c>
      <c r="I759" s="24">
        <v>0</v>
      </c>
      <c r="J759" s="25"/>
    </row>
    <row r="760" spans="1:10" s="16" customFormat="1" x14ac:dyDescent="0.2">
      <c r="A760" s="26" t="s">
        <v>1752</v>
      </c>
      <c r="B760" s="30" t="s">
        <v>1753</v>
      </c>
      <c r="C760" s="28">
        <v>0</v>
      </c>
      <c r="D760" s="28">
        <v>0</v>
      </c>
      <c r="E760" s="28">
        <v>0</v>
      </c>
      <c r="F760" s="28">
        <v>253</v>
      </c>
      <c r="G760" s="28">
        <v>0</v>
      </c>
      <c r="H760" s="28">
        <v>0</v>
      </c>
      <c r="I760" s="28">
        <v>0</v>
      </c>
      <c r="J760" s="25"/>
    </row>
    <row r="761" spans="1:10" s="16" customFormat="1" x14ac:dyDescent="0.2">
      <c r="A761" s="26" t="s">
        <v>1790</v>
      </c>
      <c r="B761" s="30" t="s">
        <v>1791</v>
      </c>
      <c r="C761" s="28">
        <v>0</v>
      </c>
      <c r="D761" s="28">
        <v>0</v>
      </c>
      <c r="E761" s="28">
        <v>0</v>
      </c>
      <c r="F761" s="28">
        <v>253</v>
      </c>
      <c r="G761" s="28">
        <v>0</v>
      </c>
      <c r="H761" s="28">
        <v>0</v>
      </c>
      <c r="I761" s="28">
        <v>0</v>
      </c>
      <c r="J761" s="25"/>
    </row>
    <row r="762" spans="1:10" s="16" customFormat="1" ht="25.5" x14ac:dyDescent="0.2">
      <c r="A762" s="26" t="s">
        <v>1752</v>
      </c>
      <c r="B762" s="30" t="s">
        <v>2379</v>
      </c>
      <c r="C762" s="28">
        <v>0</v>
      </c>
      <c r="D762" s="28">
        <v>0</v>
      </c>
      <c r="E762" s="28">
        <v>0</v>
      </c>
      <c r="F762" s="28">
        <v>253</v>
      </c>
      <c r="G762" s="28">
        <v>0</v>
      </c>
      <c r="H762" s="28">
        <v>0</v>
      </c>
      <c r="I762" s="28">
        <v>0</v>
      </c>
      <c r="J762" s="25"/>
    </row>
    <row r="763" spans="1:10" s="16" customFormat="1" ht="25.5" x14ac:dyDescent="0.2">
      <c r="A763" s="26" t="s">
        <v>2384</v>
      </c>
      <c r="B763" s="30" t="s">
        <v>2385</v>
      </c>
      <c r="C763" s="28">
        <v>0</v>
      </c>
      <c r="D763" s="28">
        <v>0</v>
      </c>
      <c r="E763" s="28">
        <v>0</v>
      </c>
      <c r="F763" s="28">
        <v>253</v>
      </c>
      <c r="G763" s="28">
        <v>0</v>
      </c>
      <c r="H763" s="28">
        <v>0</v>
      </c>
      <c r="I763" s="28">
        <v>0</v>
      </c>
      <c r="J763" s="25"/>
    </row>
    <row r="764" spans="1:10" s="16" customFormat="1" x14ac:dyDescent="0.2">
      <c r="A764" s="26" t="s">
        <v>2400</v>
      </c>
      <c r="B764" s="30" t="s">
        <v>2401</v>
      </c>
      <c r="C764" s="28">
        <v>0</v>
      </c>
      <c r="D764" s="28">
        <v>0</v>
      </c>
      <c r="E764" s="28">
        <v>0</v>
      </c>
      <c r="F764" s="28">
        <v>0</v>
      </c>
      <c r="G764" s="28">
        <v>0</v>
      </c>
      <c r="H764" s="28">
        <v>0</v>
      </c>
      <c r="I764" s="28">
        <v>42299</v>
      </c>
      <c r="J764" s="25"/>
    </row>
    <row r="765" spans="1:10" s="16" customFormat="1" ht="12" x14ac:dyDescent="0.2">
      <c r="A765" s="25"/>
      <c r="B765" s="25"/>
      <c r="C765" s="25"/>
      <c r="D765" s="25"/>
      <c r="E765" s="25"/>
      <c r="F765" s="25"/>
      <c r="G765" s="25"/>
      <c r="H765" s="25"/>
      <c r="I765" s="25"/>
      <c r="J765" s="25"/>
    </row>
    <row r="766" spans="1:10" s="16" customFormat="1" x14ac:dyDescent="0.2">
      <c r="A766" s="74" t="s">
        <v>2996</v>
      </c>
      <c r="B766" s="74"/>
      <c r="C766" s="74"/>
      <c r="D766" s="74"/>
      <c r="E766" s="74"/>
      <c r="F766" s="74"/>
      <c r="G766" s="74"/>
      <c r="H766" s="74"/>
      <c r="I766" s="74"/>
      <c r="J766" s="74"/>
    </row>
    <row r="767" spans="1:10" s="16" customFormat="1" ht="12.75" customHeight="1" x14ac:dyDescent="0.2">
      <c r="A767" s="22" t="s">
        <v>2966</v>
      </c>
      <c r="B767" s="25"/>
      <c r="C767" s="25"/>
      <c r="D767" s="25"/>
      <c r="E767" s="25"/>
      <c r="F767" s="25"/>
      <c r="G767" s="25"/>
      <c r="H767" s="25"/>
      <c r="I767" s="25"/>
      <c r="J767" s="25"/>
    </row>
    <row r="768" spans="1:10" s="16" customFormat="1" ht="12" x14ac:dyDescent="0.2">
      <c r="A768" s="25"/>
      <c r="B768" s="25"/>
      <c r="C768" s="25"/>
      <c r="D768" s="25"/>
      <c r="E768" s="25"/>
      <c r="F768" s="25"/>
      <c r="G768" s="25"/>
      <c r="H768" s="25"/>
      <c r="I768" s="25"/>
      <c r="J768" s="25"/>
    </row>
    <row r="769" spans="1:10" s="16" customFormat="1" x14ac:dyDescent="0.2">
      <c r="A769" s="22" t="s">
        <v>16</v>
      </c>
      <c r="B769" s="29" t="s">
        <v>2421</v>
      </c>
      <c r="C769" s="24">
        <v>238715</v>
      </c>
      <c r="D769" s="24">
        <v>238715</v>
      </c>
      <c r="E769" s="24">
        <v>0</v>
      </c>
      <c r="F769" s="24">
        <v>238715</v>
      </c>
      <c r="G769" s="24">
        <v>0</v>
      </c>
      <c r="H769" s="24">
        <v>0</v>
      </c>
      <c r="I769" s="24">
        <v>238715</v>
      </c>
      <c r="J769" s="25"/>
    </row>
    <row r="770" spans="1:10" s="16" customFormat="1" x14ac:dyDescent="0.2">
      <c r="A770" s="26" t="s">
        <v>958</v>
      </c>
      <c r="B770" s="30" t="s">
        <v>959</v>
      </c>
      <c r="C770" s="28">
        <v>238715</v>
      </c>
      <c r="D770" s="28">
        <v>238715</v>
      </c>
      <c r="E770" s="28">
        <v>0</v>
      </c>
      <c r="F770" s="28">
        <v>238715</v>
      </c>
      <c r="G770" s="28">
        <v>0</v>
      </c>
      <c r="H770" s="28">
        <v>0</v>
      </c>
      <c r="I770" s="28">
        <v>238715</v>
      </c>
      <c r="J770" s="25"/>
    </row>
    <row r="771" spans="1:10" s="16" customFormat="1" x14ac:dyDescent="0.2">
      <c r="A771" s="26" t="s">
        <v>960</v>
      </c>
      <c r="B771" s="30" t="s">
        <v>959</v>
      </c>
      <c r="C771" s="28">
        <v>238715</v>
      </c>
      <c r="D771" s="28">
        <v>238715</v>
      </c>
      <c r="E771" s="28">
        <v>0</v>
      </c>
      <c r="F771" s="28">
        <v>238715</v>
      </c>
      <c r="G771" s="28">
        <v>0</v>
      </c>
      <c r="H771" s="28">
        <v>0</v>
      </c>
      <c r="I771" s="28">
        <v>238715</v>
      </c>
      <c r="J771" s="25"/>
    </row>
    <row r="772" spans="1:10" s="16" customFormat="1" x14ac:dyDescent="0.2">
      <c r="A772" s="26" t="s">
        <v>961</v>
      </c>
      <c r="B772" s="30" t="s">
        <v>962</v>
      </c>
      <c r="C772" s="28">
        <v>238715</v>
      </c>
      <c r="D772" s="28">
        <v>238715</v>
      </c>
      <c r="E772" s="28">
        <v>0</v>
      </c>
      <c r="F772" s="28">
        <v>238715</v>
      </c>
      <c r="G772" s="28">
        <v>0</v>
      </c>
      <c r="H772" s="28">
        <v>0</v>
      </c>
      <c r="I772" s="28">
        <v>238715</v>
      </c>
      <c r="J772" s="25"/>
    </row>
    <row r="773" spans="1:10" s="16" customFormat="1" x14ac:dyDescent="0.2">
      <c r="A773" s="22" t="s">
        <v>979</v>
      </c>
      <c r="B773" s="29" t="s">
        <v>980</v>
      </c>
      <c r="C773" s="24">
        <v>238715</v>
      </c>
      <c r="D773" s="24">
        <v>238715</v>
      </c>
      <c r="E773" s="24">
        <v>0</v>
      </c>
      <c r="F773" s="24">
        <v>238715</v>
      </c>
      <c r="G773" s="24">
        <v>0</v>
      </c>
      <c r="H773" s="24">
        <v>0</v>
      </c>
      <c r="I773" s="24">
        <v>238715</v>
      </c>
      <c r="J773" s="25"/>
    </row>
    <row r="774" spans="1:10" s="16" customFormat="1" x14ac:dyDescent="0.2">
      <c r="A774" s="26" t="s">
        <v>981</v>
      </c>
      <c r="B774" s="30" t="s">
        <v>982</v>
      </c>
      <c r="C774" s="28">
        <v>238715</v>
      </c>
      <c r="D774" s="28">
        <v>238715</v>
      </c>
      <c r="E774" s="28">
        <v>0</v>
      </c>
      <c r="F774" s="28">
        <v>238715</v>
      </c>
      <c r="G774" s="28">
        <v>0</v>
      </c>
      <c r="H774" s="28">
        <v>0</v>
      </c>
      <c r="I774" s="28">
        <v>238715</v>
      </c>
      <c r="J774" s="25"/>
    </row>
    <row r="775" spans="1:10" s="16" customFormat="1" x14ac:dyDescent="0.2">
      <c r="A775" s="26" t="s">
        <v>983</v>
      </c>
      <c r="B775" s="30" t="s">
        <v>984</v>
      </c>
      <c r="C775" s="28">
        <v>238715</v>
      </c>
      <c r="D775" s="28">
        <v>238715</v>
      </c>
      <c r="E775" s="28">
        <v>0</v>
      </c>
      <c r="F775" s="28">
        <v>238715</v>
      </c>
      <c r="G775" s="28">
        <v>0</v>
      </c>
      <c r="H775" s="28">
        <v>0</v>
      </c>
      <c r="I775" s="28">
        <v>238715</v>
      </c>
      <c r="J775" s="25"/>
    </row>
    <row r="776" spans="1:10" s="16" customFormat="1" x14ac:dyDescent="0.2">
      <c r="A776" s="26" t="s">
        <v>1053</v>
      </c>
      <c r="B776" s="30" t="s">
        <v>1054</v>
      </c>
      <c r="C776" s="28">
        <v>238715</v>
      </c>
      <c r="D776" s="28">
        <v>238715</v>
      </c>
      <c r="E776" s="28">
        <v>0</v>
      </c>
      <c r="F776" s="28">
        <v>238715</v>
      </c>
      <c r="G776" s="28">
        <v>0</v>
      </c>
      <c r="H776" s="28">
        <v>0</v>
      </c>
      <c r="I776" s="28">
        <v>238715</v>
      </c>
      <c r="J776" s="25"/>
    </row>
    <row r="777" spans="1:10" s="16" customFormat="1" ht="12" x14ac:dyDescent="0.2">
      <c r="A777" s="25"/>
      <c r="B777" s="25"/>
      <c r="C777" s="25"/>
      <c r="D777" s="25"/>
      <c r="E777" s="25"/>
      <c r="F777" s="25"/>
      <c r="G777" s="25"/>
      <c r="H777" s="25"/>
      <c r="I777" s="25"/>
      <c r="J777" s="25"/>
    </row>
    <row r="778" spans="1:10" s="16" customFormat="1" x14ac:dyDescent="0.2">
      <c r="A778" s="74" t="s">
        <v>2450</v>
      </c>
      <c r="B778" s="74"/>
      <c r="C778" s="74"/>
      <c r="D778" s="74"/>
      <c r="E778" s="74"/>
      <c r="F778" s="74"/>
      <c r="G778" s="74"/>
      <c r="H778" s="74"/>
      <c r="I778" s="74"/>
      <c r="J778" s="74"/>
    </row>
    <row r="779" spans="1:10" s="16" customFormat="1" x14ac:dyDescent="0.2">
      <c r="A779" s="22" t="s">
        <v>2966</v>
      </c>
      <c r="B779" s="25"/>
      <c r="C779" s="25"/>
      <c r="D779" s="25"/>
      <c r="E779" s="25"/>
      <c r="F779" s="25"/>
      <c r="G779" s="25"/>
      <c r="H779" s="25"/>
      <c r="I779" s="25"/>
      <c r="J779" s="25"/>
    </row>
    <row r="780" spans="1:10" s="16" customFormat="1" ht="12" x14ac:dyDescent="0.2">
      <c r="A780" s="25"/>
      <c r="B780" s="25"/>
      <c r="C780" s="25"/>
      <c r="D780" s="25"/>
      <c r="E780" s="25"/>
      <c r="F780" s="25"/>
      <c r="G780" s="25"/>
      <c r="H780" s="25"/>
      <c r="I780" s="25"/>
      <c r="J780" s="25"/>
    </row>
    <row r="781" spans="1:10" s="16" customFormat="1" x14ac:dyDescent="0.2">
      <c r="A781" s="22" t="s">
        <v>16</v>
      </c>
      <c r="B781" s="29" t="s">
        <v>2421</v>
      </c>
      <c r="C781" s="24">
        <v>8113168</v>
      </c>
      <c r="D781" s="24">
        <v>13905295</v>
      </c>
      <c r="E781" s="24">
        <v>5792127</v>
      </c>
      <c r="F781" s="24">
        <v>12857533</v>
      </c>
      <c r="G781" s="24">
        <v>4744365</v>
      </c>
      <c r="H781" s="24">
        <v>-1047762</v>
      </c>
      <c r="I781" s="24">
        <v>9217500</v>
      </c>
      <c r="J781" s="25"/>
    </row>
    <row r="782" spans="1:10" s="16" customFormat="1" x14ac:dyDescent="0.2">
      <c r="A782" s="26" t="s">
        <v>808</v>
      </c>
      <c r="B782" s="30" t="s">
        <v>809</v>
      </c>
      <c r="C782" s="28">
        <v>0</v>
      </c>
      <c r="D782" s="28">
        <v>13948</v>
      </c>
      <c r="E782" s="28">
        <v>13948</v>
      </c>
      <c r="F782" s="28">
        <v>13947</v>
      </c>
      <c r="G782" s="28">
        <v>0</v>
      </c>
      <c r="H782" s="28">
        <v>-1</v>
      </c>
      <c r="I782" s="28">
        <v>0</v>
      </c>
      <c r="J782" s="25"/>
    </row>
    <row r="783" spans="1:10" s="16" customFormat="1" x14ac:dyDescent="0.2">
      <c r="A783" s="26" t="s">
        <v>832</v>
      </c>
      <c r="B783" s="30" t="s">
        <v>833</v>
      </c>
      <c r="C783" s="28">
        <v>0</v>
      </c>
      <c r="D783" s="28">
        <v>13948</v>
      </c>
      <c r="E783" s="28">
        <v>13948</v>
      </c>
      <c r="F783" s="28">
        <v>13947</v>
      </c>
      <c r="G783" s="28">
        <v>0</v>
      </c>
      <c r="H783" s="28">
        <v>-1</v>
      </c>
      <c r="I783" s="28">
        <v>0</v>
      </c>
      <c r="J783" s="25"/>
    </row>
    <row r="784" spans="1:10" s="16" customFormat="1" ht="25.5" x14ac:dyDescent="0.2">
      <c r="A784" s="26" t="s">
        <v>838</v>
      </c>
      <c r="B784" s="30" t="s">
        <v>839</v>
      </c>
      <c r="C784" s="28">
        <v>0</v>
      </c>
      <c r="D784" s="28">
        <v>13948</v>
      </c>
      <c r="E784" s="28">
        <v>13948</v>
      </c>
      <c r="F784" s="28">
        <v>13947</v>
      </c>
      <c r="G784" s="28">
        <v>0</v>
      </c>
      <c r="H784" s="28">
        <v>-1</v>
      </c>
      <c r="I784" s="28">
        <v>0</v>
      </c>
      <c r="J784" s="25"/>
    </row>
    <row r="785" spans="1:10" s="16" customFormat="1" ht="25.5" x14ac:dyDescent="0.2">
      <c r="A785" s="26" t="s">
        <v>840</v>
      </c>
      <c r="B785" s="30" t="s">
        <v>841</v>
      </c>
      <c r="C785" s="28">
        <v>0</v>
      </c>
      <c r="D785" s="28">
        <v>13948</v>
      </c>
      <c r="E785" s="28">
        <v>13948</v>
      </c>
      <c r="F785" s="28">
        <v>13947</v>
      </c>
      <c r="G785" s="28">
        <v>0</v>
      </c>
      <c r="H785" s="28">
        <v>-1</v>
      </c>
      <c r="I785" s="28">
        <v>0</v>
      </c>
      <c r="J785" s="25"/>
    </row>
    <row r="786" spans="1:10" s="16" customFormat="1" ht="12.75" customHeight="1" x14ac:dyDescent="0.2">
      <c r="A786" s="26" t="s">
        <v>958</v>
      </c>
      <c r="B786" s="30" t="s">
        <v>959</v>
      </c>
      <c r="C786" s="28">
        <v>8113168</v>
      </c>
      <c r="D786" s="28">
        <v>13891347</v>
      </c>
      <c r="E786" s="28">
        <v>5778179</v>
      </c>
      <c r="F786" s="28">
        <v>12843586</v>
      </c>
      <c r="G786" s="28">
        <v>4730418</v>
      </c>
      <c r="H786" s="28">
        <v>-1047761</v>
      </c>
      <c r="I786" s="28">
        <v>9217500</v>
      </c>
      <c r="J786" s="25"/>
    </row>
    <row r="787" spans="1:10" s="16" customFormat="1" x14ac:dyDescent="0.2">
      <c r="A787" s="26" t="s">
        <v>960</v>
      </c>
      <c r="B787" s="30" t="s">
        <v>959</v>
      </c>
      <c r="C787" s="28">
        <v>8113168</v>
      </c>
      <c r="D787" s="28">
        <v>13891347</v>
      </c>
      <c r="E787" s="28">
        <v>5778179</v>
      </c>
      <c r="F787" s="28">
        <v>12843586</v>
      </c>
      <c r="G787" s="28">
        <v>4730418</v>
      </c>
      <c r="H787" s="28">
        <v>-1047761</v>
      </c>
      <c r="I787" s="28">
        <v>9217500</v>
      </c>
      <c r="J787" s="25"/>
    </row>
    <row r="788" spans="1:10" s="16" customFormat="1" x14ac:dyDescent="0.2">
      <c r="A788" s="26" t="s">
        <v>961</v>
      </c>
      <c r="B788" s="30" t="s">
        <v>962</v>
      </c>
      <c r="C788" s="28">
        <v>8113168</v>
      </c>
      <c r="D788" s="28">
        <v>13891347</v>
      </c>
      <c r="E788" s="28">
        <v>5778179</v>
      </c>
      <c r="F788" s="28">
        <v>12843586</v>
      </c>
      <c r="G788" s="28">
        <v>4730418</v>
      </c>
      <c r="H788" s="28">
        <v>-1047761</v>
      </c>
      <c r="I788" s="28">
        <v>9217500</v>
      </c>
      <c r="J788" s="25"/>
    </row>
    <row r="789" spans="1:10" s="16" customFormat="1" x14ac:dyDescent="0.2">
      <c r="A789" s="22" t="s">
        <v>979</v>
      </c>
      <c r="B789" s="29" t="s">
        <v>980</v>
      </c>
      <c r="C789" s="24">
        <v>8113168</v>
      </c>
      <c r="D789" s="24">
        <v>13905295</v>
      </c>
      <c r="E789" s="24">
        <v>5792127</v>
      </c>
      <c r="F789" s="24">
        <v>12857533</v>
      </c>
      <c r="G789" s="24">
        <v>4744365</v>
      </c>
      <c r="H789" s="24">
        <v>-1047762</v>
      </c>
      <c r="I789" s="24">
        <v>9217500</v>
      </c>
      <c r="J789" s="25"/>
    </row>
    <row r="790" spans="1:10" s="16" customFormat="1" x14ac:dyDescent="0.2">
      <c r="A790" s="26" t="s">
        <v>981</v>
      </c>
      <c r="B790" s="30" t="s">
        <v>982</v>
      </c>
      <c r="C790" s="28">
        <v>104256</v>
      </c>
      <c r="D790" s="28">
        <v>318730</v>
      </c>
      <c r="E790" s="28">
        <v>214474</v>
      </c>
      <c r="F790" s="28">
        <v>317716</v>
      </c>
      <c r="G790" s="28">
        <v>213460</v>
      </c>
      <c r="H790" s="28">
        <v>-1014</v>
      </c>
      <c r="I790" s="28">
        <v>466596</v>
      </c>
      <c r="J790" s="25"/>
    </row>
    <row r="791" spans="1:10" s="16" customFormat="1" x14ac:dyDescent="0.2">
      <c r="A791" s="26" t="s">
        <v>983</v>
      </c>
      <c r="B791" s="30" t="s">
        <v>984</v>
      </c>
      <c r="C791" s="28">
        <v>104256</v>
      </c>
      <c r="D791" s="28">
        <v>247625</v>
      </c>
      <c r="E791" s="28">
        <v>143369</v>
      </c>
      <c r="F791" s="28">
        <v>246612</v>
      </c>
      <c r="G791" s="28">
        <v>142356</v>
      </c>
      <c r="H791" s="28">
        <v>-1013</v>
      </c>
      <c r="I791" s="28">
        <v>466596</v>
      </c>
      <c r="J791" s="25"/>
    </row>
    <row r="792" spans="1:10" s="16" customFormat="1" x14ac:dyDescent="0.2">
      <c r="A792" s="26" t="s">
        <v>985</v>
      </c>
      <c r="B792" s="30" t="s">
        <v>986</v>
      </c>
      <c r="C792" s="28">
        <v>86916</v>
      </c>
      <c r="D792" s="28">
        <v>182994</v>
      </c>
      <c r="E792" s="28">
        <v>96078</v>
      </c>
      <c r="F792" s="28">
        <v>181981</v>
      </c>
      <c r="G792" s="28">
        <v>95065</v>
      </c>
      <c r="H792" s="28">
        <v>-1013</v>
      </c>
      <c r="I792" s="28">
        <v>412462</v>
      </c>
      <c r="J792" s="25"/>
    </row>
    <row r="793" spans="1:10" s="16" customFormat="1" x14ac:dyDescent="0.2">
      <c r="A793" s="26" t="s">
        <v>1053</v>
      </c>
      <c r="B793" s="30" t="s">
        <v>1054</v>
      </c>
      <c r="C793" s="28">
        <v>17340</v>
      </c>
      <c r="D793" s="28">
        <v>64631</v>
      </c>
      <c r="E793" s="28">
        <v>47291</v>
      </c>
      <c r="F793" s="28">
        <v>64631</v>
      </c>
      <c r="G793" s="28">
        <v>47291</v>
      </c>
      <c r="H793" s="28">
        <v>0</v>
      </c>
      <c r="I793" s="28">
        <v>54134</v>
      </c>
      <c r="J793" s="25"/>
    </row>
    <row r="794" spans="1:10" s="16" customFormat="1" ht="25.5" x14ac:dyDescent="0.2">
      <c r="A794" s="26" t="s">
        <v>1475</v>
      </c>
      <c r="B794" s="30" t="s">
        <v>1476</v>
      </c>
      <c r="C794" s="28">
        <v>0</v>
      </c>
      <c r="D794" s="28">
        <v>71105</v>
      </c>
      <c r="E794" s="28">
        <v>71105</v>
      </c>
      <c r="F794" s="28">
        <v>71104</v>
      </c>
      <c r="G794" s="28">
        <v>0</v>
      </c>
      <c r="H794" s="28">
        <v>-1</v>
      </c>
      <c r="I794" s="28">
        <v>0</v>
      </c>
      <c r="J794" s="25"/>
    </row>
    <row r="795" spans="1:10" s="16" customFormat="1" ht="25.5" x14ac:dyDescent="0.2">
      <c r="A795" s="26" t="s">
        <v>1513</v>
      </c>
      <c r="B795" s="30" t="s">
        <v>1514</v>
      </c>
      <c r="C795" s="28">
        <v>0</v>
      </c>
      <c r="D795" s="28">
        <v>71105</v>
      </c>
      <c r="E795" s="28">
        <v>71105</v>
      </c>
      <c r="F795" s="28">
        <v>71104</v>
      </c>
      <c r="G795" s="28">
        <v>0</v>
      </c>
      <c r="H795" s="28">
        <v>-1</v>
      </c>
      <c r="I795" s="28">
        <v>0</v>
      </c>
      <c r="J795" s="25"/>
    </row>
    <row r="796" spans="1:10" s="16" customFormat="1" ht="25.5" x14ac:dyDescent="0.2">
      <c r="A796" s="26" t="s">
        <v>1521</v>
      </c>
      <c r="B796" s="30" t="s">
        <v>1522</v>
      </c>
      <c r="C796" s="28">
        <v>0</v>
      </c>
      <c r="D796" s="28">
        <v>71105</v>
      </c>
      <c r="E796" s="28">
        <v>71105</v>
      </c>
      <c r="F796" s="28">
        <v>71104</v>
      </c>
      <c r="G796" s="28">
        <v>0</v>
      </c>
      <c r="H796" s="28">
        <v>-1</v>
      </c>
      <c r="I796" s="28">
        <v>0</v>
      </c>
      <c r="J796" s="25"/>
    </row>
    <row r="797" spans="1:10" s="16" customFormat="1" ht="25.5" x14ac:dyDescent="0.2">
      <c r="A797" s="26" t="s">
        <v>1523</v>
      </c>
      <c r="B797" s="30" t="s">
        <v>1524</v>
      </c>
      <c r="C797" s="28">
        <v>0</v>
      </c>
      <c r="D797" s="28">
        <v>71105</v>
      </c>
      <c r="E797" s="28">
        <v>71105</v>
      </c>
      <c r="F797" s="28">
        <v>71104</v>
      </c>
      <c r="G797" s="28">
        <v>0</v>
      </c>
      <c r="H797" s="28">
        <v>-1</v>
      </c>
      <c r="I797" s="28">
        <v>0</v>
      </c>
      <c r="J797" s="25"/>
    </row>
    <row r="798" spans="1:10" s="16" customFormat="1" x14ac:dyDescent="0.2">
      <c r="A798" s="26" t="s">
        <v>1599</v>
      </c>
      <c r="B798" s="30" t="s">
        <v>1600</v>
      </c>
      <c r="C798" s="28">
        <v>8008912</v>
      </c>
      <c r="D798" s="28">
        <v>13586565</v>
      </c>
      <c r="E798" s="28">
        <v>5577653</v>
      </c>
      <c r="F798" s="28">
        <v>12539817</v>
      </c>
      <c r="G798" s="28">
        <v>4530905</v>
      </c>
      <c r="H798" s="28">
        <v>-1046748</v>
      </c>
      <c r="I798" s="28">
        <v>8750904</v>
      </c>
      <c r="J798" s="25"/>
    </row>
    <row r="799" spans="1:10" s="16" customFormat="1" x14ac:dyDescent="0.2">
      <c r="A799" s="26" t="s">
        <v>1601</v>
      </c>
      <c r="B799" s="30" t="s">
        <v>1602</v>
      </c>
      <c r="C799" s="28">
        <v>8008912</v>
      </c>
      <c r="D799" s="28">
        <v>13586565</v>
      </c>
      <c r="E799" s="28">
        <v>5577653</v>
      </c>
      <c r="F799" s="28">
        <v>12539817</v>
      </c>
      <c r="G799" s="28">
        <v>4530905</v>
      </c>
      <c r="H799" s="28">
        <v>-1046748</v>
      </c>
      <c r="I799" s="28">
        <v>8750904</v>
      </c>
      <c r="J799" s="25"/>
    </row>
    <row r="800" spans="1:10" s="16" customFormat="1" x14ac:dyDescent="0.2">
      <c r="A800" s="26" t="s">
        <v>2400</v>
      </c>
      <c r="B800" s="30" t="s">
        <v>2401</v>
      </c>
      <c r="C800" s="28">
        <v>0</v>
      </c>
      <c r="D800" s="28">
        <v>0</v>
      </c>
      <c r="E800" s="28">
        <v>0</v>
      </c>
      <c r="F800" s="28">
        <v>1047761</v>
      </c>
      <c r="G800" s="28">
        <v>0</v>
      </c>
      <c r="H800" s="28">
        <v>0</v>
      </c>
      <c r="I800" s="28">
        <v>1488427</v>
      </c>
      <c r="J800" s="25"/>
    </row>
    <row r="801" spans="1:10" s="16" customFormat="1" ht="12" x14ac:dyDescent="0.2">
      <c r="A801" s="25"/>
      <c r="B801" s="25"/>
      <c r="C801" s="25"/>
      <c r="D801" s="25"/>
      <c r="E801" s="25"/>
      <c r="F801" s="25"/>
      <c r="G801" s="25"/>
      <c r="H801" s="25"/>
      <c r="I801" s="25"/>
      <c r="J801" s="25"/>
    </row>
    <row r="802" spans="1:10" s="16" customFormat="1" ht="12.75" customHeight="1" x14ac:dyDescent="0.2">
      <c r="A802" s="74" t="s">
        <v>2997</v>
      </c>
      <c r="B802" s="74"/>
      <c r="C802" s="74"/>
      <c r="D802" s="74"/>
      <c r="E802" s="74"/>
      <c r="F802" s="74"/>
      <c r="G802" s="74"/>
      <c r="H802" s="74"/>
      <c r="I802" s="74"/>
      <c r="J802" s="74"/>
    </row>
    <row r="803" spans="1:10" s="16" customFormat="1" x14ac:dyDescent="0.2">
      <c r="A803" s="22" t="s">
        <v>2966</v>
      </c>
      <c r="B803" s="25"/>
      <c r="C803" s="25"/>
      <c r="D803" s="25"/>
      <c r="E803" s="25"/>
      <c r="F803" s="25"/>
      <c r="G803" s="25"/>
      <c r="H803" s="25"/>
      <c r="I803" s="25"/>
      <c r="J803" s="25"/>
    </row>
    <row r="804" spans="1:10" s="16" customFormat="1" ht="12" x14ac:dyDescent="0.2">
      <c r="A804" s="25"/>
      <c r="B804" s="25"/>
      <c r="C804" s="25"/>
      <c r="D804" s="25"/>
      <c r="E804" s="25"/>
      <c r="F804" s="25"/>
      <c r="G804" s="25"/>
      <c r="H804" s="25"/>
      <c r="I804" s="25"/>
      <c r="J804" s="25"/>
    </row>
    <row r="805" spans="1:10" s="16" customFormat="1" x14ac:dyDescent="0.2">
      <c r="A805" s="22" t="s">
        <v>16</v>
      </c>
      <c r="B805" s="29" t="s">
        <v>2421</v>
      </c>
      <c r="C805" s="24">
        <v>8113168</v>
      </c>
      <c r="D805" s="24">
        <v>13801363</v>
      </c>
      <c r="E805" s="24">
        <v>5688195</v>
      </c>
      <c r="F805" s="24">
        <v>12754613</v>
      </c>
      <c r="G805" s="24">
        <v>4641445</v>
      </c>
      <c r="H805" s="24">
        <v>-1046750</v>
      </c>
      <c r="I805" s="24">
        <v>8828147</v>
      </c>
      <c r="J805" s="25"/>
    </row>
    <row r="806" spans="1:10" s="16" customFormat="1" x14ac:dyDescent="0.2">
      <c r="A806" s="26" t="s">
        <v>808</v>
      </c>
      <c r="B806" s="30" t="s">
        <v>809</v>
      </c>
      <c r="C806" s="28">
        <v>0</v>
      </c>
      <c r="D806" s="28">
        <v>13948</v>
      </c>
      <c r="E806" s="28">
        <v>13948</v>
      </c>
      <c r="F806" s="28">
        <v>13947</v>
      </c>
      <c r="G806" s="28">
        <v>0</v>
      </c>
      <c r="H806" s="28">
        <v>-1</v>
      </c>
      <c r="I806" s="28">
        <v>0</v>
      </c>
      <c r="J806" s="25"/>
    </row>
    <row r="807" spans="1:10" s="16" customFormat="1" x14ac:dyDescent="0.2">
      <c r="A807" s="26" t="s">
        <v>832</v>
      </c>
      <c r="B807" s="30" t="s">
        <v>833</v>
      </c>
      <c r="C807" s="28">
        <v>0</v>
      </c>
      <c r="D807" s="28">
        <v>13948</v>
      </c>
      <c r="E807" s="28">
        <v>13948</v>
      </c>
      <c r="F807" s="28">
        <v>13947</v>
      </c>
      <c r="G807" s="28">
        <v>0</v>
      </c>
      <c r="H807" s="28">
        <v>-1</v>
      </c>
      <c r="I807" s="28">
        <v>0</v>
      </c>
      <c r="J807" s="25"/>
    </row>
    <row r="808" spans="1:10" s="16" customFormat="1" ht="25.5" x14ac:dyDescent="0.2">
      <c r="A808" s="26" t="s">
        <v>838</v>
      </c>
      <c r="B808" s="30" t="s">
        <v>839</v>
      </c>
      <c r="C808" s="28">
        <v>0</v>
      </c>
      <c r="D808" s="28">
        <v>13948</v>
      </c>
      <c r="E808" s="28">
        <v>13948</v>
      </c>
      <c r="F808" s="28">
        <v>13947</v>
      </c>
      <c r="G808" s="28">
        <v>0</v>
      </c>
      <c r="H808" s="28">
        <v>-1</v>
      </c>
      <c r="I808" s="28">
        <v>0</v>
      </c>
      <c r="J808" s="25"/>
    </row>
    <row r="809" spans="1:10" s="16" customFormat="1" ht="25.5" x14ac:dyDescent="0.2">
      <c r="A809" s="26" t="s">
        <v>840</v>
      </c>
      <c r="B809" s="30" t="s">
        <v>841</v>
      </c>
      <c r="C809" s="28">
        <v>0</v>
      </c>
      <c r="D809" s="28">
        <v>13948</v>
      </c>
      <c r="E809" s="28">
        <v>13948</v>
      </c>
      <c r="F809" s="28">
        <v>13947</v>
      </c>
      <c r="G809" s="28">
        <v>0</v>
      </c>
      <c r="H809" s="28">
        <v>-1</v>
      </c>
      <c r="I809" s="28">
        <v>0</v>
      </c>
      <c r="J809" s="25"/>
    </row>
    <row r="810" spans="1:10" s="16" customFormat="1" x14ac:dyDescent="0.2">
      <c r="A810" s="26" t="s">
        <v>958</v>
      </c>
      <c r="B810" s="30" t="s">
        <v>959</v>
      </c>
      <c r="C810" s="28">
        <v>8113168</v>
      </c>
      <c r="D810" s="28">
        <v>13787415</v>
      </c>
      <c r="E810" s="28">
        <v>5674247</v>
      </c>
      <c r="F810" s="28">
        <v>12740666</v>
      </c>
      <c r="G810" s="28">
        <v>4627498</v>
      </c>
      <c r="H810" s="28">
        <v>-1046749</v>
      </c>
      <c r="I810" s="28">
        <v>8828147</v>
      </c>
      <c r="J810" s="25"/>
    </row>
    <row r="811" spans="1:10" s="16" customFormat="1" x14ac:dyDescent="0.2">
      <c r="A811" s="26" t="s">
        <v>960</v>
      </c>
      <c r="B811" s="30" t="s">
        <v>959</v>
      </c>
      <c r="C811" s="28">
        <v>8113168</v>
      </c>
      <c r="D811" s="28">
        <v>13787415</v>
      </c>
      <c r="E811" s="28">
        <v>5674247</v>
      </c>
      <c r="F811" s="28">
        <v>12740666</v>
      </c>
      <c r="G811" s="28">
        <v>4627498</v>
      </c>
      <c r="H811" s="28">
        <v>-1046749</v>
      </c>
      <c r="I811" s="28">
        <v>8828147</v>
      </c>
      <c r="J811" s="25"/>
    </row>
    <row r="812" spans="1:10" s="16" customFormat="1" x14ac:dyDescent="0.2">
      <c r="A812" s="26" t="s">
        <v>961</v>
      </c>
      <c r="B812" s="30" t="s">
        <v>962</v>
      </c>
      <c r="C812" s="28">
        <v>8113168</v>
      </c>
      <c r="D812" s="28">
        <v>13787415</v>
      </c>
      <c r="E812" s="28">
        <v>5674247</v>
      </c>
      <c r="F812" s="28">
        <v>12740666</v>
      </c>
      <c r="G812" s="28">
        <v>4627498</v>
      </c>
      <c r="H812" s="28">
        <v>-1046749</v>
      </c>
      <c r="I812" s="28">
        <v>8828147</v>
      </c>
      <c r="J812" s="25"/>
    </row>
    <row r="813" spans="1:10" s="16" customFormat="1" x14ac:dyDescent="0.2">
      <c r="A813" s="22" t="s">
        <v>979</v>
      </c>
      <c r="B813" s="29" t="s">
        <v>980</v>
      </c>
      <c r="C813" s="24">
        <v>8113168</v>
      </c>
      <c r="D813" s="24">
        <v>13801363</v>
      </c>
      <c r="E813" s="24">
        <v>5688195</v>
      </c>
      <c r="F813" s="24">
        <v>12754613</v>
      </c>
      <c r="G813" s="24">
        <v>4641445</v>
      </c>
      <c r="H813" s="24">
        <v>-1046750</v>
      </c>
      <c r="I813" s="24">
        <v>8828147</v>
      </c>
      <c r="J813" s="25"/>
    </row>
    <row r="814" spans="1:10" s="16" customFormat="1" x14ac:dyDescent="0.2">
      <c r="A814" s="26" t="s">
        <v>981</v>
      </c>
      <c r="B814" s="30" t="s">
        <v>982</v>
      </c>
      <c r="C814" s="28">
        <v>104256</v>
      </c>
      <c r="D814" s="28">
        <v>214798</v>
      </c>
      <c r="E814" s="28">
        <v>110542</v>
      </c>
      <c r="F814" s="28">
        <v>214796</v>
      </c>
      <c r="G814" s="28">
        <v>110540</v>
      </c>
      <c r="H814" s="28">
        <v>-2</v>
      </c>
      <c r="I814" s="28">
        <v>87693</v>
      </c>
      <c r="J814" s="25"/>
    </row>
    <row r="815" spans="1:10" s="16" customFormat="1" x14ac:dyDescent="0.2">
      <c r="A815" s="26" t="s">
        <v>983</v>
      </c>
      <c r="B815" s="30" t="s">
        <v>984</v>
      </c>
      <c r="C815" s="28">
        <v>104256</v>
      </c>
      <c r="D815" s="28">
        <v>143693</v>
      </c>
      <c r="E815" s="28">
        <v>39437</v>
      </c>
      <c r="F815" s="28">
        <v>143692</v>
      </c>
      <c r="G815" s="28">
        <v>39436</v>
      </c>
      <c r="H815" s="28">
        <v>-1</v>
      </c>
      <c r="I815" s="28">
        <v>87693</v>
      </c>
      <c r="J815" s="25"/>
    </row>
    <row r="816" spans="1:10" s="16" customFormat="1" x14ac:dyDescent="0.2">
      <c r="A816" s="26" t="s">
        <v>985</v>
      </c>
      <c r="B816" s="30" t="s">
        <v>986</v>
      </c>
      <c r="C816" s="28">
        <v>86916</v>
      </c>
      <c r="D816" s="28">
        <v>79062</v>
      </c>
      <c r="E816" s="28">
        <v>-7854</v>
      </c>
      <c r="F816" s="28">
        <v>79061</v>
      </c>
      <c r="G816" s="28">
        <v>-7855</v>
      </c>
      <c r="H816" s="28">
        <v>-1</v>
      </c>
      <c r="I816" s="28">
        <v>74322</v>
      </c>
      <c r="J816" s="25"/>
    </row>
    <row r="817" spans="1:10" s="16" customFormat="1" x14ac:dyDescent="0.2">
      <c r="A817" s="26" t="s">
        <v>1053</v>
      </c>
      <c r="B817" s="30" t="s">
        <v>1054</v>
      </c>
      <c r="C817" s="28">
        <v>17340</v>
      </c>
      <c r="D817" s="28">
        <v>64631</v>
      </c>
      <c r="E817" s="28">
        <v>47291</v>
      </c>
      <c r="F817" s="28">
        <v>64631</v>
      </c>
      <c r="G817" s="28">
        <v>47291</v>
      </c>
      <c r="H817" s="28">
        <v>0</v>
      </c>
      <c r="I817" s="28">
        <v>13371</v>
      </c>
      <c r="J817" s="25"/>
    </row>
    <row r="818" spans="1:10" s="16" customFormat="1" ht="12.75" customHeight="1" x14ac:dyDescent="0.2">
      <c r="A818" s="26" t="s">
        <v>1475</v>
      </c>
      <c r="B818" s="30" t="s">
        <v>1476</v>
      </c>
      <c r="C818" s="28">
        <v>0</v>
      </c>
      <c r="D818" s="28">
        <v>71105</v>
      </c>
      <c r="E818" s="28">
        <v>71105</v>
      </c>
      <c r="F818" s="28">
        <v>71104</v>
      </c>
      <c r="G818" s="28">
        <v>0</v>
      </c>
      <c r="H818" s="28">
        <v>-1</v>
      </c>
      <c r="I818" s="28">
        <v>0</v>
      </c>
      <c r="J818" s="25"/>
    </row>
    <row r="819" spans="1:10" s="16" customFormat="1" ht="25.5" x14ac:dyDescent="0.2">
      <c r="A819" s="26" t="s">
        <v>1513</v>
      </c>
      <c r="B819" s="30" t="s">
        <v>1514</v>
      </c>
      <c r="C819" s="28">
        <v>0</v>
      </c>
      <c r="D819" s="28">
        <v>71105</v>
      </c>
      <c r="E819" s="28">
        <v>71105</v>
      </c>
      <c r="F819" s="28">
        <v>71104</v>
      </c>
      <c r="G819" s="28">
        <v>0</v>
      </c>
      <c r="H819" s="28">
        <v>-1</v>
      </c>
      <c r="I819" s="28">
        <v>0</v>
      </c>
      <c r="J819" s="25"/>
    </row>
    <row r="820" spans="1:10" s="16" customFormat="1" ht="25.5" x14ac:dyDescent="0.2">
      <c r="A820" s="26" t="s">
        <v>1521</v>
      </c>
      <c r="B820" s="30" t="s">
        <v>1522</v>
      </c>
      <c r="C820" s="28">
        <v>0</v>
      </c>
      <c r="D820" s="28">
        <v>71105</v>
      </c>
      <c r="E820" s="28">
        <v>71105</v>
      </c>
      <c r="F820" s="28">
        <v>71104</v>
      </c>
      <c r="G820" s="28">
        <v>0</v>
      </c>
      <c r="H820" s="28">
        <v>-1</v>
      </c>
      <c r="I820" s="28">
        <v>0</v>
      </c>
      <c r="J820" s="25"/>
    </row>
    <row r="821" spans="1:10" s="16" customFormat="1" ht="25.5" x14ac:dyDescent="0.2">
      <c r="A821" s="26" t="s">
        <v>1523</v>
      </c>
      <c r="B821" s="30" t="s">
        <v>1524</v>
      </c>
      <c r="C821" s="28">
        <v>0</v>
      </c>
      <c r="D821" s="28">
        <v>71105</v>
      </c>
      <c r="E821" s="28">
        <v>71105</v>
      </c>
      <c r="F821" s="28">
        <v>71104</v>
      </c>
      <c r="G821" s="28">
        <v>0</v>
      </c>
      <c r="H821" s="28">
        <v>-1</v>
      </c>
      <c r="I821" s="28">
        <v>0</v>
      </c>
      <c r="J821" s="25"/>
    </row>
    <row r="822" spans="1:10" s="16" customFormat="1" x14ac:dyDescent="0.2">
      <c r="A822" s="26" t="s">
        <v>1599</v>
      </c>
      <c r="B822" s="30" t="s">
        <v>1600</v>
      </c>
      <c r="C822" s="28">
        <v>8008912</v>
      </c>
      <c r="D822" s="28">
        <v>13586565</v>
      </c>
      <c r="E822" s="28">
        <v>5577653</v>
      </c>
      <c r="F822" s="28">
        <v>12539817</v>
      </c>
      <c r="G822" s="28">
        <v>4530905</v>
      </c>
      <c r="H822" s="28">
        <v>-1046748</v>
      </c>
      <c r="I822" s="28">
        <v>8740454</v>
      </c>
      <c r="J822" s="25"/>
    </row>
    <row r="823" spans="1:10" s="16" customFormat="1" x14ac:dyDescent="0.2">
      <c r="A823" s="26" t="s">
        <v>1601</v>
      </c>
      <c r="B823" s="30" t="s">
        <v>1602</v>
      </c>
      <c r="C823" s="28">
        <v>8008912</v>
      </c>
      <c r="D823" s="28">
        <v>13586565</v>
      </c>
      <c r="E823" s="28">
        <v>5577653</v>
      </c>
      <c r="F823" s="28">
        <v>12539817</v>
      </c>
      <c r="G823" s="28">
        <v>4530905</v>
      </c>
      <c r="H823" s="28">
        <v>-1046748</v>
      </c>
      <c r="I823" s="28">
        <v>8740454</v>
      </c>
      <c r="J823" s="25"/>
    </row>
    <row r="824" spans="1:10" s="16" customFormat="1" x14ac:dyDescent="0.2">
      <c r="A824" s="26" t="s">
        <v>2400</v>
      </c>
      <c r="B824" s="30" t="s">
        <v>2401</v>
      </c>
      <c r="C824" s="28">
        <v>0</v>
      </c>
      <c r="D824" s="28">
        <v>0</v>
      </c>
      <c r="E824" s="28">
        <v>0</v>
      </c>
      <c r="F824" s="28">
        <v>1046749</v>
      </c>
      <c r="G824" s="28">
        <v>0</v>
      </c>
      <c r="H824" s="28">
        <v>0</v>
      </c>
      <c r="I824" s="28">
        <v>1398720</v>
      </c>
      <c r="J824" s="25"/>
    </row>
    <row r="825" spans="1:10" s="16" customFormat="1" ht="12" x14ac:dyDescent="0.2">
      <c r="A825" s="25"/>
      <c r="B825" s="25"/>
      <c r="C825" s="25"/>
      <c r="D825" s="25"/>
      <c r="E825" s="25"/>
      <c r="F825" s="25"/>
      <c r="G825" s="25"/>
      <c r="H825" s="25"/>
      <c r="I825" s="25"/>
      <c r="J825" s="25"/>
    </row>
    <row r="826" spans="1:10" s="16" customFormat="1" x14ac:dyDescent="0.2">
      <c r="A826" s="74" t="s">
        <v>2542</v>
      </c>
      <c r="B826" s="74"/>
      <c r="C826" s="74"/>
      <c r="D826" s="74"/>
      <c r="E826" s="74"/>
      <c r="F826" s="74"/>
      <c r="G826" s="74"/>
      <c r="H826" s="74"/>
      <c r="I826" s="74"/>
      <c r="J826" s="74"/>
    </row>
    <row r="827" spans="1:10" s="16" customFormat="1" x14ac:dyDescent="0.2">
      <c r="A827" s="22" t="s">
        <v>2966</v>
      </c>
      <c r="B827" s="25"/>
      <c r="C827" s="25"/>
      <c r="D827" s="25"/>
      <c r="E827" s="25"/>
      <c r="F827" s="25"/>
      <c r="G827" s="25"/>
      <c r="H827" s="25"/>
      <c r="I827" s="25"/>
      <c r="J827" s="25"/>
    </row>
    <row r="828" spans="1:10" s="16" customFormat="1" ht="12.75" customHeight="1" x14ac:dyDescent="0.2">
      <c r="A828" s="25"/>
      <c r="B828" s="25"/>
      <c r="C828" s="25"/>
      <c r="D828" s="25"/>
      <c r="E828" s="25"/>
      <c r="F828" s="25"/>
      <c r="G828" s="25"/>
      <c r="H828" s="25"/>
      <c r="I828" s="25"/>
      <c r="J828" s="25"/>
    </row>
    <row r="829" spans="1:10" s="16" customFormat="1" x14ac:dyDescent="0.2">
      <c r="A829" s="22" t="s">
        <v>16</v>
      </c>
      <c r="B829" s="29" t="s">
        <v>2421</v>
      </c>
      <c r="C829" s="24">
        <v>0</v>
      </c>
      <c r="D829" s="24">
        <v>103932</v>
      </c>
      <c r="E829" s="24">
        <v>103932</v>
      </c>
      <c r="F829" s="24">
        <v>102920</v>
      </c>
      <c r="G829" s="24">
        <v>102920</v>
      </c>
      <c r="H829" s="24">
        <v>-1012</v>
      </c>
      <c r="I829" s="24">
        <v>389353</v>
      </c>
      <c r="J829" s="25"/>
    </row>
    <row r="830" spans="1:10" s="16" customFormat="1" x14ac:dyDescent="0.2">
      <c r="A830" s="26" t="s">
        <v>958</v>
      </c>
      <c r="B830" s="30" t="s">
        <v>959</v>
      </c>
      <c r="C830" s="28">
        <v>0</v>
      </c>
      <c r="D830" s="28">
        <v>103932</v>
      </c>
      <c r="E830" s="28">
        <v>103932</v>
      </c>
      <c r="F830" s="28">
        <v>102920</v>
      </c>
      <c r="G830" s="28">
        <v>0</v>
      </c>
      <c r="H830" s="28">
        <v>-1012</v>
      </c>
      <c r="I830" s="28">
        <v>389353</v>
      </c>
      <c r="J830" s="25"/>
    </row>
    <row r="831" spans="1:10" s="16" customFormat="1" x14ac:dyDescent="0.2">
      <c r="A831" s="26" t="s">
        <v>960</v>
      </c>
      <c r="B831" s="30" t="s">
        <v>959</v>
      </c>
      <c r="C831" s="28">
        <v>0</v>
      </c>
      <c r="D831" s="28">
        <v>103932</v>
      </c>
      <c r="E831" s="28">
        <v>103932</v>
      </c>
      <c r="F831" s="28">
        <v>102920</v>
      </c>
      <c r="G831" s="28">
        <v>0</v>
      </c>
      <c r="H831" s="28">
        <v>-1012</v>
      </c>
      <c r="I831" s="28">
        <v>389353</v>
      </c>
      <c r="J831" s="25"/>
    </row>
    <row r="832" spans="1:10" s="16" customFormat="1" x14ac:dyDescent="0.2">
      <c r="A832" s="26" t="s">
        <v>961</v>
      </c>
      <c r="B832" s="30" t="s">
        <v>962</v>
      </c>
      <c r="C832" s="28">
        <v>0</v>
      </c>
      <c r="D832" s="28">
        <v>103932</v>
      </c>
      <c r="E832" s="28">
        <v>103932</v>
      </c>
      <c r="F832" s="28">
        <v>102920</v>
      </c>
      <c r="G832" s="28">
        <v>0</v>
      </c>
      <c r="H832" s="28">
        <v>-1012</v>
      </c>
      <c r="I832" s="28">
        <v>389353</v>
      </c>
      <c r="J832" s="25"/>
    </row>
    <row r="833" spans="1:10" s="16" customFormat="1" x14ac:dyDescent="0.2">
      <c r="A833" s="22" t="s">
        <v>979</v>
      </c>
      <c r="B833" s="29" t="s">
        <v>980</v>
      </c>
      <c r="C833" s="24">
        <v>0</v>
      </c>
      <c r="D833" s="24">
        <v>103932</v>
      </c>
      <c r="E833" s="24">
        <v>103932</v>
      </c>
      <c r="F833" s="24">
        <v>102920</v>
      </c>
      <c r="G833" s="24">
        <v>102920</v>
      </c>
      <c r="H833" s="24">
        <v>-1012</v>
      </c>
      <c r="I833" s="24">
        <v>389353</v>
      </c>
      <c r="J833" s="25"/>
    </row>
    <row r="834" spans="1:10" s="16" customFormat="1" x14ac:dyDescent="0.2">
      <c r="A834" s="26" t="s">
        <v>981</v>
      </c>
      <c r="B834" s="30" t="s">
        <v>982</v>
      </c>
      <c r="C834" s="28">
        <v>0</v>
      </c>
      <c r="D834" s="28">
        <v>103932</v>
      </c>
      <c r="E834" s="28">
        <v>103932</v>
      </c>
      <c r="F834" s="28">
        <v>102920</v>
      </c>
      <c r="G834" s="28">
        <v>0</v>
      </c>
      <c r="H834" s="28">
        <v>-1012</v>
      </c>
      <c r="I834" s="28">
        <v>378903</v>
      </c>
      <c r="J834" s="25"/>
    </row>
    <row r="835" spans="1:10" s="16" customFormat="1" x14ac:dyDescent="0.2">
      <c r="A835" s="26" t="s">
        <v>983</v>
      </c>
      <c r="B835" s="30" t="s">
        <v>984</v>
      </c>
      <c r="C835" s="28">
        <v>0</v>
      </c>
      <c r="D835" s="28">
        <v>103932</v>
      </c>
      <c r="E835" s="28">
        <v>103932</v>
      </c>
      <c r="F835" s="28">
        <v>102920</v>
      </c>
      <c r="G835" s="28">
        <v>0</v>
      </c>
      <c r="H835" s="28">
        <v>-1012</v>
      </c>
      <c r="I835" s="28">
        <v>378903</v>
      </c>
      <c r="J835" s="25"/>
    </row>
    <row r="836" spans="1:10" s="16" customFormat="1" x14ac:dyDescent="0.2">
      <c r="A836" s="26" t="s">
        <v>985</v>
      </c>
      <c r="B836" s="30" t="s">
        <v>986</v>
      </c>
      <c r="C836" s="28">
        <v>0</v>
      </c>
      <c r="D836" s="28">
        <v>103932</v>
      </c>
      <c r="E836" s="28">
        <v>103932</v>
      </c>
      <c r="F836" s="28">
        <v>102920</v>
      </c>
      <c r="G836" s="28">
        <v>0</v>
      </c>
      <c r="H836" s="28">
        <v>-1012</v>
      </c>
      <c r="I836" s="28">
        <v>338140</v>
      </c>
      <c r="J836" s="25"/>
    </row>
    <row r="837" spans="1:10" s="16" customFormat="1" x14ac:dyDescent="0.2">
      <c r="A837" s="26" t="s">
        <v>1053</v>
      </c>
      <c r="B837" s="30" t="s">
        <v>1054</v>
      </c>
      <c r="C837" s="28">
        <v>0</v>
      </c>
      <c r="D837" s="28">
        <v>0</v>
      </c>
      <c r="E837" s="28">
        <v>0</v>
      </c>
      <c r="F837" s="28">
        <v>0</v>
      </c>
      <c r="G837" s="28">
        <v>0</v>
      </c>
      <c r="H837" s="28">
        <v>0</v>
      </c>
      <c r="I837" s="28">
        <v>40763</v>
      </c>
      <c r="J837" s="25"/>
    </row>
    <row r="838" spans="1:10" s="16" customFormat="1" x14ac:dyDescent="0.2">
      <c r="A838" s="26" t="s">
        <v>1599</v>
      </c>
      <c r="B838" s="30" t="s">
        <v>1600</v>
      </c>
      <c r="C838" s="28">
        <v>0</v>
      </c>
      <c r="D838" s="28">
        <v>0</v>
      </c>
      <c r="E838" s="28">
        <v>0</v>
      </c>
      <c r="F838" s="28">
        <v>0</v>
      </c>
      <c r="G838" s="28">
        <v>0</v>
      </c>
      <c r="H838" s="28">
        <v>0</v>
      </c>
      <c r="I838" s="28">
        <v>10450</v>
      </c>
      <c r="J838" s="25"/>
    </row>
    <row r="839" spans="1:10" s="16" customFormat="1" x14ac:dyDescent="0.2">
      <c r="A839" s="26" t="s">
        <v>1601</v>
      </c>
      <c r="B839" s="30" t="s">
        <v>1602</v>
      </c>
      <c r="C839" s="28">
        <v>0</v>
      </c>
      <c r="D839" s="28">
        <v>0</v>
      </c>
      <c r="E839" s="28">
        <v>0</v>
      </c>
      <c r="F839" s="28">
        <v>0</v>
      </c>
      <c r="G839" s="28">
        <v>0</v>
      </c>
      <c r="H839" s="28">
        <v>0</v>
      </c>
      <c r="I839" s="28">
        <v>10450</v>
      </c>
      <c r="J839" s="25"/>
    </row>
    <row r="840" spans="1:10" s="16" customFormat="1" x14ac:dyDescent="0.2">
      <c r="A840" s="26" t="s">
        <v>2400</v>
      </c>
      <c r="B840" s="30" t="s">
        <v>2401</v>
      </c>
      <c r="C840" s="28">
        <v>0</v>
      </c>
      <c r="D840" s="28">
        <v>0</v>
      </c>
      <c r="E840" s="28">
        <v>0</v>
      </c>
      <c r="F840" s="28">
        <v>1012</v>
      </c>
      <c r="G840" s="28">
        <v>0</v>
      </c>
      <c r="H840" s="28">
        <v>0</v>
      </c>
      <c r="I840" s="28">
        <v>89707</v>
      </c>
      <c r="J840" s="25"/>
    </row>
    <row r="841" spans="1:10" s="16" customFormat="1" ht="12" x14ac:dyDescent="0.2">
      <c r="A841" s="25"/>
      <c r="B841" s="25"/>
      <c r="C841" s="25"/>
      <c r="D841" s="25"/>
      <c r="E841" s="25"/>
      <c r="F841" s="25"/>
      <c r="G841" s="25"/>
      <c r="H841" s="25"/>
      <c r="I841" s="25"/>
      <c r="J841" s="25"/>
    </row>
    <row r="842" spans="1:10" s="16" customFormat="1" x14ac:dyDescent="0.2">
      <c r="A842" s="74" t="s">
        <v>2543</v>
      </c>
      <c r="B842" s="74"/>
      <c r="C842" s="74"/>
      <c r="D842" s="74"/>
      <c r="E842" s="74"/>
      <c r="F842" s="74"/>
      <c r="G842" s="74"/>
      <c r="H842" s="74"/>
      <c r="I842" s="74"/>
      <c r="J842" s="74"/>
    </row>
    <row r="843" spans="1:10" s="16" customFormat="1" x14ac:dyDescent="0.2">
      <c r="A843" s="22" t="s">
        <v>2966</v>
      </c>
      <c r="B843" s="25"/>
      <c r="C843" s="25"/>
      <c r="D843" s="25"/>
      <c r="E843" s="25"/>
      <c r="F843" s="25"/>
      <c r="G843" s="25"/>
      <c r="H843" s="25"/>
      <c r="I843" s="25"/>
      <c r="J843" s="25"/>
    </row>
    <row r="844" spans="1:10" s="16" customFormat="1" ht="12" x14ac:dyDescent="0.2">
      <c r="A844" s="25"/>
      <c r="B844" s="25"/>
      <c r="C844" s="25"/>
      <c r="D844" s="25"/>
      <c r="E844" s="25"/>
      <c r="F844" s="25"/>
      <c r="G844" s="25"/>
      <c r="H844" s="25"/>
      <c r="I844" s="25"/>
      <c r="J844" s="25"/>
    </row>
    <row r="845" spans="1:10" s="16" customFormat="1" x14ac:dyDescent="0.2">
      <c r="A845" s="22" t="s">
        <v>16</v>
      </c>
      <c r="B845" s="29" t="s">
        <v>2421</v>
      </c>
      <c r="C845" s="24">
        <v>18874409</v>
      </c>
      <c r="D845" s="24">
        <v>12885531</v>
      </c>
      <c r="E845" s="24">
        <v>-5988878</v>
      </c>
      <c r="F845" s="24">
        <v>12343506</v>
      </c>
      <c r="G845" s="24">
        <v>-6530903</v>
      </c>
      <c r="H845" s="24">
        <v>-542025</v>
      </c>
      <c r="I845" s="24">
        <v>10968133</v>
      </c>
      <c r="J845" s="25"/>
    </row>
    <row r="846" spans="1:10" s="16" customFormat="1" x14ac:dyDescent="0.2">
      <c r="A846" s="26" t="s">
        <v>649</v>
      </c>
      <c r="B846" s="30" t="s">
        <v>650</v>
      </c>
      <c r="C846" s="28">
        <v>0</v>
      </c>
      <c r="D846" s="28">
        <v>0</v>
      </c>
      <c r="E846" s="28">
        <v>0</v>
      </c>
      <c r="F846" s="28">
        <v>1000</v>
      </c>
      <c r="G846" s="28">
        <v>0</v>
      </c>
      <c r="H846" s="28">
        <v>0</v>
      </c>
      <c r="I846" s="28">
        <v>0</v>
      </c>
      <c r="J846" s="25"/>
    </row>
    <row r="847" spans="1:10" s="16" customFormat="1" x14ac:dyDescent="0.2">
      <c r="A847" s="26" t="s">
        <v>958</v>
      </c>
      <c r="B847" s="30" t="s">
        <v>959</v>
      </c>
      <c r="C847" s="28">
        <v>18874409</v>
      </c>
      <c r="D847" s="28">
        <v>12885531</v>
      </c>
      <c r="E847" s="28">
        <v>-5988878</v>
      </c>
      <c r="F847" s="28">
        <v>12342506</v>
      </c>
      <c r="G847" s="28">
        <v>-6531903</v>
      </c>
      <c r="H847" s="28">
        <v>-543025</v>
      </c>
      <c r="I847" s="28">
        <v>10968133</v>
      </c>
      <c r="J847" s="25"/>
    </row>
    <row r="848" spans="1:10" s="16" customFormat="1" x14ac:dyDescent="0.2">
      <c r="A848" s="26" t="s">
        <v>960</v>
      </c>
      <c r="B848" s="30" t="s">
        <v>959</v>
      </c>
      <c r="C848" s="28">
        <v>18874409</v>
      </c>
      <c r="D848" s="28">
        <v>12885531</v>
      </c>
      <c r="E848" s="28">
        <v>-5988878</v>
      </c>
      <c r="F848" s="28">
        <v>12342506</v>
      </c>
      <c r="G848" s="28">
        <v>-6531903</v>
      </c>
      <c r="H848" s="28">
        <v>-543025</v>
      </c>
      <c r="I848" s="28">
        <v>10968133</v>
      </c>
      <c r="J848" s="25"/>
    </row>
    <row r="849" spans="1:10" s="16" customFormat="1" x14ac:dyDescent="0.2">
      <c r="A849" s="26" t="s">
        <v>961</v>
      </c>
      <c r="B849" s="30" t="s">
        <v>962</v>
      </c>
      <c r="C849" s="28">
        <v>18874409</v>
      </c>
      <c r="D849" s="28">
        <v>12885531</v>
      </c>
      <c r="E849" s="28">
        <v>-5988878</v>
      </c>
      <c r="F849" s="28">
        <v>12342506</v>
      </c>
      <c r="G849" s="28">
        <v>-6531903</v>
      </c>
      <c r="H849" s="28">
        <v>-543025</v>
      </c>
      <c r="I849" s="28">
        <v>10968133</v>
      </c>
      <c r="J849" s="25"/>
    </row>
    <row r="850" spans="1:10" s="16" customFormat="1" x14ac:dyDescent="0.2">
      <c r="A850" s="22" t="s">
        <v>979</v>
      </c>
      <c r="B850" s="29" t="s">
        <v>980</v>
      </c>
      <c r="C850" s="24">
        <v>18874409</v>
      </c>
      <c r="D850" s="24">
        <v>12885531</v>
      </c>
      <c r="E850" s="24">
        <v>-5988878</v>
      </c>
      <c r="F850" s="24">
        <v>12342506</v>
      </c>
      <c r="G850" s="24">
        <v>-6531903</v>
      </c>
      <c r="H850" s="24">
        <v>-543025</v>
      </c>
      <c r="I850" s="24">
        <v>10968133</v>
      </c>
      <c r="J850" s="25"/>
    </row>
    <row r="851" spans="1:10" s="16" customFormat="1" x14ac:dyDescent="0.2">
      <c r="A851" s="26" t="s">
        <v>981</v>
      </c>
      <c r="B851" s="30" t="s">
        <v>982</v>
      </c>
      <c r="C851" s="28">
        <v>18011053</v>
      </c>
      <c r="D851" s="28">
        <v>12883531</v>
      </c>
      <c r="E851" s="28">
        <v>-5127522</v>
      </c>
      <c r="F851" s="28">
        <v>12342506</v>
      </c>
      <c r="G851" s="28">
        <v>-5668547</v>
      </c>
      <c r="H851" s="28">
        <v>-541025</v>
      </c>
      <c r="I851" s="28">
        <v>10968133</v>
      </c>
      <c r="J851" s="25"/>
    </row>
    <row r="852" spans="1:10" s="16" customFormat="1" x14ac:dyDescent="0.2">
      <c r="A852" s="26" t="s">
        <v>983</v>
      </c>
      <c r="B852" s="30" t="s">
        <v>984</v>
      </c>
      <c r="C852" s="28">
        <v>14729559</v>
      </c>
      <c r="D852" s="28">
        <v>8032323</v>
      </c>
      <c r="E852" s="28">
        <v>-6697236</v>
      </c>
      <c r="F852" s="28">
        <v>7520258</v>
      </c>
      <c r="G852" s="28">
        <v>-7209301</v>
      </c>
      <c r="H852" s="28">
        <v>-512065</v>
      </c>
      <c r="I852" s="28">
        <v>6124029</v>
      </c>
      <c r="J852" s="25"/>
    </row>
    <row r="853" spans="1:10" s="16" customFormat="1" x14ac:dyDescent="0.2">
      <c r="A853" s="26" t="s">
        <v>985</v>
      </c>
      <c r="B853" s="30" t="s">
        <v>986</v>
      </c>
      <c r="C853" s="28">
        <v>1813475</v>
      </c>
      <c r="D853" s="28">
        <v>991009</v>
      </c>
      <c r="E853" s="28">
        <v>-822466</v>
      </c>
      <c r="F853" s="28">
        <v>884286</v>
      </c>
      <c r="G853" s="28">
        <v>-929189</v>
      </c>
      <c r="H853" s="28">
        <v>-106723</v>
      </c>
      <c r="I853" s="28">
        <v>645907</v>
      </c>
      <c r="J853" s="25"/>
    </row>
    <row r="854" spans="1:10" s="16" customFormat="1" x14ac:dyDescent="0.2">
      <c r="A854" s="26" t="s">
        <v>1053</v>
      </c>
      <c r="B854" s="30" t="s">
        <v>1054</v>
      </c>
      <c r="C854" s="28">
        <v>12916084</v>
      </c>
      <c r="D854" s="28">
        <v>7041314</v>
      </c>
      <c r="E854" s="28">
        <v>-5874770</v>
      </c>
      <c r="F854" s="28">
        <v>6635972</v>
      </c>
      <c r="G854" s="28">
        <v>-6280112</v>
      </c>
      <c r="H854" s="28">
        <v>-405342</v>
      </c>
      <c r="I854" s="28">
        <v>5478122</v>
      </c>
      <c r="J854" s="25"/>
    </row>
    <row r="855" spans="1:10" s="16" customFormat="1" ht="25.5" x14ac:dyDescent="0.2">
      <c r="A855" s="26" t="s">
        <v>1266</v>
      </c>
      <c r="B855" s="30" t="s">
        <v>3032</v>
      </c>
      <c r="C855" s="28">
        <v>3272134</v>
      </c>
      <c r="D855" s="28">
        <v>4851208</v>
      </c>
      <c r="E855" s="28">
        <v>1579074</v>
      </c>
      <c r="F855" s="28">
        <v>4822248</v>
      </c>
      <c r="G855" s="28">
        <v>1550114</v>
      </c>
      <c r="H855" s="28">
        <v>-28960</v>
      </c>
      <c r="I855" s="28">
        <v>4817943</v>
      </c>
      <c r="J855" s="25"/>
    </row>
    <row r="856" spans="1:10" s="16" customFormat="1" x14ac:dyDescent="0.2">
      <c r="A856" s="26" t="s">
        <v>1267</v>
      </c>
      <c r="B856" s="30" t="s">
        <v>1268</v>
      </c>
      <c r="C856" s="28">
        <v>3272134</v>
      </c>
      <c r="D856" s="28">
        <v>4851208</v>
      </c>
      <c r="E856" s="28">
        <v>1579074</v>
      </c>
      <c r="F856" s="28">
        <v>4822248</v>
      </c>
      <c r="G856" s="28">
        <v>1550114</v>
      </c>
      <c r="H856" s="28">
        <v>-28960</v>
      </c>
      <c r="I856" s="28">
        <v>4817943</v>
      </c>
      <c r="J856" s="25"/>
    </row>
    <row r="857" spans="1:10" s="16" customFormat="1" ht="25.5" x14ac:dyDescent="0.2">
      <c r="A857" s="26" t="s">
        <v>1475</v>
      </c>
      <c r="B857" s="30" t="s">
        <v>1476</v>
      </c>
      <c r="C857" s="28">
        <v>9360</v>
      </c>
      <c r="D857" s="28">
        <v>0</v>
      </c>
      <c r="E857" s="28">
        <v>-9360</v>
      </c>
      <c r="F857" s="28">
        <v>0</v>
      </c>
      <c r="G857" s="28">
        <v>-9360</v>
      </c>
      <c r="H857" s="28">
        <v>0</v>
      </c>
      <c r="I857" s="28">
        <v>26161</v>
      </c>
      <c r="J857" s="25"/>
    </row>
    <row r="858" spans="1:10" s="16" customFormat="1" ht="25.5" x14ac:dyDescent="0.2">
      <c r="A858" s="26" t="s">
        <v>1513</v>
      </c>
      <c r="B858" s="30" t="s">
        <v>1514</v>
      </c>
      <c r="C858" s="28">
        <v>9360</v>
      </c>
      <c r="D858" s="28">
        <v>0</v>
      </c>
      <c r="E858" s="28">
        <v>-9360</v>
      </c>
      <c r="F858" s="28">
        <v>0</v>
      </c>
      <c r="G858" s="28">
        <v>-9360</v>
      </c>
      <c r="H858" s="28">
        <v>0</v>
      </c>
      <c r="I858" s="28">
        <v>26161</v>
      </c>
      <c r="J858" s="25"/>
    </row>
    <row r="859" spans="1:10" s="16" customFormat="1" ht="12.75" customHeight="1" x14ac:dyDescent="0.2">
      <c r="A859" s="26" t="s">
        <v>1555</v>
      </c>
      <c r="B859" s="30" t="s">
        <v>1556</v>
      </c>
      <c r="C859" s="28">
        <v>9360</v>
      </c>
      <c r="D859" s="28">
        <v>0</v>
      </c>
      <c r="E859" s="28">
        <v>-9360</v>
      </c>
      <c r="F859" s="28">
        <v>0</v>
      </c>
      <c r="G859" s="28">
        <v>-9360</v>
      </c>
      <c r="H859" s="28">
        <v>0</v>
      </c>
      <c r="I859" s="28">
        <v>26161</v>
      </c>
      <c r="J859" s="25"/>
    </row>
    <row r="860" spans="1:10" s="16" customFormat="1" ht="38.25" x14ac:dyDescent="0.2">
      <c r="A860" s="26" t="s">
        <v>1557</v>
      </c>
      <c r="B860" s="30" t="s">
        <v>1558</v>
      </c>
      <c r="C860" s="28">
        <v>0</v>
      </c>
      <c r="D860" s="28">
        <v>0</v>
      </c>
      <c r="E860" s="28">
        <v>0</v>
      </c>
      <c r="F860" s="28">
        <v>0</v>
      </c>
      <c r="G860" s="28">
        <v>0</v>
      </c>
      <c r="H860" s="28">
        <v>0</v>
      </c>
      <c r="I860" s="28">
        <v>26161</v>
      </c>
      <c r="J860" s="25"/>
    </row>
    <row r="861" spans="1:10" s="16" customFormat="1" ht="63.75" x14ac:dyDescent="0.2">
      <c r="A861" s="26" t="s">
        <v>1559</v>
      </c>
      <c r="B861" s="32" t="s">
        <v>1560</v>
      </c>
      <c r="C861" s="28">
        <v>9360</v>
      </c>
      <c r="D861" s="28">
        <v>0</v>
      </c>
      <c r="E861" s="28">
        <v>-9360</v>
      </c>
      <c r="F861" s="28">
        <v>0</v>
      </c>
      <c r="G861" s="28">
        <v>-9360</v>
      </c>
      <c r="H861" s="28">
        <v>0</v>
      </c>
      <c r="I861" s="28">
        <v>0</v>
      </c>
      <c r="J861" s="25"/>
    </row>
    <row r="862" spans="1:10" s="16" customFormat="1" x14ac:dyDescent="0.2">
      <c r="A862" s="26" t="s">
        <v>1599</v>
      </c>
      <c r="B862" s="30" t="s">
        <v>1600</v>
      </c>
      <c r="C862" s="28">
        <v>863356</v>
      </c>
      <c r="D862" s="28">
        <v>2000</v>
      </c>
      <c r="E862" s="28">
        <v>-861356</v>
      </c>
      <c r="F862" s="28">
        <v>0</v>
      </c>
      <c r="G862" s="28">
        <v>-863356</v>
      </c>
      <c r="H862" s="28">
        <v>-2000</v>
      </c>
      <c r="I862" s="28">
        <v>0</v>
      </c>
      <c r="J862" s="25"/>
    </row>
    <row r="863" spans="1:10" s="16" customFormat="1" x14ac:dyDescent="0.2">
      <c r="A863" s="26" t="s">
        <v>1601</v>
      </c>
      <c r="B863" s="30" t="s">
        <v>1602</v>
      </c>
      <c r="C863" s="28">
        <v>863356</v>
      </c>
      <c r="D863" s="28">
        <v>2000</v>
      </c>
      <c r="E863" s="28">
        <v>-861356</v>
      </c>
      <c r="F863" s="28">
        <v>0</v>
      </c>
      <c r="G863" s="28">
        <v>-863356</v>
      </c>
      <c r="H863" s="28">
        <v>-2000</v>
      </c>
      <c r="I863" s="28">
        <v>0</v>
      </c>
      <c r="J863" s="25"/>
    </row>
    <row r="864" spans="1:10" s="16" customFormat="1" x14ac:dyDescent="0.2">
      <c r="A864" s="22" t="s">
        <v>1749</v>
      </c>
      <c r="B864" s="29" t="s">
        <v>2422</v>
      </c>
      <c r="C864" s="24">
        <v>0</v>
      </c>
      <c r="D864" s="24">
        <v>0</v>
      </c>
      <c r="E864" s="24">
        <v>0</v>
      </c>
      <c r="F864" s="24">
        <v>1000</v>
      </c>
      <c r="G864" s="24">
        <v>1000</v>
      </c>
      <c r="H864" s="24">
        <v>1000</v>
      </c>
      <c r="I864" s="24">
        <v>0</v>
      </c>
      <c r="J864" s="25"/>
    </row>
    <row r="865" spans="1:10" s="16" customFormat="1" x14ac:dyDescent="0.2">
      <c r="A865" s="22" t="s">
        <v>1750</v>
      </c>
      <c r="B865" s="29" t="s">
        <v>2423</v>
      </c>
      <c r="C865" s="24">
        <v>0</v>
      </c>
      <c r="D865" s="24">
        <v>0</v>
      </c>
      <c r="E865" s="24">
        <v>0</v>
      </c>
      <c r="F865" s="24">
        <v>-1000</v>
      </c>
      <c r="G865" s="24">
        <v>-1000</v>
      </c>
      <c r="H865" s="24">
        <v>-1000</v>
      </c>
      <c r="I865" s="24">
        <v>0</v>
      </c>
      <c r="J865" s="25"/>
    </row>
    <row r="866" spans="1:10" s="16" customFormat="1" x14ac:dyDescent="0.2">
      <c r="A866" s="26" t="s">
        <v>1752</v>
      </c>
      <c r="B866" s="30" t="s">
        <v>1753</v>
      </c>
      <c r="C866" s="28">
        <v>0</v>
      </c>
      <c r="D866" s="28">
        <v>0</v>
      </c>
      <c r="E866" s="28">
        <v>0</v>
      </c>
      <c r="F866" s="28">
        <v>-1000</v>
      </c>
      <c r="G866" s="28">
        <v>0</v>
      </c>
      <c r="H866" s="28">
        <v>0</v>
      </c>
      <c r="I866" s="28">
        <v>0</v>
      </c>
      <c r="J866" s="25"/>
    </row>
    <row r="867" spans="1:10" s="16" customFormat="1" x14ac:dyDescent="0.2">
      <c r="A867" s="26" t="s">
        <v>1790</v>
      </c>
      <c r="B867" s="30" t="s">
        <v>1791</v>
      </c>
      <c r="C867" s="28">
        <v>0</v>
      </c>
      <c r="D867" s="28">
        <v>0</v>
      </c>
      <c r="E867" s="28">
        <v>0</v>
      </c>
      <c r="F867" s="28">
        <v>-1000</v>
      </c>
      <c r="G867" s="28">
        <v>0</v>
      </c>
      <c r="H867" s="28">
        <v>0</v>
      </c>
      <c r="I867" s="28">
        <v>0</v>
      </c>
      <c r="J867" s="25"/>
    </row>
    <row r="868" spans="1:10" s="16" customFormat="1" ht="25.5" x14ac:dyDescent="0.2">
      <c r="A868" s="26" t="s">
        <v>1752</v>
      </c>
      <c r="B868" s="30" t="s">
        <v>2379</v>
      </c>
      <c r="C868" s="28">
        <v>0</v>
      </c>
      <c r="D868" s="28">
        <v>0</v>
      </c>
      <c r="E868" s="28">
        <v>0</v>
      </c>
      <c r="F868" s="28">
        <v>-1000</v>
      </c>
      <c r="G868" s="28">
        <v>0</v>
      </c>
      <c r="H868" s="28">
        <v>0</v>
      </c>
      <c r="I868" s="28">
        <v>0</v>
      </c>
      <c r="J868" s="25"/>
    </row>
    <row r="869" spans="1:10" s="16" customFormat="1" ht="25.5" x14ac:dyDescent="0.2">
      <c r="A869" s="26" t="s">
        <v>2388</v>
      </c>
      <c r="B869" s="30" t="s">
        <v>2389</v>
      </c>
      <c r="C869" s="28">
        <v>0</v>
      </c>
      <c r="D869" s="28">
        <v>0</v>
      </c>
      <c r="E869" s="28">
        <v>0</v>
      </c>
      <c r="F869" s="28">
        <v>-1000</v>
      </c>
      <c r="G869" s="28">
        <v>0</v>
      </c>
      <c r="H869" s="28">
        <v>0</v>
      </c>
      <c r="I869" s="28">
        <v>0</v>
      </c>
      <c r="J869" s="25"/>
    </row>
    <row r="870" spans="1:10" s="16" customFormat="1" x14ac:dyDescent="0.2">
      <c r="A870" s="26" t="s">
        <v>2400</v>
      </c>
      <c r="B870" s="30" t="s">
        <v>2401</v>
      </c>
      <c r="C870" s="28">
        <v>0</v>
      </c>
      <c r="D870" s="28">
        <v>0</v>
      </c>
      <c r="E870" s="28">
        <v>0</v>
      </c>
      <c r="F870" s="28">
        <v>543025</v>
      </c>
      <c r="G870" s="28">
        <v>0</v>
      </c>
      <c r="H870" s="28">
        <v>0</v>
      </c>
      <c r="I870" s="28">
        <v>554242</v>
      </c>
      <c r="J870" s="25"/>
    </row>
    <row r="871" spans="1:10" s="16" customFormat="1" ht="12" x14ac:dyDescent="0.2">
      <c r="A871" s="25"/>
      <c r="B871" s="25"/>
      <c r="C871" s="25"/>
      <c r="D871" s="25"/>
      <c r="E871" s="25"/>
      <c r="F871" s="25"/>
      <c r="G871" s="25"/>
      <c r="H871" s="25"/>
      <c r="I871" s="25"/>
      <c r="J871" s="25"/>
    </row>
    <row r="872" spans="1:10" s="16" customFormat="1" x14ac:dyDescent="0.2">
      <c r="A872" s="74" t="s">
        <v>2998</v>
      </c>
      <c r="B872" s="74"/>
      <c r="C872" s="74"/>
      <c r="D872" s="74"/>
      <c r="E872" s="74"/>
      <c r="F872" s="74"/>
      <c r="G872" s="74"/>
      <c r="H872" s="74"/>
      <c r="I872" s="74"/>
      <c r="J872" s="74"/>
    </row>
    <row r="873" spans="1:10" s="16" customFormat="1" x14ac:dyDescent="0.2">
      <c r="A873" s="22" t="s">
        <v>2966</v>
      </c>
      <c r="B873" s="25"/>
      <c r="C873" s="25"/>
      <c r="D873" s="25"/>
      <c r="E873" s="25"/>
      <c r="F873" s="25"/>
      <c r="G873" s="25"/>
      <c r="H873" s="25"/>
      <c r="I873" s="25"/>
      <c r="J873" s="25"/>
    </row>
    <row r="874" spans="1:10" s="16" customFormat="1" ht="12" x14ac:dyDescent="0.2">
      <c r="A874" s="25"/>
      <c r="B874" s="25"/>
      <c r="C874" s="25"/>
      <c r="D874" s="25"/>
      <c r="E874" s="25"/>
      <c r="F874" s="25"/>
      <c r="G874" s="25"/>
      <c r="H874" s="25"/>
      <c r="I874" s="25"/>
      <c r="J874" s="25"/>
    </row>
    <row r="875" spans="1:10" s="16" customFormat="1" x14ac:dyDescent="0.2">
      <c r="A875" s="22" t="s">
        <v>16</v>
      </c>
      <c r="B875" s="29" t="s">
        <v>2421</v>
      </c>
      <c r="C875" s="24">
        <v>18874409</v>
      </c>
      <c r="D875" s="24">
        <v>12876787</v>
      </c>
      <c r="E875" s="24">
        <v>-5997622</v>
      </c>
      <c r="F875" s="24">
        <v>12334975</v>
      </c>
      <c r="G875" s="24">
        <v>-6539434</v>
      </c>
      <c r="H875" s="24">
        <v>-541812</v>
      </c>
      <c r="I875" s="24">
        <v>10937908</v>
      </c>
      <c r="J875" s="25"/>
    </row>
    <row r="876" spans="1:10" s="16" customFormat="1" x14ac:dyDescent="0.2">
      <c r="A876" s="26" t="s">
        <v>649</v>
      </c>
      <c r="B876" s="30" t="s">
        <v>650</v>
      </c>
      <c r="C876" s="28">
        <v>0</v>
      </c>
      <c r="D876" s="28">
        <v>0</v>
      </c>
      <c r="E876" s="28">
        <v>0</v>
      </c>
      <c r="F876" s="28">
        <v>1000</v>
      </c>
      <c r="G876" s="28">
        <v>0</v>
      </c>
      <c r="H876" s="28">
        <v>0</v>
      </c>
      <c r="I876" s="28">
        <v>0</v>
      </c>
      <c r="J876" s="25"/>
    </row>
    <row r="877" spans="1:10" s="16" customFormat="1" x14ac:dyDescent="0.2">
      <c r="A877" s="26" t="s">
        <v>958</v>
      </c>
      <c r="B877" s="30" t="s">
        <v>959</v>
      </c>
      <c r="C877" s="28">
        <v>18874409</v>
      </c>
      <c r="D877" s="28">
        <v>12876787</v>
      </c>
      <c r="E877" s="28">
        <v>-5997622</v>
      </c>
      <c r="F877" s="28">
        <v>12333975</v>
      </c>
      <c r="G877" s="28">
        <v>-6540434</v>
      </c>
      <c r="H877" s="28">
        <v>-542812</v>
      </c>
      <c r="I877" s="28">
        <v>10937908</v>
      </c>
      <c r="J877" s="25"/>
    </row>
    <row r="878" spans="1:10" s="16" customFormat="1" x14ac:dyDescent="0.2">
      <c r="A878" s="26" t="s">
        <v>960</v>
      </c>
      <c r="B878" s="30" t="s">
        <v>959</v>
      </c>
      <c r="C878" s="28">
        <v>18874409</v>
      </c>
      <c r="D878" s="28">
        <v>12876787</v>
      </c>
      <c r="E878" s="28">
        <v>-5997622</v>
      </c>
      <c r="F878" s="28">
        <v>12333975</v>
      </c>
      <c r="G878" s="28">
        <v>-6540434</v>
      </c>
      <c r="H878" s="28">
        <v>-542812</v>
      </c>
      <c r="I878" s="28">
        <v>10937908</v>
      </c>
      <c r="J878" s="25"/>
    </row>
    <row r="879" spans="1:10" s="16" customFormat="1" x14ac:dyDescent="0.2">
      <c r="A879" s="26" t="s">
        <v>961</v>
      </c>
      <c r="B879" s="30" t="s">
        <v>962</v>
      </c>
      <c r="C879" s="28">
        <v>18874409</v>
      </c>
      <c r="D879" s="28">
        <v>12876787</v>
      </c>
      <c r="E879" s="28">
        <v>-5997622</v>
      </c>
      <c r="F879" s="28">
        <v>12333975</v>
      </c>
      <c r="G879" s="28">
        <v>-6540434</v>
      </c>
      <c r="H879" s="28">
        <v>-542812</v>
      </c>
      <c r="I879" s="28">
        <v>10937908</v>
      </c>
      <c r="J879" s="25"/>
    </row>
    <row r="880" spans="1:10" s="16" customFormat="1" x14ac:dyDescent="0.2">
      <c r="A880" s="22" t="s">
        <v>979</v>
      </c>
      <c r="B880" s="29" t="s">
        <v>980</v>
      </c>
      <c r="C880" s="24">
        <v>18874409</v>
      </c>
      <c r="D880" s="24">
        <v>12876787</v>
      </c>
      <c r="E880" s="24">
        <v>-5997622</v>
      </c>
      <c r="F880" s="24">
        <v>12333975</v>
      </c>
      <c r="G880" s="24">
        <v>-6540434</v>
      </c>
      <c r="H880" s="24">
        <v>-542812</v>
      </c>
      <c r="I880" s="24">
        <v>10937908</v>
      </c>
      <c r="J880" s="25"/>
    </row>
    <row r="881" spans="1:10" s="16" customFormat="1" x14ac:dyDescent="0.2">
      <c r="A881" s="26" t="s">
        <v>981</v>
      </c>
      <c r="B881" s="30" t="s">
        <v>982</v>
      </c>
      <c r="C881" s="28">
        <v>18011053</v>
      </c>
      <c r="D881" s="28">
        <v>12874787</v>
      </c>
      <c r="E881" s="28">
        <v>-5136266</v>
      </c>
      <c r="F881" s="28">
        <v>12333975</v>
      </c>
      <c r="G881" s="28">
        <v>-5677078</v>
      </c>
      <c r="H881" s="28">
        <v>-540812</v>
      </c>
      <c r="I881" s="28">
        <v>10937908</v>
      </c>
      <c r="J881" s="25"/>
    </row>
    <row r="882" spans="1:10" s="16" customFormat="1" x14ac:dyDescent="0.2">
      <c r="A882" s="26" t="s">
        <v>983</v>
      </c>
      <c r="B882" s="30" t="s">
        <v>984</v>
      </c>
      <c r="C882" s="28">
        <v>14729559</v>
      </c>
      <c r="D882" s="28">
        <v>8023579</v>
      </c>
      <c r="E882" s="28">
        <v>-6705980</v>
      </c>
      <c r="F882" s="28">
        <v>7511727</v>
      </c>
      <c r="G882" s="28">
        <v>-7217832</v>
      </c>
      <c r="H882" s="28">
        <v>-511852</v>
      </c>
      <c r="I882" s="28">
        <v>6093804</v>
      </c>
      <c r="J882" s="25"/>
    </row>
    <row r="883" spans="1:10" s="16" customFormat="1" x14ac:dyDescent="0.2">
      <c r="A883" s="26" t="s">
        <v>985</v>
      </c>
      <c r="B883" s="30" t="s">
        <v>986</v>
      </c>
      <c r="C883" s="28">
        <v>1813475</v>
      </c>
      <c r="D883" s="28">
        <v>985842</v>
      </c>
      <c r="E883" s="28">
        <v>-827633</v>
      </c>
      <c r="F883" s="28">
        <v>879274</v>
      </c>
      <c r="G883" s="28">
        <v>-934201</v>
      </c>
      <c r="H883" s="28">
        <v>-106568</v>
      </c>
      <c r="I883" s="28">
        <v>623052</v>
      </c>
      <c r="J883" s="25"/>
    </row>
    <row r="884" spans="1:10" s="16" customFormat="1" x14ac:dyDescent="0.2">
      <c r="A884" s="26" t="s">
        <v>1053</v>
      </c>
      <c r="B884" s="30" t="s">
        <v>1054</v>
      </c>
      <c r="C884" s="28">
        <v>12916084</v>
      </c>
      <c r="D884" s="28">
        <v>7037737</v>
      </c>
      <c r="E884" s="28">
        <v>-5878347</v>
      </c>
      <c r="F884" s="28">
        <v>6632453</v>
      </c>
      <c r="G884" s="28">
        <v>-6283631</v>
      </c>
      <c r="H884" s="28">
        <v>-405284</v>
      </c>
      <c r="I884" s="28">
        <v>5470752</v>
      </c>
      <c r="J884" s="25"/>
    </row>
    <row r="885" spans="1:10" s="16" customFormat="1" ht="25.5" x14ac:dyDescent="0.2">
      <c r="A885" s="26" t="s">
        <v>1266</v>
      </c>
      <c r="B885" s="30" t="s">
        <v>3032</v>
      </c>
      <c r="C885" s="28">
        <v>3272134</v>
      </c>
      <c r="D885" s="28">
        <v>4851208</v>
      </c>
      <c r="E885" s="28">
        <v>1579074</v>
      </c>
      <c r="F885" s="28">
        <v>4822248</v>
      </c>
      <c r="G885" s="28">
        <v>1550114</v>
      </c>
      <c r="H885" s="28">
        <v>-28960</v>
      </c>
      <c r="I885" s="28">
        <v>4817943</v>
      </c>
      <c r="J885" s="25"/>
    </row>
    <row r="886" spans="1:10" s="16" customFormat="1" x14ac:dyDescent="0.2">
      <c r="A886" s="26" t="s">
        <v>1267</v>
      </c>
      <c r="B886" s="30" t="s">
        <v>1268</v>
      </c>
      <c r="C886" s="28">
        <v>3272134</v>
      </c>
      <c r="D886" s="28">
        <v>4851208</v>
      </c>
      <c r="E886" s="28">
        <v>1579074</v>
      </c>
      <c r="F886" s="28">
        <v>4822248</v>
      </c>
      <c r="G886" s="28">
        <v>1550114</v>
      </c>
      <c r="H886" s="28">
        <v>-28960</v>
      </c>
      <c r="I886" s="28">
        <v>4817943</v>
      </c>
      <c r="J886" s="25"/>
    </row>
    <row r="887" spans="1:10" s="16" customFormat="1" ht="25.5" x14ac:dyDescent="0.2">
      <c r="A887" s="26" t="s">
        <v>1475</v>
      </c>
      <c r="B887" s="30" t="s">
        <v>1476</v>
      </c>
      <c r="C887" s="28">
        <v>9360</v>
      </c>
      <c r="D887" s="28">
        <v>0</v>
      </c>
      <c r="E887" s="28">
        <v>-9360</v>
      </c>
      <c r="F887" s="28">
        <v>0</v>
      </c>
      <c r="G887" s="28">
        <v>-9360</v>
      </c>
      <c r="H887" s="28">
        <v>0</v>
      </c>
      <c r="I887" s="28">
        <v>26161</v>
      </c>
      <c r="J887" s="25"/>
    </row>
    <row r="888" spans="1:10" s="16" customFormat="1" ht="25.5" x14ac:dyDescent="0.2">
      <c r="A888" s="26" t="s">
        <v>1513</v>
      </c>
      <c r="B888" s="30" t="s">
        <v>1514</v>
      </c>
      <c r="C888" s="28">
        <v>9360</v>
      </c>
      <c r="D888" s="28">
        <v>0</v>
      </c>
      <c r="E888" s="28">
        <v>-9360</v>
      </c>
      <c r="F888" s="28">
        <v>0</v>
      </c>
      <c r="G888" s="28">
        <v>-9360</v>
      </c>
      <c r="H888" s="28">
        <v>0</v>
      </c>
      <c r="I888" s="28">
        <v>26161</v>
      </c>
      <c r="J888" s="25"/>
    </row>
    <row r="889" spans="1:10" s="16" customFormat="1" ht="51" x14ac:dyDescent="0.2">
      <c r="A889" s="26" t="s">
        <v>1555</v>
      </c>
      <c r="B889" s="30" t="s">
        <v>1556</v>
      </c>
      <c r="C889" s="28">
        <v>9360</v>
      </c>
      <c r="D889" s="28">
        <v>0</v>
      </c>
      <c r="E889" s="28">
        <v>-9360</v>
      </c>
      <c r="F889" s="28">
        <v>0</v>
      </c>
      <c r="G889" s="28">
        <v>-9360</v>
      </c>
      <c r="H889" s="28">
        <v>0</v>
      </c>
      <c r="I889" s="28">
        <v>26161</v>
      </c>
      <c r="J889" s="25"/>
    </row>
    <row r="890" spans="1:10" s="16" customFormat="1" ht="12.75" customHeight="1" x14ac:dyDescent="0.2">
      <c r="A890" s="26" t="s">
        <v>1557</v>
      </c>
      <c r="B890" s="30" t="s">
        <v>1558</v>
      </c>
      <c r="C890" s="28">
        <v>0</v>
      </c>
      <c r="D890" s="28">
        <v>0</v>
      </c>
      <c r="E890" s="28">
        <v>0</v>
      </c>
      <c r="F890" s="28">
        <v>0</v>
      </c>
      <c r="G890" s="28">
        <v>0</v>
      </c>
      <c r="H890" s="28">
        <v>0</v>
      </c>
      <c r="I890" s="28">
        <v>26161</v>
      </c>
      <c r="J890" s="25"/>
    </row>
    <row r="891" spans="1:10" s="16" customFormat="1" ht="63.75" x14ac:dyDescent="0.2">
      <c r="A891" s="26" t="s">
        <v>1559</v>
      </c>
      <c r="B891" s="32" t="s">
        <v>1560</v>
      </c>
      <c r="C891" s="28">
        <v>9360</v>
      </c>
      <c r="D891" s="28">
        <v>0</v>
      </c>
      <c r="E891" s="28">
        <v>-9360</v>
      </c>
      <c r="F891" s="28">
        <v>0</v>
      </c>
      <c r="G891" s="28">
        <v>-9360</v>
      </c>
      <c r="H891" s="28">
        <v>0</v>
      </c>
      <c r="I891" s="28">
        <v>0</v>
      </c>
      <c r="J891" s="25"/>
    </row>
    <row r="892" spans="1:10" s="16" customFormat="1" x14ac:dyDescent="0.2">
      <c r="A892" s="26" t="s">
        <v>1599</v>
      </c>
      <c r="B892" s="30" t="s">
        <v>1600</v>
      </c>
      <c r="C892" s="28">
        <v>863356</v>
      </c>
      <c r="D892" s="28">
        <v>2000</v>
      </c>
      <c r="E892" s="28">
        <v>-861356</v>
      </c>
      <c r="F892" s="28">
        <v>0</v>
      </c>
      <c r="G892" s="28">
        <v>-863356</v>
      </c>
      <c r="H892" s="28">
        <v>-2000</v>
      </c>
      <c r="I892" s="28">
        <v>0</v>
      </c>
      <c r="J892" s="25"/>
    </row>
    <row r="893" spans="1:10" s="16" customFormat="1" x14ac:dyDescent="0.2">
      <c r="A893" s="26" t="s">
        <v>1601</v>
      </c>
      <c r="B893" s="30" t="s">
        <v>1602</v>
      </c>
      <c r="C893" s="28">
        <v>863356</v>
      </c>
      <c r="D893" s="28">
        <v>2000</v>
      </c>
      <c r="E893" s="28">
        <v>-861356</v>
      </c>
      <c r="F893" s="28">
        <v>0</v>
      </c>
      <c r="G893" s="28">
        <v>-863356</v>
      </c>
      <c r="H893" s="28">
        <v>-2000</v>
      </c>
      <c r="I893" s="28">
        <v>0</v>
      </c>
      <c r="J893" s="25"/>
    </row>
    <row r="894" spans="1:10" s="16" customFormat="1" x14ac:dyDescent="0.2">
      <c r="A894" s="22" t="s">
        <v>1749</v>
      </c>
      <c r="B894" s="29" t="s">
        <v>2422</v>
      </c>
      <c r="C894" s="24">
        <v>0</v>
      </c>
      <c r="D894" s="24">
        <v>0</v>
      </c>
      <c r="E894" s="24">
        <v>0</v>
      </c>
      <c r="F894" s="24">
        <v>1000</v>
      </c>
      <c r="G894" s="24">
        <v>1000</v>
      </c>
      <c r="H894" s="24">
        <v>1000</v>
      </c>
      <c r="I894" s="24">
        <v>0</v>
      </c>
      <c r="J894" s="25"/>
    </row>
    <row r="895" spans="1:10" s="16" customFormat="1" x14ac:dyDescent="0.2">
      <c r="A895" s="22" t="s">
        <v>1750</v>
      </c>
      <c r="B895" s="29" t="s">
        <v>2423</v>
      </c>
      <c r="C895" s="24">
        <v>0</v>
      </c>
      <c r="D895" s="24">
        <v>0</v>
      </c>
      <c r="E895" s="24">
        <v>0</v>
      </c>
      <c r="F895" s="24">
        <v>-1000</v>
      </c>
      <c r="G895" s="24">
        <v>-1000</v>
      </c>
      <c r="H895" s="24">
        <v>-1000</v>
      </c>
      <c r="I895" s="24">
        <v>0</v>
      </c>
      <c r="J895" s="25"/>
    </row>
    <row r="896" spans="1:10" s="16" customFormat="1" x14ac:dyDescent="0.2">
      <c r="A896" s="26" t="s">
        <v>1752</v>
      </c>
      <c r="B896" s="30" t="s">
        <v>1753</v>
      </c>
      <c r="C896" s="28">
        <v>0</v>
      </c>
      <c r="D896" s="28">
        <v>0</v>
      </c>
      <c r="E896" s="28">
        <v>0</v>
      </c>
      <c r="F896" s="28">
        <v>-1000</v>
      </c>
      <c r="G896" s="28">
        <v>0</v>
      </c>
      <c r="H896" s="28">
        <v>0</v>
      </c>
      <c r="I896" s="28">
        <v>0</v>
      </c>
      <c r="J896" s="25"/>
    </row>
    <row r="897" spans="1:10" s="16" customFormat="1" x14ac:dyDescent="0.2">
      <c r="A897" s="26" t="s">
        <v>1790</v>
      </c>
      <c r="B897" s="30" t="s">
        <v>1791</v>
      </c>
      <c r="C897" s="28">
        <v>0</v>
      </c>
      <c r="D897" s="28">
        <v>0</v>
      </c>
      <c r="E897" s="28">
        <v>0</v>
      </c>
      <c r="F897" s="28">
        <v>-1000</v>
      </c>
      <c r="G897" s="28">
        <v>0</v>
      </c>
      <c r="H897" s="28">
        <v>0</v>
      </c>
      <c r="I897" s="28">
        <v>0</v>
      </c>
      <c r="J897" s="25"/>
    </row>
    <row r="898" spans="1:10" s="16" customFormat="1" ht="25.5" x14ac:dyDescent="0.2">
      <c r="A898" s="26" t="s">
        <v>1752</v>
      </c>
      <c r="B898" s="30" t="s">
        <v>2379</v>
      </c>
      <c r="C898" s="28">
        <v>0</v>
      </c>
      <c r="D898" s="28">
        <v>0</v>
      </c>
      <c r="E898" s="28">
        <v>0</v>
      </c>
      <c r="F898" s="28">
        <v>-1000</v>
      </c>
      <c r="G898" s="28">
        <v>0</v>
      </c>
      <c r="H898" s="28">
        <v>0</v>
      </c>
      <c r="I898" s="28">
        <v>0</v>
      </c>
      <c r="J898" s="25"/>
    </row>
    <row r="899" spans="1:10" s="16" customFormat="1" ht="25.5" x14ac:dyDescent="0.2">
      <c r="A899" s="26" t="s">
        <v>2388</v>
      </c>
      <c r="B899" s="30" t="s">
        <v>2389</v>
      </c>
      <c r="C899" s="28">
        <v>0</v>
      </c>
      <c r="D899" s="28">
        <v>0</v>
      </c>
      <c r="E899" s="28">
        <v>0</v>
      </c>
      <c r="F899" s="28">
        <v>-1000</v>
      </c>
      <c r="G899" s="28">
        <v>0</v>
      </c>
      <c r="H899" s="28">
        <v>0</v>
      </c>
      <c r="I899" s="28">
        <v>0</v>
      </c>
      <c r="J899" s="25"/>
    </row>
    <row r="900" spans="1:10" s="16" customFormat="1" x14ac:dyDescent="0.2">
      <c r="A900" s="26" t="s">
        <v>2400</v>
      </c>
      <c r="B900" s="30" t="s">
        <v>2401</v>
      </c>
      <c r="C900" s="28">
        <v>0</v>
      </c>
      <c r="D900" s="28">
        <v>0</v>
      </c>
      <c r="E900" s="28">
        <v>0</v>
      </c>
      <c r="F900" s="28">
        <v>542812</v>
      </c>
      <c r="G900" s="28">
        <v>0</v>
      </c>
      <c r="H900" s="28">
        <v>0</v>
      </c>
      <c r="I900" s="28">
        <v>545570</v>
      </c>
      <c r="J900" s="25"/>
    </row>
    <row r="901" spans="1:10" s="16" customFormat="1" ht="12" x14ac:dyDescent="0.2">
      <c r="A901" s="25"/>
      <c r="B901" s="25"/>
      <c r="C901" s="25"/>
      <c r="D901" s="25"/>
      <c r="E901" s="25"/>
      <c r="F901" s="25"/>
      <c r="G901" s="25"/>
      <c r="H901" s="25"/>
      <c r="I901" s="25"/>
      <c r="J901" s="25"/>
    </row>
    <row r="902" spans="1:10" s="16" customFormat="1" x14ac:dyDescent="0.2">
      <c r="A902" s="74" t="s">
        <v>2546</v>
      </c>
      <c r="B902" s="74"/>
      <c r="C902" s="74"/>
      <c r="D902" s="74"/>
      <c r="E902" s="74"/>
      <c r="F902" s="74"/>
      <c r="G902" s="74"/>
      <c r="H902" s="74"/>
      <c r="I902" s="74"/>
      <c r="J902" s="74"/>
    </row>
    <row r="903" spans="1:10" s="16" customFormat="1" x14ac:dyDescent="0.2">
      <c r="A903" s="22" t="s">
        <v>2966</v>
      </c>
      <c r="B903" s="25"/>
      <c r="C903" s="25"/>
      <c r="D903" s="25"/>
      <c r="E903" s="25"/>
      <c r="F903" s="25"/>
      <c r="G903" s="25"/>
      <c r="H903" s="25"/>
      <c r="I903" s="25"/>
      <c r="J903" s="25"/>
    </row>
    <row r="904" spans="1:10" s="16" customFormat="1" ht="12.75" customHeight="1" x14ac:dyDescent="0.2">
      <c r="A904" s="25"/>
      <c r="B904" s="25"/>
      <c r="C904" s="25"/>
      <c r="D904" s="25"/>
      <c r="E904" s="25"/>
      <c r="F904" s="25"/>
      <c r="G904" s="25"/>
      <c r="H904" s="25"/>
      <c r="I904" s="25"/>
      <c r="J904" s="25"/>
    </row>
    <row r="905" spans="1:10" s="16" customFormat="1" x14ac:dyDescent="0.2">
      <c r="A905" s="22" t="s">
        <v>16</v>
      </c>
      <c r="B905" s="29" t="s">
        <v>2421</v>
      </c>
      <c r="C905" s="24">
        <v>0</v>
      </c>
      <c r="D905" s="24">
        <v>8744</v>
      </c>
      <c r="E905" s="24">
        <v>8744</v>
      </c>
      <c r="F905" s="24">
        <v>8531</v>
      </c>
      <c r="G905" s="24">
        <v>8531</v>
      </c>
      <c r="H905" s="24">
        <v>-213</v>
      </c>
      <c r="I905" s="24">
        <v>30225</v>
      </c>
      <c r="J905" s="25"/>
    </row>
    <row r="906" spans="1:10" s="16" customFormat="1" x14ac:dyDescent="0.2">
      <c r="A906" s="26" t="s">
        <v>958</v>
      </c>
      <c r="B906" s="30" t="s">
        <v>959</v>
      </c>
      <c r="C906" s="28">
        <v>0</v>
      </c>
      <c r="D906" s="28">
        <v>8744</v>
      </c>
      <c r="E906" s="28">
        <v>8744</v>
      </c>
      <c r="F906" s="28">
        <v>8531</v>
      </c>
      <c r="G906" s="28">
        <v>0</v>
      </c>
      <c r="H906" s="28">
        <v>-213</v>
      </c>
      <c r="I906" s="28">
        <v>30225</v>
      </c>
      <c r="J906" s="25"/>
    </row>
    <row r="907" spans="1:10" s="16" customFormat="1" x14ac:dyDescent="0.2">
      <c r="A907" s="26" t="s">
        <v>960</v>
      </c>
      <c r="B907" s="30" t="s">
        <v>959</v>
      </c>
      <c r="C907" s="28">
        <v>0</v>
      </c>
      <c r="D907" s="28">
        <v>8744</v>
      </c>
      <c r="E907" s="28">
        <v>8744</v>
      </c>
      <c r="F907" s="28">
        <v>8531</v>
      </c>
      <c r="G907" s="28">
        <v>0</v>
      </c>
      <c r="H907" s="28">
        <v>-213</v>
      </c>
      <c r="I907" s="28">
        <v>30225</v>
      </c>
      <c r="J907" s="25"/>
    </row>
    <row r="908" spans="1:10" s="16" customFormat="1" x14ac:dyDescent="0.2">
      <c r="A908" s="26" t="s">
        <v>961</v>
      </c>
      <c r="B908" s="30" t="s">
        <v>962</v>
      </c>
      <c r="C908" s="28">
        <v>0</v>
      </c>
      <c r="D908" s="28">
        <v>8744</v>
      </c>
      <c r="E908" s="28">
        <v>8744</v>
      </c>
      <c r="F908" s="28">
        <v>8531</v>
      </c>
      <c r="G908" s="28">
        <v>0</v>
      </c>
      <c r="H908" s="28">
        <v>-213</v>
      </c>
      <c r="I908" s="28">
        <v>30225</v>
      </c>
      <c r="J908" s="25"/>
    </row>
    <row r="909" spans="1:10" s="16" customFormat="1" x14ac:dyDescent="0.2">
      <c r="A909" s="22" t="s">
        <v>979</v>
      </c>
      <c r="B909" s="29" t="s">
        <v>980</v>
      </c>
      <c r="C909" s="24">
        <v>0</v>
      </c>
      <c r="D909" s="24">
        <v>8744</v>
      </c>
      <c r="E909" s="24">
        <v>8744</v>
      </c>
      <c r="F909" s="24">
        <v>8531</v>
      </c>
      <c r="G909" s="24">
        <v>8531</v>
      </c>
      <c r="H909" s="24">
        <v>-213</v>
      </c>
      <c r="I909" s="24">
        <v>30225</v>
      </c>
      <c r="J909" s="25"/>
    </row>
    <row r="910" spans="1:10" s="16" customFormat="1" x14ac:dyDescent="0.2">
      <c r="A910" s="26" t="s">
        <v>981</v>
      </c>
      <c r="B910" s="30" t="s">
        <v>982</v>
      </c>
      <c r="C910" s="28">
        <v>0</v>
      </c>
      <c r="D910" s="28">
        <v>8744</v>
      </c>
      <c r="E910" s="28">
        <v>8744</v>
      </c>
      <c r="F910" s="28">
        <v>8531</v>
      </c>
      <c r="G910" s="28">
        <v>0</v>
      </c>
      <c r="H910" s="28">
        <v>-213</v>
      </c>
      <c r="I910" s="28">
        <v>30225</v>
      </c>
      <c r="J910" s="25"/>
    </row>
    <row r="911" spans="1:10" s="16" customFormat="1" x14ac:dyDescent="0.2">
      <c r="A911" s="26" t="s">
        <v>983</v>
      </c>
      <c r="B911" s="30" t="s">
        <v>984</v>
      </c>
      <c r="C911" s="28">
        <v>0</v>
      </c>
      <c r="D911" s="28">
        <v>8744</v>
      </c>
      <c r="E911" s="28">
        <v>8744</v>
      </c>
      <c r="F911" s="28">
        <v>8531</v>
      </c>
      <c r="G911" s="28">
        <v>0</v>
      </c>
      <c r="H911" s="28">
        <v>-213</v>
      </c>
      <c r="I911" s="28">
        <v>30225</v>
      </c>
      <c r="J911" s="25"/>
    </row>
    <row r="912" spans="1:10" s="16" customFormat="1" x14ac:dyDescent="0.2">
      <c r="A912" s="26" t="s">
        <v>985</v>
      </c>
      <c r="B912" s="30" t="s">
        <v>986</v>
      </c>
      <c r="C912" s="28">
        <v>0</v>
      </c>
      <c r="D912" s="28">
        <v>5167</v>
      </c>
      <c r="E912" s="28">
        <v>5167</v>
      </c>
      <c r="F912" s="28">
        <v>5012</v>
      </c>
      <c r="G912" s="28">
        <v>0</v>
      </c>
      <c r="H912" s="28">
        <v>-155</v>
      </c>
      <c r="I912" s="28">
        <v>22855</v>
      </c>
      <c r="J912" s="25"/>
    </row>
    <row r="913" spans="1:10" s="16" customFormat="1" x14ac:dyDescent="0.2">
      <c r="A913" s="26" t="s">
        <v>1053</v>
      </c>
      <c r="B913" s="30" t="s">
        <v>1054</v>
      </c>
      <c r="C913" s="28">
        <v>0</v>
      </c>
      <c r="D913" s="28">
        <v>3577</v>
      </c>
      <c r="E913" s="28">
        <v>3577</v>
      </c>
      <c r="F913" s="28">
        <v>3519</v>
      </c>
      <c r="G913" s="28">
        <v>0</v>
      </c>
      <c r="H913" s="28">
        <v>-58</v>
      </c>
      <c r="I913" s="28">
        <v>7370</v>
      </c>
      <c r="J913" s="25"/>
    </row>
    <row r="914" spans="1:10" s="16" customFormat="1" x14ac:dyDescent="0.2">
      <c r="A914" s="26" t="s">
        <v>2400</v>
      </c>
      <c r="B914" s="30" t="s">
        <v>2401</v>
      </c>
      <c r="C914" s="28">
        <v>0</v>
      </c>
      <c r="D914" s="28">
        <v>0</v>
      </c>
      <c r="E914" s="28">
        <v>0</v>
      </c>
      <c r="F914" s="28">
        <v>213</v>
      </c>
      <c r="G914" s="28">
        <v>0</v>
      </c>
      <c r="H914" s="28">
        <v>0</v>
      </c>
      <c r="I914" s="28">
        <v>8672</v>
      </c>
      <c r="J914" s="25"/>
    </row>
    <row r="915" spans="1:10" s="16" customFormat="1" ht="12" x14ac:dyDescent="0.2">
      <c r="A915" s="25"/>
      <c r="B915" s="25"/>
      <c r="C915" s="25"/>
      <c r="D915" s="25"/>
      <c r="E915" s="25"/>
      <c r="F915" s="25"/>
      <c r="G915" s="25"/>
      <c r="H915" s="25"/>
      <c r="I915" s="25"/>
      <c r="J915" s="25"/>
    </row>
    <row r="916" spans="1:10" s="16" customFormat="1" x14ac:dyDescent="0.2">
      <c r="A916" s="74" t="s">
        <v>2452</v>
      </c>
      <c r="B916" s="74"/>
      <c r="C916" s="74"/>
      <c r="D916" s="74"/>
      <c r="E916" s="74"/>
      <c r="F916" s="74"/>
      <c r="G916" s="74"/>
      <c r="H916" s="74"/>
      <c r="I916" s="74"/>
      <c r="J916" s="74"/>
    </row>
    <row r="917" spans="1:10" s="16" customFormat="1" ht="12.75" customHeight="1" x14ac:dyDescent="0.2">
      <c r="A917" s="22" t="s">
        <v>2966</v>
      </c>
      <c r="B917" s="25"/>
      <c r="C917" s="25"/>
      <c r="D917" s="25"/>
      <c r="E917" s="25"/>
      <c r="F917" s="25"/>
      <c r="G917" s="25"/>
      <c r="H917" s="25"/>
      <c r="I917" s="25"/>
      <c r="J917" s="25"/>
    </row>
    <row r="918" spans="1:10" s="16" customFormat="1" ht="12" x14ac:dyDescent="0.2">
      <c r="A918" s="25"/>
      <c r="B918" s="25"/>
      <c r="C918" s="25"/>
      <c r="D918" s="25"/>
      <c r="E918" s="25"/>
      <c r="F918" s="25"/>
      <c r="G918" s="25"/>
      <c r="H918" s="25"/>
      <c r="I918" s="25"/>
      <c r="J918" s="25"/>
    </row>
    <row r="919" spans="1:10" s="16" customFormat="1" x14ac:dyDescent="0.2">
      <c r="A919" s="22" t="s">
        <v>16</v>
      </c>
      <c r="B919" s="29" t="s">
        <v>2421</v>
      </c>
      <c r="C919" s="24">
        <v>0</v>
      </c>
      <c r="D919" s="24">
        <v>3000</v>
      </c>
      <c r="E919" s="24">
        <v>3000</v>
      </c>
      <c r="F919" s="24">
        <v>3000</v>
      </c>
      <c r="G919" s="24">
        <v>3000</v>
      </c>
      <c r="H919" s="24">
        <v>0</v>
      </c>
      <c r="I919" s="24">
        <v>3000</v>
      </c>
      <c r="J919" s="25"/>
    </row>
    <row r="920" spans="1:10" s="16" customFormat="1" x14ac:dyDescent="0.2">
      <c r="A920" s="26" t="s">
        <v>808</v>
      </c>
      <c r="B920" s="30" t="s">
        <v>809</v>
      </c>
      <c r="C920" s="28">
        <v>0</v>
      </c>
      <c r="D920" s="28">
        <v>3000</v>
      </c>
      <c r="E920" s="28">
        <v>3000</v>
      </c>
      <c r="F920" s="28">
        <v>3000</v>
      </c>
      <c r="G920" s="28">
        <v>0</v>
      </c>
      <c r="H920" s="28">
        <v>0</v>
      </c>
      <c r="I920" s="28">
        <v>3000</v>
      </c>
      <c r="J920" s="25"/>
    </row>
    <row r="921" spans="1:10" s="16" customFormat="1" x14ac:dyDescent="0.2">
      <c r="A921" s="26" t="s">
        <v>832</v>
      </c>
      <c r="B921" s="30" t="s">
        <v>833</v>
      </c>
      <c r="C921" s="28">
        <v>0</v>
      </c>
      <c r="D921" s="28">
        <v>3000</v>
      </c>
      <c r="E921" s="28">
        <v>3000</v>
      </c>
      <c r="F921" s="28">
        <v>3000</v>
      </c>
      <c r="G921" s="28">
        <v>0</v>
      </c>
      <c r="H921" s="28">
        <v>0</v>
      </c>
      <c r="I921" s="28">
        <v>3000</v>
      </c>
      <c r="J921" s="25"/>
    </row>
    <row r="922" spans="1:10" s="16" customFormat="1" ht="25.5" x14ac:dyDescent="0.2">
      <c r="A922" s="26" t="s">
        <v>838</v>
      </c>
      <c r="B922" s="30" t="s">
        <v>839</v>
      </c>
      <c r="C922" s="28">
        <v>0</v>
      </c>
      <c r="D922" s="28">
        <v>3000</v>
      </c>
      <c r="E922" s="28">
        <v>3000</v>
      </c>
      <c r="F922" s="28">
        <v>3000</v>
      </c>
      <c r="G922" s="28">
        <v>0</v>
      </c>
      <c r="H922" s="28">
        <v>0</v>
      </c>
      <c r="I922" s="28">
        <v>3000</v>
      </c>
      <c r="J922" s="25"/>
    </row>
    <row r="923" spans="1:10" s="16" customFormat="1" ht="25.5" x14ac:dyDescent="0.2">
      <c r="A923" s="26" t="s">
        <v>840</v>
      </c>
      <c r="B923" s="30" t="s">
        <v>841</v>
      </c>
      <c r="C923" s="28">
        <v>0</v>
      </c>
      <c r="D923" s="28">
        <v>3000</v>
      </c>
      <c r="E923" s="28">
        <v>3000</v>
      </c>
      <c r="F923" s="28">
        <v>3000</v>
      </c>
      <c r="G923" s="28">
        <v>0</v>
      </c>
      <c r="H923" s="28">
        <v>0</v>
      </c>
      <c r="I923" s="28">
        <v>3000</v>
      </c>
      <c r="J923" s="25"/>
    </row>
    <row r="924" spans="1:10" s="16" customFormat="1" x14ac:dyDescent="0.2">
      <c r="A924" s="22" t="s">
        <v>979</v>
      </c>
      <c r="B924" s="29" t="s">
        <v>980</v>
      </c>
      <c r="C924" s="24">
        <v>0</v>
      </c>
      <c r="D924" s="24">
        <v>3000</v>
      </c>
      <c r="E924" s="24">
        <v>3000</v>
      </c>
      <c r="F924" s="24">
        <v>3000</v>
      </c>
      <c r="G924" s="24">
        <v>3000</v>
      </c>
      <c r="H924" s="24">
        <v>0</v>
      </c>
      <c r="I924" s="24">
        <v>3000</v>
      </c>
      <c r="J924" s="25"/>
    </row>
    <row r="925" spans="1:10" s="16" customFormat="1" x14ac:dyDescent="0.2">
      <c r="A925" s="26" t="s">
        <v>981</v>
      </c>
      <c r="B925" s="30" t="s">
        <v>982</v>
      </c>
      <c r="C925" s="28">
        <v>0</v>
      </c>
      <c r="D925" s="28">
        <v>3000</v>
      </c>
      <c r="E925" s="28">
        <v>3000</v>
      </c>
      <c r="F925" s="28">
        <v>3000</v>
      </c>
      <c r="G925" s="28">
        <v>0</v>
      </c>
      <c r="H925" s="28">
        <v>0</v>
      </c>
      <c r="I925" s="28">
        <v>3000</v>
      </c>
      <c r="J925" s="25"/>
    </row>
    <row r="926" spans="1:10" s="16" customFormat="1" x14ac:dyDescent="0.2">
      <c r="A926" s="26" t="s">
        <v>983</v>
      </c>
      <c r="B926" s="30" t="s">
        <v>984</v>
      </c>
      <c r="C926" s="28">
        <v>0</v>
      </c>
      <c r="D926" s="28">
        <v>3000</v>
      </c>
      <c r="E926" s="28">
        <v>3000</v>
      </c>
      <c r="F926" s="28">
        <v>3000</v>
      </c>
      <c r="G926" s="28">
        <v>0</v>
      </c>
      <c r="H926" s="28">
        <v>0</v>
      </c>
      <c r="I926" s="28">
        <v>3000</v>
      </c>
      <c r="J926" s="25"/>
    </row>
    <row r="927" spans="1:10" s="16" customFormat="1" x14ac:dyDescent="0.2">
      <c r="A927" s="26" t="s">
        <v>985</v>
      </c>
      <c r="B927" s="30" t="s">
        <v>986</v>
      </c>
      <c r="C927" s="28">
        <v>0</v>
      </c>
      <c r="D927" s="28">
        <v>3000</v>
      </c>
      <c r="E927" s="28">
        <v>3000</v>
      </c>
      <c r="F927" s="28">
        <v>3000</v>
      </c>
      <c r="G927" s="28">
        <v>0</v>
      </c>
      <c r="H927" s="28">
        <v>0</v>
      </c>
      <c r="I927" s="28">
        <v>3000</v>
      </c>
      <c r="J927" s="25"/>
    </row>
    <row r="928" spans="1:10" s="16" customFormat="1" ht="12" x14ac:dyDescent="0.2">
      <c r="A928" s="25"/>
      <c r="B928" s="25"/>
      <c r="C928" s="25"/>
      <c r="D928" s="25"/>
      <c r="E928" s="25"/>
      <c r="F928" s="25"/>
      <c r="G928" s="25"/>
      <c r="H928" s="25"/>
      <c r="I928" s="25"/>
      <c r="J928" s="25"/>
    </row>
    <row r="929" spans="1:10" s="16" customFormat="1" x14ac:dyDescent="0.2">
      <c r="A929" s="74" t="s">
        <v>2595</v>
      </c>
      <c r="B929" s="74"/>
      <c r="C929" s="74"/>
      <c r="D929" s="74"/>
      <c r="E929" s="74"/>
      <c r="F929" s="74"/>
      <c r="G929" s="74"/>
      <c r="H929" s="74"/>
      <c r="I929" s="74"/>
      <c r="J929" s="74"/>
    </row>
    <row r="930" spans="1:10" s="16" customFormat="1" ht="12.75" customHeight="1" x14ac:dyDescent="0.2">
      <c r="A930" s="22" t="s">
        <v>2966</v>
      </c>
      <c r="B930" s="25"/>
      <c r="C930" s="25"/>
      <c r="D930" s="25"/>
      <c r="E930" s="25"/>
      <c r="F930" s="25"/>
      <c r="G930" s="25"/>
      <c r="H930" s="25"/>
      <c r="I930" s="25"/>
      <c r="J930" s="25"/>
    </row>
    <row r="931" spans="1:10" s="16" customFormat="1" ht="12" x14ac:dyDescent="0.2">
      <c r="A931" s="25"/>
      <c r="B931" s="25"/>
      <c r="C931" s="25"/>
      <c r="D931" s="25"/>
      <c r="E931" s="25"/>
      <c r="F931" s="25"/>
      <c r="G931" s="25"/>
      <c r="H931" s="25"/>
      <c r="I931" s="25"/>
      <c r="J931" s="25"/>
    </row>
    <row r="932" spans="1:10" s="16" customFormat="1" x14ac:dyDescent="0.2">
      <c r="A932" s="22" t="s">
        <v>16</v>
      </c>
      <c r="B932" s="29" t="s">
        <v>2421</v>
      </c>
      <c r="C932" s="24">
        <v>0</v>
      </c>
      <c r="D932" s="24">
        <v>3000</v>
      </c>
      <c r="E932" s="24">
        <v>3000</v>
      </c>
      <c r="F932" s="24">
        <v>3000</v>
      </c>
      <c r="G932" s="24">
        <v>3000</v>
      </c>
      <c r="H932" s="24">
        <v>0</v>
      </c>
      <c r="I932" s="24">
        <v>3000</v>
      </c>
      <c r="J932" s="25"/>
    </row>
    <row r="933" spans="1:10" s="16" customFormat="1" x14ac:dyDescent="0.2">
      <c r="A933" s="26" t="s">
        <v>808</v>
      </c>
      <c r="B933" s="30" t="s">
        <v>809</v>
      </c>
      <c r="C933" s="28">
        <v>0</v>
      </c>
      <c r="D933" s="28">
        <v>3000</v>
      </c>
      <c r="E933" s="28">
        <v>3000</v>
      </c>
      <c r="F933" s="28">
        <v>3000</v>
      </c>
      <c r="G933" s="28">
        <v>0</v>
      </c>
      <c r="H933" s="28">
        <v>0</v>
      </c>
      <c r="I933" s="28">
        <v>3000</v>
      </c>
      <c r="J933" s="25"/>
    </row>
    <row r="934" spans="1:10" s="16" customFormat="1" x14ac:dyDescent="0.2">
      <c r="A934" s="26" t="s">
        <v>832</v>
      </c>
      <c r="B934" s="30" t="s">
        <v>833</v>
      </c>
      <c r="C934" s="28">
        <v>0</v>
      </c>
      <c r="D934" s="28">
        <v>3000</v>
      </c>
      <c r="E934" s="28">
        <v>3000</v>
      </c>
      <c r="F934" s="28">
        <v>3000</v>
      </c>
      <c r="G934" s="28">
        <v>0</v>
      </c>
      <c r="H934" s="28">
        <v>0</v>
      </c>
      <c r="I934" s="28">
        <v>3000</v>
      </c>
      <c r="J934" s="25"/>
    </row>
    <row r="935" spans="1:10" s="16" customFormat="1" ht="25.5" x14ac:dyDescent="0.2">
      <c r="A935" s="26" t="s">
        <v>838</v>
      </c>
      <c r="B935" s="30" t="s">
        <v>839</v>
      </c>
      <c r="C935" s="28">
        <v>0</v>
      </c>
      <c r="D935" s="28">
        <v>3000</v>
      </c>
      <c r="E935" s="28">
        <v>3000</v>
      </c>
      <c r="F935" s="28">
        <v>3000</v>
      </c>
      <c r="G935" s="28">
        <v>0</v>
      </c>
      <c r="H935" s="28">
        <v>0</v>
      </c>
      <c r="I935" s="28">
        <v>3000</v>
      </c>
      <c r="J935" s="25"/>
    </row>
    <row r="936" spans="1:10" s="16" customFormat="1" ht="25.5" x14ac:dyDescent="0.2">
      <c r="A936" s="26" t="s">
        <v>840</v>
      </c>
      <c r="B936" s="30" t="s">
        <v>841</v>
      </c>
      <c r="C936" s="28">
        <v>0</v>
      </c>
      <c r="D936" s="28">
        <v>3000</v>
      </c>
      <c r="E936" s="28">
        <v>3000</v>
      </c>
      <c r="F936" s="28">
        <v>3000</v>
      </c>
      <c r="G936" s="28">
        <v>0</v>
      </c>
      <c r="H936" s="28">
        <v>0</v>
      </c>
      <c r="I936" s="28">
        <v>3000</v>
      </c>
      <c r="J936" s="25"/>
    </row>
    <row r="937" spans="1:10" s="16" customFormat="1" x14ac:dyDescent="0.2">
      <c r="A937" s="22" t="s">
        <v>979</v>
      </c>
      <c r="B937" s="29" t="s">
        <v>980</v>
      </c>
      <c r="C937" s="24">
        <v>0</v>
      </c>
      <c r="D937" s="24">
        <v>3000</v>
      </c>
      <c r="E937" s="24">
        <v>3000</v>
      </c>
      <c r="F937" s="24">
        <v>3000</v>
      </c>
      <c r="G937" s="24">
        <v>3000</v>
      </c>
      <c r="H937" s="24">
        <v>0</v>
      </c>
      <c r="I937" s="24">
        <v>3000</v>
      </c>
      <c r="J937" s="25"/>
    </row>
    <row r="938" spans="1:10" s="16" customFormat="1" x14ac:dyDescent="0.2">
      <c r="A938" s="26" t="s">
        <v>981</v>
      </c>
      <c r="B938" s="30" t="s">
        <v>982</v>
      </c>
      <c r="C938" s="28">
        <v>0</v>
      </c>
      <c r="D938" s="28">
        <v>3000</v>
      </c>
      <c r="E938" s="28">
        <v>3000</v>
      </c>
      <c r="F938" s="28">
        <v>3000</v>
      </c>
      <c r="G938" s="28">
        <v>0</v>
      </c>
      <c r="H938" s="28">
        <v>0</v>
      </c>
      <c r="I938" s="28">
        <v>3000</v>
      </c>
      <c r="J938" s="25"/>
    </row>
    <row r="939" spans="1:10" s="16" customFormat="1" x14ac:dyDescent="0.2">
      <c r="A939" s="26" t="s">
        <v>983</v>
      </c>
      <c r="B939" s="30" t="s">
        <v>984</v>
      </c>
      <c r="C939" s="28">
        <v>0</v>
      </c>
      <c r="D939" s="28">
        <v>3000</v>
      </c>
      <c r="E939" s="28">
        <v>3000</v>
      </c>
      <c r="F939" s="28">
        <v>3000</v>
      </c>
      <c r="G939" s="28">
        <v>0</v>
      </c>
      <c r="H939" s="28">
        <v>0</v>
      </c>
      <c r="I939" s="28">
        <v>3000</v>
      </c>
      <c r="J939" s="25"/>
    </row>
    <row r="940" spans="1:10" s="16" customFormat="1" x14ac:dyDescent="0.2">
      <c r="A940" s="26" t="s">
        <v>985</v>
      </c>
      <c r="B940" s="30" t="s">
        <v>986</v>
      </c>
      <c r="C940" s="28">
        <v>0</v>
      </c>
      <c r="D940" s="28">
        <v>3000</v>
      </c>
      <c r="E940" s="28">
        <v>3000</v>
      </c>
      <c r="F940" s="28">
        <v>3000</v>
      </c>
      <c r="G940" s="28">
        <v>0</v>
      </c>
      <c r="H940" s="28">
        <v>0</v>
      </c>
      <c r="I940" s="28">
        <v>3000</v>
      </c>
      <c r="J940" s="25"/>
    </row>
    <row r="941" spans="1:10" s="16" customFormat="1" ht="12" x14ac:dyDescent="0.2">
      <c r="A941" s="25"/>
      <c r="B941" s="25"/>
      <c r="C941" s="25"/>
      <c r="D941" s="25"/>
      <c r="E941" s="25"/>
      <c r="F941" s="25"/>
      <c r="G941" s="25"/>
      <c r="H941" s="25"/>
      <c r="I941" s="25"/>
      <c r="J941" s="25"/>
    </row>
    <row r="942" spans="1:10" s="16" customFormat="1" x14ac:dyDescent="0.2">
      <c r="A942" s="74" t="s">
        <v>2456</v>
      </c>
      <c r="B942" s="74"/>
      <c r="C942" s="74"/>
      <c r="D942" s="74"/>
      <c r="E942" s="74"/>
      <c r="F942" s="74"/>
      <c r="G942" s="74"/>
      <c r="H942" s="74"/>
      <c r="I942" s="74"/>
      <c r="J942" s="74"/>
    </row>
    <row r="943" spans="1:10" s="16" customFormat="1" x14ac:dyDescent="0.2">
      <c r="A943" s="22" t="s">
        <v>2966</v>
      </c>
      <c r="B943" s="25"/>
      <c r="C943" s="25"/>
      <c r="D943" s="25"/>
      <c r="E943" s="25"/>
      <c r="F943" s="25"/>
      <c r="G943" s="25"/>
      <c r="H943" s="25"/>
      <c r="I943" s="25"/>
      <c r="J943" s="25"/>
    </row>
    <row r="944" spans="1:10" s="16" customFormat="1" ht="12" x14ac:dyDescent="0.2">
      <c r="A944" s="25"/>
      <c r="B944" s="25"/>
      <c r="C944" s="25"/>
      <c r="D944" s="25"/>
      <c r="E944" s="25"/>
      <c r="F944" s="25"/>
      <c r="G944" s="25"/>
      <c r="H944" s="25"/>
      <c r="I944" s="25"/>
      <c r="J944" s="25"/>
    </row>
    <row r="945" spans="1:10" s="16" customFormat="1" x14ac:dyDescent="0.2">
      <c r="A945" s="22" t="s">
        <v>16</v>
      </c>
      <c r="B945" s="29" t="s">
        <v>2421</v>
      </c>
      <c r="C945" s="24">
        <v>0</v>
      </c>
      <c r="D945" s="24">
        <v>0</v>
      </c>
      <c r="E945" s="24">
        <v>0</v>
      </c>
      <c r="F945" s="24">
        <v>0</v>
      </c>
      <c r="G945" s="24">
        <v>0</v>
      </c>
      <c r="H945" s="24">
        <v>0</v>
      </c>
      <c r="I945" s="24">
        <v>33310</v>
      </c>
      <c r="J945" s="25"/>
    </row>
    <row r="946" spans="1:10" s="16" customFormat="1" x14ac:dyDescent="0.2">
      <c r="A946" s="26" t="s">
        <v>808</v>
      </c>
      <c r="B946" s="30" t="s">
        <v>809</v>
      </c>
      <c r="C946" s="28">
        <v>0</v>
      </c>
      <c r="D946" s="28">
        <v>0</v>
      </c>
      <c r="E946" s="28">
        <v>0</v>
      </c>
      <c r="F946" s="28">
        <v>0</v>
      </c>
      <c r="G946" s="28">
        <v>0</v>
      </c>
      <c r="H946" s="28">
        <v>0</v>
      </c>
      <c r="I946" s="28">
        <v>33310</v>
      </c>
      <c r="J946" s="25"/>
    </row>
    <row r="947" spans="1:10" s="16" customFormat="1" ht="25.5" x14ac:dyDescent="0.2">
      <c r="A947" s="26" t="s">
        <v>810</v>
      </c>
      <c r="B947" s="30" t="s">
        <v>811</v>
      </c>
      <c r="C947" s="28">
        <v>0</v>
      </c>
      <c r="D947" s="28">
        <v>0</v>
      </c>
      <c r="E947" s="28">
        <v>0</v>
      </c>
      <c r="F947" s="28">
        <v>0</v>
      </c>
      <c r="G947" s="28">
        <v>0</v>
      </c>
      <c r="H947" s="28">
        <v>0</v>
      </c>
      <c r="I947" s="28">
        <v>33310</v>
      </c>
      <c r="J947" s="25"/>
    </row>
    <row r="948" spans="1:10" s="16" customFormat="1" ht="38.25" x14ac:dyDescent="0.2">
      <c r="A948" s="26" t="s">
        <v>812</v>
      </c>
      <c r="B948" s="30" t="s">
        <v>813</v>
      </c>
      <c r="C948" s="28">
        <v>0</v>
      </c>
      <c r="D948" s="28">
        <v>0</v>
      </c>
      <c r="E948" s="28">
        <v>0</v>
      </c>
      <c r="F948" s="28">
        <v>0</v>
      </c>
      <c r="G948" s="28">
        <v>0</v>
      </c>
      <c r="H948" s="28">
        <v>0</v>
      </c>
      <c r="I948" s="28">
        <v>33310</v>
      </c>
      <c r="J948" s="25"/>
    </row>
    <row r="949" spans="1:10" s="16" customFormat="1" ht="89.25" x14ac:dyDescent="0.2">
      <c r="A949" s="26" t="s">
        <v>818</v>
      </c>
      <c r="B949" s="32" t="s">
        <v>819</v>
      </c>
      <c r="C949" s="28">
        <v>0</v>
      </c>
      <c r="D949" s="28">
        <v>0</v>
      </c>
      <c r="E949" s="28">
        <v>0</v>
      </c>
      <c r="F949" s="28">
        <v>0</v>
      </c>
      <c r="G949" s="28">
        <v>0</v>
      </c>
      <c r="H949" s="28">
        <v>0</v>
      </c>
      <c r="I949" s="28">
        <v>33310</v>
      </c>
      <c r="J949" s="25"/>
    </row>
    <row r="950" spans="1:10" s="16" customFormat="1" ht="12.75" customHeight="1" x14ac:dyDescent="0.2">
      <c r="A950" s="22" t="s">
        <v>979</v>
      </c>
      <c r="B950" s="29" t="s">
        <v>980</v>
      </c>
      <c r="C950" s="24">
        <v>0</v>
      </c>
      <c r="D950" s="24">
        <v>0</v>
      </c>
      <c r="E950" s="24">
        <v>0</v>
      </c>
      <c r="F950" s="24">
        <v>0</v>
      </c>
      <c r="G950" s="24">
        <v>0</v>
      </c>
      <c r="H950" s="24">
        <v>0</v>
      </c>
      <c r="I950" s="24">
        <v>33310</v>
      </c>
      <c r="J950" s="25"/>
    </row>
    <row r="951" spans="1:10" s="16" customFormat="1" x14ac:dyDescent="0.2">
      <c r="A951" s="26" t="s">
        <v>981</v>
      </c>
      <c r="B951" s="30" t="s">
        <v>982</v>
      </c>
      <c r="C951" s="28">
        <v>0</v>
      </c>
      <c r="D951" s="28">
        <v>0</v>
      </c>
      <c r="E951" s="28">
        <v>0</v>
      </c>
      <c r="F951" s="28">
        <v>0</v>
      </c>
      <c r="G951" s="28">
        <v>0</v>
      </c>
      <c r="H951" s="28">
        <v>0</v>
      </c>
      <c r="I951" s="28">
        <v>33310</v>
      </c>
      <c r="J951" s="25"/>
    </row>
    <row r="952" spans="1:10" s="16" customFormat="1" ht="25.5" x14ac:dyDescent="0.2">
      <c r="A952" s="26" t="s">
        <v>1266</v>
      </c>
      <c r="B952" s="30" t="s">
        <v>3032</v>
      </c>
      <c r="C952" s="28">
        <v>0</v>
      </c>
      <c r="D952" s="28">
        <v>0</v>
      </c>
      <c r="E952" s="28">
        <v>0</v>
      </c>
      <c r="F952" s="28">
        <v>0</v>
      </c>
      <c r="G952" s="28">
        <v>0</v>
      </c>
      <c r="H952" s="28">
        <v>0</v>
      </c>
      <c r="I952" s="28">
        <v>33310</v>
      </c>
      <c r="J952" s="25"/>
    </row>
    <row r="953" spans="1:10" s="16" customFormat="1" x14ac:dyDescent="0.2">
      <c r="A953" s="26" t="s">
        <v>1267</v>
      </c>
      <c r="B953" s="30" t="s">
        <v>1268</v>
      </c>
      <c r="C953" s="28">
        <v>0</v>
      </c>
      <c r="D953" s="28">
        <v>0</v>
      </c>
      <c r="E953" s="28">
        <v>0</v>
      </c>
      <c r="F953" s="28">
        <v>0</v>
      </c>
      <c r="G953" s="28">
        <v>0</v>
      </c>
      <c r="H953" s="28">
        <v>0</v>
      </c>
      <c r="I953" s="28">
        <v>33310</v>
      </c>
      <c r="J953" s="25"/>
    </row>
    <row r="954" spans="1:10" s="16" customFormat="1" ht="12" x14ac:dyDescent="0.2">
      <c r="A954" s="25"/>
      <c r="B954" s="25"/>
      <c r="C954" s="25"/>
      <c r="D954" s="25"/>
      <c r="E954" s="25"/>
      <c r="F954" s="25"/>
      <c r="G954" s="25"/>
      <c r="H954" s="25"/>
      <c r="I954" s="25"/>
      <c r="J954" s="25"/>
    </row>
    <row r="955" spans="1:10" s="16" customFormat="1" x14ac:dyDescent="0.2">
      <c r="A955" s="74" t="s">
        <v>2825</v>
      </c>
      <c r="B955" s="74"/>
      <c r="C955" s="74"/>
      <c r="D955" s="74"/>
      <c r="E955" s="74"/>
      <c r="F955" s="74"/>
      <c r="G955" s="74"/>
      <c r="H955" s="74"/>
      <c r="I955" s="74"/>
      <c r="J955" s="74"/>
    </row>
    <row r="956" spans="1:10" s="16" customFormat="1" x14ac:dyDescent="0.2">
      <c r="A956" s="22" t="s">
        <v>2966</v>
      </c>
      <c r="B956" s="25"/>
      <c r="C956" s="25"/>
      <c r="D956" s="25"/>
      <c r="E956" s="25"/>
      <c r="F956" s="25"/>
      <c r="G956" s="25"/>
      <c r="H956" s="25"/>
      <c r="I956" s="25"/>
      <c r="J956" s="25"/>
    </row>
    <row r="957" spans="1:10" s="16" customFormat="1" ht="12" x14ac:dyDescent="0.2">
      <c r="A957" s="25"/>
      <c r="B957" s="25"/>
      <c r="C957" s="25"/>
      <c r="D957" s="25"/>
      <c r="E957" s="25"/>
      <c r="F957" s="25"/>
      <c r="G957" s="25"/>
      <c r="H957" s="25"/>
      <c r="I957" s="25"/>
      <c r="J957" s="25"/>
    </row>
    <row r="958" spans="1:10" s="16" customFormat="1" x14ac:dyDescent="0.2">
      <c r="A958" s="22" t="s">
        <v>16</v>
      </c>
      <c r="B958" s="29" t="s">
        <v>2421</v>
      </c>
      <c r="C958" s="24">
        <v>0</v>
      </c>
      <c r="D958" s="24">
        <v>0</v>
      </c>
      <c r="E958" s="24">
        <v>0</v>
      </c>
      <c r="F958" s="24">
        <v>0</v>
      </c>
      <c r="G958" s="24">
        <v>0</v>
      </c>
      <c r="H958" s="24">
        <v>0</v>
      </c>
      <c r="I958" s="24">
        <v>33310</v>
      </c>
      <c r="J958" s="25"/>
    </row>
    <row r="959" spans="1:10" s="16" customFormat="1" x14ac:dyDescent="0.2">
      <c r="A959" s="26" t="s">
        <v>808</v>
      </c>
      <c r="B959" s="30" t="s">
        <v>809</v>
      </c>
      <c r="C959" s="28">
        <v>0</v>
      </c>
      <c r="D959" s="28">
        <v>0</v>
      </c>
      <c r="E959" s="28">
        <v>0</v>
      </c>
      <c r="F959" s="28">
        <v>0</v>
      </c>
      <c r="G959" s="28">
        <v>0</v>
      </c>
      <c r="H959" s="28">
        <v>0</v>
      </c>
      <c r="I959" s="28">
        <v>33310</v>
      </c>
      <c r="J959" s="25"/>
    </row>
    <row r="960" spans="1:10" s="16" customFormat="1" ht="25.5" x14ac:dyDescent="0.2">
      <c r="A960" s="26" t="s">
        <v>810</v>
      </c>
      <c r="B960" s="30" t="s">
        <v>811</v>
      </c>
      <c r="C960" s="28">
        <v>0</v>
      </c>
      <c r="D960" s="28">
        <v>0</v>
      </c>
      <c r="E960" s="28">
        <v>0</v>
      </c>
      <c r="F960" s="28">
        <v>0</v>
      </c>
      <c r="G960" s="28">
        <v>0</v>
      </c>
      <c r="H960" s="28">
        <v>0</v>
      </c>
      <c r="I960" s="28">
        <v>33310</v>
      </c>
      <c r="J960" s="25"/>
    </row>
    <row r="961" spans="1:10" s="16" customFormat="1" ht="38.25" x14ac:dyDescent="0.2">
      <c r="A961" s="26" t="s">
        <v>812</v>
      </c>
      <c r="B961" s="30" t="s">
        <v>813</v>
      </c>
      <c r="C961" s="28">
        <v>0</v>
      </c>
      <c r="D961" s="28">
        <v>0</v>
      </c>
      <c r="E961" s="28">
        <v>0</v>
      </c>
      <c r="F961" s="28">
        <v>0</v>
      </c>
      <c r="G961" s="28">
        <v>0</v>
      </c>
      <c r="H961" s="28">
        <v>0</v>
      </c>
      <c r="I961" s="28">
        <v>33310</v>
      </c>
      <c r="J961" s="25"/>
    </row>
    <row r="962" spans="1:10" s="16" customFormat="1" ht="89.25" x14ac:dyDescent="0.2">
      <c r="A962" s="26" t="s">
        <v>818</v>
      </c>
      <c r="B962" s="32" t="s">
        <v>819</v>
      </c>
      <c r="C962" s="28">
        <v>0</v>
      </c>
      <c r="D962" s="28">
        <v>0</v>
      </c>
      <c r="E962" s="28">
        <v>0</v>
      </c>
      <c r="F962" s="28">
        <v>0</v>
      </c>
      <c r="G962" s="28">
        <v>0</v>
      </c>
      <c r="H962" s="28">
        <v>0</v>
      </c>
      <c r="I962" s="28">
        <v>33310</v>
      </c>
      <c r="J962" s="25"/>
    </row>
    <row r="963" spans="1:10" s="16" customFormat="1" x14ac:dyDescent="0.2">
      <c r="A963" s="22" t="s">
        <v>979</v>
      </c>
      <c r="B963" s="29" t="s">
        <v>980</v>
      </c>
      <c r="C963" s="24">
        <v>0</v>
      </c>
      <c r="D963" s="24">
        <v>0</v>
      </c>
      <c r="E963" s="24">
        <v>0</v>
      </c>
      <c r="F963" s="24">
        <v>0</v>
      </c>
      <c r="G963" s="24">
        <v>0</v>
      </c>
      <c r="H963" s="24">
        <v>0</v>
      </c>
      <c r="I963" s="24">
        <v>33310</v>
      </c>
      <c r="J963" s="25"/>
    </row>
    <row r="964" spans="1:10" s="16" customFormat="1" ht="12.75" customHeight="1" x14ac:dyDescent="0.2">
      <c r="A964" s="26" t="s">
        <v>981</v>
      </c>
      <c r="B964" s="30" t="s">
        <v>982</v>
      </c>
      <c r="C964" s="28">
        <v>0</v>
      </c>
      <c r="D964" s="28">
        <v>0</v>
      </c>
      <c r="E964" s="28">
        <v>0</v>
      </c>
      <c r="F964" s="28">
        <v>0</v>
      </c>
      <c r="G964" s="28">
        <v>0</v>
      </c>
      <c r="H964" s="28">
        <v>0</v>
      </c>
      <c r="I964" s="28">
        <v>33310</v>
      </c>
      <c r="J964" s="25"/>
    </row>
    <row r="965" spans="1:10" s="16" customFormat="1" ht="25.5" x14ac:dyDescent="0.2">
      <c r="A965" s="26" t="s">
        <v>1266</v>
      </c>
      <c r="B965" s="30" t="s">
        <v>3032</v>
      </c>
      <c r="C965" s="28">
        <v>0</v>
      </c>
      <c r="D965" s="28">
        <v>0</v>
      </c>
      <c r="E965" s="28">
        <v>0</v>
      </c>
      <c r="F965" s="28">
        <v>0</v>
      </c>
      <c r="G965" s="28">
        <v>0</v>
      </c>
      <c r="H965" s="28">
        <v>0</v>
      </c>
      <c r="I965" s="28">
        <v>33310</v>
      </c>
      <c r="J965" s="25"/>
    </row>
    <row r="966" spans="1:10" s="16" customFormat="1" x14ac:dyDescent="0.2">
      <c r="A966" s="26" t="s">
        <v>1267</v>
      </c>
      <c r="B966" s="30" t="s">
        <v>1268</v>
      </c>
      <c r="C966" s="28">
        <v>0</v>
      </c>
      <c r="D966" s="28">
        <v>0</v>
      </c>
      <c r="E966" s="28">
        <v>0</v>
      </c>
      <c r="F966" s="28">
        <v>0</v>
      </c>
      <c r="G966" s="28">
        <v>0</v>
      </c>
      <c r="H966" s="28">
        <v>0</v>
      </c>
      <c r="I966" s="28">
        <v>33310</v>
      </c>
      <c r="J966" s="25"/>
    </row>
    <row r="967" spans="1:10" s="16" customFormat="1" ht="12" x14ac:dyDescent="0.2">
      <c r="A967" s="25"/>
      <c r="B967" s="25"/>
      <c r="C967" s="25"/>
      <c r="D967" s="25"/>
      <c r="E967" s="25"/>
      <c r="F967" s="25"/>
      <c r="G967" s="25"/>
      <c r="H967" s="25"/>
      <c r="I967" s="25"/>
      <c r="J967" s="25"/>
    </row>
    <row r="968" spans="1:10" s="16" customFormat="1" x14ac:dyDescent="0.2">
      <c r="A968" s="74" t="s">
        <v>2459</v>
      </c>
      <c r="B968" s="74"/>
      <c r="C968" s="74"/>
      <c r="D968" s="74"/>
      <c r="E968" s="74"/>
      <c r="F968" s="74"/>
      <c r="G968" s="74"/>
      <c r="H968" s="74"/>
      <c r="I968" s="74"/>
      <c r="J968" s="74"/>
    </row>
    <row r="969" spans="1:10" s="16" customFormat="1" x14ac:dyDescent="0.2">
      <c r="A969" s="22" t="s">
        <v>2966</v>
      </c>
      <c r="B969" s="25"/>
      <c r="C969" s="25"/>
      <c r="D969" s="25"/>
      <c r="E969" s="25"/>
      <c r="F969" s="25"/>
      <c r="G969" s="25"/>
      <c r="H969" s="25"/>
      <c r="I969" s="25"/>
      <c r="J969" s="25"/>
    </row>
    <row r="970" spans="1:10" s="16" customFormat="1" ht="12" x14ac:dyDescent="0.2">
      <c r="A970" s="25"/>
      <c r="B970" s="25"/>
      <c r="C970" s="25"/>
      <c r="D970" s="25"/>
      <c r="E970" s="25"/>
      <c r="F970" s="25"/>
      <c r="G970" s="25"/>
      <c r="H970" s="25"/>
      <c r="I970" s="25"/>
      <c r="J970" s="25"/>
    </row>
    <row r="971" spans="1:10" s="16" customFormat="1" x14ac:dyDescent="0.2">
      <c r="A971" s="22" t="s">
        <v>16</v>
      </c>
      <c r="B971" s="29" t="s">
        <v>2421</v>
      </c>
      <c r="C971" s="24">
        <v>734963</v>
      </c>
      <c r="D971" s="24">
        <v>1095738</v>
      </c>
      <c r="E971" s="24">
        <v>360775</v>
      </c>
      <c r="F971" s="24">
        <v>843197</v>
      </c>
      <c r="G971" s="24">
        <v>108234</v>
      </c>
      <c r="H971" s="24">
        <v>-252541</v>
      </c>
      <c r="I971" s="24">
        <v>2230984</v>
      </c>
      <c r="J971" s="25"/>
    </row>
    <row r="972" spans="1:10" s="16" customFormat="1" x14ac:dyDescent="0.2">
      <c r="A972" s="26" t="s">
        <v>741</v>
      </c>
      <c r="B972" s="30" t="s">
        <v>742</v>
      </c>
      <c r="C972" s="28">
        <v>72760</v>
      </c>
      <c r="D972" s="28">
        <v>134814</v>
      </c>
      <c r="E972" s="28">
        <v>62054</v>
      </c>
      <c r="F972" s="28">
        <v>119891</v>
      </c>
      <c r="G972" s="28">
        <v>47131</v>
      </c>
      <c r="H972" s="28">
        <v>-14923</v>
      </c>
      <c r="I972" s="28">
        <v>1936020</v>
      </c>
      <c r="J972" s="25"/>
    </row>
    <row r="973" spans="1:10" s="16" customFormat="1" x14ac:dyDescent="0.2">
      <c r="A973" s="26" t="s">
        <v>786</v>
      </c>
      <c r="B973" s="30" t="s">
        <v>787</v>
      </c>
      <c r="C973" s="28">
        <v>72760</v>
      </c>
      <c r="D973" s="28">
        <v>134814</v>
      </c>
      <c r="E973" s="28">
        <v>62054</v>
      </c>
      <c r="F973" s="28">
        <v>119891</v>
      </c>
      <c r="G973" s="28">
        <v>47131</v>
      </c>
      <c r="H973" s="28">
        <v>-14923</v>
      </c>
      <c r="I973" s="28">
        <v>1936020</v>
      </c>
      <c r="J973" s="25"/>
    </row>
    <row r="974" spans="1:10" s="16" customFormat="1" x14ac:dyDescent="0.2">
      <c r="A974" s="26" t="s">
        <v>788</v>
      </c>
      <c r="B974" s="30" t="s">
        <v>789</v>
      </c>
      <c r="C974" s="28">
        <v>72760</v>
      </c>
      <c r="D974" s="28">
        <v>134814</v>
      </c>
      <c r="E974" s="28">
        <v>62054</v>
      </c>
      <c r="F974" s="28">
        <v>119891</v>
      </c>
      <c r="G974" s="28">
        <v>47131</v>
      </c>
      <c r="H974" s="28">
        <v>-14923</v>
      </c>
      <c r="I974" s="28">
        <v>1345666</v>
      </c>
      <c r="J974" s="25"/>
    </row>
    <row r="975" spans="1:10" s="16" customFormat="1" x14ac:dyDescent="0.2">
      <c r="A975" s="26" t="s">
        <v>806</v>
      </c>
      <c r="B975" s="30" t="s">
        <v>807</v>
      </c>
      <c r="C975" s="28">
        <v>0</v>
      </c>
      <c r="D975" s="28">
        <v>0</v>
      </c>
      <c r="E975" s="28">
        <v>0</v>
      </c>
      <c r="F975" s="28">
        <v>0</v>
      </c>
      <c r="G975" s="28">
        <v>0</v>
      </c>
      <c r="H975" s="28">
        <v>0</v>
      </c>
      <c r="I975" s="28">
        <v>590354</v>
      </c>
      <c r="J975" s="25"/>
    </row>
    <row r="976" spans="1:10" s="16" customFormat="1" x14ac:dyDescent="0.2">
      <c r="A976" s="26" t="s">
        <v>808</v>
      </c>
      <c r="B976" s="30" t="s">
        <v>809</v>
      </c>
      <c r="C976" s="28">
        <v>29843</v>
      </c>
      <c r="D976" s="28">
        <v>77843</v>
      </c>
      <c r="E976" s="28">
        <v>48000</v>
      </c>
      <c r="F976" s="28">
        <v>70703</v>
      </c>
      <c r="G976" s="28">
        <v>40860</v>
      </c>
      <c r="H976" s="28">
        <v>-7140</v>
      </c>
      <c r="I976" s="28">
        <v>3855</v>
      </c>
      <c r="J976" s="25"/>
    </row>
    <row r="977" spans="1:10" s="16" customFormat="1" ht="12.75" customHeight="1" x14ac:dyDescent="0.2">
      <c r="A977" s="26" t="s">
        <v>832</v>
      </c>
      <c r="B977" s="30" t="s">
        <v>833</v>
      </c>
      <c r="C977" s="28">
        <v>29843</v>
      </c>
      <c r="D977" s="28">
        <v>77843</v>
      </c>
      <c r="E977" s="28">
        <v>48000</v>
      </c>
      <c r="F977" s="28">
        <v>70703</v>
      </c>
      <c r="G977" s="28">
        <v>40860</v>
      </c>
      <c r="H977" s="28">
        <v>-7140</v>
      </c>
      <c r="I977" s="28">
        <v>3855</v>
      </c>
      <c r="J977" s="25"/>
    </row>
    <row r="978" spans="1:10" s="16" customFormat="1" ht="25.5" x14ac:dyDescent="0.2">
      <c r="A978" s="26" t="s">
        <v>838</v>
      </c>
      <c r="B978" s="30" t="s">
        <v>839</v>
      </c>
      <c r="C978" s="28">
        <v>29843</v>
      </c>
      <c r="D978" s="28">
        <v>77843</v>
      </c>
      <c r="E978" s="28">
        <v>48000</v>
      </c>
      <c r="F978" s="28">
        <v>70703</v>
      </c>
      <c r="G978" s="28">
        <v>40860</v>
      </c>
      <c r="H978" s="28">
        <v>-7140</v>
      </c>
      <c r="I978" s="28">
        <v>3855</v>
      </c>
      <c r="J978" s="25"/>
    </row>
    <row r="979" spans="1:10" s="16" customFormat="1" ht="25.5" x14ac:dyDescent="0.2">
      <c r="A979" s="26" t="s">
        <v>842</v>
      </c>
      <c r="B979" s="30" t="s">
        <v>843</v>
      </c>
      <c r="C979" s="28">
        <v>29843</v>
      </c>
      <c r="D979" s="28">
        <v>77843</v>
      </c>
      <c r="E979" s="28">
        <v>48000</v>
      </c>
      <c r="F979" s="28">
        <v>70703</v>
      </c>
      <c r="G979" s="28">
        <v>40860</v>
      </c>
      <c r="H979" s="28">
        <v>-7140</v>
      </c>
      <c r="I979" s="28">
        <v>3855</v>
      </c>
      <c r="J979" s="25"/>
    </row>
    <row r="980" spans="1:10" s="16" customFormat="1" x14ac:dyDescent="0.2">
      <c r="A980" s="26" t="s">
        <v>958</v>
      </c>
      <c r="B980" s="30" t="s">
        <v>959</v>
      </c>
      <c r="C980" s="28">
        <v>632360</v>
      </c>
      <c r="D980" s="28">
        <v>883081</v>
      </c>
      <c r="E980" s="28">
        <v>250721</v>
      </c>
      <c r="F980" s="28">
        <v>652603</v>
      </c>
      <c r="G980" s="28">
        <v>20243</v>
      </c>
      <c r="H980" s="28">
        <v>-230478</v>
      </c>
      <c r="I980" s="28">
        <v>291109</v>
      </c>
      <c r="J980" s="25"/>
    </row>
    <row r="981" spans="1:10" s="16" customFormat="1" x14ac:dyDescent="0.2">
      <c r="A981" s="26" t="s">
        <v>960</v>
      </c>
      <c r="B981" s="30" t="s">
        <v>959</v>
      </c>
      <c r="C981" s="28">
        <v>632360</v>
      </c>
      <c r="D981" s="28">
        <v>883081</v>
      </c>
      <c r="E981" s="28">
        <v>250721</v>
      </c>
      <c r="F981" s="28">
        <v>652603</v>
      </c>
      <c r="G981" s="28">
        <v>20243</v>
      </c>
      <c r="H981" s="28">
        <v>-230478</v>
      </c>
      <c r="I981" s="28">
        <v>291109</v>
      </c>
      <c r="J981" s="25"/>
    </row>
    <row r="982" spans="1:10" s="16" customFormat="1" x14ac:dyDescent="0.2">
      <c r="A982" s="26" t="s">
        <v>961</v>
      </c>
      <c r="B982" s="30" t="s">
        <v>962</v>
      </c>
      <c r="C982" s="28">
        <v>632360</v>
      </c>
      <c r="D982" s="28">
        <v>883081</v>
      </c>
      <c r="E982" s="28">
        <v>250721</v>
      </c>
      <c r="F982" s="28">
        <v>652603</v>
      </c>
      <c r="G982" s="28">
        <v>20243</v>
      </c>
      <c r="H982" s="28">
        <v>-230478</v>
      </c>
      <c r="I982" s="28">
        <v>291109</v>
      </c>
      <c r="J982" s="25"/>
    </row>
    <row r="983" spans="1:10" s="16" customFormat="1" x14ac:dyDescent="0.2">
      <c r="A983" s="22" t="s">
        <v>979</v>
      </c>
      <c r="B983" s="29" t="s">
        <v>980</v>
      </c>
      <c r="C983" s="24">
        <v>734963</v>
      </c>
      <c r="D983" s="24">
        <v>1833567</v>
      </c>
      <c r="E983" s="24">
        <v>1098604</v>
      </c>
      <c r="F983" s="24">
        <v>1526733</v>
      </c>
      <c r="G983" s="24">
        <v>791770</v>
      </c>
      <c r="H983" s="24">
        <v>-306834</v>
      </c>
      <c r="I983" s="24">
        <v>1914676</v>
      </c>
      <c r="J983" s="25"/>
    </row>
    <row r="984" spans="1:10" s="16" customFormat="1" x14ac:dyDescent="0.2">
      <c r="A984" s="26" t="s">
        <v>981</v>
      </c>
      <c r="B984" s="30" t="s">
        <v>982</v>
      </c>
      <c r="C984" s="28">
        <v>712963</v>
      </c>
      <c r="D984" s="28">
        <v>1196733</v>
      </c>
      <c r="E984" s="28">
        <v>483770</v>
      </c>
      <c r="F984" s="28">
        <v>914164</v>
      </c>
      <c r="G984" s="28">
        <v>201201</v>
      </c>
      <c r="H984" s="28">
        <v>-282569</v>
      </c>
      <c r="I984" s="28">
        <v>1914676</v>
      </c>
      <c r="J984" s="25"/>
    </row>
    <row r="985" spans="1:10" s="16" customFormat="1" x14ac:dyDescent="0.2">
      <c r="A985" s="26" t="s">
        <v>983</v>
      </c>
      <c r="B985" s="30" t="s">
        <v>984</v>
      </c>
      <c r="C985" s="28">
        <v>712963</v>
      </c>
      <c r="D985" s="28">
        <v>1162987</v>
      </c>
      <c r="E985" s="28">
        <v>450024</v>
      </c>
      <c r="F985" s="28">
        <v>880566</v>
      </c>
      <c r="G985" s="28">
        <v>167603</v>
      </c>
      <c r="H985" s="28">
        <v>-282421</v>
      </c>
      <c r="I985" s="28">
        <v>663325</v>
      </c>
      <c r="J985" s="25"/>
    </row>
    <row r="986" spans="1:10" s="16" customFormat="1" x14ac:dyDescent="0.2">
      <c r="A986" s="26" t="s">
        <v>985</v>
      </c>
      <c r="B986" s="30" t="s">
        <v>986</v>
      </c>
      <c r="C986" s="28">
        <v>537776</v>
      </c>
      <c r="D986" s="28">
        <v>662231</v>
      </c>
      <c r="E986" s="28">
        <v>124455</v>
      </c>
      <c r="F986" s="28">
        <v>467279</v>
      </c>
      <c r="G986" s="28">
        <v>-70497</v>
      </c>
      <c r="H986" s="28">
        <v>-194952</v>
      </c>
      <c r="I986" s="28">
        <v>118677</v>
      </c>
      <c r="J986" s="25"/>
    </row>
    <row r="987" spans="1:10" s="16" customFormat="1" x14ac:dyDescent="0.2">
      <c r="A987" s="26" t="s">
        <v>1053</v>
      </c>
      <c r="B987" s="30" t="s">
        <v>1054</v>
      </c>
      <c r="C987" s="28">
        <v>175187</v>
      </c>
      <c r="D987" s="28">
        <v>500756</v>
      </c>
      <c r="E987" s="28">
        <v>325569</v>
      </c>
      <c r="F987" s="28">
        <v>413287</v>
      </c>
      <c r="G987" s="28">
        <v>238100</v>
      </c>
      <c r="H987" s="28">
        <v>-87469</v>
      </c>
      <c r="I987" s="28">
        <v>544648</v>
      </c>
      <c r="J987" s="25"/>
    </row>
    <row r="988" spans="1:10" s="16" customFormat="1" ht="25.5" x14ac:dyDescent="0.2">
      <c r="A988" s="26" t="s">
        <v>1266</v>
      </c>
      <c r="B988" s="30" t="s">
        <v>3032</v>
      </c>
      <c r="C988" s="28">
        <v>0</v>
      </c>
      <c r="D988" s="28">
        <v>636</v>
      </c>
      <c r="E988" s="28">
        <v>636</v>
      </c>
      <c r="F988" s="28">
        <v>636</v>
      </c>
      <c r="G988" s="28">
        <v>0</v>
      </c>
      <c r="H988" s="28">
        <v>0</v>
      </c>
      <c r="I988" s="28">
        <v>91331</v>
      </c>
      <c r="J988" s="25"/>
    </row>
    <row r="989" spans="1:10" s="16" customFormat="1" x14ac:dyDescent="0.2">
      <c r="A989" s="26" t="s">
        <v>1267</v>
      </c>
      <c r="B989" s="30" t="s">
        <v>1268</v>
      </c>
      <c r="C989" s="28">
        <v>0</v>
      </c>
      <c r="D989" s="28">
        <v>636</v>
      </c>
      <c r="E989" s="28">
        <v>636</v>
      </c>
      <c r="F989" s="28">
        <v>636</v>
      </c>
      <c r="G989" s="28">
        <v>0</v>
      </c>
      <c r="H989" s="28">
        <v>0</v>
      </c>
      <c r="I989" s="28">
        <v>91331</v>
      </c>
      <c r="J989" s="25"/>
    </row>
    <row r="990" spans="1:10" s="16" customFormat="1" ht="25.5" x14ac:dyDescent="0.2">
      <c r="A990" s="26" t="s">
        <v>1475</v>
      </c>
      <c r="B990" s="30" t="s">
        <v>1476</v>
      </c>
      <c r="C990" s="28">
        <v>0</v>
      </c>
      <c r="D990" s="28">
        <v>33110</v>
      </c>
      <c r="E990" s="28">
        <v>33110</v>
      </c>
      <c r="F990" s="28">
        <v>32962</v>
      </c>
      <c r="G990" s="28">
        <v>0</v>
      </c>
      <c r="H990" s="28">
        <v>-148</v>
      </c>
      <c r="I990" s="28">
        <v>1160020</v>
      </c>
      <c r="J990" s="25"/>
    </row>
    <row r="991" spans="1:10" s="16" customFormat="1" ht="25.5" x14ac:dyDescent="0.2">
      <c r="A991" s="26" t="s">
        <v>1477</v>
      </c>
      <c r="B991" s="30" t="s">
        <v>1478</v>
      </c>
      <c r="C991" s="28">
        <v>0</v>
      </c>
      <c r="D991" s="28">
        <v>27742</v>
      </c>
      <c r="E991" s="28">
        <v>27742</v>
      </c>
      <c r="F991" s="28">
        <v>27742</v>
      </c>
      <c r="G991" s="28">
        <v>0</v>
      </c>
      <c r="H991" s="28">
        <v>0</v>
      </c>
      <c r="I991" s="28">
        <v>18068</v>
      </c>
      <c r="J991" s="25"/>
    </row>
    <row r="992" spans="1:10" s="16" customFormat="1" x14ac:dyDescent="0.2">
      <c r="A992" s="26" t="s">
        <v>1499</v>
      </c>
      <c r="B992" s="30" t="s">
        <v>1500</v>
      </c>
      <c r="C992" s="28">
        <v>0</v>
      </c>
      <c r="D992" s="28">
        <v>27742</v>
      </c>
      <c r="E992" s="28">
        <v>27742</v>
      </c>
      <c r="F992" s="28">
        <v>27742</v>
      </c>
      <c r="G992" s="28">
        <v>0</v>
      </c>
      <c r="H992" s="28">
        <v>0</v>
      </c>
      <c r="I992" s="28">
        <v>18068</v>
      </c>
      <c r="J992" s="25"/>
    </row>
    <row r="993" spans="1:10" s="16" customFormat="1" ht="25.5" x14ac:dyDescent="0.2">
      <c r="A993" s="26" t="s">
        <v>1513</v>
      </c>
      <c r="B993" s="30" t="s">
        <v>1514</v>
      </c>
      <c r="C993" s="28">
        <v>0</v>
      </c>
      <c r="D993" s="28">
        <v>5368</v>
      </c>
      <c r="E993" s="28">
        <v>5368</v>
      </c>
      <c r="F993" s="28">
        <v>5220</v>
      </c>
      <c r="G993" s="28">
        <v>0</v>
      </c>
      <c r="H993" s="28">
        <v>-148</v>
      </c>
      <c r="I993" s="28">
        <v>1141952</v>
      </c>
      <c r="J993" s="25"/>
    </row>
    <row r="994" spans="1:10" s="16" customFormat="1" ht="25.5" x14ac:dyDescent="0.2">
      <c r="A994" s="26" t="s">
        <v>1521</v>
      </c>
      <c r="B994" s="30" t="s">
        <v>1522</v>
      </c>
      <c r="C994" s="28">
        <v>0</v>
      </c>
      <c r="D994" s="28">
        <v>0</v>
      </c>
      <c r="E994" s="28">
        <v>0</v>
      </c>
      <c r="F994" s="28">
        <v>0</v>
      </c>
      <c r="G994" s="28">
        <v>0</v>
      </c>
      <c r="H994" s="28">
        <v>0</v>
      </c>
      <c r="I994" s="28">
        <v>550763</v>
      </c>
      <c r="J994" s="25"/>
    </row>
    <row r="995" spans="1:10" s="16" customFormat="1" ht="25.5" x14ac:dyDescent="0.2">
      <c r="A995" s="26" t="s">
        <v>1525</v>
      </c>
      <c r="B995" s="30" t="s">
        <v>1526</v>
      </c>
      <c r="C995" s="28">
        <v>0</v>
      </c>
      <c r="D995" s="28">
        <v>0</v>
      </c>
      <c r="E995" s="28">
        <v>0</v>
      </c>
      <c r="F995" s="28">
        <v>0</v>
      </c>
      <c r="G995" s="28">
        <v>0</v>
      </c>
      <c r="H995" s="28">
        <v>0</v>
      </c>
      <c r="I995" s="28">
        <v>550763</v>
      </c>
      <c r="J995" s="25"/>
    </row>
    <row r="996" spans="1:10" s="16" customFormat="1" ht="25.5" x14ac:dyDescent="0.2">
      <c r="A996" s="26" t="s">
        <v>1565</v>
      </c>
      <c r="B996" s="30" t="s">
        <v>1566</v>
      </c>
      <c r="C996" s="28">
        <v>0</v>
      </c>
      <c r="D996" s="28">
        <v>5368</v>
      </c>
      <c r="E996" s="28">
        <v>5368</v>
      </c>
      <c r="F996" s="28">
        <v>5220</v>
      </c>
      <c r="G996" s="28">
        <v>0</v>
      </c>
      <c r="H996" s="28">
        <v>-148</v>
      </c>
      <c r="I996" s="28">
        <v>835</v>
      </c>
      <c r="J996" s="25"/>
    </row>
    <row r="997" spans="1:10" s="16" customFormat="1" ht="38.25" x14ac:dyDescent="0.2">
      <c r="A997" s="26" t="s">
        <v>1569</v>
      </c>
      <c r="B997" s="30" t="s">
        <v>1570</v>
      </c>
      <c r="C997" s="28">
        <v>0</v>
      </c>
      <c r="D997" s="28">
        <v>5368</v>
      </c>
      <c r="E997" s="28">
        <v>5368</v>
      </c>
      <c r="F997" s="28">
        <v>5220</v>
      </c>
      <c r="G997" s="28">
        <v>0</v>
      </c>
      <c r="H997" s="28">
        <v>-148</v>
      </c>
      <c r="I997" s="28">
        <v>835</v>
      </c>
      <c r="J997" s="25"/>
    </row>
    <row r="998" spans="1:10" s="16" customFormat="1" x14ac:dyDescent="0.2">
      <c r="A998" s="26" t="s">
        <v>1575</v>
      </c>
      <c r="B998" s="30" t="s">
        <v>1576</v>
      </c>
      <c r="C998" s="28">
        <v>0</v>
      </c>
      <c r="D998" s="28">
        <v>0</v>
      </c>
      <c r="E998" s="28">
        <v>0</v>
      </c>
      <c r="F998" s="28">
        <v>0</v>
      </c>
      <c r="G998" s="28">
        <v>0</v>
      </c>
      <c r="H998" s="28">
        <v>0</v>
      </c>
      <c r="I998" s="28">
        <v>590354</v>
      </c>
      <c r="J998" s="25"/>
    </row>
    <row r="999" spans="1:10" s="16" customFormat="1" x14ac:dyDescent="0.2">
      <c r="A999" s="26" t="s">
        <v>1599</v>
      </c>
      <c r="B999" s="30" t="s">
        <v>1600</v>
      </c>
      <c r="C999" s="28">
        <v>22000</v>
      </c>
      <c r="D999" s="28">
        <v>636834</v>
      </c>
      <c r="E999" s="28">
        <v>614834</v>
      </c>
      <c r="F999" s="28">
        <v>612569</v>
      </c>
      <c r="G999" s="28">
        <v>590569</v>
      </c>
      <c r="H999" s="28">
        <v>-24265</v>
      </c>
      <c r="I999" s="28">
        <v>0</v>
      </c>
      <c r="J999" s="25"/>
    </row>
    <row r="1000" spans="1:10" s="16" customFormat="1" x14ac:dyDescent="0.2">
      <c r="A1000" s="26" t="s">
        <v>1601</v>
      </c>
      <c r="B1000" s="30" t="s">
        <v>1602</v>
      </c>
      <c r="C1000" s="28">
        <v>22000</v>
      </c>
      <c r="D1000" s="28">
        <v>636834</v>
      </c>
      <c r="E1000" s="28">
        <v>614834</v>
      </c>
      <c r="F1000" s="28">
        <v>612569</v>
      </c>
      <c r="G1000" s="28">
        <v>590569</v>
      </c>
      <c r="H1000" s="28">
        <v>-24265</v>
      </c>
      <c r="I1000" s="28">
        <v>0</v>
      </c>
      <c r="J1000" s="25"/>
    </row>
    <row r="1001" spans="1:10" s="16" customFormat="1" x14ac:dyDescent="0.2">
      <c r="A1001" s="22" t="s">
        <v>1749</v>
      </c>
      <c r="B1001" s="29" t="s">
        <v>2422</v>
      </c>
      <c r="C1001" s="24">
        <v>0</v>
      </c>
      <c r="D1001" s="24">
        <v>-737829</v>
      </c>
      <c r="E1001" s="24">
        <v>-737829</v>
      </c>
      <c r="F1001" s="24">
        <v>-683536</v>
      </c>
      <c r="G1001" s="24">
        <v>-683536</v>
      </c>
      <c r="H1001" s="24">
        <v>54293</v>
      </c>
      <c r="I1001" s="24">
        <v>316308</v>
      </c>
      <c r="J1001" s="25"/>
    </row>
    <row r="1002" spans="1:10" s="16" customFormat="1" x14ac:dyDescent="0.2">
      <c r="A1002" s="22" t="s">
        <v>1750</v>
      </c>
      <c r="B1002" s="29" t="s">
        <v>2423</v>
      </c>
      <c r="C1002" s="24">
        <v>0</v>
      </c>
      <c r="D1002" s="24">
        <v>737829</v>
      </c>
      <c r="E1002" s="24">
        <v>737829</v>
      </c>
      <c r="F1002" s="24">
        <v>683536</v>
      </c>
      <c r="G1002" s="24">
        <v>683536</v>
      </c>
      <c r="H1002" s="24">
        <v>-54293</v>
      </c>
      <c r="I1002" s="24">
        <v>-316308</v>
      </c>
      <c r="J1002" s="25"/>
    </row>
    <row r="1003" spans="1:10" s="16" customFormat="1" x14ac:dyDescent="0.2">
      <c r="A1003" s="26" t="s">
        <v>1752</v>
      </c>
      <c r="B1003" s="30" t="s">
        <v>1753</v>
      </c>
      <c r="C1003" s="28">
        <v>0</v>
      </c>
      <c r="D1003" s="28">
        <v>737829</v>
      </c>
      <c r="E1003" s="28">
        <v>737829</v>
      </c>
      <c r="F1003" s="28">
        <v>683536</v>
      </c>
      <c r="G1003" s="28">
        <v>0</v>
      </c>
      <c r="H1003" s="28">
        <v>-54293</v>
      </c>
      <c r="I1003" s="28">
        <v>-316308</v>
      </c>
      <c r="J1003" s="25"/>
    </row>
    <row r="1004" spans="1:10" s="16" customFormat="1" x14ac:dyDescent="0.2">
      <c r="A1004" s="26" t="s">
        <v>1754</v>
      </c>
      <c r="B1004" s="30" t="s">
        <v>1755</v>
      </c>
      <c r="C1004" s="28">
        <v>0</v>
      </c>
      <c r="D1004" s="28">
        <v>737829</v>
      </c>
      <c r="E1004" s="28">
        <v>737829</v>
      </c>
      <c r="F1004" s="28">
        <v>0</v>
      </c>
      <c r="G1004" s="28">
        <v>0</v>
      </c>
      <c r="H1004" s="28">
        <v>-737829</v>
      </c>
      <c r="I1004" s="28">
        <v>0</v>
      </c>
      <c r="J1004" s="25"/>
    </row>
    <row r="1005" spans="1:10" s="16" customFormat="1" x14ac:dyDescent="0.2">
      <c r="A1005" s="26" t="s">
        <v>1790</v>
      </c>
      <c r="B1005" s="30" t="s">
        <v>1791</v>
      </c>
      <c r="C1005" s="28">
        <v>0</v>
      </c>
      <c r="D1005" s="28">
        <v>0</v>
      </c>
      <c r="E1005" s="28">
        <v>0</v>
      </c>
      <c r="F1005" s="28">
        <v>683536</v>
      </c>
      <c r="G1005" s="28">
        <v>0</v>
      </c>
      <c r="H1005" s="28">
        <v>0</v>
      </c>
      <c r="I1005" s="28">
        <v>-316308</v>
      </c>
      <c r="J1005" s="25"/>
    </row>
    <row r="1006" spans="1:10" s="16" customFormat="1" ht="25.5" x14ac:dyDescent="0.2">
      <c r="A1006" s="26" t="s">
        <v>1752</v>
      </c>
      <c r="B1006" s="30" t="s">
        <v>2379</v>
      </c>
      <c r="C1006" s="28">
        <v>0</v>
      </c>
      <c r="D1006" s="28">
        <v>0</v>
      </c>
      <c r="E1006" s="28">
        <v>0</v>
      </c>
      <c r="F1006" s="28">
        <v>683538</v>
      </c>
      <c r="G1006" s="28">
        <v>0</v>
      </c>
      <c r="H1006" s="28">
        <v>0</v>
      </c>
      <c r="I1006" s="28">
        <v>-316308</v>
      </c>
      <c r="J1006" s="25"/>
    </row>
    <row r="1007" spans="1:10" s="16" customFormat="1" ht="25.5" x14ac:dyDescent="0.2">
      <c r="A1007" s="26" t="s">
        <v>2384</v>
      </c>
      <c r="B1007" s="30" t="s">
        <v>2385</v>
      </c>
      <c r="C1007" s="28">
        <v>0</v>
      </c>
      <c r="D1007" s="28">
        <v>0</v>
      </c>
      <c r="E1007" s="28">
        <v>0</v>
      </c>
      <c r="F1007" s="28">
        <v>-13932</v>
      </c>
      <c r="G1007" s="28">
        <v>0</v>
      </c>
      <c r="H1007" s="28">
        <v>0</v>
      </c>
      <c r="I1007" s="28">
        <v>0</v>
      </c>
      <c r="J1007" s="25"/>
    </row>
    <row r="1008" spans="1:10" s="16" customFormat="1" ht="25.5" x14ac:dyDescent="0.2">
      <c r="A1008" s="26" t="s">
        <v>2388</v>
      </c>
      <c r="B1008" s="30" t="s">
        <v>2389</v>
      </c>
      <c r="C1008" s="28">
        <v>0</v>
      </c>
      <c r="D1008" s="28">
        <v>737829</v>
      </c>
      <c r="E1008" s="28">
        <v>737829</v>
      </c>
      <c r="F1008" s="28">
        <v>697470</v>
      </c>
      <c r="G1008" s="28">
        <v>0</v>
      </c>
      <c r="H1008" s="28">
        <v>-40359</v>
      </c>
      <c r="I1008" s="28">
        <v>-316308</v>
      </c>
      <c r="J1008" s="25"/>
    </row>
    <row r="1009" spans="1:10" s="16" customFormat="1" x14ac:dyDescent="0.2">
      <c r="A1009" s="26" t="s">
        <v>2400</v>
      </c>
      <c r="B1009" s="30" t="s">
        <v>2401</v>
      </c>
      <c r="C1009" s="28">
        <v>0</v>
      </c>
      <c r="D1009" s="28">
        <v>0</v>
      </c>
      <c r="E1009" s="28">
        <v>0</v>
      </c>
      <c r="F1009" s="28">
        <v>230478</v>
      </c>
      <c r="G1009" s="28">
        <v>0</v>
      </c>
      <c r="H1009" s="28">
        <v>0</v>
      </c>
      <c r="I1009" s="28">
        <v>112660</v>
      </c>
      <c r="J1009" s="25"/>
    </row>
    <row r="1010" spans="1:10" s="16" customFormat="1" ht="12" x14ac:dyDescent="0.2">
      <c r="A1010" s="25"/>
      <c r="B1010" s="25"/>
      <c r="C1010" s="25"/>
      <c r="D1010" s="25"/>
      <c r="E1010" s="25"/>
      <c r="F1010" s="25"/>
      <c r="G1010" s="25"/>
      <c r="H1010" s="25"/>
      <c r="I1010" s="25"/>
      <c r="J1010" s="25"/>
    </row>
    <row r="1011" spans="1:10" s="16" customFormat="1" x14ac:dyDescent="0.2">
      <c r="A1011" s="74" t="s">
        <v>2999</v>
      </c>
      <c r="B1011" s="74"/>
      <c r="C1011" s="74"/>
      <c r="D1011" s="74"/>
      <c r="E1011" s="74"/>
      <c r="F1011" s="74"/>
      <c r="G1011" s="74"/>
      <c r="H1011" s="74"/>
      <c r="I1011" s="74"/>
      <c r="J1011" s="74"/>
    </row>
    <row r="1012" spans="1:10" s="16" customFormat="1" x14ac:dyDescent="0.2">
      <c r="A1012" s="22" t="s">
        <v>2966</v>
      </c>
      <c r="B1012" s="25"/>
      <c r="C1012" s="25"/>
      <c r="D1012" s="25"/>
      <c r="E1012" s="25"/>
      <c r="F1012" s="25"/>
      <c r="G1012" s="25"/>
      <c r="H1012" s="25"/>
      <c r="I1012" s="25"/>
      <c r="J1012" s="25"/>
    </row>
    <row r="1013" spans="1:10" s="16" customFormat="1" ht="12" x14ac:dyDescent="0.2">
      <c r="A1013" s="25"/>
      <c r="B1013" s="25"/>
      <c r="C1013" s="25"/>
      <c r="D1013" s="25"/>
      <c r="E1013" s="25"/>
      <c r="F1013" s="25"/>
      <c r="G1013" s="25"/>
      <c r="H1013" s="25"/>
      <c r="I1013" s="25"/>
      <c r="J1013" s="25"/>
    </row>
    <row r="1014" spans="1:10" s="16" customFormat="1" x14ac:dyDescent="0.2">
      <c r="A1014" s="22" t="s">
        <v>16</v>
      </c>
      <c r="B1014" s="29" t="s">
        <v>2421</v>
      </c>
      <c r="C1014" s="24">
        <v>145520</v>
      </c>
      <c r="D1014" s="24">
        <v>145520</v>
      </c>
      <c r="E1014" s="24">
        <v>0</v>
      </c>
      <c r="F1014" s="24">
        <v>132760</v>
      </c>
      <c r="G1014" s="24">
        <v>-12760</v>
      </c>
      <c r="H1014" s="24">
        <v>-12760</v>
      </c>
      <c r="I1014" s="24">
        <v>137864</v>
      </c>
      <c r="J1014" s="25"/>
    </row>
    <row r="1015" spans="1:10" s="16" customFormat="1" x14ac:dyDescent="0.2">
      <c r="A1015" s="26" t="s">
        <v>741</v>
      </c>
      <c r="B1015" s="30" t="s">
        <v>742</v>
      </c>
      <c r="C1015" s="28">
        <v>72760</v>
      </c>
      <c r="D1015" s="28">
        <v>72760</v>
      </c>
      <c r="E1015" s="28">
        <v>0</v>
      </c>
      <c r="F1015" s="28">
        <v>60000</v>
      </c>
      <c r="G1015" s="28">
        <v>-12760</v>
      </c>
      <c r="H1015" s="28">
        <v>-12760</v>
      </c>
      <c r="I1015" s="28">
        <v>65104</v>
      </c>
      <c r="J1015" s="25"/>
    </row>
    <row r="1016" spans="1:10" s="16" customFormat="1" x14ac:dyDescent="0.2">
      <c r="A1016" s="26" t="s">
        <v>786</v>
      </c>
      <c r="B1016" s="30" t="s">
        <v>787</v>
      </c>
      <c r="C1016" s="28">
        <v>72760</v>
      </c>
      <c r="D1016" s="28">
        <v>72760</v>
      </c>
      <c r="E1016" s="28">
        <v>0</v>
      </c>
      <c r="F1016" s="28">
        <v>60000</v>
      </c>
      <c r="G1016" s="28">
        <v>-12760</v>
      </c>
      <c r="H1016" s="28">
        <v>-12760</v>
      </c>
      <c r="I1016" s="28">
        <v>65104</v>
      </c>
      <c r="J1016" s="25"/>
    </row>
    <row r="1017" spans="1:10" s="16" customFormat="1" x14ac:dyDescent="0.2">
      <c r="A1017" s="26" t="s">
        <v>788</v>
      </c>
      <c r="B1017" s="30" t="s">
        <v>789</v>
      </c>
      <c r="C1017" s="28">
        <v>72760</v>
      </c>
      <c r="D1017" s="28">
        <v>72760</v>
      </c>
      <c r="E1017" s="28">
        <v>0</v>
      </c>
      <c r="F1017" s="28">
        <v>60000</v>
      </c>
      <c r="G1017" s="28">
        <v>-12760</v>
      </c>
      <c r="H1017" s="28">
        <v>-12760</v>
      </c>
      <c r="I1017" s="28">
        <v>65104</v>
      </c>
      <c r="J1017" s="25"/>
    </row>
    <row r="1018" spans="1:10" s="16" customFormat="1" x14ac:dyDescent="0.2">
      <c r="A1018" s="26" t="s">
        <v>958</v>
      </c>
      <c r="B1018" s="30" t="s">
        <v>959</v>
      </c>
      <c r="C1018" s="28">
        <v>72760</v>
      </c>
      <c r="D1018" s="28">
        <v>72760</v>
      </c>
      <c r="E1018" s="28">
        <v>0</v>
      </c>
      <c r="F1018" s="28">
        <v>72760</v>
      </c>
      <c r="G1018" s="28">
        <v>0</v>
      </c>
      <c r="H1018" s="28">
        <v>0</v>
      </c>
      <c r="I1018" s="28">
        <v>72760</v>
      </c>
      <c r="J1018" s="25"/>
    </row>
    <row r="1019" spans="1:10" s="16" customFormat="1" ht="12.75" customHeight="1" x14ac:dyDescent="0.2">
      <c r="A1019" s="26" t="s">
        <v>960</v>
      </c>
      <c r="B1019" s="30" t="s">
        <v>959</v>
      </c>
      <c r="C1019" s="28">
        <v>72760</v>
      </c>
      <c r="D1019" s="28">
        <v>72760</v>
      </c>
      <c r="E1019" s="28">
        <v>0</v>
      </c>
      <c r="F1019" s="28">
        <v>72760</v>
      </c>
      <c r="G1019" s="28">
        <v>0</v>
      </c>
      <c r="H1019" s="28">
        <v>0</v>
      </c>
      <c r="I1019" s="28">
        <v>72760</v>
      </c>
      <c r="J1019" s="25"/>
    </row>
    <row r="1020" spans="1:10" s="16" customFormat="1" x14ac:dyDescent="0.2">
      <c r="A1020" s="26" t="s">
        <v>961</v>
      </c>
      <c r="B1020" s="30" t="s">
        <v>962</v>
      </c>
      <c r="C1020" s="28">
        <v>72760</v>
      </c>
      <c r="D1020" s="28">
        <v>72760</v>
      </c>
      <c r="E1020" s="28">
        <v>0</v>
      </c>
      <c r="F1020" s="28">
        <v>72760</v>
      </c>
      <c r="G1020" s="28">
        <v>0</v>
      </c>
      <c r="H1020" s="28">
        <v>0</v>
      </c>
      <c r="I1020" s="28">
        <v>72760</v>
      </c>
      <c r="J1020" s="25"/>
    </row>
    <row r="1021" spans="1:10" s="16" customFormat="1" x14ac:dyDescent="0.2">
      <c r="A1021" s="22" t="s">
        <v>979</v>
      </c>
      <c r="B1021" s="29" t="s">
        <v>980</v>
      </c>
      <c r="C1021" s="24">
        <v>145520</v>
      </c>
      <c r="D1021" s="24">
        <v>145520</v>
      </c>
      <c r="E1021" s="24">
        <v>0</v>
      </c>
      <c r="F1021" s="24">
        <v>132760</v>
      </c>
      <c r="G1021" s="24">
        <v>-12760</v>
      </c>
      <c r="H1021" s="24">
        <v>-12760</v>
      </c>
      <c r="I1021" s="24">
        <v>137864</v>
      </c>
      <c r="J1021" s="25"/>
    </row>
    <row r="1022" spans="1:10" s="16" customFormat="1" x14ac:dyDescent="0.2">
      <c r="A1022" s="26" t="s">
        <v>981</v>
      </c>
      <c r="B1022" s="30" t="s">
        <v>982</v>
      </c>
      <c r="C1022" s="28">
        <v>145520</v>
      </c>
      <c r="D1022" s="28">
        <v>145520</v>
      </c>
      <c r="E1022" s="28">
        <v>0</v>
      </c>
      <c r="F1022" s="28">
        <v>132760</v>
      </c>
      <c r="G1022" s="28">
        <v>-12760</v>
      </c>
      <c r="H1022" s="28">
        <v>-12760</v>
      </c>
      <c r="I1022" s="28">
        <v>137864</v>
      </c>
      <c r="J1022" s="25"/>
    </row>
    <row r="1023" spans="1:10" s="16" customFormat="1" x14ac:dyDescent="0.2">
      <c r="A1023" s="26" t="s">
        <v>983</v>
      </c>
      <c r="B1023" s="30" t="s">
        <v>984</v>
      </c>
      <c r="C1023" s="28">
        <v>145520</v>
      </c>
      <c r="D1023" s="28">
        <v>145520</v>
      </c>
      <c r="E1023" s="28">
        <v>0</v>
      </c>
      <c r="F1023" s="28">
        <v>132760</v>
      </c>
      <c r="G1023" s="28">
        <v>-12760</v>
      </c>
      <c r="H1023" s="28">
        <v>-12760</v>
      </c>
      <c r="I1023" s="28">
        <v>137864</v>
      </c>
      <c r="J1023" s="25"/>
    </row>
    <row r="1024" spans="1:10" s="16" customFormat="1" x14ac:dyDescent="0.2">
      <c r="A1024" s="26" t="s">
        <v>985</v>
      </c>
      <c r="B1024" s="30" t="s">
        <v>986</v>
      </c>
      <c r="C1024" s="28">
        <v>51166</v>
      </c>
      <c r="D1024" s="28">
        <v>51166</v>
      </c>
      <c r="E1024" s="28">
        <v>0</v>
      </c>
      <c r="F1024" s="28">
        <v>51166</v>
      </c>
      <c r="G1024" s="28">
        <v>0</v>
      </c>
      <c r="H1024" s="28">
        <v>0</v>
      </c>
      <c r="I1024" s="28">
        <v>51166</v>
      </c>
      <c r="J1024" s="25"/>
    </row>
    <row r="1025" spans="1:10" s="16" customFormat="1" x14ac:dyDescent="0.2">
      <c r="A1025" s="26" t="s">
        <v>1053</v>
      </c>
      <c r="B1025" s="30" t="s">
        <v>1054</v>
      </c>
      <c r="C1025" s="28">
        <v>94354</v>
      </c>
      <c r="D1025" s="28">
        <v>94354</v>
      </c>
      <c r="E1025" s="28">
        <v>0</v>
      </c>
      <c r="F1025" s="28">
        <v>81594</v>
      </c>
      <c r="G1025" s="28">
        <v>-12760</v>
      </c>
      <c r="H1025" s="28">
        <v>-12760</v>
      </c>
      <c r="I1025" s="28">
        <v>86698</v>
      </c>
      <c r="J1025" s="25"/>
    </row>
    <row r="1026" spans="1:10" s="16" customFormat="1" ht="12" x14ac:dyDescent="0.2">
      <c r="A1026" s="25"/>
      <c r="B1026" s="25"/>
      <c r="C1026" s="25"/>
      <c r="D1026" s="25"/>
      <c r="E1026" s="25"/>
      <c r="F1026" s="25"/>
      <c r="G1026" s="25"/>
      <c r="H1026" s="25"/>
      <c r="I1026" s="25"/>
      <c r="J1026" s="25"/>
    </row>
    <row r="1027" spans="1:10" s="16" customFormat="1" x14ac:dyDescent="0.2">
      <c r="A1027" s="74" t="s">
        <v>3000</v>
      </c>
      <c r="B1027" s="74"/>
      <c r="C1027" s="74"/>
      <c r="D1027" s="74"/>
      <c r="E1027" s="74"/>
      <c r="F1027" s="74"/>
      <c r="G1027" s="74"/>
      <c r="H1027" s="74"/>
      <c r="I1027" s="74"/>
      <c r="J1027" s="74"/>
    </row>
    <row r="1028" spans="1:10" s="16" customFormat="1" x14ac:dyDescent="0.2">
      <c r="A1028" s="22" t="s">
        <v>2966</v>
      </c>
      <c r="B1028" s="25"/>
      <c r="C1028" s="25"/>
      <c r="D1028" s="25"/>
      <c r="E1028" s="25"/>
      <c r="F1028" s="25"/>
      <c r="G1028" s="25"/>
      <c r="H1028" s="25"/>
      <c r="I1028" s="25"/>
      <c r="J1028" s="25"/>
    </row>
    <row r="1029" spans="1:10" s="16" customFormat="1" ht="12" x14ac:dyDescent="0.2">
      <c r="A1029" s="25"/>
      <c r="B1029" s="25"/>
      <c r="C1029" s="25"/>
      <c r="D1029" s="25"/>
      <c r="E1029" s="25"/>
      <c r="F1029" s="25"/>
      <c r="G1029" s="25"/>
      <c r="H1029" s="25"/>
      <c r="I1029" s="25"/>
      <c r="J1029" s="25"/>
    </row>
    <row r="1030" spans="1:10" s="16" customFormat="1" x14ac:dyDescent="0.2">
      <c r="A1030" s="22" t="s">
        <v>16</v>
      </c>
      <c r="B1030" s="29" t="s">
        <v>2421</v>
      </c>
      <c r="C1030" s="24">
        <v>0</v>
      </c>
      <c r="D1030" s="24">
        <v>280612</v>
      </c>
      <c r="E1030" s="24">
        <v>280612</v>
      </c>
      <c r="F1030" s="24">
        <v>271711</v>
      </c>
      <c r="G1030" s="24">
        <v>271711</v>
      </c>
      <c r="H1030" s="24">
        <v>-8901</v>
      </c>
      <c r="I1030" s="24">
        <v>321234</v>
      </c>
      <c r="J1030" s="25"/>
    </row>
    <row r="1031" spans="1:10" s="16" customFormat="1" x14ac:dyDescent="0.2">
      <c r="A1031" s="26" t="s">
        <v>741</v>
      </c>
      <c r="B1031" s="30" t="s">
        <v>742</v>
      </c>
      <c r="C1031" s="28">
        <v>0</v>
      </c>
      <c r="D1031" s="28">
        <v>59891</v>
      </c>
      <c r="E1031" s="28">
        <v>59891</v>
      </c>
      <c r="F1031" s="28">
        <v>59891</v>
      </c>
      <c r="G1031" s="28">
        <v>0</v>
      </c>
      <c r="H1031" s="28">
        <v>0</v>
      </c>
      <c r="I1031" s="28">
        <v>102885</v>
      </c>
      <c r="J1031" s="25"/>
    </row>
    <row r="1032" spans="1:10" s="16" customFormat="1" x14ac:dyDescent="0.2">
      <c r="A1032" s="26" t="s">
        <v>786</v>
      </c>
      <c r="B1032" s="30" t="s">
        <v>787</v>
      </c>
      <c r="C1032" s="28">
        <v>0</v>
      </c>
      <c r="D1032" s="28">
        <v>59891</v>
      </c>
      <c r="E1032" s="28">
        <v>59891</v>
      </c>
      <c r="F1032" s="28">
        <v>59891</v>
      </c>
      <c r="G1032" s="28">
        <v>0</v>
      </c>
      <c r="H1032" s="28">
        <v>0</v>
      </c>
      <c r="I1032" s="28">
        <v>102885</v>
      </c>
      <c r="J1032" s="25"/>
    </row>
    <row r="1033" spans="1:10" s="16" customFormat="1" x14ac:dyDescent="0.2">
      <c r="A1033" s="26" t="s">
        <v>788</v>
      </c>
      <c r="B1033" s="30" t="s">
        <v>789</v>
      </c>
      <c r="C1033" s="28">
        <v>0</v>
      </c>
      <c r="D1033" s="28">
        <v>59891</v>
      </c>
      <c r="E1033" s="28">
        <v>59891</v>
      </c>
      <c r="F1033" s="28">
        <v>59891</v>
      </c>
      <c r="G1033" s="28">
        <v>0</v>
      </c>
      <c r="H1033" s="28">
        <v>0</v>
      </c>
      <c r="I1033" s="28">
        <v>102885</v>
      </c>
      <c r="J1033" s="25"/>
    </row>
    <row r="1034" spans="1:10" s="16" customFormat="1" x14ac:dyDescent="0.2">
      <c r="A1034" s="26" t="s">
        <v>958</v>
      </c>
      <c r="B1034" s="30" t="s">
        <v>959</v>
      </c>
      <c r="C1034" s="28">
        <v>0</v>
      </c>
      <c r="D1034" s="28">
        <v>220721</v>
      </c>
      <c r="E1034" s="28">
        <v>220721</v>
      </c>
      <c r="F1034" s="28">
        <v>211820</v>
      </c>
      <c r="G1034" s="28">
        <v>0</v>
      </c>
      <c r="H1034" s="28">
        <v>-8901</v>
      </c>
      <c r="I1034" s="28">
        <v>218349</v>
      </c>
      <c r="J1034" s="25"/>
    </row>
    <row r="1035" spans="1:10" s="16" customFormat="1" ht="12.75" customHeight="1" x14ac:dyDescent="0.2">
      <c r="A1035" s="26" t="s">
        <v>960</v>
      </c>
      <c r="B1035" s="30" t="s">
        <v>959</v>
      </c>
      <c r="C1035" s="28">
        <v>0</v>
      </c>
      <c r="D1035" s="28">
        <v>220721</v>
      </c>
      <c r="E1035" s="28">
        <v>220721</v>
      </c>
      <c r="F1035" s="28">
        <v>211820</v>
      </c>
      <c r="G1035" s="28">
        <v>0</v>
      </c>
      <c r="H1035" s="28">
        <v>-8901</v>
      </c>
      <c r="I1035" s="28">
        <v>218349</v>
      </c>
      <c r="J1035" s="25"/>
    </row>
    <row r="1036" spans="1:10" s="16" customFormat="1" x14ac:dyDescent="0.2">
      <c r="A1036" s="26" t="s">
        <v>961</v>
      </c>
      <c r="B1036" s="30" t="s">
        <v>962</v>
      </c>
      <c r="C1036" s="28">
        <v>0</v>
      </c>
      <c r="D1036" s="28">
        <v>220721</v>
      </c>
      <c r="E1036" s="28">
        <v>220721</v>
      </c>
      <c r="F1036" s="28">
        <v>211820</v>
      </c>
      <c r="G1036" s="28">
        <v>0</v>
      </c>
      <c r="H1036" s="28">
        <v>-8901</v>
      </c>
      <c r="I1036" s="28">
        <v>218349</v>
      </c>
      <c r="J1036" s="25"/>
    </row>
    <row r="1037" spans="1:10" s="16" customFormat="1" x14ac:dyDescent="0.2">
      <c r="A1037" s="22" t="s">
        <v>979</v>
      </c>
      <c r="B1037" s="29" t="s">
        <v>980</v>
      </c>
      <c r="C1037" s="24">
        <v>0</v>
      </c>
      <c r="D1037" s="24">
        <v>396607</v>
      </c>
      <c r="E1037" s="24">
        <v>396607</v>
      </c>
      <c r="F1037" s="24">
        <v>361107</v>
      </c>
      <c r="G1037" s="24">
        <v>361107</v>
      </c>
      <c r="H1037" s="24">
        <v>-35500</v>
      </c>
      <c r="I1037" s="24">
        <v>515183</v>
      </c>
      <c r="J1037" s="25"/>
    </row>
    <row r="1038" spans="1:10" s="16" customFormat="1" x14ac:dyDescent="0.2">
      <c r="A1038" s="26" t="s">
        <v>981</v>
      </c>
      <c r="B1038" s="30" t="s">
        <v>982</v>
      </c>
      <c r="C1038" s="28">
        <v>0</v>
      </c>
      <c r="D1038" s="28">
        <v>396607</v>
      </c>
      <c r="E1038" s="28">
        <v>396607</v>
      </c>
      <c r="F1038" s="28">
        <v>361107</v>
      </c>
      <c r="G1038" s="28">
        <v>0</v>
      </c>
      <c r="H1038" s="28">
        <v>-35500</v>
      </c>
      <c r="I1038" s="28">
        <v>515183</v>
      </c>
      <c r="J1038" s="25"/>
    </row>
    <row r="1039" spans="1:10" s="16" customFormat="1" x14ac:dyDescent="0.2">
      <c r="A1039" s="26" t="s">
        <v>983</v>
      </c>
      <c r="B1039" s="30" t="s">
        <v>984</v>
      </c>
      <c r="C1039" s="28">
        <v>0</v>
      </c>
      <c r="D1039" s="28">
        <v>368229</v>
      </c>
      <c r="E1039" s="28">
        <v>368229</v>
      </c>
      <c r="F1039" s="28">
        <v>332729</v>
      </c>
      <c r="G1039" s="28">
        <v>0</v>
      </c>
      <c r="H1039" s="28">
        <v>-35500</v>
      </c>
      <c r="I1039" s="28">
        <v>490985</v>
      </c>
      <c r="J1039" s="25"/>
    </row>
    <row r="1040" spans="1:10" s="16" customFormat="1" x14ac:dyDescent="0.2">
      <c r="A1040" s="26" t="s">
        <v>985</v>
      </c>
      <c r="B1040" s="30" t="s">
        <v>986</v>
      </c>
      <c r="C1040" s="28">
        <v>0</v>
      </c>
      <c r="D1040" s="28">
        <v>114255</v>
      </c>
      <c r="E1040" s="28">
        <v>114255</v>
      </c>
      <c r="F1040" s="28">
        <v>93061</v>
      </c>
      <c r="G1040" s="28">
        <v>0</v>
      </c>
      <c r="H1040" s="28">
        <v>-21194</v>
      </c>
      <c r="I1040" s="28">
        <v>67511</v>
      </c>
      <c r="J1040" s="25"/>
    </row>
    <row r="1041" spans="1:10" s="16" customFormat="1" x14ac:dyDescent="0.2">
      <c r="A1041" s="26" t="s">
        <v>1053</v>
      </c>
      <c r="B1041" s="30" t="s">
        <v>1054</v>
      </c>
      <c r="C1041" s="28">
        <v>0</v>
      </c>
      <c r="D1041" s="28">
        <v>253974</v>
      </c>
      <c r="E1041" s="28">
        <v>253974</v>
      </c>
      <c r="F1041" s="28">
        <v>239668</v>
      </c>
      <c r="G1041" s="28">
        <v>0</v>
      </c>
      <c r="H1041" s="28">
        <v>-14306</v>
      </c>
      <c r="I1041" s="28">
        <v>423474</v>
      </c>
      <c r="J1041" s="25"/>
    </row>
    <row r="1042" spans="1:10" s="16" customFormat="1" ht="25.5" x14ac:dyDescent="0.2">
      <c r="A1042" s="26" t="s">
        <v>1266</v>
      </c>
      <c r="B1042" s="30" t="s">
        <v>3032</v>
      </c>
      <c r="C1042" s="28">
        <v>0</v>
      </c>
      <c r="D1042" s="28">
        <v>636</v>
      </c>
      <c r="E1042" s="28">
        <v>636</v>
      </c>
      <c r="F1042" s="28">
        <v>636</v>
      </c>
      <c r="G1042" s="28">
        <v>0</v>
      </c>
      <c r="H1042" s="28">
        <v>0</v>
      </c>
      <c r="I1042" s="28">
        <v>6130</v>
      </c>
      <c r="J1042" s="25"/>
    </row>
    <row r="1043" spans="1:10" s="16" customFormat="1" x14ac:dyDescent="0.2">
      <c r="A1043" s="26" t="s">
        <v>1267</v>
      </c>
      <c r="B1043" s="30" t="s">
        <v>1268</v>
      </c>
      <c r="C1043" s="28">
        <v>0</v>
      </c>
      <c r="D1043" s="28">
        <v>636</v>
      </c>
      <c r="E1043" s="28">
        <v>636</v>
      </c>
      <c r="F1043" s="28">
        <v>636</v>
      </c>
      <c r="G1043" s="28">
        <v>0</v>
      </c>
      <c r="H1043" s="28">
        <v>0</v>
      </c>
      <c r="I1043" s="28">
        <v>6130</v>
      </c>
      <c r="J1043" s="25"/>
    </row>
    <row r="1044" spans="1:10" s="16" customFormat="1" ht="25.5" x14ac:dyDescent="0.2">
      <c r="A1044" s="26" t="s">
        <v>1475</v>
      </c>
      <c r="B1044" s="30" t="s">
        <v>1476</v>
      </c>
      <c r="C1044" s="28">
        <v>0</v>
      </c>
      <c r="D1044" s="28">
        <v>27742</v>
      </c>
      <c r="E1044" s="28">
        <v>27742</v>
      </c>
      <c r="F1044" s="28">
        <v>27742</v>
      </c>
      <c r="G1044" s="28">
        <v>0</v>
      </c>
      <c r="H1044" s="28">
        <v>0</v>
      </c>
      <c r="I1044" s="28">
        <v>18068</v>
      </c>
      <c r="J1044" s="25"/>
    </row>
    <row r="1045" spans="1:10" s="16" customFormat="1" ht="25.5" x14ac:dyDescent="0.2">
      <c r="A1045" s="26" t="s">
        <v>1477</v>
      </c>
      <c r="B1045" s="30" t="s">
        <v>1478</v>
      </c>
      <c r="C1045" s="28">
        <v>0</v>
      </c>
      <c r="D1045" s="28">
        <v>27742</v>
      </c>
      <c r="E1045" s="28">
        <v>27742</v>
      </c>
      <c r="F1045" s="28">
        <v>27742</v>
      </c>
      <c r="G1045" s="28">
        <v>0</v>
      </c>
      <c r="H1045" s="28">
        <v>0</v>
      </c>
      <c r="I1045" s="28">
        <v>18068</v>
      </c>
      <c r="J1045" s="25"/>
    </row>
    <row r="1046" spans="1:10" s="16" customFormat="1" x14ac:dyDescent="0.2">
      <c r="A1046" s="26" t="s">
        <v>1499</v>
      </c>
      <c r="B1046" s="30" t="s">
        <v>1500</v>
      </c>
      <c r="C1046" s="28">
        <v>0</v>
      </c>
      <c r="D1046" s="28">
        <v>27742</v>
      </c>
      <c r="E1046" s="28">
        <v>27742</v>
      </c>
      <c r="F1046" s="28">
        <v>27742</v>
      </c>
      <c r="G1046" s="28">
        <v>0</v>
      </c>
      <c r="H1046" s="28">
        <v>0</v>
      </c>
      <c r="I1046" s="28">
        <v>18068</v>
      </c>
      <c r="J1046" s="25"/>
    </row>
    <row r="1047" spans="1:10" s="16" customFormat="1" x14ac:dyDescent="0.2">
      <c r="A1047" s="22" t="s">
        <v>1749</v>
      </c>
      <c r="B1047" s="29" t="s">
        <v>2422</v>
      </c>
      <c r="C1047" s="24">
        <v>0</v>
      </c>
      <c r="D1047" s="24">
        <v>-115995</v>
      </c>
      <c r="E1047" s="24">
        <v>-115995</v>
      </c>
      <c r="F1047" s="24">
        <v>-89396</v>
      </c>
      <c r="G1047" s="24">
        <v>-89396</v>
      </c>
      <c r="H1047" s="24">
        <v>26599</v>
      </c>
      <c r="I1047" s="24">
        <v>-193949</v>
      </c>
      <c r="J1047" s="25"/>
    </row>
    <row r="1048" spans="1:10" s="16" customFormat="1" x14ac:dyDescent="0.2">
      <c r="A1048" s="22" t="s">
        <v>1750</v>
      </c>
      <c r="B1048" s="29" t="s">
        <v>2423</v>
      </c>
      <c r="C1048" s="24">
        <v>0</v>
      </c>
      <c r="D1048" s="24">
        <v>115995</v>
      </c>
      <c r="E1048" s="24">
        <v>115995</v>
      </c>
      <c r="F1048" s="24">
        <v>89396</v>
      </c>
      <c r="G1048" s="24">
        <v>89396</v>
      </c>
      <c r="H1048" s="24">
        <v>-26599</v>
      </c>
      <c r="I1048" s="24">
        <v>193949</v>
      </c>
      <c r="J1048" s="25"/>
    </row>
    <row r="1049" spans="1:10" s="16" customFormat="1" x14ac:dyDescent="0.2">
      <c r="A1049" s="26" t="s">
        <v>1752</v>
      </c>
      <c r="B1049" s="30" t="s">
        <v>1753</v>
      </c>
      <c r="C1049" s="28">
        <v>0</v>
      </c>
      <c r="D1049" s="28">
        <v>115995</v>
      </c>
      <c r="E1049" s="28">
        <v>115995</v>
      </c>
      <c r="F1049" s="28">
        <v>89396</v>
      </c>
      <c r="G1049" s="28">
        <v>0</v>
      </c>
      <c r="H1049" s="28">
        <v>-26599</v>
      </c>
      <c r="I1049" s="28">
        <v>193949</v>
      </c>
      <c r="J1049" s="25"/>
    </row>
    <row r="1050" spans="1:10" s="16" customFormat="1" x14ac:dyDescent="0.2">
      <c r="A1050" s="26" t="s">
        <v>1754</v>
      </c>
      <c r="B1050" s="30" t="s">
        <v>1755</v>
      </c>
      <c r="C1050" s="28">
        <v>0</v>
      </c>
      <c r="D1050" s="28">
        <v>115995</v>
      </c>
      <c r="E1050" s="28">
        <v>115995</v>
      </c>
      <c r="F1050" s="28">
        <v>0</v>
      </c>
      <c r="G1050" s="28">
        <v>0</v>
      </c>
      <c r="H1050" s="28">
        <v>-115995</v>
      </c>
      <c r="I1050" s="28">
        <v>0</v>
      </c>
      <c r="J1050" s="25"/>
    </row>
    <row r="1051" spans="1:10" s="16" customFormat="1" x14ac:dyDescent="0.2">
      <c r="A1051" s="26" t="s">
        <v>1790</v>
      </c>
      <c r="B1051" s="30" t="s">
        <v>1791</v>
      </c>
      <c r="C1051" s="28">
        <v>0</v>
      </c>
      <c r="D1051" s="28">
        <v>0</v>
      </c>
      <c r="E1051" s="28">
        <v>0</v>
      </c>
      <c r="F1051" s="28">
        <v>89396</v>
      </c>
      <c r="G1051" s="28">
        <v>0</v>
      </c>
      <c r="H1051" s="28">
        <v>0</v>
      </c>
      <c r="I1051" s="28">
        <v>193949</v>
      </c>
      <c r="J1051" s="25"/>
    </row>
    <row r="1052" spans="1:10" s="16" customFormat="1" ht="25.5" x14ac:dyDescent="0.2">
      <c r="A1052" s="26" t="s">
        <v>1752</v>
      </c>
      <c r="B1052" s="30" t="s">
        <v>2379</v>
      </c>
      <c r="C1052" s="28">
        <v>0</v>
      </c>
      <c r="D1052" s="28">
        <v>0</v>
      </c>
      <c r="E1052" s="28">
        <v>0</v>
      </c>
      <c r="F1052" s="28">
        <v>89398</v>
      </c>
      <c r="G1052" s="28">
        <v>0</v>
      </c>
      <c r="H1052" s="28">
        <v>0</v>
      </c>
      <c r="I1052" s="28">
        <v>193949</v>
      </c>
      <c r="J1052" s="25"/>
    </row>
    <row r="1053" spans="1:10" s="16" customFormat="1" ht="25.5" x14ac:dyDescent="0.2">
      <c r="A1053" s="26" t="s">
        <v>2388</v>
      </c>
      <c r="B1053" s="30" t="s">
        <v>2389</v>
      </c>
      <c r="C1053" s="28">
        <v>0</v>
      </c>
      <c r="D1053" s="28">
        <v>115995</v>
      </c>
      <c r="E1053" s="28">
        <v>115995</v>
      </c>
      <c r="F1053" s="28">
        <v>89398</v>
      </c>
      <c r="G1053" s="28">
        <v>0</v>
      </c>
      <c r="H1053" s="28">
        <v>-26597</v>
      </c>
      <c r="I1053" s="28">
        <v>193949</v>
      </c>
      <c r="J1053" s="25"/>
    </row>
    <row r="1054" spans="1:10" s="16" customFormat="1" x14ac:dyDescent="0.2">
      <c r="A1054" s="26" t="s">
        <v>2400</v>
      </c>
      <c r="B1054" s="30" t="s">
        <v>2401</v>
      </c>
      <c r="C1054" s="28">
        <v>0</v>
      </c>
      <c r="D1054" s="28">
        <v>0</v>
      </c>
      <c r="E1054" s="28">
        <v>0</v>
      </c>
      <c r="F1054" s="28">
        <v>8901</v>
      </c>
      <c r="G1054" s="28">
        <v>0</v>
      </c>
      <c r="H1054" s="28">
        <v>0</v>
      </c>
      <c r="I1054" s="28">
        <v>112660</v>
      </c>
      <c r="J1054" s="25"/>
    </row>
    <row r="1055" spans="1:10" s="16" customFormat="1" ht="12" x14ac:dyDescent="0.2">
      <c r="A1055" s="25"/>
      <c r="B1055" s="25"/>
      <c r="C1055" s="25"/>
      <c r="D1055" s="25"/>
      <c r="E1055" s="25"/>
      <c r="F1055" s="25"/>
      <c r="G1055" s="25"/>
      <c r="H1055" s="25"/>
      <c r="I1055" s="25"/>
      <c r="J1055" s="25"/>
    </row>
    <row r="1056" spans="1:10" s="16" customFormat="1" x14ac:dyDescent="0.2">
      <c r="A1056" s="74" t="s">
        <v>3001</v>
      </c>
      <c r="B1056" s="74"/>
      <c r="C1056" s="74"/>
      <c r="D1056" s="74"/>
      <c r="E1056" s="74"/>
      <c r="F1056" s="74"/>
      <c r="G1056" s="74"/>
      <c r="H1056" s="74"/>
      <c r="I1056" s="74"/>
      <c r="J1056" s="74"/>
    </row>
    <row r="1057" spans="1:10" s="16" customFormat="1" x14ac:dyDescent="0.2">
      <c r="A1057" s="22" t="s">
        <v>2966</v>
      </c>
      <c r="B1057" s="25"/>
      <c r="C1057" s="25"/>
      <c r="D1057" s="25"/>
      <c r="E1057" s="25"/>
      <c r="F1057" s="25"/>
      <c r="G1057" s="25"/>
      <c r="H1057" s="25"/>
      <c r="I1057" s="25"/>
      <c r="J1057" s="25"/>
    </row>
    <row r="1058" spans="1:10" s="16" customFormat="1" ht="12" x14ac:dyDescent="0.2">
      <c r="A1058" s="25"/>
      <c r="B1058" s="25"/>
      <c r="C1058" s="25"/>
      <c r="D1058" s="25"/>
      <c r="E1058" s="25"/>
      <c r="F1058" s="25"/>
      <c r="G1058" s="25"/>
      <c r="H1058" s="25"/>
      <c r="I1058" s="25"/>
      <c r="J1058" s="25"/>
    </row>
    <row r="1059" spans="1:10" s="16" customFormat="1" x14ac:dyDescent="0.2">
      <c r="A1059" s="22" t="s">
        <v>16</v>
      </c>
      <c r="B1059" s="29" t="s">
        <v>2421</v>
      </c>
      <c r="C1059" s="24">
        <v>29843</v>
      </c>
      <c r="D1059" s="24">
        <v>29843</v>
      </c>
      <c r="E1059" s="24">
        <v>0</v>
      </c>
      <c r="F1059" s="24">
        <v>22703</v>
      </c>
      <c r="G1059" s="24">
        <v>-7140</v>
      </c>
      <c r="H1059" s="24">
        <v>-7140</v>
      </c>
      <c r="I1059" s="24">
        <v>5506</v>
      </c>
      <c r="J1059" s="25"/>
    </row>
    <row r="1060" spans="1:10" s="16" customFormat="1" x14ac:dyDescent="0.2">
      <c r="A1060" s="26" t="s">
        <v>808</v>
      </c>
      <c r="B1060" s="30" t="s">
        <v>809</v>
      </c>
      <c r="C1060" s="28">
        <v>29843</v>
      </c>
      <c r="D1060" s="28">
        <v>29843</v>
      </c>
      <c r="E1060" s="28">
        <v>0</v>
      </c>
      <c r="F1060" s="28">
        <v>22703</v>
      </c>
      <c r="G1060" s="28">
        <v>-7140</v>
      </c>
      <c r="H1060" s="28">
        <v>-7140</v>
      </c>
      <c r="I1060" s="28">
        <v>5506</v>
      </c>
      <c r="J1060" s="25"/>
    </row>
    <row r="1061" spans="1:10" s="16" customFormat="1" x14ac:dyDescent="0.2">
      <c r="A1061" s="26" t="s">
        <v>832</v>
      </c>
      <c r="B1061" s="30" t="s">
        <v>833</v>
      </c>
      <c r="C1061" s="28">
        <v>29843</v>
      </c>
      <c r="D1061" s="28">
        <v>29843</v>
      </c>
      <c r="E1061" s="28">
        <v>0</v>
      </c>
      <c r="F1061" s="28">
        <v>22703</v>
      </c>
      <c r="G1061" s="28">
        <v>-7140</v>
      </c>
      <c r="H1061" s="28">
        <v>-7140</v>
      </c>
      <c r="I1061" s="28">
        <v>5506</v>
      </c>
      <c r="J1061" s="25"/>
    </row>
    <row r="1062" spans="1:10" s="16" customFormat="1" ht="25.5" x14ac:dyDescent="0.2">
      <c r="A1062" s="26" t="s">
        <v>838</v>
      </c>
      <c r="B1062" s="30" t="s">
        <v>839</v>
      </c>
      <c r="C1062" s="28">
        <v>29843</v>
      </c>
      <c r="D1062" s="28">
        <v>29843</v>
      </c>
      <c r="E1062" s="28">
        <v>0</v>
      </c>
      <c r="F1062" s="28">
        <v>22703</v>
      </c>
      <c r="G1062" s="28">
        <v>-7140</v>
      </c>
      <c r="H1062" s="28">
        <v>-7140</v>
      </c>
      <c r="I1062" s="28">
        <v>5506</v>
      </c>
      <c r="J1062" s="25"/>
    </row>
    <row r="1063" spans="1:10" s="16" customFormat="1" ht="25.5" x14ac:dyDescent="0.2">
      <c r="A1063" s="26" t="s">
        <v>842</v>
      </c>
      <c r="B1063" s="30" t="s">
        <v>843</v>
      </c>
      <c r="C1063" s="28">
        <v>29843</v>
      </c>
      <c r="D1063" s="28">
        <v>29843</v>
      </c>
      <c r="E1063" s="28">
        <v>0</v>
      </c>
      <c r="F1063" s="28">
        <v>22703</v>
      </c>
      <c r="G1063" s="28">
        <v>-7140</v>
      </c>
      <c r="H1063" s="28">
        <v>-7140</v>
      </c>
      <c r="I1063" s="28">
        <v>3855</v>
      </c>
      <c r="J1063" s="25"/>
    </row>
    <row r="1064" spans="1:10" s="16" customFormat="1" ht="12.75" customHeight="1" x14ac:dyDescent="0.2">
      <c r="A1064" s="26" t="s">
        <v>848</v>
      </c>
      <c r="B1064" s="30" t="s">
        <v>849</v>
      </c>
      <c r="C1064" s="28">
        <v>0</v>
      </c>
      <c r="D1064" s="28">
        <v>0</v>
      </c>
      <c r="E1064" s="28">
        <v>0</v>
      </c>
      <c r="F1064" s="28">
        <v>0</v>
      </c>
      <c r="G1064" s="28">
        <v>0</v>
      </c>
      <c r="H1064" s="28">
        <v>0</v>
      </c>
      <c r="I1064" s="28">
        <v>1651</v>
      </c>
      <c r="J1064" s="25"/>
    </row>
    <row r="1065" spans="1:10" s="16" customFormat="1" x14ac:dyDescent="0.2">
      <c r="A1065" s="22" t="s">
        <v>979</v>
      </c>
      <c r="B1065" s="29" t="s">
        <v>980</v>
      </c>
      <c r="C1065" s="24">
        <v>29843</v>
      </c>
      <c r="D1065" s="24">
        <v>36843</v>
      </c>
      <c r="E1065" s="24">
        <v>7000</v>
      </c>
      <c r="F1065" s="24">
        <v>29627</v>
      </c>
      <c r="G1065" s="24">
        <v>-216</v>
      </c>
      <c r="H1065" s="24">
        <v>-7216</v>
      </c>
      <c r="I1065" s="24">
        <v>24881</v>
      </c>
      <c r="J1065" s="25"/>
    </row>
    <row r="1066" spans="1:10" s="16" customFormat="1" x14ac:dyDescent="0.2">
      <c r="A1066" s="26" t="s">
        <v>981</v>
      </c>
      <c r="B1066" s="30" t="s">
        <v>982</v>
      </c>
      <c r="C1066" s="28">
        <v>29843</v>
      </c>
      <c r="D1066" s="28">
        <v>36843</v>
      </c>
      <c r="E1066" s="28">
        <v>7000</v>
      </c>
      <c r="F1066" s="28">
        <v>29627</v>
      </c>
      <c r="G1066" s="28">
        <v>-216</v>
      </c>
      <c r="H1066" s="28">
        <v>-7216</v>
      </c>
      <c r="I1066" s="28">
        <v>24881</v>
      </c>
      <c r="J1066" s="25"/>
    </row>
    <row r="1067" spans="1:10" s="16" customFormat="1" x14ac:dyDescent="0.2">
      <c r="A1067" s="26" t="s">
        <v>983</v>
      </c>
      <c r="B1067" s="30" t="s">
        <v>984</v>
      </c>
      <c r="C1067" s="28">
        <v>29843</v>
      </c>
      <c r="D1067" s="28">
        <v>31475</v>
      </c>
      <c r="E1067" s="28">
        <v>1632</v>
      </c>
      <c r="F1067" s="28">
        <v>24407</v>
      </c>
      <c r="G1067" s="28">
        <v>-5436</v>
      </c>
      <c r="H1067" s="28">
        <v>-7068</v>
      </c>
      <c r="I1067" s="28">
        <v>22395</v>
      </c>
      <c r="J1067" s="25"/>
    </row>
    <row r="1068" spans="1:10" s="16" customFormat="1" x14ac:dyDescent="0.2">
      <c r="A1068" s="26" t="s">
        <v>1053</v>
      </c>
      <c r="B1068" s="30" t="s">
        <v>1054</v>
      </c>
      <c r="C1068" s="28">
        <v>29843</v>
      </c>
      <c r="D1068" s="28">
        <v>31475</v>
      </c>
      <c r="E1068" s="28">
        <v>1632</v>
      </c>
      <c r="F1068" s="28">
        <v>24407</v>
      </c>
      <c r="G1068" s="28">
        <v>-5436</v>
      </c>
      <c r="H1068" s="28">
        <v>-7068</v>
      </c>
      <c r="I1068" s="28">
        <v>22395</v>
      </c>
      <c r="J1068" s="25"/>
    </row>
    <row r="1069" spans="1:10" s="16" customFormat="1" ht="25.5" x14ac:dyDescent="0.2">
      <c r="A1069" s="26" t="s">
        <v>1475</v>
      </c>
      <c r="B1069" s="30" t="s">
        <v>1476</v>
      </c>
      <c r="C1069" s="28">
        <v>0</v>
      </c>
      <c r="D1069" s="28">
        <v>5368</v>
      </c>
      <c r="E1069" s="28">
        <v>5368</v>
      </c>
      <c r="F1069" s="28">
        <v>5220</v>
      </c>
      <c r="G1069" s="28">
        <v>0</v>
      </c>
      <c r="H1069" s="28">
        <v>-148</v>
      </c>
      <c r="I1069" s="28">
        <v>2486</v>
      </c>
      <c r="J1069" s="25"/>
    </row>
    <row r="1070" spans="1:10" s="16" customFormat="1" ht="25.5" x14ac:dyDescent="0.2">
      <c r="A1070" s="26" t="s">
        <v>1513</v>
      </c>
      <c r="B1070" s="30" t="s">
        <v>1514</v>
      </c>
      <c r="C1070" s="28">
        <v>0</v>
      </c>
      <c r="D1070" s="28">
        <v>5368</v>
      </c>
      <c r="E1070" s="28">
        <v>5368</v>
      </c>
      <c r="F1070" s="28">
        <v>5220</v>
      </c>
      <c r="G1070" s="28">
        <v>0</v>
      </c>
      <c r="H1070" s="28">
        <v>-148</v>
      </c>
      <c r="I1070" s="28">
        <v>2486</v>
      </c>
      <c r="J1070" s="25"/>
    </row>
    <row r="1071" spans="1:10" s="16" customFormat="1" ht="25.5" x14ac:dyDescent="0.2">
      <c r="A1071" s="26" t="s">
        <v>1521</v>
      </c>
      <c r="B1071" s="30" t="s">
        <v>1522</v>
      </c>
      <c r="C1071" s="28">
        <v>0</v>
      </c>
      <c r="D1071" s="28">
        <v>0</v>
      </c>
      <c r="E1071" s="28">
        <v>0</v>
      </c>
      <c r="F1071" s="28">
        <v>0</v>
      </c>
      <c r="G1071" s="28">
        <v>0</v>
      </c>
      <c r="H1071" s="28">
        <v>0</v>
      </c>
      <c r="I1071" s="28">
        <v>1651</v>
      </c>
      <c r="J1071" s="25"/>
    </row>
    <row r="1072" spans="1:10" s="16" customFormat="1" ht="25.5" x14ac:dyDescent="0.2">
      <c r="A1072" s="26" t="s">
        <v>1531</v>
      </c>
      <c r="B1072" s="30" t="s">
        <v>1532</v>
      </c>
      <c r="C1072" s="28">
        <v>0</v>
      </c>
      <c r="D1072" s="28">
        <v>0</v>
      </c>
      <c r="E1072" s="28">
        <v>0</v>
      </c>
      <c r="F1072" s="28">
        <v>0</v>
      </c>
      <c r="G1072" s="28">
        <v>0</v>
      </c>
      <c r="H1072" s="28">
        <v>0</v>
      </c>
      <c r="I1072" s="28">
        <v>1651</v>
      </c>
      <c r="J1072" s="25"/>
    </row>
    <row r="1073" spans="1:10" s="16" customFormat="1" ht="25.5" x14ac:dyDescent="0.2">
      <c r="A1073" s="26" t="s">
        <v>1565</v>
      </c>
      <c r="B1073" s="30" t="s">
        <v>1566</v>
      </c>
      <c r="C1073" s="28">
        <v>0</v>
      </c>
      <c r="D1073" s="28">
        <v>5368</v>
      </c>
      <c r="E1073" s="28">
        <v>5368</v>
      </c>
      <c r="F1073" s="28">
        <v>5220</v>
      </c>
      <c r="G1073" s="28">
        <v>0</v>
      </c>
      <c r="H1073" s="28">
        <v>-148</v>
      </c>
      <c r="I1073" s="28">
        <v>835</v>
      </c>
      <c r="J1073" s="25"/>
    </row>
    <row r="1074" spans="1:10" s="16" customFormat="1" ht="38.25" x14ac:dyDescent="0.2">
      <c r="A1074" s="26" t="s">
        <v>1569</v>
      </c>
      <c r="B1074" s="30" t="s">
        <v>1570</v>
      </c>
      <c r="C1074" s="28">
        <v>0</v>
      </c>
      <c r="D1074" s="28">
        <v>5368</v>
      </c>
      <c r="E1074" s="28">
        <v>5368</v>
      </c>
      <c r="F1074" s="28">
        <v>5220</v>
      </c>
      <c r="G1074" s="28">
        <v>0</v>
      </c>
      <c r="H1074" s="28">
        <v>-148</v>
      </c>
      <c r="I1074" s="28">
        <v>835</v>
      </c>
      <c r="J1074" s="25"/>
    </row>
    <row r="1075" spans="1:10" s="16" customFormat="1" x14ac:dyDescent="0.2">
      <c r="A1075" s="22" t="s">
        <v>1749</v>
      </c>
      <c r="B1075" s="29" t="s">
        <v>2422</v>
      </c>
      <c r="C1075" s="24">
        <v>0</v>
      </c>
      <c r="D1075" s="24">
        <v>-7000</v>
      </c>
      <c r="E1075" s="24">
        <v>-7000</v>
      </c>
      <c r="F1075" s="24">
        <v>-6924</v>
      </c>
      <c r="G1075" s="24">
        <v>-6924</v>
      </c>
      <c r="H1075" s="24">
        <v>76</v>
      </c>
      <c r="I1075" s="24">
        <v>-19375</v>
      </c>
      <c r="J1075" s="25"/>
    </row>
    <row r="1076" spans="1:10" s="16" customFormat="1" x14ac:dyDescent="0.2">
      <c r="A1076" s="22" t="s">
        <v>1750</v>
      </c>
      <c r="B1076" s="29" t="s">
        <v>2423</v>
      </c>
      <c r="C1076" s="24">
        <v>0</v>
      </c>
      <c r="D1076" s="24">
        <v>7000</v>
      </c>
      <c r="E1076" s="24">
        <v>7000</v>
      </c>
      <c r="F1076" s="24">
        <v>6924</v>
      </c>
      <c r="G1076" s="24">
        <v>6924</v>
      </c>
      <c r="H1076" s="24">
        <v>-76</v>
      </c>
      <c r="I1076" s="24">
        <v>19375</v>
      </c>
      <c r="J1076" s="25"/>
    </row>
    <row r="1077" spans="1:10" s="16" customFormat="1" x14ac:dyDescent="0.2">
      <c r="A1077" s="26" t="s">
        <v>1752</v>
      </c>
      <c r="B1077" s="30" t="s">
        <v>1753</v>
      </c>
      <c r="C1077" s="28">
        <v>0</v>
      </c>
      <c r="D1077" s="28">
        <v>7000</v>
      </c>
      <c r="E1077" s="28">
        <v>7000</v>
      </c>
      <c r="F1077" s="28">
        <v>6924</v>
      </c>
      <c r="G1077" s="28">
        <v>0</v>
      </c>
      <c r="H1077" s="28">
        <v>-76</v>
      </c>
      <c r="I1077" s="28">
        <v>19375</v>
      </c>
      <c r="J1077" s="25"/>
    </row>
    <row r="1078" spans="1:10" s="16" customFormat="1" x14ac:dyDescent="0.2">
      <c r="A1078" s="26" t="s">
        <v>1754</v>
      </c>
      <c r="B1078" s="30" t="s">
        <v>1755</v>
      </c>
      <c r="C1078" s="28">
        <v>0</v>
      </c>
      <c r="D1078" s="28">
        <v>7000</v>
      </c>
      <c r="E1078" s="28">
        <v>7000</v>
      </c>
      <c r="F1078" s="28">
        <v>0</v>
      </c>
      <c r="G1078" s="28">
        <v>0</v>
      </c>
      <c r="H1078" s="28">
        <v>-7000</v>
      </c>
      <c r="I1078" s="28">
        <v>0</v>
      </c>
      <c r="J1078" s="25"/>
    </row>
    <row r="1079" spans="1:10" s="16" customFormat="1" x14ac:dyDescent="0.2">
      <c r="A1079" s="26" t="s">
        <v>1790</v>
      </c>
      <c r="B1079" s="30" t="s">
        <v>1791</v>
      </c>
      <c r="C1079" s="28">
        <v>0</v>
      </c>
      <c r="D1079" s="28">
        <v>0</v>
      </c>
      <c r="E1079" s="28">
        <v>0</v>
      </c>
      <c r="F1079" s="28">
        <v>6924</v>
      </c>
      <c r="G1079" s="28">
        <v>0</v>
      </c>
      <c r="H1079" s="28">
        <v>0</v>
      </c>
      <c r="I1079" s="28">
        <v>19375</v>
      </c>
      <c r="J1079" s="25"/>
    </row>
    <row r="1080" spans="1:10" s="16" customFormat="1" ht="25.5" x14ac:dyDescent="0.2">
      <c r="A1080" s="26" t="s">
        <v>1752</v>
      </c>
      <c r="B1080" s="30" t="s">
        <v>2379</v>
      </c>
      <c r="C1080" s="28">
        <v>0</v>
      </c>
      <c r="D1080" s="28">
        <v>0</v>
      </c>
      <c r="E1080" s="28">
        <v>0</v>
      </c>
      <c r="F1080" s="28">
        <v>6924</v>
      </c>
      <c r="G1080" s="28">
        <v>0</v>
      </c>
      <c r="H1080" s="28">
        <v>0</v>
      </c>
      <c r="I1080" s="28">
        <v>19375</v>
      </c>
      <c r="J1080" s="25"/>
    </row>
    <row r="1081" spans="1:10" s="16" customFormat="1" ht="25.5" x14ac:dyDescent="0.2">
      <c r="A1081" s="26" t="s">
        <v>2388</v>
      </c>
      <c r="B1081" s="30" t="s">
        <v>2389</v>
      </c>
      <c r="C1081" s="28">
        <v>0</v>
      </c>
      <c r="D1081" s="28">
        <v>7000</v>
      </c>
      <c r="E1081" s="28">
        <v>7000</v>
      </c>
      <c r="F1081" s="28">
        <v>6924</v>
      </c>
      <c r="G1081" s="28">
        <v>0</v>
      </c>
      <c r="H1081" s="28">
        <v>-76</v>
      </c>
      <c r="I1081" s="28">
        <v>19375</v>
      </c>
      <c r="J1081" s="25"/>
    </row>
    <row r="1082" spans="1:10" s="16" customFormat="1" ht="12" x14ac:dyDescent="0.2">
      <c r="A1082" s="25"/>
      <c r="B1082" s="25"/>
      <c r="C1082" s="25"/>
      <c r="D1082" s="25"/>
      <c r="E1082" s="25"/>
      <c r="F1082" s="25"/>
      <c r="G1082" s="25"/>
      <c r="H1082" s="25"/>
      <c r="I1082" s="25"/>
      <c r="J1082" s="25"/>
    </row>
    <row r="1083" spans="1:10" s="16" customFormat="1" x14ac:dyDescent="0.2">
      <c r="A1083" s="74" t="s">
        <v>3080</v>
      </c>
      <c r="B1083" s="74"/>
      <c r="C1083" s="74"/>
      <c r="D1083" s="74"/>
      <c r="E1083" s="74"/>
      <c r="F1083" s="74"/>
      <c r="G1083" s="74"/>
      <c r="H1083" s="74"/>
      <c r="I1083" s="74"/>
      <c r="J1083" s="74"/>
    </row>
    <row r="1084" spans="1:10" s="16" customFormat="1" x14ac:dyDescent="0.2">
      <c r="A1084" s="22" t="s">
        <v>2966</v>
      </c>
      <c r="B1084" s="25"/>
      <c r="C1084" s="25"/>
      <c r="D1084" s="25"/>
      <c r="E1084" s="25"/>
      <c r="F1084" s="25"/>
      <c r="G1084" s="25"/>
      <c r="H1084" s="25"/>
      <c r="I1084" s="25"/>
      <c r="J1084" s="25"/>
    </row>
    <row r="1085" spans="1:10" s="16" customFormat="1" ht="12" x14ac:dyDescent="0.2">
      <c r="A1085" s="25"/>
      <c r="B1085" s="25"/>
      <c r="C1085" s="25"/>
      <c r="D1085" s="25"/>
      <c r="E1085" s="25"/>
      <c r="F1085" s="25"/>
      <c r="G1085" s="25"/>
      <c r="H1085" s="25"/>
      <c r="I1085" s="25"/>
      <c r="J1085" s="25"/>
    </row>
    <row r="1086" spans="1:10" s="16" customFormat="1" x14ac:dyDescent="0.2">
      <c r="A1086" s="22" t="s">
        <v>16</v>
      </c>
      <c r="B1086" s="29" t="s">
        <v>2421</v>
      </c>
      <c r="C1086" s="24">
        <v>0</v>
      </c>
      <c r="D1086" s="24">
        <v>48000</v>
      </c>
      <c r="E1086" s="24">
        <v>48000</v>
      </c>
      <c r="F1086" s="24">
        <v>48000</v>
      </c>
      <c r="G1086" s="24">
        <v>48000</v>
      </c>
      <c r="H1086" s="24">
        <v>0</v>
      </c>
      <c r="I1086" s="24">
        <v>0</v>
      </c>
      <c r="J1086" s="25"/>
    </row>
    <row r="1087" spans="1:10" s="16" customFormat="1" x14ac:dyDescent="0.2">
      <c r="A1087" s="26" t="s">
        <v>808</v>
      </c>
      <c r="B1087" s="30" t="s">
        <v>809</v>
      </c>
      <c r="C1087" s="28">
        <v>0</v>
      </c>
      <c r="D1087" s="28">
        <v>48000</v>
      </c>
      <c r="E1087" s="28">
        <v>48000</v>
      </c>
      <c r="F1087" s="28">
        <v>48000</v>
      </c>
      <c r="G1087" s="28">
        <v>0</v>
      </c>
      <c r="H1087" s="28">
        <v>0</v>
      </c>
      <c r="I1087" s="28">
        <v>0</v>
      </c>
      <c r="J1087" s="25"/>
    </row>
    <row r="1088" spans="1:10" s="16" customFormat="1" x14ac:dyDescent="0.2">
      <c r="A1088" s="26" t="s">
        <v>832</v>
      </c>
      <c r="B1088" s="30" t="s">
        <v>833</v>
      </c>
      <c r="C1088" s="28">
        <v>0</v>
      </c>
      <c r="D1088" s="28">
        <v>48000</v>
      </c>
      <c r="E1088" s="28">
        <v>48000</v>
      </c>
      <c r="F1088" s="28">
        <v>48000</v>
      </c>
      <c r="G1088" s="28">
        <v>0</v>
      </c>
      <c r="H1088" s="28">
        <v>0</v>
      </c>
      <c r="I1088" s="28">
        <v>0</v>
      </c>
      <c r="J1088" s="25"/>
    </row>
    <row r="1089" spans="1:10" s="16" customFormat="1" ht="25.5" x14ac:dyDescent="0.2">
      <c r="A1089" s="26" t="s">
        <v>838</v>
      </c>
      <c r="B1089" s="30" t="s">
        <v>839</v>
      </c>
      <c r="C1089" s="28">
        <v>0</v>
      </c>
      <c r="D1089" s="28">
        <v>48000</v>
      </c>
      <c r="E1089" s="28">
        <v>48000</v>
      </c>
      <c r="F1089" s="28">
        <v>48000</v>
      </c>
      <c r="G1089" s="28">
        <v>0</v>
      </c>
      <c r="H1089" s="28">
        <v>0</v>
      </c>
      <c r="I1089" s="28">
        <v>0</v>
      </c>
      <c r="J1089" s="25"/>
    </row>
    <row r="1090" spans="1:10" s="16" customFormat="1" ht="25.5" x14ac:dyDescent="0.2">
      <c r="A1090" s="26" t="s">
        <v>842</v>
      </c>
      <c r="B1090" s="30" t="s">
        <v>843</v>
      </c>
      <c r="C1090" s="28">
        <v>0</v>
      </c>
      <c r="D1090" s="28">
        <v>48000</v>
      </c>
      <c r="E1090" s="28">
        <v>48000</v>
      </c>
      <c r="F1090" s="28">
        <v>48000</v>
      </c>
      <c r="G1090" s="28">
        <v>0</v>
      </c>
      <c r="H1090" s="28">
        <v>0</v>
      </c>
      <c r="I1090" s="28">
        <v>0</v>
      </c>
      <c r="J1090" s="25"/>
    </row>
    <row r="1091" spans="1:10" s="16" customFormat="1" ht="12.75" customHeight="1" x14ac:dyDescent="0.2">
      <c r="A1091" s="22" t="s">
        <v>979</v>
      </c>
      <c r="B1091" s="29" t="s">
        <v>980</v>
      </c>
      <c r="C1091" s="24">
        <v>0</v>
      </c>
      <c r="D1091" s="24">
        <v>48000</v>
      </c>
      <c r="E1091" s="24">
        <v>48000</v>
      </c>
      <c r="F1091" s="24">
        <v>34068</v>
      </c>
      <c r="G1091" s="24">
        <v>34068</v>
      </c>
      <c r="H1091" s="24">
        <v>-13932</v>
      </c>
      <c r="I1091" s="24">
        <v>0</v>
      </c>
      <c r="J1091" s="25"/>
    </row>
    <row r="1092" spans="1:10" s="16" customFormat="1" x14ac:dyDescent="0.2">
      <c r="A1092" s="26" t="s">
        <v>981</v>
      </c>
      <c r="B1092" s="30" t="s">
        <v>982</v>
      </c>
      <c r="C1092" s="28">
        <v>0</v>
      </c>
      <c r="D1092" s="28">
        <v>48000</v>
      </c>
      <c r="E1092" s="28">
        <v>48000</v>
      </c>
      <c r="F1092" s="28">
        <v>34068</v>
      </c>
      <c r="G1092" s="28">
        <v>0</v>
      </c>
      <c r="H1092" s="28">
        <v>-13932</v>
      </c>
      <c r="I1092" s="28">
        <v>0</v>
      </c>
      <c r="J1092" s="25"/>
    </row>
    <row r="1093" spans="1:10" s="16" customFormat="1" x14ac:dyDescent="0.2">
      <c r="A1093" s="26" t="s">
        <v>983</v>
      </c>
      <c r="B1093" s="30" t="s">
        <v>984</v>
      </c>
      <c r="C1093" s="28">
        <v>0</v>
      </c>
      <c r="D1093" s="28">
        <v>48000</v>
      </c>
      <c r="E1093" s="28">
        <v>48000</v>
      </c>
      <c r="F1093" s="28">
        <v>34068</v>
      </c>
      <c r="G1093" s="28">
        <v>0</v>
      </c>
      <c r="H1093" s="28">
        <v>-13932</v>
      </c>
      <c r="I1093" s="28">
        <v>0</v>
      </c>
      <c r="J1093" s="25"/>
    </row>
    <row r="1094" spans="1:10" s="16" customFormat="1" x14ac:dyDescent="0.2">
      <c r="A1094" s="26" t="s">
        <v>985</v>
      </c>
      <c r="B1094" s="30" t="s">
        <v>986</v>
      </c>
      <c r="C1094" s="28">
        <v>0</v>
      </c>
      <c r="D1094" s="28">
        <v>9600</v>
      </c>
      <c r="E1094" s="28">
        <v>9600</v>
      </c>
      <c r="F1094" s="28">
        <v>9600</v>
      </c>
      <c r="G1094" s="28">
        <v>0</v>
      </c>
      <c r="H1094" s="28">
        <v>0</v>
      </c>
      <c r="I1094" s="28">
        <v>0</v>
      </c>
      <c r="J1094" s="25"/>
    </row>
    <row r="1095" spans="1:10" s="16" customFormat="1" x14ac:dyDescent="0.2">
      <c r="A1095" s="26" t="s">
        <v>1053</v>
      </c>
      <c r="B1095" s="30" t="s">
        <v>1054</v>
      </c>
      <c r="C1095" s="28">
        <v>0</v>
      </c>
      <c r="D1095" s="28">
        <v>38400</v>
      </c>
      <c r="E1095" s="28">
        <v>38400</v>
      </c>
      <c r="F1095" s="28">
        <v>24468</v>
      </c>
      <c r="G1095" s="28">
        <v>0</v>
      </c>
      <c r="H1095" s="28">
        <v>-13932</v>
      </c>
      <c r="I1095" s="28">
        <v>0</v>
      </c>
      <c r="J1095" s="25"/>
    </row>
    <row r="1096" spans="1:10" s="16" customFormat="1" x14ac:dyDescent="0.2">
      <c r="A1096" s="22" t="s">
        <v>1749</v>
      </c>
      <c r="B1096" s="29" t="s">
        <v>2422</v>
      </c>
      <c r="C1096" s="24">
        <v>0</v>
      </c>
      <c r="D1096" s="24">
        <v>0</v>
      </c>
      <c r="E1096" s="24">
        <v>0</v>
      </c>
      <c r="F1096" s="24">
        <v>13932</v>
      </c>
      <c r="G1096" s="24">
        <v>13932</v>
      </c>
      <c r="H1096" s="24">
        <v>13932</v>
      </c>
      <c r="I1096" s="24">
        <v>0</v>
      </c>
      <c r="J1096" s="25"/>
    </row>
    <row r="1097" spans="1:10" s="16" customFormat="1" x14ac:dyDescent="0.2">
      <c r="A1097" s="22" t="s">
        <v>1750</v>
      </c>
      <c r="B1097" s="29" t="s">
        <v>2423</v>
      </c>
      <c r="C1097" s="24">
        <v>0</v>
      </c>
      <c r="D1097" s="24">
        <v>0</v>
      </c>
      <c r="E1097" s="24">
        <v>0</v>
      </c>
      <c r="F1097" s="24">
        <v>-13932</v>
      </c>
      <c r="G1097" s="24">
        <v>-13932</v>
      </c>
      <c r="H1097" s="24">
        <v>-13932</v>
      </c>
      <c r="I1097" s="24">
        <v>0</v>
      </c>
      <c r="J1097" s="25"/>
    </row>
    <row r="1098" spans="1:10" s="16" customFormat="1" x14ac:dyDescent="0.2">
      <c r="A1098" s="26" t="s">
        <v>1752</v>
      </c>
      <c r="B1098" s="30" t="s">
        <v>1753</v>
      </c>
      <c r="C1098" s="28">
        <v>0</v>
      </c>
      <c r="D1098" s="28">
        <v>0</v>
      </c>
      <c r="E1098" s="28">
        <v>0</v>
      </c>
      <c r="F1098" s="28">
        <v>-13932</v>
      </c>
      <c r="G1098" s="28">
        <v>0</v>
      </c>
      <c r="H1098" s="28">
        <v>0</v>
      </c>
      <c r="I1098" s="28">
        <v>0</v>
      </c>
      <c r="J1098" s="25"/>
    </row>
    <row r="1099" spans="1:10" s="16" customFormat="1" x14ac:dyDescent="0.2">
      <c r="A1099" s="26" t="s">
        <v>1790</v>
      </c>
      <c r="B1099" s="30" t="s">
        <v>1791</v>
      </c>
      <c r="C1099" s="28">
        <v>0</v>
      </c>
      <c r="D1099" s="28">
        <v>0</v>
      </c>
      <c r="E1099" s="28">
        <v>0</v>
      </c>
      <c r="F1099" s="28">
        <v>-13932</v>
      </c>
      <c r="G1099" s="28">
        <v>0</v>
      </c>
      <c r="H1099" s="28">
        <v>0</v>
      </c>
      <c r="I1099" s="28">
        <v>0</v>
      </c>
      <c r="J1099" s="25"/>
    </row>
    <row r="1100" spans="1:10" s="16" customFormat="1" ht="25.5" x14ac:dyDescent="0.2">
      <c r="A1100" s="26" t="s">
        <v>1752</v>
      </c>
      <c r="B1100" s="30" t="s">
        <v>2379</v>
      </c>
      <c r="C1100" s="28">
        <v>0</v>
      </c>
      <c r="D1100" s="28">
        <v>0</v>
      </c>
      <c r="E1100" s="28">
        <v>0</v>
      </c>
      <c r="F1100" s="28">
        <v>-13932</v>
      </c>
      <c r="G1100" s="28">
        <v>0</v>
      </c>
      <c r="H1100" s="28">
        <v>0</v>
      </c>
      <c r="I1100" s="28">
        <v>0</v>
      </c>
      <c r="J1100" s="25"/>
    </row>
    <row r="1101" spans="1:10" s="16" customFormat="1" ht="25.5" x14ac:dyDescent="0.2">
      <c r="A1101" s="26" t="s">
        <v>2384</v>
      </c>
      <c r="B1101" s="30" t="s">
        <v>2385</v>
      </c>
      <c r="C1101" s="28">
        <v>0</v>
      </c>
      <c r="D1101" s="28">
        <v>0</v>
      </c>
      <c r="E1101" s="28">
        <v>0</v>
      </c>
      <c r="F1101" s="28">
        <v>-13932</v>
      </c>
      <c r="G1101" s="28">
        <v>0</v>
      </c>
      <c r="H1101" s="28">
        <v>0</v>
      </c>
      <c r="I1101" s="28">
        <v>0</v>
      </c>
      <c r="J1101" s="25"/>
    </row>
    <row r="1102" spans="1:10" s="16" customFormat="1" ht="12" x14ac:dyDescent="0.2">
      <c r="A1102" s="25"/>
      <c r="B1102" s="25"/>
      <c r="C1102" s="25"/>
      <c r="D1102" s="25"/>
      <c r="E1102" s="25"/>
      <c r="F1102" s="25"/>
      <c r="G1102" s="25"/>
      <c r="H1102" s="25"/>
      <c r="I1102" s="25"/>
      <c r="J1102" s="25"/>
    </row>
    <row r="1103" spans="1:10" s="16" customFormat="1" x14ac:dyDescent="0.2">
      <c r="A1103" s="74" t="s">
        <v>3002</v>
      </c>
      <c r="B1103" s="74"/>
      <c r="C1103" s="74"/>
      <c r="D1103" s="74"/>
      <c r="E1103" s="74"/>
      <c r="F1103" s="74"/>
      <c r="G1103" s="74"/>
      <c r="H1103" s="74"/>
      <c r="I1103" s="74"/>
      <c r="J1103" s="74"/>
    </row>
    <row r="1104" spans="1:10" s="16" customFormat="1" x14ac:dyDescent="0.2">
      <c r="A1104" s="22" t="s">
        <v>2966</v>
      </c>
      <c r="B1104" s="25"/>
      <c r="C1104" s="25"/>
      <c r="D1104" s="25"/>
      <c r="E1104" s="25"/>
      <c r="F1104" s="25"/>
      <c r="G1104" s="25"/>
      <c r="H1104" s="25"/>
      <c r="I1104" s="25"/>
      <c r="J1104" s="25"/>
    </row>
    <row r="1105" spans="1:10" s="16" customFormat="1" ht="12" x14ac:dyDescent="0.2">
      <c r="A1105" s="25"/>
      <c r="B1105" s="25"/>
      <c r="C1105" s="25"/>
      <c r="D1105" s="25"/>
      <c r="E1105" s="25"/>
      <c r="F1105" s="25"/>
      <c r="G1105" s="25"/>
      <c r="H1105" s="25"/>
      <c r="I1105" s="25"/>
      <c r="J1105" s="25"/>
    </row>
    <row r="1106" spans="1:10" s="16" customFormat="1" x14ac:dyDescent="0.2">
      <c r="A1106" s="22" t="s">
        <v>16</v>
      </c>
      <c r="B1106" s="29" t="s">
        <v>2421</v>
      </c>
      <c r="C1106" s="24">
        <v>0</v>
      </c>
      <c r="D1106" s="24">
        <v>0</v>
      </c>
      <c r="E1106" s="24">
        <v>0</v>
      </c>
      <c r="F1106" s="24">
        <v>0</v>
      </c>
      <c r="G1106" s="24">
        <v>0</v>
      </c>
      <c r="H1106" s="24">
        <v>0</v>
      </c>
      <c r="I1106" s="24">
        <v>590354</v>
      </c>
      <c r="J1106" s="25"/>
    </row>
    <row r="1107" spans="1:10" s="16" customFormat="1" x14ac:dyDescent="0.2">
      <c r="A1107" s="26" t="s">
        <v>741</v>
      </c>
      <c r="B1107" s="30" t="s">
        <v>742</v>
      </c>
      <c r="C1107" s="28">
        <v>0</v>
      </c>
      <c r="D1107" s="28">
        <v>0</v>
      </c>
      <c r="E1107" s="28">
        <v>0</v>
      </c>
      <c r="F1107" s="28">
        <v>0</v>
      </c>
      <c r="G1107" s="28">
        <v>0</v>
      </c>
      <c r="H1107" s="28">
        <v>0</v>
      </c>
      <c r="I1107" s="28">
        <v>590354</v>
      </c>
      <c r="J1107" s="25"/>
    </row>
    <row r="1108" spans="1:10" s="16" customFormat="1" x14ac:dyDescent="0.2">
      <c r="A1108" s="26" t="s">
        <v>786</v>
      </c>
      <c r="B1108" s="30" t="s">
        <v>787</v>
      </c>
      <c r="C1108" s="28">
        <v>0</v>
      </c>
      <c r="D1108" s="28">
        <v>0</v>
      </c>
      <c r="E1108" s="28">
        <v>0</v>
      </c>
      <c r="F1108" s="28">
        <v>0</v>
      </c>
      <c r="G1108" s="28">
        <v>0</v>
      </c>
      <c r="H1108" s="28">
        <v>0</v>
      </c>
      <c r="I1108" s="28">
        <v>590354</v>
      </c>
      <c r="J1108" s="25"/>
    </row>
    <row r="1109" spans="1:10" s="16" customFormat="1" x14ac:dyDescent="0.2">
      <c r="A1109" s="26" t="s">
        <v>806</v>
      </c>
      <c r="B1109" s="30" t="s">
        <v>807</v>
      </c>
      <c r="C1109" s="28">
        <v>0</v>
      </c>
      <c r="D1109" s="28">
        <v>0</v>
      </c>
      <c r="E1109" s="28">
        <v>0</v>
      </c>
      <c r="F1109" s="28">
        <v>0</v>
      </c>
      <c r="G1109" s="28">
        <v>0</v>
      </c>
      <c r="H1109" s="28">
        <v>0</v>
      </c>
      <c r="I1109" s="28">
        <v>590354</v>
      </c>
      <c r="J1109" s="25"/>
    </row>
    <row r="1110" spans="1:10" s="16" customFormat="1" x14ac:dyDescent="0.2">
      <c r="A1110" s="22" t="s">
        <v>979</v>
      </c>
      <c r="B1110" s="29" t="s">
        <v>980</v>
      </c>
      <c r="C1110" s="24">
        <v>0</v>
      </c>
      <c r="D1110" s="24">
        <v>0</v>
      </c>
      <c r="E1110" s="24">
        <v>0</v>
      </c>
      <c r="F1110" s="24">
        <v>0</v>
      </c>
      <c r="G1110" s="24">
        <v>0</v>
      </c>
      <c r="H1110" s="24">
        <v>0</v>
      </c>
      <c r="I1110" s="24">
        <v>675555</v>
      </c>
      <c r="J1110" s="25"/>
    </row>
    <row r="1111" spans="1:10" s="16" customFormat="1" x14ac:dyDescent="0.2">
      <c r="A1111" s="26" t="s">
        <v>981</v>
      </c>
      <c r="B1111" s="30" t="s">
        <v>982</v>
      </c>
      <c r="C1111" s="28">
        <v>0</v>
      </c>
      <c r="D1111" s="28">
        <v>0</v>
      </c>
      <c r="E1111" s="28">
        <v>0</v>
      </c>
      <c r="F1111" s="28">
        <v>0</v>
      </c>
      <c r="G1111" s="28">
        <v>0</v>
      </c>
      <c r="H1111" s="28">
        <v>0</v>
      </c>
      <c r="I1111" s="28">
        <v>675555</v>
      </c>
      <c r="J1111" s="25"/>
    </row>
    <row r="1112" spans="1:10" s="16" customFormat="1" ht="25.5" x14ac:dyDescent="0.2">
      <c r="A1112" s="26" t="s">
        <v>1266</v>
      </c>
      <c r="B1112" s="30" t="s">
        <v>3032</v>
      </c>
      <c r="C1112" s="28">
        <v>0</v>
      </c>
      <c r="D1112" s="28">
        <v>0</v>
      </c>
      <c r="E1112" s="28">
        <v>0</v>
      </c>
      <c r="F1112" s="28">
        <v>0</v>
      </c>
      <c r="G1112" s="28">
        <v>0</v>
      </c>
      <c r="H1112" s="28">
        <v>0</v>
      </c>
      <c r="I1112" s="28">
        <v>85201</v>
      </c>
      <c r="J1112" s="25"/>
    </row>
    <row r="1113" spans="1:10" s="16" customFormat="1" x14ac:dyDescent="0.2">
      <c r="A1113" s="26" t="s">
        <v>1267</v>
      </c>
      <c r="B1113" s="30" t="s">
        <v>1268</v>
      </c>
      <c r="C1113" s="28">
        <v>0</v>
      </c>
      <c r="D1113" s="28">
        <v>0</v>
      </c>
      <c r="E1113" s="28">
        <v>0</v>
      </c>
      <c r="F1113" s="28">
        <v>0</v>
      </c>
      <c r="G1113" s="28">
        <v>0</v>
      </c>
      <c r="H1113" s="28">
        <v>0</v>
      </c>
      <c r="I1113" s="28">
        <v>85201</v>
      </c>
      <c r="J1113" s="25"/>
    </row>
    <row r="1114" spans="1:10" s="16" customFormat="1" ht="25.5" x14ac:dyDescent="0.2">
      <c r="A1114" s="26" t="s">
        <v>1475</v>
      </c>
      <c r="B1114" s="30" t="s">
        <v>1476</v>
      </c>
      <c r="C1114" s="28">
        <v>0</v>
      </c>
      <c r="D1114" s="28">
        <v>0</v>
      </c>
      <c r="E1114" s="28">
        <v>0</v>
      </c>
      <c r="F1114" s="28">
        <v>0</v>
      </c>
      <c r="G1114" s="28">
        <v>0</v>
      </c>
      <c r="H1114" s="28">
        <v>0</v>
      </c>
      <c r="I1114" s="28">
        <v>590354</v>
      </c>
      <c r="J1114" s="25"/>
    </row>
    <row r="1115" spans="1:10" s="16" customFormat="1" ht="25.5" x14ac:dyDescent="0.2">
      <c r="A1115" s="26" t="s">
        <v>1513</v>
      </c>
      <c r="B1115" s="30" t="s">
        <v>1514</v>
      </c>
      <c r="C1115" s="28">
        <v>0</v>
      </c>
      <c r="D1115" s="28">
        <v>0</v>
      </c>
      <c r="E1115" s="28">
        <v>0</v>
      </c>
      <c r="F1115" s="28">
        <v>0</v>
      </c>
      <c r="G1115" s="28">
        <v>0</v>
      </c>
      <c r="H1115" s="28">
        <v>0</v>
      </c>
      <c r="I1115" s="28">
        <v>590354</v>
      </c>
      <c r="J1115" s="25"/>
    </row>
    <row r="1116" spans="1:10" s="16" customFormat="1" x14ac:dyDescent="0.2">
      <c r="A1116" s="26" t="s">
        <v>1575</v>
      </c>
      <c r="B1116" s="30" t="s">
        <v>1576</v>
      </c>
      <c r="C1116" s="28">
        <v>0</v>
      </c>
      <c r="D1116" s="28">
        <v>0</v>
      </c>
      <c r="E1116" s="28">
        <v>0</v>
      </c>
      <c r="F1116" s="28">
        <v>0</v>
      </c>
      <c r="G1116" s="28">
        <v>0</v>
      </c>
      <c r="H1116" s="28">
        <v>0</v>
      </c>
      <c r="I1116" s="28">
        <v>590354</v>
      </c>
      <c r="J1116" s="25"/>
    </row>
    <row r="1117" spans="1:10" s="16" customFormat="1" x14ac:dyDescent="0.2">
      <c r="A1117" s="22" t="s">
        <v>1749</v>
      </c>
      <c r="B1117" s="29" t="s">
        <v>2422</v>
      </c>
      <c r="C1117" s="24">
        <v>0</v>
      </c>
      <c r="D1117" s="24">
        <v>0</v>
      </c>
      <c r="E1117" s="24">
        <v>0</v>
      </c>
      <c r="F1117" s="24">
        <v>0</v>
      </c>
      <c r="G1117" s="24">
        <v>0</v>
      </c>
      <c r="H1117" s="24">
        <v>0</v>
      </c>
      <c r="I1117" s="24">
        <v>-85201</v>
      </c>
      <c r="J1117" s="25"/>
    </row>
    <row r="1118" spans="1:10" s="16" customFormat="1" x14ac:dyDescent="0.2">
      <c r="A1118" s="22" t="s">
        <v>1750</v>
      </c>
      <c r="B1118" s="29" t="s">
        <v>2423</v>
      </c>
      <c r="C1118" s="24">
        <v>0</v>
      </c>
      <c r="D1118" s="24">
        <v>0</v>
      </c>
      <c r="E1118" s="24">
        <v>0</v>
      </c>
      <c r="F1118" s="24">
        <v>0</v>
      </c>
      <c r="G1118" s="24">
        <v>0</v>
      </c>
      <c r="H1118" s="24">
        <v>0</v>
      </c>
      <c r="I1118" s="24">
        <v>85201</v>
      </c>
      <c r="J1118" s="25"/>
    </row>
    <row r="1119" spans="1:10" s="16" customFormat="1" ht="12.75" customHeight="1" x14ac:dyDescent="0.2">
      <c r="A1119" s="26" t="s">
        <v>1752</v>
      </c>
      <c r="B1119" s="30" t="s">
        <v>1753</v>
      </c>
      <c r="C1119" s="28">
        <v>0</v>
      </c>
      <c r="D1119" s="28">
        <v>0</v>
      </c>
      <c r="E1119" s="28">
        <v>0</v>
      </c>
      <c r="F1119" s="28">
        <v>0</v>
      </c>
      <c r="G1119" s="28">
        <v>0</v>
      </c>
      <c r="H1119" s="28">
        <v>0</v>
      </c>
      <c r="I1119" s="28">
        <v>85201</v>
      </c>
      <c r="J1119" s="25"/>
    </row>
    <row r="1120" spans="1:10" s="16" customFormat="1" x14ac:dyDescent="0.2">
      <c r="A1120" s="26" t="s">
        <v>1790</v>
      </c>
      <c r="B1120" s="30" t="s">
        <v>1791</v>
      </c>
      <c r="C1120" s="28">
        <v>0</v>
      </c>
      <c r="D1120" s="28">
        <v>0</v>
      </c>
      <c r="E1120" s="28">
        <v>0</v>
      </c>
      <c r="F1120" s="28">
        <v>0</v>
      </c>
      <c r="G1120" s="28">
        <v>0</v>
      </c>
      <c r="H1120" s="28">
        <v>0</v>
      </c>
      <c r="I1120" s="28">
        <v>85201</v>
      </c>
      <c r="J1120" s="25"/>
    </row>
    <row r="1121" spans="1:10" s="16" customFormat="1" ht="25.5" x14ac:dyDescent="0.2">
      <c r="A1121" s="26" t="s">
        <v>1752</v>
      </c>
      <c r="B1121" s="30" t="s">
        <v>2379</v>
      </c>
      <c r="C1121" s="28">
        <v>0</v>
      </c>
      <c r="D1121" s="28">
        <v>0</v>
      </c>
      <c r="E1121" s="28">
        <v>0</v>
      </c>
      <c r="F1121" s="28">
        <v>0</v>
      </c>
      <c r="G1121" s="28">
        <v>0</v>
      </c>
      <c r="H1121" s="28">
        <v>0</v>
      </c>
      <c r="I1121" s="28">
        <v>85201</v>
      </c>
      <c r="J1121" s="25"/>
    </row>
    <row r="1122" spans="1:10" s="16" customFormat="1" ht="25.5" x14ac:dyDescent="0.2">
      <c r="A1122" s="26" t="s">
        <v>2388</v>
      </c>
      <c r="B1122" s="30" t="s">
        <v>2389</v>
      </c>
      <c r="C1122" s="28">
        <v>0</v>
      </c>
      <c r="D1122" s="28">
        <v>0</v>
      </c>
      <c r="E1122" s="28">
        <v>0</v>
      </c>
      <c r="F1122" s="28">
        <v>0</v>
      </c>
      <c r="G1122" s="28">
        <v>0</v>
      </c>
      <c r="H1122" s="28">
        <v>0</v>
      </c>
      <c r="I1122" s="28">
        <v>85201</v>
      </c>
      <c r="J1122" s="25"/>
    </row>
    <row r="1123" spans="1:10" s="16" customFormat="1" ht="12" x14ac:dyDescent="0.2">
      <c r="A1123" s="25"/>
      <c r="B1123" s="25"/>
      <c r="C1123" s="25"/>
      <c r="D1123" s="25"/>
      <c r="E1123" s="25"/>
      <c r="F1123" s="25"/>
      <c r="G1123" s="25"/>
      <c r="H1123" s="25"/>
      <c r="I1123" s="25"/>
      <c r="J1123" s="25"/>
    </row>
    <row r="1124" spans="1:10" s="16" customFormat="1" x14ac:dyDescent="0.2">
      <c r="A1124" s="74" t="s">
        <v>3081</v>
      </c>
      <c r="B1124" s="74"/>
      <c r="C1124" s="74"/>
      <c r="D1124" s="74"/>
      <c r="E1124" s="74"/>
      <c r="F1124" s="74"/>
      <c r="G1124" s="74"/>
      <c r="H1124" s="74"/>
      <c r="I1124" s="74"/>
      <c r="J1124" s="74"/>
    </row>
    <row r="1125" spans="1:10" s="16" customFormat="1" x14ac:dyDescent="0.2">
      <c r="A1125" s="22" t="s">
        <v>2966</v>
      </c>
      <c r="B1125" s="25"/>
      <c r="C1125" s="25"/>
      <c r="D1125" s="25"/>
      <c r="E1125" s="25"/>
      <c r="F1125" s="25"/>
      <c r="G1125" s="25"/>
      <c r="H1125" s="25"/>
      <c r="I1125" s="25"/>
      <c r="J1125" s="25"/>
    </row>
    <row r="1126" spans="1:10" s="16" customFormat="1" ht="12" x14ac:dyDescent="0.2">
      <c r="A1126" s="25"/>
      <c r="B1126" s="25"/>
      <c r="C1126" s="25"/>
      <c r="D1126" s="25"/>
      <c r="E1126" s="25"/>
      <c r="F1126" s="25"/>
      <c r="G1126" s="25"/>
      <c r="H1126" s="25"/>
      <c r="I1126" s="25"/>
      <c r="J1126" s="25"/>
    </row>
    <row r="1127" spans="1:10" s="16" customFormat="1" x14ac:dyDescent="0.2">
      <c r="A1127" s="22" t="s">
        <v>16</v>
      </c>
      <c r="B1127" s="29" t="s">
        <v>2421</v>
      </c>
      <c r="C1127" s="24">
        <v>0</v>
      </c>
      <c r="D1127" s="24">
        <v>2163</v>
      </c>
      <c r="E1127" s="24">
        <v>2163</v>
      </c>
      <c r="F1127" s="24">
        <v>0</v>
      </c>
      <c r="G1127" s="24">
        <v>0</v>
      </c>
      <c r="H1127" s="24">
        <v>-2163</v>
      </c>
      <c r="I1127" s="24">
        <v>0</v>
      </c>
      <c r="J1127" s="25"/>
    </row>
    <row r="1128" spans="1:10" s="16" customFormat="1" x14ac:dyDescent="0.2">
      <c r="A1128" s="26" t="s">
        <v>741</v>
      </c>
      <c r="B1128" s="30" t="s">
        <v>742</v>
      </c>
      <c r="C1128" s="28">
        <v>0</v>
      </c>
      <c r="D1128" s="28">
        <v>2163</v>
      </c>
      <c r="E1128" s="28">
        <v>2163</v>
      </c>
      <c r="F1128" s="28">
        <v>0</v>
      </c>
      <c r="G1128" s="28">
        <v>0</v>
      </c>
      <c r="H1128" s="28">
        <v>-2163</v>
      </c>
      <c r="I1128" s="28">
        <v>0</v>
      </c>
      <c r="J1128" s="25"/>
    </row>
    <row r="1129" spans="1:10" s="16" customFormat="1" x14ac:dyDescent="0.2">
      <c r="A1129" s="26" t="s">
        <v>786</v>
      </c>
      <c r="B1129" s="30" t="s">
        <v>787</v>
      </c>
      <c r="C1129" s="28">
        <v>0</v>
      </c>
      <c r="D1129" s="28">
        <v>2163</v>
      </c>
      <c r="E1129" s="28">
        <v>2163</v>
      </c>
      <c r="F1129" s="28">
        <v>0</v>
      </c>
      <c r="G1129" s="28">
        <v>0</v>
      </c>
      <c r="H1129" s="28">
        <v>-2163</v>
      </c>
      <c r="I1129" s="28">
        <v>0</v>
      </c>
      <c r="J1129" s="25"/>
    </row>
    <row r="1130" spans="1:10" s="16" customFormat="1" x14ac:dyDescent="0.2">
      <c r="A1130" s="26" t="s">
        <v>788</v>
      </c>
      <c r="B1130" s="30" t="s">
        <v>789</v>
      </c>
      <c r="C1130" s="28">
        <v>0</v>
      </c>
      <c r="D1130" s="28">
        <v>2163</v>
      </c>
      <c r="E1130" s="28">
        <v>2163</v>
      </c>
      <c r="F1130" s="28">
        <v>0</v>
      </c>
      <c r="G1130" s="28">
        <v>0</v>
      </c>
      <c r="H1130" s="28">
        <v>-2163</v>
      </c>
      <c r="I1130" s="28">
        <v>0</v>
      </c>
      <c r="J1130" s="25"/>
    </row>
    <row r="1131" spans="1:10" s="16" customFormat="1" x14ac:dyDescent="0.2">
      <c r="A1131" s="22" t="s">
        <v>979</v>
      </c>
      <c r="B1131" s="29" t="s">
        <v>980</v>
      </c>
      <c r="C1131" s="24">
        <v>0</v>
      </c>
      <c r="D1131" s="24">
        <v>2163</v>
      </c>
      <c r="E1131" s="24">
        <v>2163</v>
      </c>
      <c r="F1131" s="24">
        <v>0</v>
      </c>
      <c r="G1131" s="24">
        <v>0</v>
      </c>
      <c r="H1131" s="24">
        <v>-2163</v>
      </c>
      <c r="I1131" s="24">
        <v>0</v>
      </c>
      <c r="J1131" s="25"/>
    </row>
    <row r="1132" spans="1:10" s="16" customFormat="1" x14ac:dyDescent="0.2">
      <c r="A1132" s="26" t="s">
        <v>981</v>
      </c>
      <c r="B1132" s="30" t="s">
        <v>982</v>
      </c>
      <c r="C1132" s="28">
        <v>0</v>
      </c>
      <c r="D1132" s="28">
        <v>2163</v>
      </c>
      <c r="E1132" s="28">
        <v>2163</v>
      </c>
      <c r="F1132" s="28">
        <v>0</v>
      </c>
      <c r="G1132" s="28">
        <v>0</v>
      </c>
      <c r="H1132" s="28">
        <v>-2163</v>
      </c>
      <c r="I1132" s="28">
        <v>0</v>
      </c>
      <c r="J1132" s="25"/>
    </row>
    <row r="1133" spans="1:10" s="16" customFormat="1" x14ac:dyDescent="0.2">
      <c r="A1133" s="26" t="s">
        <v>983</v>
      </c>
      <c r="B1133" s="30" t="s">
        <v>984</v>
      </c>
      <c r="C1133" s="28">
        <v>0</v>
      </c>
      <c r="D1133" s="28">
        <v>2163</v>
      </c>
      <c r="E1133" s="28">
        <v>2163</v>
      </c>
      <c r="F1133" s="28">
        <v>0</v>
      </c>
      <c r="G1133" s="28">
        <v>0</v>
      </c>
      <c r="H1133" s="28">
        <v>-2163</v>
      </c>
      <c r="I1133" s="28">
        <v>0</v>
      </c>
      <c r="J1133" s="25"/>
    </row>
    <row r="1134" spans="1:10" s="16" customFormat="1" x14ac:dyDescent="0.2">
      <c r="A1134" s="26" t="s">
        <v>985</v>
      </c>
      <c r="B1134" s="30" t="s">
        <v>986</v>
      </c>
      <c r="C1134" s="28">
        <v>0</v>
      </c>
      <c r="D1134" s="28">
        <v>600</v>
      </c>
      <c r="E1134" s="28">
        <v>600</v>
      </c>
      <c r="F1134" s="28">
        <v>0</v>
      </c>
      <c r="G1134" s="28">
        <v>0</v>
      </c>
      <c r="H1134" s="28">
        <v>-600</v>
      </c>
      <c r="I1134" s="28">
        <v>0</v>
      </c>
      <c r="J1134" s="25"/>
    </row>
    <row r="1135" spans="1:10" s="16" customFormat="1" x14ac:dyDescent="0.2">
      <c r="A1135" s="26" t="s">
        <v>1053</v>
      </c>
      <c r="B1135" s="30" t="s">
        <v>1054</v>
      </c>
      <c r="C1135" s="28">
        <v>0</v>
      </c>
      <c r="D1135" s="28">
        <v>1563</v>
      </c>
      <c r="E1135" s="28">
        <v>1563</v>
      </c>
      <c r="F1135" s="28">
        <v>0</v>
      </c>
      <c r="G1135" s="28">
        <v>0</v>
      </c>
      <c r="H1135" s="28">
        <v>-1563</v>
      </c>
      <c r="I1135" s="28">
        <v>0</v>
      </c>
      <c r="J1135" s="25"/>
    </row>
    <row r="1136" spans="1:10" s="16" customFormat="1" ht="12" x14ac:dyDescent="0.2">
      <c r="A1136" s="25"/>
      <c r="B1136" s="25"/>
      <c r="C1136" s="25"/>
      <c r="D1136" s="25"/>
      <c r="E1136" s="25"/>
      <c r="F1136" s="25"/>
      <c r="G1136" s="25"/>
      <c r="H1136" s="25"/>
      <c r="I1136" s="25"/>
      <c r="J1136" s="25"/>
    </row>
    <row r="1137" spans="1:10" s="16" customFormat="1" x14ac:dyDescent="0.2">
      <c r="A1137" s="74" t="s">
        <v>3003</v>
      </c>
      <c r="B1137" s="74"/>
      <c r="C1137" s="74"/>
      <c r="D1137" s="74"/>
      <c r="E1137" s="74"/>
      <c r="F1137" s="74"/>
      <c r="G1137" s="74"/>
      <c r="H1137" s="74"/>
      <c r="I1137" s="74"/>
      <c r="J1137" s="74"/>
    </row>
    <row r="1138" spans="1:10" s="16" customFormat="1" x14ac:dyDescent="0.2">
      <c r="A1138" s="22" t="s">
        <v>2966</v>
      </c>
      <c r="B1138" s="25"/>
      <c r="C1138" s="25"/>
      <c r="D1138" s="25"/>
      <c r="E1138" s="25"/>
      <c r="F1138" s="25"/>
      <c r="G1138" s="25"/>
      <c r="H1138" s="25"/>
      <c r="I1138" s="25"/>
      <c r="J1138" s="25"/>
    </row>
    <row r="1139" spans="1:10" s="16" customFormat="1" ht="12" x14ac:dyDescent="0.2">
      <c r="A1139" s="25"/>
      <c r="B1139" s="25"/>
      <c r="C1139" s="25"/>
      <c r="D1139" s="25"/>
      <c r="E1139" s="25"/>
      <c r="F1139" s="25"/>
      <c r="G1139" s="25"/>
      <c r="H1139" s="25"/>
      <c r="I1139" s="25"/>
      <c r="J1139" s="25"/>
    </row>
    <row r="1140" spans="1:10" s="16" customFormat="1" x14ac:dyDescent="0.2">
      <c r="A1140" s="22" t="s">
        <v>16</v>
      </c>
      <c r="B1140" s="29" t="s">
        <v>2421</v>
      </c>
      <c r="C1140" s="24">
        <v>0</v>
      </c>
      <c r="D1140" s="24">
        <v>0</v>
      </c>
      <c r="E1140" s="24">
        <v>0</v>
      </c>
      <c r="F1140" s="24">
        <v>0</v>
      </c>
      <c r="G1140" s="24">
        <v>0</v>
      </c>
      <c r="H1140" s="24">
        <v>0</v>
      </c>
      <c r="I1140" s="24">
        <v>1177677</v>
      </c>
      <c r="J1140" s="25"/>
    </row>
    <row r="1141" spans="1:10" s="16" customFormat="1" x14ac:dyDescent="0.2">
      <c r="A1141" s="26" t="s">
        <v>741</v>
      </c>
      <c r="B1141" s="30" t="s">
        <v>742</v>
      </c>
      <c r="C1141" s="28">
        <v>0</v>
      </c>
      <c r="D1141" s="28">
        <v>0</v>
      </c>
      <c r="E1141" s="28">
        <v>0</v>
      </c>
      <c r="F1141" s="28">
        <v>0</v>
      </c>
      <c r="G1141" s="28">
        <v>0</v>
      </c>
      <c r="H1141" s="28">
        <v>0</v>
      </c>
      <c r="I1141" s="28">
        <v>1177677</v>
      </c>
      <c r="J1141" s="25"/>
    </row>
    <row r="1142" spans="1:10" s="16" customFormat="1" x14ac:dyDescent="0.2">
      <c r="A1142" s="26" t="s">
        <v>786</v>
      </c>
      <c r="B1142" s="30" t="s">
        <v>787</v>
      </c>
      <c r="C1142" s="28">
        <v>0</v>
      </c>
      <c r="D1142" s="28">
        <v>0</v>
      </c>
      <c r="E1142" s="28">
        <v>0</v>
      </c>
      <c r="F1142" s="28">
        <v>0</v>
      </c>
      <c r="G1142" s="28">
        <v>0</v>
      </c>
      <c r="H1142" s="28">
        <v>0</v>
      </c>
      <c r="I1142" s="28">
        <v>1177677</v>
      </c>
      <c r="J1142" s="25"/>
    </row>
    <row r="1143" spans="1:10" s="16" customFormat="1" ht="12.75" customHeight="1" x14ac:dyDescent="0.2">
      <c r="A1143" s="26" t="s">
        <v>788</v>
      </c>
      <c r="B1143" s="30" t="s">
        <v>789</v>
      </c>
      <c r="C1143" s="28">
        <v>0</v>
      </c>
      <c r="D1143" s="28">
        <v>0</v>
      </c>
      <c r="E1143" s="28">
        <v>0</v>
      </c>
      <c r="F1143" s="28">
        <v>0</v>
      </c>
      <c r="G1143" s="28">
        <v>0</v>
      </c>
      <c r="H1143" s="28">
        <v>0</v>
      </c>
      <c r="I1143" s="28">
        <v>1177677</v>
      </c>
      <c r="J1143" s="25"/>
    </row>
    <row r="1144" spans="1:10" s="16" customFormat="1" x14ac:dyDescent="0.2">
      <c r="A1144" s="22" t="s">
        <v>979</v>
      </c>
      <c r="B1144" s="29" t="s">
        <v>980</v>
      </c>
      <c r="C1144" s="24">
        <v>0</v>
      </c>
      <c r="D1144" s="24">
        <v>614834</v>
      </c>
      <c r="E1144" s="24">
        <v>614834</v>
      </c>
      <c r="F1144" s="24">
        <v>601148</v>
      </c>
      <c r="G1144" s="24">
        <v>601148</v>
      </c>
      <c r="H1144" s="24">
        <v>-13686</v>
      </c>
      <c r="I1144" s="24">
        <v>562844</v>
      </c>
      <c r="J1144" s="25"/>
    </row>
    <row r="1145" spans="1:10" s="16" customFormat="1" x14ac:dyDescent="0.2">
      <c r="A1145" s="26" t="s">
        <v>981</v>
      </c>
      <c r="B1145" s="30" t="s">
        <v>982</v>
      </c>
      <c r="C1145" s="28">
        <v>0</v>
      </c>
      <c r="D1145" s="28">
        <v>0</v>
      </c>
      <c r="E1145" s="28">
        <v>0</v>
      </c>
      <c r="F1145" s="28">
        <v>0</v>
      </c>
      <c r="G1145" s="28">
        <v>0</v>
      </c>
      <c r="H1145" s="28">
        <v>0</v>
      </c>
      <c r="I1145" s="28">
        <v>562844</v>
      </c>
      <c r="J1145" s="25"/>
    </row>
    <row r="1146" spans="1:10" s="16" customFormat="1" x14ac:dyDescent="0.2">
      <c r="A1146" s="26" t="s">
        <v>983</v>
      </c>
      <c r="B1146" s="30" t="s">
        <v>984</v>
      </c>
      <c r="C1146" s="28">
        <v>0</v>
      </c>
      <c r="D1146" s="28">
        <v>0</v>
      </c>
      <c r="E1146" s="28">
        <v>0</v>
      </c>
      <c r="F1146" s="28">
        <v>0</v>
      </c>
      <c r="G1146" s="28">
        <v>0</v>
      </c>
      <c r="H1146" s="28">
        <v>0</v>
      </c>
      <c r="I1146" s="28">
        <v>12081</v>
      </c>
      <c r="J1146" s="25"/>
    </row>
    <row r="1147" spans="1:10" s="16" customFormat="1" x14ac:dyDescent="0.2">
      <c r="A1147" s="26" t="s">
        <v>1053</v>
      </c>
      <c r="B1147" s="30" t="s">
        <v>1054</v>
      </c>
      <c r="C1147" s="28">
        <v>0</v>
      </c>
      <c r="D1147" s="28">
        <v>0</v>
      </c>
      <c r="E1147" s="28">
        <v>0</v>
      </c>
      <c r="F1147" s="28">
        <v>0</v>
      </c>
      <c r="G1147" s="28">
        <v>0</v>
      </c>
      <c r="H1147" s="28">
        <v>0</v>
      </c>
      <c r="I1147" s="28">
        <v>12081</v>
      </c>
      <c r="J1147" s="25"/>
    </row>
    <row r="1148" spans="1:10" s="16" customFormat="1" ht="25.5" x14ac:dyDescent="0.2">
      <c r="A1148" s="26" t="s">
        <v>1475</v>
      </c>
      <c r="B1148" s="30" t="s">
        <v>1476</v>
      </c>
      <c r="C1148" s="28">
        <v>0</v>
      </c>
      <c r="D1148" s="28">
        <v>0</v>
      </c>
      <c r="E1148" s="28">
        <v>0</v>
      </c>
      <c r="F1148" s="28">
        <v>0</v>
      </c>
      <c r="G1148" s="28">
        <v>0</v>
      </c>
      <c r="H1148" s="28">
        <v>0</v>
      </c>
      <c r="I1148" s="28">
        <v>550763</v>
      </c>
      <c r="J1148" s="25"/>
    </row>
    <row r="1149" spans="1:10" s="16" customFormat="1" ht="25.5" x14ac:dyDescent="0.2">
      <c r="A1149" s="26" t="s">
        <v>1513</v>
      </c>
      <c r="B1149" s="30" t="s">
        <v>1514</v>
      </c>
      <c r="C1149" s="28">
        <v>0</v>
      </c>
      <c r="D1149" s="28">
        <v>0</v>
      </c>
      <c r="E1149" s="28">
        <v>0</v>
      </c>
      <c r="F1149" s="28">
        <v>0</v>
      </c>
      <c r="G1149" s="28">
        <v>0</v>
      </c>
      <c r="H1149" s="28">
        <v>0</v>
      </c>
      <c r="I1149" s="28">
        <v>550763</v>
      </c>
      <c r="J1149" s="25"/>
    </row>
    <row r="1150" spans="1:10" s="16" customFormat="1" ht="25.5" x14ac:dyDescent="0.2">
      <c r="A1150" s="26" t="s">
        <v>1521</v>
      </c>
      <c r="B1150" s="30" t="s">
        <v>1522</v>
      </c>
      <c r="C1150" s="28">
        <v>0</v>
      </c>
      <c r="D1150" s="28">
        <v>0</v>
      </c>
      <c r="E1150" s="28">
        <v>0</v>
      </c>
      <c r="F1150" s="28">
        <v>0</v>
      </c>
      <c r="G1150" s="28">
        <v>0</v>
      </c>
      <c r="H1150" s="28">
        <v>0</v>
      </c>
      <c r="I1150" s="28">
        <v>550763</v>
      </c>
      <c r="J1150" s="25"/>
    </row>
    <row r="1151" spans="1:10" s="16" customFormat="1" ht="25.5" x14ac:dyDescent="0.2">
      <c r="A1151" s="26" t="s">
        <v>1525</v>
      </c>
      <c r="B1151" s="30" t="s">
        <v>1526</v>
      </c>
      <c r="C1151" s="28">
        <v>0</v>
      </c>
      <c r="D1151" s="28">
        <v>0</v>
      </c>
      <c r="E1151" s="28">
        <v>0</v>
      </c>
      <c r="F1151" s="28">
        <v>0</v>
      </c>
      <c r="G1151" s="28">
        <v>0</v>
      </c>
      <c r="H1151" s="28">
        <v>0</v>
      </c>
      <c r="I1151" s="28">
        <v>550763</v>
      </c>
      <c r="J1151" s="25"/>
    </row>
    <row r="1152" spans="1:10" s="16" customFormat="1" x14ac:dyDescent="0.2">
      <c r="A1152" s="26" t="s">
        <v>1599</v>
      </c>
      <c r="B1152" s="30" t="s">
        <v>1600</v>
      </c>
      <c r="C1152" s="28">
        <v>0</v>
      </c>
      <c r="D1152" s="28">
        <v>614834</v>
      </c>
      <c r="E1152" s="28">
        <v>614834</v>
      </c>
      <c r="F1152" s="28">
        <v>601148</v>
      </c>
      <c r="G1152" s="28">
        <v>0</v>
      </c>
      <c r="H1152" s="28">
        <v>-13686</v>
      </c>
      <c r="I1152" s="28">
        <v>0</v>
      </c>
      <c r="J1152" s="25"/>
    </row>
    <row r="1153" spans="1:10" s="16" customFormat="1" x14ac:dyDescent="0.2">
      <c r="A1153" s="26" t="s">
        <v>1601</v>
      </c>
      <c r="B1153" s="30" t="s">
        <v>1602</v>
      </c>
      <c r="C1153" s="28">
        <v>0</v>
      </c>
      <c r="D1153" s="28">
        <v>614834</v>
      </c>
      <c r="E1153" s="28">
        <v>614834</v>
      </c>
      <c r="F1153" s="28">
        <v>601148</v>
      </c>
      <c r="G1153" s="28">
        <v>0</v>
      </c>
      <c r="H1153" s="28">
        <v>-13686</v>
      </c>
      <c r="I1153" s="28">
        <v>0</v>
      </c>
      <c r="J1153" s="25"/>
    </row>
    <row r="1154" spans="1:10" s="16" customFormat="1" x14ac:dyDescent="0.2">
      <c r="A1154" s="22" t="s">
        <v>1749</v>
      </c>
      <c r="B1154" s="29" t="s">
        <v>2422</v>
      </c>
      <c r="C1154" s="24">
        <v>0</v>
      </c>
      <c r="D1154" s="24">
        <v>-614834</v>
      </c>
      <c r="E1154" s="24">
        <v>-614834</v>
      </c>
      <c r="F1154" s="24">
        <v>-601148</v>
      </c>
      <c r="G1154" s="24">
        <v>-601148</v>
      </c>
      <c r="H1154" s="24">
        <v>13686</v>
      </c>
      <c r="I1154" s="24">
        <v>614833</v>
      </c>
      <c r="J1154" s="25"/>
    </row>
    <row r="1155" spans="1:10" s="16" customFormat="1" x14ac:dyDescent="0.2">
      <c r="A1155" s="22" t="s">
        <v>1750</v>
      </c>
      <c r="B1155" s="29" t="s">
        <v>2423</v>
      </c>
      <c r="C1155" s="24">
        <v>0</v>
      </c>
      <c r="D1155" s="24">
        <v>614834</v>
      </c>
      <c r="E1155" s="24">
        <v>614834</v>
      </c>
      <c r="F1155" s="24">
        <v>601148</v>
      </c>
      <c r="G1155" s="24">
        <v>601148</v>
      </c>
      <c r="H1155" s="24">
        <v>-13686</v>
      </c>
      <c r="I1155" s="24">
        <v>-614833</v>
      </c>
      <c r="J1155" s="25"/>
    </row>
    <row r="1156" spans="1:10" s="16" customFormat="1" x14ac:dyDescent="0.2">
      <c r="A1156" s="26" t="s">
        <v>1752</v>
      </c>
      <c r="B1156" s="30" t="s">
        <v>1753</v>
      </c>
      <c r="C1156" s="28">
        <v>0</v>
      </c>
      <c r="D1156" s="28">
        <v>614834</v>
      </c>
      <c r="E1156" s="28">
        <v>614834</v>
      </c>
      <c r="F1156" s="28">
        <v>601148</v>
      </c>
      <c r="G1156" s="28">
        <v>0</v>
      </c>
      <c r="H1156" s="28">
        <v>-13686</v>
      </c>
      <c r="I1156" s="28">
        <v>-614833</v>
      </c>
      <c r="J1156" s="25"/>
    </row>
    <row r="1157" spans="1:10" s="16" customFormat="1" x14ac:dyDescent="0.2">
      <c r="A1157" s="26" t="s">
        <v>1754</v>
      </c>
      <c r="B1157" s="30" t="s">
        <v>1755</v>
      </c>
      <c r="C1157" s="28">
        <v>0</v>
      </c>
      <c r="D1157" s="28">
        <v>614834</v>
      </c>
      <c r="E1157" s="28">
        <v>614834</v>
      </c>
      <c r="F1157" s="28">
        <v>0</v>
      </c>
      <c r="G1157" s="28">
        <v>0</v>
      </c>
      <c r="H1157" s="28">
        <v>-614834</v>
      </c>
      <c r="I1157" s="28">
        <v>0</v>
      </c>
      <c r="J1157" s="25"/>
    </row>
    <row r="1158" spans="1:10" s="16" customFormat="1" x14ac:dyDescent="0.2">
      <c r="A1158" s="26" t="s">
        <v>1790</v>
      </c>
      <c r="B1158" s="30" t="s">
        <v>1791</v>
      </c>
      <c r="C1158" s="28">
        <v>0</v>
      </c>
      <c r="D1158" s="28">
        <v>0</v>
      </c>
      <c r="E1158" s="28">
        <v>0</v>
      </c>
      <c r="F1158" s="28">
        <v>601148</v>
      </c>
      <c r="G1158" s="28">
        <v>0</v>
      </c>
      <c r="H1158" s="28">
        <v>0</v>
      </c>
      <c r="I1158" s="28">
        <v>-614833</v>
      </c>
      <c r="J1158" s="25"/>
    </row>
    <row r="1159" spans="1:10" s="16" customFormat="1" ht="12.75" customHeight="1" x14ac:dyDescent="0.2">
      <c r="A1159" s="26" t="s">
        <v>1752</v>
      </c>
      <c r="B1159" s="30" t="s">
        <v>2379</v>
      </c>
      <c r="C1159" s="28">
        <v>0</v>
      </c>
      <c r="D1159" s="28">
        <v>0</v>
      </c>
      <c r="E1159" s="28">
        <v>0</v>
      </c>
      <c r="F1159" s="28">
        <v>601148</v>
      </c>
      <c r="G1159" s="28">
        <v>0</v>
      </c>
      <c r="H1159" s="28">
        <v>0</v>
      </c>
      <c r="I1159" s="28">
        <v>-614833</v>
      </c>
      <c r="J1159" s="25"/>
    </row>
    <row r="1160" spans="1:10" s="16" customFormat="1" ht="25.5" x14ac:dyDescent="0.2">
      <c r="A1160" s="26" t="s">
        <v>2388</v>
      </c>
      <c r="B1160" s="30" t="s">
        <v>2389</v>
      </c>
      <c r="C1160" s="28">
        <v>0</v>
      </c>
      <c r="D1160" s="28">
        <v>614834</v>
      </c>
      <c r="E1160" s="28">
        <v>614834</v>
      </c>
      <c r="F1160" s="28">
        <v>601148</v>
      </c>
      <c r="G1160" s="28">
        <v>0</v>
      </c>
      <c r="H1160" s="28">
        <v>-13686</v>
      </c>
      <c r="I1160" s="28">
        <v>-614833</v>
      </c>
      <c r="J1160" s="25"/>
    </row>
    <row r="1161" spans="1:10" s="16" customFormat="1" ht="12" x14ac:dyDescent="0.2">
      <c r="A1161" s="25"/>
      <c r="B1161" s="25"/>
      <c r="C1161" s="25"/>
      <c r="D1161" s="25"/>
      <c r="E1161" s="25"/>
      <c r="F1161" s="25"/>
      <c r="G1161" s="25"/>
      <c r="H1161" s="25"/>
      <c r="I1161" s="25"/>
      <c r="J1161" s="25"/>
    </row>
    <row r="1162" spans="1:10" s="16" customFormat="1" x14ac:dyDescent="0.2">
      <c r="A1162" s="74" t="s">
        <v>2468</v>
      </c>
      <c r="B1162" s="74"/>
      <c r="C1162" s="74"/>
      <c r="D1162" s="74"/>
      <c r="E1162" s="74"/>
      <c r="F1162" s="74"/>
      <c r="G1162" s="74"/>
      <c r="H1162" s="74"/>
      <c r="I1162" s="74"/>
      <c r="J1162" s="74"/>
    </row>
    <row r="1163" spans="1:10" s="16" customFormat="1" x14ac:dyDescent="0.2">
      <c r="A1163" s="22" t="s">
        <v>2966</v>
      </c>
      <c r="B1163" s="25"/>
      <c r="C1163" s="25"/>
      <c r="D1163" s="25"/>
      <c r="E1163" s="25"/>
      <c r="F1163" s="25"/>
      <c r="G1163" s="25"/>
      <c r="H1163" s="25"/>
      <c r="I1163" s="25"/>
      <c r="J1163" s="25"/>
    </row>
    <row r="1164" spans="1:10" s="16" customFormat="1" ht="12" x14ac:dyDescent="0.2">
      <c r="A1164" s="25"/>
      <c r="B1164" s="25"/>
      <c r="C1164" s="25"/>
      <c r="D1164" s="25"/>
      <c r="E1164" s="25"/>
      <c r="F1164" s="25"/>
      <c r="G1164" s="25"/>
      <c r="H1164" s="25"/>
      <c r="I1164" s="25"/>
      <c r="J1164" s="25"/>
    </row>
    <row r="1165" spans="1:10" s="16" customFormat="1" x14ac:dyDescent="0.2">
      <c r="A1165" s="22" t="s">
        <v>16</v>
      </c>
      <c r="B1165" s="29" t="s">
        <v>2421</v>
      </c>
      <c r="C1165" s="24">
        <v>559600</v>
      </c>
      <c r="D1165" s="24">
        <v>589600</v>
      </c>
      <c r="E1165" s="24">
        <v>30000</v>
      </c>
      <c r="F1165" s="24">
        <v>368023</v>
      </c>
      <c r="G1165" s="24">
        <v>-191577</v>
      </c>
      <c r="H1165" s="24">
        <v>-221577</v>
      </c>
      <c r="I1165" s="24">
        <v>0</v>
      </c>
      <c r="J1165" s="25"/>
    </row>
    <row r="1166" spans="1:10" s="16" customFormat="1" x14ac:dyDescent="0.2">
      <c r="A1166" s="26" t="s">
        <v>958</v>
      </c>
      <c r="B1166" s="30" t="s">
        <v>959</v>
      </c>
      <c r="C1166" s="28">
        <v>559600</v>
      </c>
      <c r="D1166" s="28">
        <v>589600</v>
      </c>
      <c r="E1166" s="28">
        <v>30000</v>
      </c>
      <c r="F1166" s="28">
        <v>368023</v>
      </c>
      <c r="G1166" s="28">
        <v>-191577</v>
      </c>
      <c r="H1166" s="28">
        <v>-221577</v>
      </c>
      <c r="I1166" s="28">
        <v>0</v>
      </c>
      <c r="J1166" s="25"/>
    </row>
    <row r="1167" spans="1:10" s="16" customFormat="1" x14ac:dyDescent="0.2">
      <c r="A1167" s="26" t="s">
        <v>960</v>
      </c>
      <c r="B1167" s="30" t="s">
        <v>959</v>
      </c>
      <c r="C1167" s="28">
        <v>559600</v>
      </c>
      <c r="D1167" s="28">
        <v>589600</v>
      </c>
      <c r="E1167" s="28">
        <v>30000</v>
      </c>
      <c r="F1167" s="28">
        <v>368023</v>
      </c>
      <c r="G1167" s="28">
        <v>-191577</v>
      </c>
      <c r="H1167" s="28">
        <v>-221577</v>
      </c>
      <c r="I1167" s="28">
        <v>0</v>
      </c>
      <c r="J1167" s="25"/>
    </row>
    <row r="1168" spans="1:10" s="16" customFormat="1" x14ac:dyDescent="0.2">
      <c r="A1168" s="26" t="s">
        <v>961</v>
      </c>
      <c r="B1168" s="30" t="s">
        <v>962</v>
      </c>
      <c r="C1168" s="28">
        <v>559600</v>
      </c>
      <c r="D1168" s="28">
        <v>589600</v>
      </c>
      <c r="E1168" s="28">
        <v>30000</v>
      </c>
      <c r="F1168" s="28">
        <v>368023</v>
      </c>
      <c r="G1168" s="28">
        <v>-191577</v>
      </c>
      <c r="H1168" s="28">
        <v>-221577</v>
      </c>
      <c r="I1168" s="28">
        <v>0</v>
      </c>
      <c r="J1168" s="25"/>
    </row>
    <row r="1169" spans="1:10" s="16" customFormat="1" x14ac:dyDescent="0.2">
      <c r="A1169" s="22" t="s">
        <v>979</v>
      </c>
      <c r="B1169" s="29" t="s">
        <v>980</v>
      </c>
      <c r="C1169" s="24">
        <v>559600</v>
      </c>
      <c r="D1169" s="24">
        <v>589600</v>
      </c>
      <c r="E1169" s="24">
        <v>30000</v>
      </c>
      <c r="F1169" s="24">
        <v>368023</v>
      </c>
      <c r="G1169" s="24">
        <v>-191577</v>
      </c>
      <c r="H1169" s="24">
        <v>-221577</v>
      </c>
      <c r="I1169" s="24">
        <v>0</v>
      </c>
      <c r="J1169" s="25"/>
    </row>
    <row r="1170" spans="1:10" s="16" customFormat="1" x14ac:dyDescent="0.2">
      <c r="A1170" s="26" t="s">
        <v>981</v>
      </c>
      <c r="B1170" s="30" t="s">
        <v>982</v>
      </c>
      <c r="C1170" s="28">
        <v>537600</v>
      </c>
      <c r="D1170" s="28">
        <v>567600</v>
      </c>
      <c r="E1170" s="28">
        <v>30000</v>
      </c>
      <c r="F1170" s="28">
        <v>356602</v>
      </c>
      <c r="G1170" s="28">
        <v>-180998</v>
      </c>
      <c r="H1170" s="28">
        <v>-210998</v>
      </c>
      <c r="I1170" s="28">
        <v>0</v>
      </c>
      <c r="J1170" s="25"/>
    </row>
    <row r="1171" spans="1:10" s="16" customFormat="1" x14ac:dyDescent="0.2">
      <c r="A1171" s="26" t="s">
        <v>983</v>
      </c>
      <c r="B1171" s="30" t="s">
        <v>984</v>
      </c>
      <c r="C1171" s="28">
        <v>537600</v>
      </c>
      <c r="D1171" s="28">
        <v>567600</v>
      </c>
      <c r="E1171" s="28">
        <v>30000</v>
      </c>
      <c r="F1171" s="28">
        <v>356602</v>
      </c>
      <c r="G1171" s="28">
        <v>-180998</v>
      </c>
      <c r="H1171" s="28">
        <v>-210998</v>
      </c>
      <c r="I1171" s="28">
        <v>0</v>
      </c>
      <c r="J1171" s="25"/>
    </row>
    <row r="1172" spans="1:10" s="16" customFormat="1" x14ac:dyDescent="0.2">
      <c r="A1172" s="26" t="s">
        <v>985</v>
      </c>
      <c r="B1172" s="30" t="s">
        <v>986</v>
      </c>
      <c r="C1172" s="28">
        <v>486610</v>
      </c>
      <c r="D1172" s="28">
        <v>486610</v>
      </c>
      <c r="E1172" s="28">
        <v>0</v>
      </c>
      <c r="F1172" s="28">
        <v>313452</v>
      </c>
      <c r="G1172" s="28">
        <v>-173158</v>
      </c>
      <c r="H1172" s="28">
        <v>-173158</v>
      </c>
      <c r="I1172" s="28">
        <v>0</v>
      </c>
      <c r="J1172" s="25"/>
    </row>
    <row r="1173" spans="1:10" s="16" customFormat="1" x14ac:dyDescent="0.2">
      <c r="A1173" s="26" t="s">
        <v>1053</v>
      </c>
      <c r="B1173" s="30" t="s">
        <v>1054</v>
      </c>
      <c r="C1173" s="28">
        <v>50990</v>
      </c>
      <c r="D1173" s="28">
        <v>80990</v>
      </c>
      <c r="E1173" s="28">
        <v>30000</v>
      </c>
      <c r="F1173" s="28">
        <v>43150</v>
      </c>
      <c r="G1173" s="28">
        <v>-7840</v>
      </c>
      <c r="H1173" s="28">
        <v>-37840</v>
      </c>
      <c r="I1173" s="28">
        <v>0</v>
      </c>
      <c r="J1173" s="25"/>
    </row>
    <row r="1174" spans="1:10" s="16" customFormat="1" x14ac:dyDescent="0.2">
      <c r="A1174" s="26" t="s">
        <v>1599</v>
      </c>
      <c r="B1174" s="30" t="s">
        <v>1600</v>
      </c>
      <c r="C1174" s="28">
        <v>22000</v>
      </c>
      <c r="D1174" s="28">
        <v>22000</v>
      </c>
      <c r="E1174" s="28">
        <v>0</v>
      </c>
      <c r="F1174" s="28">
        <v>11421</v>
      </c>
      <c r="G1174" s="28">
        <v>-10579</v>
      </c>
      <c r="H1174" s="28">
        <v>-10579</v>
      </c>
      <c r="I1174" s="28">
        <v>0</v>
      </c>
      <c r="J1174" s="25"/>
    </row>
    <row r="1175" spans="1:10" s="16" customFormat="1" ht="12.75" customHeight="1" x14ac:dyDescent="0.2">
      <c r="A1175" s="26" t="s">
        <v>1601</v>
      </c>
      <c r="B1175" s="30" t="s">
        <v>1602</v>
      </c>
      <c r="C1175" s="28">
        <v>22000</v>
      </c>
      <c r="D1175" s="28">
        <v>22000</v>
      </c>
      <c r="E1175" s="28">
        <v>0</v>
      </c>
      <c r="F1175" s="28">
        <v>11421</v>
      </c>
      <c r="G1175" s="28">
        <v>-10579</v>
      </c>
      <c r="H1175" s="28">
        <v>-10579</v>
      </c>
      <c r="I1175" s="28">
        <v>0</v>
      </c>
      <c r="J1175" s="25"/>
    </row>
    <row r="1176" spans="1:10" s="16" customFormat="1" x14ac:dyDescent="0.2">
      <c r="A1176" s="26" t="s">
        <v>2400</v>
      </c>
      <c r="B1176" s="30" t="s">
        <v>2401</v>
      </c>
      <c r="C1176" s="28">
        <v>0</v>
      </c>
      <c r="D1176" s="28">
        <v>0</v>
      </c>
      <c r="E1176" s="28">
        <v>0</v>
      </c>
      <c r="F1176" s="28">
        <v>221577</v>
      </c>
      <c r="G1176" s="28">
        <v>0</v>
      </c>
      <c r="H1176" s="28">
        <v>0</v>
      </c>
      <c r="I1176" s="28">
        <v>0</v>
      </c>
      <c r="J1176" s="25"/>
    </row>
    <row r="1177" spans="1:10" s="16" customFormat="1" ht="12" x14ac:dyDescent="0.2">
      <c r="A1177" s="25"/>
      <c r="B1177" s="25"/>
      <c r="C1177" s="25"/>
      <c r="D1177" s="25"/>
      <c r="E1177" s="25"/>
      <c r="F1177" s="25"/>
      <c r="G1177" s="25"/>
      <c r="H1177" s="25"/>
      <c r="I1177" s="25"/>
      <c r="J1177" s="25"/>
    </row>
    <row r="1178" spans="1:10" s="16" customFormat="1" x14ac:dyDescent="0.2">
      <c r="A1178" s="74" t="s">
        <v>2830</v>
      </c>
      <c r="B1178" s="74"/>
      <c r="C1178" s="74"/>
      <c r="D1178" s="74"/>
      <c r="E1178" s="74"/>
      <c r="F1178" s="74"/>
      <c r="G1178" s="74"/>
      <c r="H1178" s="74"/>
      <c r="I1178" s="74"/>
      <c r="J1178" s="74"/>
    </row>
    <row r="1179" spans="1:10" s="16" customFormat="1" x14ac:dyDescent="0.2">
      <c r="A1179" s="22" t="s">
        <v>2966</v>
      </c>
      <c r="B1179" s="25"/>
      <c r="C1179" s="25"/>
      <c r="D1179" s="25"/>
      <c r="E1179" s="25"/>
      <c r="F1179" s="25"/>
      <c r="G1179" s="25"/>
      <c r="H1179" s="25"/>
      <c r="I1179" s="25"/>
      <c r="J1179" s="25"/>
    </row>
    <row r="1180" spans="1:10" s="16" customFormat="1" ht="12" x14ac:dyDescent="0.2">
      <c r="A1180" s="25"/>
      <c r="B1180" s="25"/>
      <c r="C1180" s="25"/>
      <c r="D1180" s="25"/>
      <c r="E1180" s="25"/>
      <c r="F1180" s="25"/>
      <c r="G1180" s="25"/>
      <c r="H1180" s="25"/>
      <c r="I1180" s="25"/>
      <c r="J1180" s="25"/>
    </row>
    <row r="1181" spans="1:10" s="16" customFormat="1" x14ac:dyDescent="0.2">
      <c r="A1181" s="22" t="s">
        <v>16</v>
      </c>
      <c r="B1181" s="29" t="s">
        <v>2421</v>
      </c>
      <c r="C1181" s="24">
        <v>645638</v>
      </c>
      <c r="D1181" s="24">
        <v>645638</v>
      </c>
      <c r="E1181" s="24">
        <v>0</v>
      </c>
      <c r="F1181" s="24">
        <v>537742</v>
      </c>
      <c r="G1181" s="24">
        <v>-107896</v>
      </c>
      <c r="H1181" s="24">
        <v>-107896</v>
      </c>
      <c r="I1181" s="24">
        <v>425769</v>
      </c>
      <c r="J1181" s="25"/>
    </row>
    <row r="1182" spans="1:10" s="16" customFormat="1" x14ac:dyDescent="0.2">
      <c r="A1182" s="26" t="s">
        <v>958</v>
      </c>
      <c r="B1182" s="30" t="s">
        <v>959</v>
      </c>
      <c r="C1182" s="28">
        <v>645638</v>
      </c>
      <c r="D1182" s="28">
        <v>645638</v>
      </c>
      <c r="E1182" s="28">
        <v>0</v>
      </c>
      <c r="F1182" s="28">
        <v>537742</v>
      </c>
      <c r="G1182" s="28">
        <v>-107896</v>
      </c>
      <c r="H1182" s="28">
        <v>-107896</v>
      </c>
      <c r="I1182" s="28">
        <v>425769</v>
      </c>
      <c r="J1182" s="25"/>
    </row>
    <row r="1183" spans="1:10" s="16" customFormat="1" x14ac:dyDescent="0.2">
      <c r="A1183" s="26" t="s">
        <v>960</v>
      </c>
      <c r="B1183" s="30" t="s">
        <v>959</v>
      </c>
      <c r="C1183" s="28">
        <v>645638</v>
      </c>
      <c r="D1183" s="28">
        <v>645638</v>
      </c>
      <c r="E1183" s="28">
        <v>0</v>
      </c>
      <c r="F1183" s="28">
        <v>537742</v>
      </c>
      <c r="G1183" s="28">
        <v>-107896</v>
      </c>
      <c r="H1183" s="28">
        <v>-107896</v>
      </c>
      <c r="I1183" s="28">
        <v>425769</v>
      </c>
      <c r="J1183" s="25"/>
    </row>
    <row r="1184" spans="1:10" s="16" customFormat="1" x14ac:dyDescent="0.2">
      <c r="A1184" s="26" t="s">
        <v>961</v>
      </c>
      <c r="B1184" s="30" t="s">
        <v>962</v>
      </c>
      <c r="C1184" s="28">
        <v>645638</v>
      </c>
      <c r="D1184" s="28">
        <v>645638</v>
      </c>
      <c r="E1184" s="28">
        <v>0</v>
      </c>
      <c r="F1184" s="28">
        <v>537742</v>
      </c>
      <c r="G1184" s="28">
        <v>-107896</v>
      </c>
      <c r="H1184" s="28">
        <v>-107896</v>
      </c>
      <c r="I1184" s="28">
        <v>425769</v>
      </c>
      <c r="J1184" s="25"/>
    </row>
    <row r="1185" spans="1:10" s="16" customFormat="1" x14ac:dyDescent="0.2">
      <c r="A1185" s="22" t="s">
        <v>979</v>
      </c>
      <c r="B1185" s="29" t="s">
        <v>980</v>
      </c>
      <c r="C1185" s="24">
        <v>645638</v>
      </c>
      <c r="D1185" s="24">
        <v>645638</v>
      </c>
      <c r="E1185" s="24">
        <v>0</v>
      </c>
      <c r="F1185" s="24">
        <v>537742</v>
      </c>
      <c r="G1185" s="24">
        <v>-107896</v>
      </c>
      <c r="H1185" s="24">
        <v>-107896</v>
      </c>
      <c r="I1185" s="24">
        <v>425769</v>
      </c>
      <c r="J1185" s="25"/>
    </row>
    <row r="1186" spans="1:10" s="16" customFormat="1" ht="12.75" customHeight="1" x14ac:dyDescent="0.2">
      <c r="A1186" s="26" t="s">
        <v>981</v>
      </c>
      <c r="B1186" s="30" t="s">
        <v>982</v>
      </c>
      <c r="C1186" s="28">
        <v>95653</v>
      </c>
      <c r="D1186" s="28">
        <v>145994</v>
      </c>
      <c r="E1186" s="28">
        <v>50341</v>
      </c>
      <c r="F1186" s="28">
        <v>129905</v>
      </c>
      <c r="G1186" s="28">
        <v>34252</v>
      </c>
      <c r="H1186" s="28">
        <v>-16089</v>
      </c>
      <c r="I1186" s="28">
        <v>41803</v>
      </c>
      <c r="J1186" s="25"/>
    </row>
    <row r="1187" spans="1:10" s="16" customFormat="1" x14ac:dyDescent="0.2">
      <c r="A1187" s="26" t="s">
        <v>983</v>
      </c>
      <c r="B1187" s="30" t="s">
        <v>984</v>
      </c>
      <c r="C1187" s="28">
        <v>95653</v>
      </c>
      <c r="D1187" s="28">
        <v>145994</v>
      </c>
      <c r="E1187" s="28">
        <v>50341</v>
      </c>
      <c r="F1187" s="28">
        <v>129905</v>
      </c>
      <c r="G1187" s="28">
        <v>34252</v>
      </c>
      <c r="H1187" s="28">
        <v>-16089</v>
      </c>
      <c r="I1187" s="28">
        <v>41803</v>
      </c>
      <c r="J1187" s="25"/>
    </row>
    <row r="1188" spans="1:10" s="16" customFormat="1" x14ac:dyDescent="0.2">
      <c r="A1188" s="26" t="s">
        <v>985</v>
      </c>
      <c r="B1188" s="30" t="s">
        <v>986</v>
      </c>
      <c r="C1188" s="28">
        <v>33536</v>
      </c>
      <c r="D1188" s="28">
        <v>39210</v>
      </c>
      <c r="E1188" s="28">
        <v>5674</v>
      </c>
      <c r="F1188" s="28">
        <v>39210</v>
      </c>
      <c r="G1188" s="28">
        <v>5674</v>
      </c>
      <c r="H1188" s="28">
        <v>0</v>
      </c>
      <c r="I1188" s="28">
        <v>19556</v>
      </c>
      <c r="J1188" s="25"/>
    </row>
    <row r="1189" spans="1:10" s="16" customFormat="1" x14ac:dyDescent="0.2">
      <c r="A1189" s="26" t="s">
        <v>1053</v>
      </c>
      <c r="B1189" s="30" t="s">
        <v>1054</v>
      </c>
      <c r="C1189" s="28">
        <v>62117</v>
      </c>
      <c r="D1189" s="28">
        <v>106784</v>
      </c>
      <c r="E1189" s="28">
        <v>44667</v>
      </c>
      <c r="F1189" s="28">
        <v>90695</v>
      </c>
      <c r="G1189" s="28">
        <v>28578</v>
      </c>
      <c r="H1189" s="28">
        <v>-16089</v>
      </c>
      <c r="I1189" s="28">
        <v>22247</v>
      </c>
      <c r="J1189" s="25"/>
    </row>
    <row r="1190" spans="1:10" s="16" customFormat="1" x14ac:dyDescent="0.2">
      <c r="A1190" s="26" t="s">
        <v>1599</v>
      </c>
      <c r="B1190" s="30" t="s">
        <v>1600</v>
      </c>
      <c r="C1190" s="28">
        <v>549985</v>
      </c>
      <c r="D1190" s="28">
        <v>499644</v>
      </c>
      <c r="E1190" s="28">
        <v>-50341</v>
      </c>
      <c r="F1190" s="28">
        <v>407837</v>
      </c>
      <c r="G1190" s="28">
        <v>-142148</v>
      </c>
      <c r="H1190" s="28">
        <v>-91807</v>
      </c>
      <c r="I1190" s="28">
        <v>383966</v>
      </c>
      <c r="J1190" s="25"/>
    </row>
    <row r="1191" spans="1:10" s="16" customFormat="1" x14ac:dyDescent="0.2">
      <c r="A1191" s="26" t="s">
        <v>1601</v>
      </c>
      <c r="B1191" s="30" t="s">
        <v>1602</v>
      </c>
      <c r="C1191" s="28">
        <v>549985</v>
      </c>
      <c r="D1191" s="28">
        <v>499644</v>
      </c>
      <c r="E1191" s="28">
        <v>-50341</v>
      </c>
      <c r="F1191" s="28">
        <v>407837</v>
      </c>
      <c r="G1191" s="28">
        <v>-142148</v>
      </c>
      <c r="H1191" s="28">
        <v>-91807</v>
      </c>
      <c r="I1191" s="28">
        <v>383966</v>
      </c>
      <c r="J1191" s="25"/>
    </row>
    <row r="1192" spans="1:10" s="16" customFormat="1" x14ac:dyDescent="0.2">
      <c r="A1192" s="26" t="s">
        <v>2400</v>
      </c>
      <c r="B1192" s="30" t="s">
        <v>2401</v>
      </c>
      <c r="C1192" s="28">
        <v>0</v>
      </c>
      <c r="D1192" s="28">
        <v>0</v>
      </c>
      <c r="E1192" s="28">
        <v>0</v>
      </c>
      <c r="F1192" s="28">
        <v>107896</v>
      </c>
      <c r="G1192" s="28">
        <v>0</v>
      </c>
      <c r="H1192" s="28">
        <v>0</v>
      </c>
      <c r="I1192" s="28">
        <v>30162</v>
      </c>
      <c r="J1192" s="25"/>
    </row>
    <row r="1193" spans="1:10" s="16" customFormat="1" ht="12" x14ac:dyDescent="0.2">
      <c r="A1193" s="25"/>
      <c r="B1193" s="25"/>
      <c r="C1193" s="25"/>
      <c r="D1193" s="25"/>
      <c r="E1193" s="25"/>
      <c r="F1193" s="25"/>
      <c r="G1193" s="25"/>
      <c r="H1193" s="25"/>
      <c r="I1193" s="25"/>
      <c r="J1193" s="25"/>
    </row>
    <row r="1194" spans="1:10" s="16" customFormat="1" x14ac:dyDescent="0.2">
      <c r="A1194" s="74" t="s">
        <v>2470</v>
      </c>
      <c r="B1194" s="74"/>
      <c r="C1194" s="74"/>
      <c r="D1194" s="74"/>
      <c r="E1194" s="74"/>
      <c r="F1194" s="74"/>
      <c r="G1194" s="74"/>
      <c r="H1194" s="74"/>
      <c r="I1194" s="74"/>
      <c r="J1194" s="74"/>
    </row>
    <row r="1195" spans="1:10" s="16" customFormat="1" x14ac:dyDescent="0.2">
      <c r="A1195" s="22" t="s">
        <v>2966</v>
      </c>
      <c r="B1195" s="25"/>
      <c r="C1195" s="25"/>
      <c r="D1195" s="25"/>
      <c r="E1195" s="25"/>
      <c r="F1195" s="25"/>
      <c r="G1195" s="25"/>
      <c r="H1195" s="25"/>
      <c r="I1195" s="25"/>
      <c r="J1195" s="25"/>
    </row>
    <row r="1196" spans="1:10" s="16" customFormat="1" ht="12" x14ac:dyDescent="0.2">
      <c r="A1196" s="25"/>
      <c r="B1196" s="25"/>
      <c r="C1196" s="25"/>
      <c r="D1196" s="25"/>
      <c r="E1196" s="25"/>
      <c r="F1196" s="25"/>
      <c r="G1196" s="25"/>
      <c r="H1196" s="25"/>
      <c r="I1196" s="25"/>
      <c r="J1196" s="25"/>
    </row>
    <row r="1197" spans="1:10" s="16" customFormat="1" ht="12.75" customHeight="1" x14ac:dyDescent="0.2">
      <c r="A1197" s="22" t="s">
        <v>16</v>
      </c>
      <c r="B1197" s="29" t="s">
        <v>2421</v>
      </c>
      <c r="C1197" s="24">
        <v>645638</v>
      </c>
      <c r="D1197" s="24">
        <v>645638</v>
      </c>
      <c r="E1197" s="24">
        <v>0</v>
      </c>
      <c r="F1197" s="24">
        <v>537742</v>
      </c>
      <c r="G1197" s="24">
        <v>-107896</v>
      </c>
      <c r="H1197" s="24">
        <v>-107896</v>
      </c>
      <c r="I1197" s="24">
        <v>425769</v>
      </c>
      <c r="J1197" s="25"/>
    </row>
    <row r="1198" spans="1:10" s="16" customFormat="1" x14ac:dyDescent="0.2">
      <c r="A1198" s="26" t="s">
        <v>958</v>
      </c>
      <c r="B1198" s="30" t="s">
        <v>959</v>
      </c>
      <c r="C1198" s="28">
        <v>645638</v>
      </c>
      <c r="D1198" s="28">
        <v>645638</v>
      </c>
      <c r="E1198" s="28">
        <v>0</v>
      </c>
      <c r="F1198" s="28">
        <v>537742</v>
      </c>
      <c r="G1198" s="28">
        <v>-107896</v>
      </c>
      <c r="H1198" s="28">
        <v>-107896</v>
      </c>
      <c r="I1198" s="28">
        <v>425769</v>
      </c>
      <c r="J1198" s="25"/>
    </row>
    <row r="1199" spans="1:10" s="16" customFormat="1" x14ac:dyDescent="0.2">
      <c r="A1199" s="26" t="s">
        <v>960</v>
      </c>
      <c r="B1199" s="30" t="s">
        <v>959</v>
      </c>
      <c r="C1199" s="28">
        <v>645638</v>
      </c>
      <c r="D1199" s="28">
        <v>645638</v>
      </c>
      <c r="E1199" s="28">
        <v>0</v>
      </c>
      <c r="F1199" s="28">
        <v>537742</v>
      </c>
      <c r="G1199" s="28">
        <v>-107896</v>
      </c>
      <c r="H1199" s="28">
        <v>-107896</v>
      </c>
      <c r="I1199" s="28">
        <v>425769</v>
      </c>
      <c r="J1199" s="25"/>
    </row>
    <row r="1200" spans="1:10" s="16" customFormat="1" x14ac:dyDescent="0.2">
      <c r="A1200" s="26" t="s">
        <v>961</v>
      </c>
      <c r="B1200" s="30" t="s">
        <v>962</v>
      </c>
      <c r="C1200" s="28">
        <v>645638</v>
      </c>
      <c r="D1200" s="28">
        <v>645638</v>
      </c>
      <c r="E1200" s="28">
        <v>0</v>
      </c>
      <c r="F1200" s="28">
        <v>537742</v>
      </c>
      <c r="G1200" s="28">
        <v>-107896</v>
      </c>
      <c r="H1200" s="28">
        <v>-107896</v>
      </c>
      <c r="I1200" s="28">
        <v>425769</v>
      </c>
      <c r="J1200" s="25"/>
    </row>
    <row r="1201" spans="1:10" s="16" customFormat="1" x14ac:dyDescent="0.2">
      <c r="A1201" s="22" t="s">
        <v>979</v>
      </c>
      <c r="B1201" s="29" t="s">
        <v>980</v>
      </c>
      <c r="C1201" s="24">
        <v>645638</v>
      </c>
      <c r="D1201" s="24">
        <v>645638</v>
      </c>
      <c r="E1201" s="24">
        <v>0</v>
      </c>
      <c r="F1201" s="24">
        <v>537742</v>
      </c>
      <c r="G1201" s="24">
        <v>-107896</v>
      </c>
      <c r="H1201" s="24">
        <v>-107896</v>
      </c>
      <c r="I1201" s="24">
        <v>425769</v>
      </c>
      <c r="J1201" s="25"/>
    </row>
    <row r="1202" spans="1:10" s="16" customFormat="1" x14ac:dyDescent="0.2">
      <c r="A1202" s="26" t="s">
        <v>981</v>
      </c>
      <c r="B1202" s="30" t="s">
        <v>982</v>
      </c>
      <c r="C1202" s="28">
        <v>95653</v>
      </c>
      <c r="D1202" s="28">
        <v>145994</v>
      </c>
      <c r="E1202" s="28">
        <v>50341</v>
      </c>
      <c r="F1202" s="28">
        <v>129905</v>
      </c>
      <c r="G1202" s="28">
        <v>34252</v>
      </c>
      <c r="H1202" s="28">
        <v>-16089</v>
      </c>
      <c r="I1202" s="28">
        <v>41803</v>
      </c>
      <c r="J1202" s="25"/>
    </row>
    <row r="1203" spans="1:10" s="16" customFormat="1" x14ac:dyDescent="0.2">
      <c r="A1203" s="26" t="s">
        <v>983</v>
      </c>
      <c r="B1203" s="30" t="s">
        <v>984</v>
      </c>
      <c r="C1203" s="28">
        <v>95653</v>
      </c>
      <c r="D1203" s="28">
        <v>145994</v>
      </c>
      <c r="E1203" s="28">
        <v>50341</v>
      </c>
      <c r="F1203" s="28">
        <v>129905</v>
      </c>
      <c r="G1203" s="28">
        <v>34252</v>
      </c>
      <c r="H1203" s="28">
        <v>-16089</v>
      </c>
      <c r="I1203" s="28">
        <v>41803</v>
      </c>
      <c r="J1203" s="25"/>
    </row>
    <row r="1204" spans="1:10" s="16" customFormat="1" x14ac:dyDescent="0.2">
      <c r="A1204" s="26" t="s">
        <v>985</v>
      </c>
      <c r="B1204" s="30" t="s">
        <v>986</v>
      </c>
      <c r="C1204" s="28">
        <v>33536</v>
      </c>
      <c r="D1204" s="28">
        <v>39210</v>
      </c>
      <c r="E1204" s="28">
        <v>5674</v>
      </c>
      <c r="F1204" s="28">
        <v>39210</v>
      </c>
      <c r="G1204" s="28">
        <v>5674</v>
      </c>
      <c r="H1204" s="28">
        <v>0</v>
      </c>
      <c r="I1204" s="28">
        <v>19556</v>
      </c>
      <c r="J1204" s="25"/>
    </row>
    <row r="1205" spans="1:10" s="16" customFormat="1" x14ac:dyDescent="0.2">
      <c r="A1205" s="26" t="s">
        <v>1053</v>
      </c>
      <c r="B1205" s="30" t="s">
        <v>1054</v>
      </c>
      <c r="C1205" s="28">
        <v>62117</v>
      </c>
      <c r="D1205" s="28">
        <v>106784</v>
      </c>
      <c r="E1205" s="28">
        <v>44667</v>
      </c>
      <c r="F1205" s="28">
        <v>90695</v>
      </c>
      <c r="G1205" s="28">
        <v>28578</v>
      </c>
      <c r="H1205" s="28">
        <v>-16089</v>
      </c>
      <c r="I1205" s="28">
        <v>22247</v>
      </c>
      <c r="J1205" s="25"/>
    </row>
    <row r="1206" spans="1:10" s="16" customFormat="1" x14ac:dyDescent="0.2">
      <c r="A1206" s="26" t="s">
        <v>1599</v>
      </c>
      <c r="B1206" s="30" t="s">
        <v>1600</v>
      </c>
      <c r="C1206" s="28">
        <v>549985</v>
      </c>
      <c r="D1206" s="28">
        <v>499644</v>
      </c>
      <c r="E1206" s="28">
        <v>-50341</v>
      </c>
      <c r="F1206" s="28">
        <v>407837</v>
      </c>
      <c r="G1206" s="28">
        <v>-142148</v>
      </c>
      <c r="H1206" s="28">
        <v>-91807</v>
      </c>
      <c r="I1206" s="28">
        <v>383966</v>
      </c>
      <c r="J1206" s="25"/>
    </row>
    <row r="1207" spans="1:10" s="16" customFormat="1" x14ac:dyDescent="0.2">
      <c r="A1207" s="26" t="s">
        <v>1601</v>
      </c>
      <c r="B1207" s="30" t="s">
        <v>1602</v>
      </c>
      <c r="C1207" s="28">
        <v>549985</v>
      </c>
      <c r="D1207" s="28">
        <v>499644</v>
      </c>
      <c r="E1207" s="28">
        <v>-50341</v>
      </c>
      <c r="F1207" s="28">
        <v>407837</v>
      </c>
      <c r="G1207" s="28">
        <v>-142148</v>
      </c>
      <c r="H1207" s="28">
        <v>-91807</v>
      </c>
      <c r="I1207" s="28">
        <v>383966</v>
      </c>
      <c r="J1207" s="25"/>
    </row>
    <row r="1208" spans="1:10" s="16" customFormat="1" x14ac:dyDescent="0.2">
      <c r="A1208" s="26" t="s">
        <v>2400</v>
      </c>
      <c r="B1208" s="30" t="s">
        <v>2401</v>
      </c>
      <c r="C1208" s="28">
        <v>0</v>
      </c>
      <c r="D1208" s="28">
        <v>0</v>
      </c>
      <c r="E1208" s="28">
        <v>0</v>
      </c>
      <c r="F1208" s="28">
        <v>107896</v>
      </c>
      <c r="G1208" s="28">
        <v>0</v>
      </c>
      <c r="H1208" s="28">
        <v>0</v>
      </c>
      <c r="I1208" s="28">
        <v>30162</v>
      </c>
      <c r="J1208" s="25"/>
    </row>
    <row r="1209" spans="1:10" s="16" customFormat="1" ht="12" x14ac:dyDescent="0.2">
      <c r="A1209" s="25"/>
      <c r="B1209" s="25"/>
      <c r="C1209" s="25"/>
      <c r="D1209" s="25"/>
      <c r="E1209" s="25"/>
      <c r="F1209" s="25"/>
      <c r="G1209" s="25"/>
      <c r="H1209" s="25"/>
      <c r="I1209" s="25"/>
      <c r="J1209" s="25"/>
    </row>
    <row r="1210" spans="1:10" s="16" customFormat="1" x14ac:dyDescent="0.2">
      <c r="A1210" s="74" t="s">
        <v>2565</v>
      </c>
      <c r="B1210" s="74"/>
      <c r="C1210" s="74"/>
      <c r="D1210" s="74"/>
      <c r="E1210" s="74"/>
      <c r="F1210" s="74"/>
      <c r="G1210" s="74"/>
      <c r="H1210" s="74"/>
      <c r="I1210" s="74"/>
      <c r="J1210" s="74"/>
    </row>
    <row r="1211" spans="1:10" s="16" customFormat="1" x14ac:dyDescent="0.2">
      <c r="A1211" s="22" t="s">
        <v>2966</v>
      </c>
      <c r="B1211" s="25"/>
      <c r="C1211" s="25"/>
      <c r="D1211" s="25"/>
      <c r="E1211" s="25"/>
      <c r="F1211" s="25"/>
      <c r="G1211" s="25"/>
      <c r="H1211" s="25"/>
      <c r="I1211" s="25"/>
      <c r="J1211" s="25"/>
    </row>
    <row r="1212" spans="1:10" s="16" customFormat="1" ht="12" x14ac:dyDescent="0.2">
      <c r="A1212" s="25"/>
      <c r="B1212" s="25"/>
      <c r="C1212" s="25"/>
      <c r="D1212" s="25"/>
      <c r="E1212" s="25"/>
      <c r="F1212" s="25"/>
      <c r="G1212" s="25"/>
      <c r="H1212" s="25"/>
      <c r="I1212" s="25"/>
      <c r="J1212" s="25"/>
    </row>
    <row r="1213" spans="1:10" s="16" customFormat="1" x14ac:dyDescent="0.2">
      <c r="A1213" s="22" t="s">
        <v>16</v>
      </c>
      <c r="B1213" s="29" t="s">
        <v>2421</v>
      </c>
      <c r="C1213" s="24">
        <v>3901566</v>
      </c>
      <c r="D1213" s="24">
        <v>3493036</v>
      </c>
      <c r="E1213" s="24">
        <v>-408530</v>
      </c>
      <c r="F1213" s="24">
        <v>3061018</v>
      </c>
      <c r="G1213" s="24">
        <v>-840548</v>
      </c>
      <c r="H1213" s="24">
        <v>-432018</v>
      </c>
      <c r="I1213" s="24">
        <v>221665</v>
      </c>
      <c r="J1213" s="25"/>
    </row>
    <row r="1214" spans="1:10" s="16" customFormat="1" x14ac:dyDescent="0.2">
      <c r="A1214" s="26" t="s">
        <v>958</v>
      </c>
      <c r="B1214" s="30" t="s">
        <v>959</v>
      </c>
      <c r="C1214" s="28">
        <v>3901566</v>
      </c>
      <c r="D1214" s="28">
        <v>3493036</v>
      </c>
      <c r="E1214" s="28">
        <v>-408530</v>
      </c>
      <c r="F1214" s="28">
        <v>3061018</v>
      </c>
      <c r="G1214" s="28">
        <v>-840548</v>
      </c>
      <c r="H1214" s="28">
        <v>-432018</v>
      </c>
      <c r="I1214" s="28">
        <v>221665</v>
      </c>
      <c r="J1214" s="25"/>
    </row>
    <row r="1215" spans="1:10" s="16" customFormat="1" ht="12.75" customHeight="1" x14ac:dyDescent="0.2">
      <c r="A1215" s="26" t="s">
        <v>960</v>
      </c>
      <c r="B1215" s="30" t="s">
        <v>959</v>
      </c>
      <c r="C1215" s="28">
        <v>3901566</v>
      </c>
      <c r="D1215" s="28">
        <v>3493036</v>
      </c>
      <c r="E1215" s="28">
        <v>-408530</v>
      </c>
      <c r="F1215" s="28">
        <v>3061018</v>
      </c>
      <c r="G1215" s="28">
        <v>-840548</v>
      </c>
      <c r="H1215" s="28">
        <v>-432018</v>
      </c>
      <c r="I1215" s="28">
        <v>221665</v>
      </c>
      <c r="J1215" s="25"/>
    </row>
    <row r="1216" spans="1:10" s="16" customFormat="1" x14ac:dyDescent="0.2">
      <c r="A1216" s="26" t="s">
        <v>961</v>
      </c>
      <c r="B1216" s="30" t="s">
        <v>962</v>
      </c>
      <c r="C1216" s="28">
        <v>3901566</v>
      </c>
      <c r="D1216" s="28">
        <v>3493036</v>
      </c>
      <c r="E1216" s="28">
        <v>-408530</v>
      </c>
      <c r="F1216" s="28">
        <v>3061018</v>
      </c>
      <c r="G1216" s="28">
        <v>-840548</v>
      </c>
      <c r="H1216" s="28">
        <v>-432018</v>
      </c>
      <c r="I1216" s="28">
        <v>221665</v>
      </c>
      <c r="J1216" s="25"/>
    </row>
    <row r="1217" spans="1:10" s="16" customFormat="1" x14ac:dyDescent="0.2">
      <c r="A1217" s="22" t="s">
        <v>979</v>
      </c>
      <c r="B1217" s="29" t="s">
        <v>980</v>
      </c>
      <c r="C1217" s="24">
        <v>3901566</v>
      </c>
      <c r="D1217" s="24">
        <v>3493036</v>
      </c>
      <c r="E1217" s="24">
        <v>-408530</v>
      </c>
      <c r="F1217" s="24">
        <v>3061018</v>
      </c>
      <c r="G1217" s="24">
        <v>-840548</v>
      </c>
      <c r="H1217" s="24">
        <v>-432018</v>
      </c>
      <c r="I1217" s="24">
        <v>221665</v>
      </c>
      <c r="J1217" s="25"/>
    </row>
    <row r="1218" spans="1:10" s="16" customFormat="1" x14ac:dyDescent="0.2">
      <c r="A1218" s="26" t="s">
        <v>981</v>
      </c>
      <c r="B1218" s="30" t="s">
        <v>982</v>
      </c>
      <c r="C1218" s="28">
        <v>3901566</v>
      </c>
      <c r="D1218" s="28">
        <v>3465777</v>
      </c>
      <c r="E1218" s="28">
        <v>-435789</v>
      </c>
      <c r="F1218" s="28">
        <v>3033759</v>
      </c>
      <c r="G1218" s="28">
        <v>-867807</v>
      </c>
      <c r="H1218" s="28">
        <v>-432018</v>
      </c>
      <c r="I1218" s="28">
        <v>221665</v>
      </c>
      <c r="J1218" s="25"/>
    </row>
    <row r="1219" spans="1:10" s="16" customFormat="1" x14ac:dyDescent="0.2">
      <c r="A1219" s="26" t="s">
        <v>983</v>
      </c>
      <c r="B1219" s="30" t="s">
        <v>984</v>
      </c>
      <c r="C1219" s="28">
        <v>1872026</v>
      </c>
      <c r="D1219" s="28">
        <v>1065661</v>
      </c>
      <c r="E1219" s="28">
        <v>-806365</v>
      </c>
      <c r="F1219" s="28">
        <v>633643</v>
      </c>
      <c r="G1219" s="28">
        <v>-1238383</v>
      </c>
      <c r="H1219" s="28">
        <v>-432018</v>
      </c>
      <c r="I1219" s="28">
        <v>221665</v>
      </c>
      <c r="J1219" s="25"/>
    </row>
    <row r="1220" spans="1:10" s="16" customFormat="1" x14ac:dyDescent="0.2">
      <c r="A1220" s="26" t="s">
        <v>985</v>
      </c>
      <c r="B1220" s="30" t="s">
        <v>986</v>
      </c>
      <c r="C1220" s="28">
        <v>425447</v>
      </c>
      <c r="D1220" s="28">
        <v>412512</v>
      </c>
      <c r="E1220" s="28">
        <v>-12935</v>
      </c>
      <c r="F1220" s="28">
        <v>317348</v>
      </c>
      <c r="G1220" s="28">
        <v>-108099</v>
      </c>
      <c r="H1220" s="28">
        <v>-95164</v>
      </c>
      <c r="I1220" s="28">
        <v>175129</v>
      </c>
      <c r="J1220" s="25"/>
    </row>
    <row r="1221" spans="1:10" s="16" customFormat="1" x14ac:dyDescent="0.2">
      <c r="A1221" s="26" t="s">
        <v>1053</v>
      </c>
      <c r="B1221" s="30" t="s">
        <v>1054</v>
      </c>
      <c r="C1221" s="28">
        <v>1446579</v>
      </c>
      <c r="D1221" s="28">
        <v>653149</v>
      </c>
      <c r="E1221" s="28">
        <v>-793430</v>
      </c>
      <c r="F1221" s="28">
        <v>316295</v>
      </c>
      <c r="G1221" s="28">
        <v>-1130284</v>
      </c>
      <c r="H1221" s="28">
        <v>-336854</v>
      </c>
      <c r="I1221" s="28">
        <v>46536</v>
      </c>
      <c r="J1221" s="25"/>
    </row>
    <row r="1222" spans="1:10" s="16" customFormat="1" ht="25.5" x14ac:dyDescent="0.2">
      <c r="A1222" s="26" t="s">
        <v>1266</v>
      </c>
      <c r="B1222" s="30" t="s">
        <v>3032</v>
      </c>
      <c r="C1222" s="28">
        <v>0</v>
      </c>
      <c r="D1222" s="28">
        <v>370576</v>
      </c>
      <c r="E1222" s="28">
        <v>370576</v>
      </c>
      <c r="F1222" s="28">
        <v>370576</v>
      </c>
      <c r="G1222" s="28">
        <v>0</v>
      </c>
      <c r="H1222" s="28">
        <v>0</v>
      </c>
      <c r="I1222" s="28">
        <v>0</v>
      </c>
      <c r="J1222" s="25"/>
    </row>
    <row r="1223" spans="1:10" s="16" customFormat="1" x14ac:dyDescent="0.2">
      <c r="A1223" s="26" t="s">
        <v>1267</v>
      </c>
      <c r="B1223" s="30" t="s">
        <v>1268</v>
      </c>
      <c r="C1223" s="28">
        <v>0</v>
      </c>
      <c r="D1223" s="28">
        <v>370576</v>
      </c>
      <c r="E1223" s="28">
        <v>370576</v>
      </c>
      <c r="F1223" s="28">
        <v>370576</v>
      </c>
      <c r="G1223" s="28">
        <v>0</v>
      </c>
      <c r="H1223" s="28">
        <v>0</v>
      </c>
      <c r="I1223" s="28">
        <v>0</v>
      </c>
      <c r="J1223" s="25"/>
    </row>
    <row r="1224" spans="1:10" s="16" customFormat="1" ht="25.5" x14ac:dyDescent="0.2">
      <c r="A1224" s="26" t="s">
        <v>1475</v>
      </c>
      <c r="B1224" s="30" t="s">
        <v>1476</v>
      </c>
      <c r="C1224" s="28">
        <v>2029540</v>
      </c>
      <c r="D1224" s="28">
        <v>2029540</v>
      </c>
      <c r="E1224" s="28">
        <v>0</v>
      </c>
      <c r="F1224" s="28">
        <v>2029540</v>
      </c>
      <c r="G1224" s="28">
        <v>0</v>
      </c>
      <c r="H1224" s="28">
        <v>0</v>
      </c>
      <c r="I1224" s="28">
        <v>0</v>
      </c>
      <c r="J1224" s="25"/>
    </row>
    <row r="1225" spans="1:10" s="16" customFormat="1" ht="25.5" x14ac:dyDescent="0.2">
      <c r="A1225" s="26" t="s">
        <v>1513</v>
      </c>
      <c r="B1225" s="30" t="s">
        <v>1514</v>
      </c>
      <c r="C1225" s="28">
        <v>2029540</v>
      </c>
      <c r="D1225" s="28">
        <v>2029540</v>
      </c>
      <c r="E1225" s="28">
        <v>0</v>
      </c>
      <c r="F1225" s="28">
        <v>2029540</v>
      </c>
      <c r="G1225" s="28">
        <v>0</v>
      </c>
      <c r="H1225" s="28">
        <v>0</v>
      </c>
      <c r="I1225" s="28">
        <v>0</v>
      </c>
      <c r="J1225" s="25"/>
    </row>
    <row r="1226" spans="1:10" s="16" customFormat="1" ht="51" x14ac:dyDescent="0.2">
      <c r="A1226" s="26" t="s">
        <v>1555</v>
      </c>
      <c r="B1226" s="30" t="s">
        <v>1556</v>
      </c>
      <c r="C1226" s="28">
        <v>2029540</v>
      </c>
      <c r="D1226" s="28">
        <v>2029540</v>
      </c>
      <c r="E1226" s="28">
        <v>0</v>
      </c>
      <c r="F1226" s="28">
        <v>2029540</v>
      </c>
      <c r="G1226" s="28">
        <v>0</v>
      </c>
      <c r="H1226" s="28">
        <v>0</v>
      </c>
      <c r="I1226" s="28">
        <v>0</v>
      </c>
      <c r="J1226" s="25"/>
    </row>
    <row r="1227" spans="1:10" s="16" customFormat="1" ht="63.75" x14ac:dyDescent="0.2">
      <c r="A1227" s="26" t="s">
        <v>1559</v>
      </c>
      <c r="B1227" s="32" t="s">
        <v>1560</v>
      </c>
      <c r="C1227" s="28">
        <v>2029540</v>
      </c>
      <c r="D1227" s="28">
        <v>2029540</v>
      </c>
      <c r="E1227" s="28">
        <v>0</v>
      </c>
      <c r="F1227" s="28">
        <v>2029540</v>
      </c>
      <c r="G1227" s="28">
        <v>0</v>
      </c>
      <c r="H1227" s="28">
        <v>0</v>
      </c>
      <c r="I1227" s="28">
        <v>0</v>
      </c>
      <c r="J1227" s="25"/>
    </row>
    <row r="1228" spans="1:10" s="16" customFormat="1" x14ac:dyDescent="0.2">
      <c r="A1228" s="26" t="s">
        <v>1599</v>
      </c>
      <c r="B1228" s="30" t="s">
        <v>1600</v>
      </c>
      <c r="C1228" s="28">
        <v>0</v>
      </c>
      <c r="D1228" s="28">
        <v>27259</v>
      </c>
      <c r="E1228" s="28">
        <v>27259</v>
      </c>
      <c r="F1228" s="28">
        <v>27259</v>
      </c>
      <c r="G1228" s="28">
        <v>0</v>
      </c>
      <c r="H1228" s="28">
        <v>0</v>
      </c>
      <c r="I1228" s="28">
        <v>0</v>
      </c>
      <c r="J1228" s="25"/>
    </row>
    <row r="1229" spans="1:10" s="16" customFormat="1" x14ac:dyDescent="0.2">
      <c r="A1229" s="26" t="s">
        <v>1601</v>
      </c>
      <c r="B1229" s="30" t="s">
        <v>1602</v>
      </c>
      <c r="C1229" s="28">
        <v>0</v>
      </c>
      <c r="D1229" s="28">
        <v>27259</v>
      </c>
      <c r="E1229" s="28">
        <v>27259</v>
      </c>
      <c r="F1229" s="28">
        <v>27259</v>
      </c>
      <c r="G1229" s="28">
        <v>0</v>
      </c>
      <c r="H1229" s="28">
        <v>0</v>
      </c>
      <c r="I1229" s="28">
        <v>0</v>
      </c>
      <c r="J1229" s="25"/>
    </row>
    <row r="1230" spans="1:10" s="16" customFormat="1" x14ac:dyDescent="0.2">
      <c r="A1230" s="26" t="s">
        <v>2400</v>
      </c>
      <c r="B1230" s="30" t="s">
        <v>2401</v>
      </c>
      <c r="C1230" s="28">
        <v>0</v>
      </c>
      <c r="D1230" s="28">
        <v>0</v>
      </c>
      <c r="E1230" s="28">
        <v>0</v>
      </c>
      <c r="F1230" s="28">
        <v>432018</v>
      </c>
      <c r="G1230" s="28">
        <v>0</v>
      </c>
      <c r="H1230" s="28">
        <v>0</v>
      </c>
      <c r="I1230" s="28">
        <v>80477</v>
      </c>
      <c r="J1230" s="25"/>
    </row>
    <row r="1231" spans="1:10" s="16" customFormat="1" ht="12" x14ac:dyDescent="0.2">
      <c r="A1231" s="25"/>
      <c r="B1231" s="25"/>
      <c r="C1231" s="25"/>
      <c r="D1231" s="25"/>
      <c r="E1231" s="25"/>
      <c r="F1231" s="25"/>
      <c r="G1231" s="25"/>
      <c r="H1231" s="25"/>
      <c r="I1231" s="25"/>
      <c r="J1231" s="25"/>
    </row>
    <row r="1232" spans="1:10" s="16" customFormat="1" x14ac:dyDescent="0.2">
      <c r="A1232" s="74" t="s">
        <v>2476</v>
      </c>
      <c r="B1232" s="74"/>
      <c r="C1232" s="74"/>
      <c r="D1232" s="74"/>
      <c r="E1232" s="74"/>
      <c r="F1232" s="74"/>
      <c r="G1232" s="74"/>
      <c r="H1232" s="74"/>
      <c r="I1232" s="74"/>
      <c r="J1232" s="74"/>
    </row>
    <row r="1233" spans="1:10" s="16" customFormat="1" ht="12.75" customHeight="1" x14ac:dyDescent="0.2">
      <c r="A1233" s="22" t="s">
        <v>2966</v>
      </c>
      <c r="B1233" s="25"/>
      <c r="C1233" s="25"/>
      <c r="D1233" s="25"/>
      <c r="E1233" s="25"/>
      <c r="F1233" s="25"/>
      <c r="G1233" s="25"/>
      <c r="H1233" s="25"/>
      <c r="I1233" s="25"/>
      <c r="J1233" s="25"/>
    </row>
    <row r="1234" spans="1:10" s="16" customFormat="1" ht="12" x14ac:dyDescent="0.2">
      <c r="A1234" s="25"/>
      <c r="B1234" s="25"/>
      <c r="C1234" s="25"/>
      <c r="D1234" s="25"/>
      <c r="E1234" s="25"/>
      <c r="F1234" s="25"/>
      <c r="G1234" s="25"/>
      <c r="H1234" s="25"/>
      <c r="I1234" s="25"/>
      <c r="J1234" s="25"/>
    </row>
    <row r="1235" spans="1:10" s="16" customFormat="1" x14ac:dyDescent="0.2">
      <c r="A1235" s="22" t="s">
        <v>16</v>
      </c>
      <c r="B1235" s="29" t="s">
        <v>2421</v>
      </c>
      <c r="C1235" s="24">
        <v>3676114</v>
      </c>
      <c r="D1235" s="24">
        <v>3267584</v>
      </c>
      <c r="E1235" s="24">
        <v>-408530</v>
      </c>
      <c r="F1235" s="24">
        <v>2838961</v>
      </c>
      <c r="G1235" s="24">
        <v>-837153</v>
      </c>
      <c r="H1235" s="24">
        <v>-428623</v>
      </c>
      <c r="I1235" s="24">
        <v>64328</v>
      </c>
      <c r="J1235" s="25"/>
    </row>
    <row r="1236" spans="1:10" s="16" customFormat="1" x14ac:dyDescent="0.2">
      <c r="A1236" s="26" t="s">
        <v>958</v>
      </c>
      <c r="B1236" s="30" t="s">
        <v>959</v>
      </c>
      <c r="C1236" s="28">
        <v>3676114</v>
      </c>
      <c r="D1236" s="28">
        <v>3267584</v>
      </c>
      <c r="E1236" s="28">
        <v>-408530</v>
      </c>
      <c r="F1236" s="28">
        <v>2838961</v>
      </c>
      <c r="G1236" s="28">
        <v>-837153</v>
      </c>
      <c r="H1236" s="28">
        <v>-428623</v>
      </c>
      <c r="I1236" s="28">
        <v>64328</v>
      </c>
      <c r="J1236" s="25"/>
    </row>
    <row r="1237" spans="1:10" s="16" customFormat="1" x14ac:dyDescent="0.2">
      <c r="A1237" s="26" t="s">
        <v>960</v>
      </c>
      <c r="B1237" s="30" t="s">
        <v>959</v>
      </c>
      <c r="C1237" s="28">
        <v>3676114</v>
      </c>
      <c r="D1237" s="28">
        <v>3267584</v>
      </c>
      <c r="E1237" s="28">
        <v>-408530</v>
      </c>
      <c r="F1237" s="28">
        <v>2838961</v>
      </c>
      <c r="G1237" s="28">
        <v>-837153</v>
      </c>
      <c r="H1237" s="28">
        <v>-428623</v>
      </c>
      <c r="I1237" s="28">
        <v>64328</v>
      </c>
      <c r="J1237" s="25"/>
    </row>
    <row r="1238" spans="1:10" s="16" customFormat="1" x14ac:dyDescent="0.2">
      <c r="A1238" s="26" t="s">
        <v>961</v>
      </c>
      <c r="B1238" s="30" t="s">
        <v>962</v>
      </c>
      <c r="C1238" s="28">
        <v>3676114</v>
      </c>
      <c r="D1238" s="28">
        <v>3267584</v>
      </c>
      <c r="E1238" s="28">
        <v>-408530</v>
      </c>
      <c r="F1238" s="28">
        <v>2838961</v>
      </c>
      <c r="G1238" s="28">
        <v>-837153</v>
      </c>
      <c r="H1238" s="28">
        <v>-428623</v>
      </c>
      <c r="I1238" s="28">
        <v>64328</v>
      </c>
      <c r="J1238" s="25"/>
    </row>
    <row r="1239" spans="1:10" s="16" customFormat="1" x14ac:dyDescent="0.2">
      <c r="A1239" s="22" t="s">
        <v>979</v>
      </c>
      <c r="B1239" s="29" t="s">
        <v>980</v>
      </c>
      <c r="C1239" s="24">
        <v>3676114</v>
      </c>
      <c r="D1239" s="24">
        <v>3267584</v>
      </c>
      <c r="E1239" s="24">
        <v>-408530</v>
      </c>
      <c r="F1239" s="24">
        <v>2838961</v>
      </c>
      <c r="G1239" s="24">
        <v>-837153</v>
      </c>
      <c r="H1239" s="24">
        <v>-428623</v>
      </c>
      <c r="I1239" s="24">
        <v>64328</v>
      </c>
      <c r="J1239" s="25"/>
    </row>
    <row r="1240" spans="1:10" s="16" customFormat="1" x14ac:dyDescent="0.2">
      <c r="A1240" s="26" t="s">
        <v>981</v>
      </c>
      <c r="B1240" s="30" t="s">
        <v>982</v>
      </c>
      <c r="C1240" s="28">
        <v>3676114</v>
      </c>
      <c r="D1240" s="28">
        <v>3240325</v>
      </c>
      <c r="E1240" s="28">
        <v>-435789</v>
      </c>
      <c r="F1240" s="28">
        <v>2811702</v>
      </c>
      <c r="G1240" s="28">
        <v>-864412</v>
      </c>
      <c r="H1240" s="28">
        <v>-428623</v>
      </c>
      <c r="I1240" s="28">
        <v>64328</v>
      </c>
      <c r="J1240" s="25"/>
    </row>
    <row r="1241" spans="1:10" s="16" customFormat="1" x14ac:dyDescent="0.2">
      <c r="A1241" s="26" t="s">
        <v>983</v>
      </c>
      <c r="B1241" s="30" t="s">
        <v>984</v>
      </c>
      <c r="C1241" s="28">
        <v>1646574</v>
      </c>
      <c r="D1241" s="28">
        <v>840209</v>
      </c>
      <c r="E1241" s="28">
        <v>-806365</v>
      </c>
      <c r="F1241" s="28">
        <v>411586</v>
      </c>
      <c r="G1241" s="28">
        <v>-1234988</v>
      </c>
      <c r="H1241" s="28">
        <v>-428623</v>
      </c>
      <c r="I1241" s="28">
        <v>64328</v>
      </c>
      <c r="J1241" s="25"/>
    </row>
    <row r="1242" spans="1:10" s="16" customFormat="1" x14ac:dyDescent="0.2">
      <c r="A1242" s="26" t="s">
        <v>985</v>
      </c>
      <c r="B1242" s="30" t="s">
        <v>986</v>
      </c>
      <c r="C1242" s="28">
        <v>225447</v>
      </c>
      <c r="D1242" s="28">
        <v>200922</v>
      </c>
      <c r="E1242" s="28">
        <v>-24525</v>
      </c>
      <c r="F1242" s="28">
        <v>108023</v>
      </c>
      <c r="G1242" s="28">
        <v>-117424</v>
      </c>
      <c r="H1242" s="28">
        <v>-92899</v>
      </c>
      <c r="I1242" s="28">
        <v>17792</v>
      </c>
      <c r="J1242" s="25"/>
    </row>
    <row r="1243" spans="1:10" s="16" customFormat="1" x14ac:dyDescent="0.2">
      <c r="A1243" s="26" t="s">
        <v>1053</v>
      </c>
      <c r="B1243" s="30" t="s">
        <v>1054</v>
      </c>
      <c r="C1243" s="28">
        <v>1421127</v>
      </c>
      <c r="D1243" s="28">
        <v>639287</v>
      </c>
      <c r="E1243" s="28">
        <v>-781840</v>
      </c>
      <c r="F1243" s="28">
        <v>303563</v>
      </c>
      <c r="G1243" s="28">
        <v>-1117564</v>
      </c>
      <c r="H1243" s="28">
        <v>-335724</v>
      </c>
      <c r="I1243" s="28">
        <v>46536</v>
      </c>
      <c r="J1243" s="25"/>
    </row>
    <row r="1244" spans="1:10" s="16" customFormat="1" ht="25.5" x14ac:dyDescent="0.2">
      <c r="A1244" s="26" t="s">
        <v>1266</v>
      </c>
      <c r="B1244" s="30" t="s">
        <v>3032</v>
      </c>
      <c r="C1244" s="28">
        <v>0</v>
      </c>
      <c r="D1244" s="28">
        <v>370576</v>
      </c>
      <c r="E1244" s="28">
        <v>370576</v>
      </c>
      <c r="F1244" s="28">
        <v>370576</v>
      </c>
      <c r="G1244" s="28">
        <v>0</v>
      </c>
      <c r="H1244" s="28">
        <v>0</v>
      </c>
      <c r="I1244" s="28">
        <v>0</v>
      </c>
      <c r="J1244" s="25"/>
    </row>
    <row r="1245" spans="1:10" s="16" customFormat="1" x14ac:dyDescent="0.2">
      <c r="A1245" s="26" t="s">
        <v>1267</v>
      </c>
      <c r="B1245" s="30" t="s">
        <v>1268</v>
      </c>
      <c r="C1245" s="28">
        <v>0</v>
      </c>
      <c r="D1245" s="28">
        <v>370576</v>
      </c>
      <c r="E1245" s="28">
        <v>370576</v>
      </c>
      <c r="F1245" s="28">
        <v>370576</v>
      </c>
      <c r="G1245" s="28">
        <v>0</v>
      </c>
      <c r="H1245" s="28">
        <v>0</v>
      </c>
      <c r="I1245" s="28">
        <v>0</v>
      </c>
      <c r="J1245" s="25"/>
    </row>
    <row r="1246" spans="1:10" s="16" customFormat="1" ht="25.5" x14ac:dyDescent="0.2">
      <c r="A1246" s="26" t="s">
        <v>1475</v>
      </c>
      <c r="B1246" s="30" t="s">
        <v>1476</v>
      </c>
      <c r="C1246" s="28">
        <v>2029540</v>
      </c>
      <c r="D1246" s="28">
        <v>2029540</v>
      </c>
      <c r="E1246" s="28">
        <v>0</v>
      </c>
      <c r="F1246" s="28">
        <v>2029540</v>
      </c>
      <c r="G1246" s="28">
        <v>0</v>
      </c>
      <c r="H1246" s="28">
        <v>0</v>
      </c>
      <c r="I1246" s="28">
        <v>0</v>
      </c>
      <c r="J1246" s="25"/>
    </row>
    <row r="1247" spans="1:10" s="16" customFormat="1" ht="12.75" customHeight="1" x14ac:dyDescent="0.2">
      <c r="A1247" s="26" t="s">
        <v>1513</v>
      </c>
      <c r="B1247" s="30" t="s">
        <v>1514</v>
      </c>
      <c r="C1247" s="28">
        <v>2029540</v>
      </c>
      <c r="D1247" s="28">
        <v>2029540</v>
      </c>
      <c r="E1247" s="28">
        <v>0</v>
      </c>
      <c r="F1247" s="28">
        <v>2029540</v>
      </c>
      <c r="G1247" s="28">
        <v>0</v>
      </c>
      <c r="H1247" s="28">
        <v>0</v>
      </c>
      <c r="I1247" s="28">
        <v>0</v>
      </c>
      <c r="J1247" s="25"/>
    </row>
    <row r="1248" spans="1:10" s="16" customFormat="1" ht="51" x14ac:dyDescent="0.2">
      <c r="A1248" s="26" t="s">
        <v>1555</v>
      </c>
      <c r="B1248" s="30" t="s">
        <v>1556</v>
      </c>
      <c r="C1248" s="28">
        <v>2029540</v>
      </c>
      <c r="D1248" s="28">
        <v>2029540</v>
      </c>
      <c r="E1248" s="28">
        <v>0</v>
      </c>
      <c r="F1248" s="28">
        <v>2029540</v>
      </c>
      <c r="G1248" s="28">
        <v>0</v>
      </c>
      <c r="H1248" s="28">
        <v>0</v>
      </c>
      <c r="I1248" s="28">
        <v>0</v>
      </c>
      <c r="J1248" s="25"/>
    </row>
    <row r="1249" spans="1:10" s="16" customFormat="1" ht="63.75" x14ac:dyDescent="0.2">
      <c r="A1249" s="26" t="s">
        <v>1559</v>
      </c>
      <c r="B1249" s="32" t="s">
        <v>1560</v>
      </c>
      <c r="C1249" s="28">
        <v>2029540</v>
      </c>
      <c r="D1249" s="28">
        <v>2029540</v>
      </c>
      <c r="E1249" s="28">
        <v>0</v>
      </c>
      <c r="F1249" s="28">
        <v>2029540</v>
      </c>
      <c r="G1249" s="28">
        <v>0</v>
      </c>
      <c r="H1249" s="28">
        <v>0</v>
      </c>
      <c r="I1249" s="28">
        <v>0</v>
      </c>
      <c r="J1249" s="25"/>
    </row>
    <row r="1250" spans="1:10" s="16" customFormat="1" x14ac:dyDescent="0.2">
      <c r="A1250" s="26" t="s">
        <v>1599</v>
      </c>
      <c r="B1250" s="30" t="s">
        <v>1600</v>
      </c>
      <c r="C1250" s="28">
        <v>0</v>
      </c>
      <c r="D1250" s="28">
        <v>27259</v>
      </c>
      <c r="E1250" s="28">
        <v>27259</v>
      </c>
      <c r="F1250" s="28">
        <v>27259</v>
      </c>
      <c r="G1250" s="28">
        <v>0</v>
      </c>
      <c r="H1250" s="28">
        <v>0</v>
      </c>
      <c r="I1250" s="28">
        <v>0</v>
      </c>
      <c r="J1250" s="25"/>
    </row>
    <row r="1251" spans="1:10" s="16" customFormat="1" x14ac:dyDescent="0.2">
      <c r="A1251" s="26" t="s">
        <v>1601</v>
      </c>
      <c r="B1251" s="30" t="s">
        <v>1602</v>
      </c>
      <c r="C1251" s="28">
        <v>0</v>
      </c>
      <c r="D1251" s="28">
        <v>27259</v>
      </c>
      <c r="E1251" s="28">
        <v>27259</v>
      </c>
      <c r="F1251" s="28">
        <v>27259</v>
      </c>
      <c r="G1251" s="28">
        <v>0</v>
      </c>
      <c r="H1251" s="28">
        <v>0</v>
      </c>
      <c r="I1251" s="28">
        <v>0</v>
      </c>
      <c r="J1251" s="25"/>
    </row>
    <row r="1252" spans="1:10" s="16" customFormat="1" x14ac:dyDescent="0.2">
      <c r="A1252" s="26" t="s">
        <v>2400</v>
      </c>
      <c r="B1252" s="30" t="s">
        <v>2401</v>
      </c>
      <c r="C1252" s="28">
        <v>0</v>
      </c>
      <c r="D1252" s="28">
        <v>0</v>
      </c>
      <c r="E1252" s="28">
        <v>0</v>
      </c>
      <c r="F1252" s="28">
        <v>428623</v>
      </c>
      <c r="G1252" s="28">
        <v>0</v>
      </c>
      <c r="H1252" s="28">
        <v>0</v>
      </c>
      <c r="I1252" s="28">
        <v>12362</v>
      </c>
      <c r="J1252" s="25"/>
    </row>
    <row r="1253" spans="1:10" s="16" customFormat="1" ht="12" x14ac:dyDescent="0.2">
      <c r="A1253" s="25"/>
      <c r="B1253" s="25"/>
      <c r="C1253" s="25"/>
      <c r="D1253" s="25"/>
      <c r="E1253" s="25"/>
      <c r="F1253" s="25"/>
      <c r="G1253" s="25"/>
      <c r="H1253" s="25"/>
      <c r="I1253" s="25"/>
      <c r="J1253" s="25"/>
    </row>
    <row r="1254" spans="1:10" s="16" customFormat="1" x14ac:dyDescent="0.2">
      <c r="A1254" s="74" t="s">
        <v>2566</v>
      </c>
      <c r="B1254" s="74"/>
      <c r="C1254" s="74"/>
      <c r="D1254" s="74"/>
      <c r="E1254" s="74"/>
      <c r="F1254" s="74"/>
      <c r="G1254" s="74"/>
      <c r="H1254" s="74"/>
      <c r="I1254" s="74"/>
      <c r="J1254" s="74"/>
    </row>
    <row r="1255" spans="1:10" s="16" customFormat="1" x14ac:dyDescent="0.2">
      <c r="A1255" s="22" t="s">
        <v>2966</v>
      </c>
      <c r="B1255" s="25"/>
      <c r="C1255" s="25"/>
      <c r="D1255" s="25"/>
      <c r="E1255" s="25"/>
      <c r="F1255" s="25"/>
      <c r="G1255" s="25"/>
      <c r="H1255" s="25"/>
      <c r="I1255" s="25"/>
      <c r="J1255" s="25"/>
    </row>
    <row r="1256" spans="1:10" s="16" customFormat="1" ht="12" x14ac:dyDescent="0.2">
      <c r="A1256" s="25"/>
      <c r="B1256" s="25"/>
      <c r="C1256" s="25"/>
      <c r="D1256" s="25"/>
      <c r="E1256" s="25"/>
      <c r="F1256" s="25"/>
      <c r="G1256" s="25"/>
      <c r="H1256" s="25"/>
      <c r="I1256" s="25"/>
      <c r="J1256" s="25"/>
    </row>
    <row r="1257" spans="1:10" s="16" customFormat="1" x14ac:dyDescent="0.2">
      <c r="A1257" s="22" t="s">
        <v>16</v>
      </c>
      <c r="B1257" s="29" t="s">
        <v>2421</v>
      </c>
      <c r="C1257" s="24">
        <v>225452</v>
      </c>
      <c r="D1257" s="24">
        <v>225452</v>
      </c>
      <c r="E1257" s="24">
        <v>0</v>
      </c>
      <c r="F1257" s="24">
        <v>222057</v>
      </c>
      <c r="G1257" s="24">
        <v>-3395</v>
      </c>
      <c r="H1257" s="24">
        <v>-3395</v>
      </c>
      <c r="I1257" s="24">
        <v>157337</v>
      </c>
      <c r="J1257" s="25"/>
    </row>
    <row r="1258" spans="1:10" s="16" customFormat="1" x14ac:dyDescent="0.2">
      <c r="A1258" s="26" t="s">
        <v>958</v>
      </c>
      <c r="B1258" s="30" t="s">
        <v>959</v>
      </c>
      <c r="C1258" s="28">
        <v>225452</v>
      </c>
      <c r="D1258" s="28">
        <v>225452</v>
      </c>
      <c r="E1258" s="28">
        <v>0</v>
      </c>
      <c r="F1258" s="28">
        <v>222057</v>
      </c>
      <c r="G1258" s="28">
        <v>-3395</v>
      </c>
      <c r="H1258" s="28">
        <v>-3395</v>
      </c>
      <c r="I1258" s="28">
        <v>157337</v>
      </c>
      <c r="J1258" s="25"/>
    </row>
    <row r="1259" spans="1:10" s="16" customFormat="1" x14ac:dyDescent="0.2">
      <c r="A1259" s="26" t="s">
        <v>960</v>
      </c>
      <c r="B1259" s="30" t="s">
        <v>959</v>
      </c>
      <c r="C1259" s="28">
        <v>225452</v>
      </c>
      <c r="D1259" s="28">
        <v>225452</v>
      </c>
      <c r="E1259" s="28">
        <v>0</v>
      </c>
      <c r="F1259" s="28">
        <v>222057</v>
      </c>
      <c r="G1259" s="28">
        <v>-3395</v>
      </c>
      <c r="H1259" s="28">
        <v>-3395</v>
      </c>
      <c r="I1259" s="28">
        <v>157337</v>
      </c>
      <c r="J1259" s="25"/>
    </row>
    <row r="1260" spans="1:10" s="16" customFormat="1" x14ac:dyDescent="0.2">
      <c r="A1260" s="26" t="s">
        <v>961</v>
      </c>
      <c r="B1260" s="30" t="s">
        <v>962</v>
      </c>
      <c r="C1260" s="28">
        <v>225452</v>
      </c>
      <c r="D1260" s="28">
        <v>225452</v>
      </c>
      <c r="E1260" s="28">
        <v>0</v>
      </c>
      <c r="F1260" s="28">
        <v>222057</v>
      </c>
      <c r="G1260" s="28">
        <v>-3395</v>
      </c>
      <c r="H1260" s="28">
        <v>-3395</v>
      </c>
      <c r="I1260" s="28">
        <v>157337</v>
      </c>
      <c r="J1260" s="25"/>
    </row>
    <row r="1261" spans="1:10" s="16" customFormat="1" x14ac:dyDescent="0.2">
      <c r="A1261" s="22" t="s">
        <v>979</v>
      </c>
      <c r="B1261" s="29" t="s">
        <v>980</v>
      </c>
      <c r="C1261" s="24">
        <v>225452</v>
      </c>
      <c r="D1261" s="24">
        <v>225452</v>
      </c>
      <c r="E1261" s="24">
        <v>0</v>
      </c>
      <c r="F1261" s="24">
        <v>222057</v>
      </c>
      <c r="G1261" s="24">
        <v>-3395</v>
      </c>
      <c r="H1261" s="24">
        <v>-3395</v>
      </c>
      <c r="I1261" s="24">
        <v>157337</v>
      </c>
      <c r="J1261" s="25"/>
    </row>
    <row r="1262" spans="1:10" s="16" customFormat="1" x14ac:dyDescent="0.2">
      <c r="A1262" s="26" t="s">
        <v>981</v>
      </c>
      <c r="B1262" s="30" t="s">
        <v>982</v>
      </c>
      <c r="C1262" s="28">
        <v>225452</v>
      </c>
      <c r="D1262" s="28">
        <v>225452</v>
      </c>
      <c r="E1262" s="28">
        <v>0</v>
      </c>
      <c r="F1262" s="28">
        <v>222057</v>
      </c>
      <c r="G1262" s="28">
        <v>-3395</v>
      </c>
      <c r="H1262" s="28">
        <v>-3395</v>
      </c>
      <c r="I1262" s="28">
        <v>157337</v>
      </c>
      <c r="J1262" s="25"/>
    </row>
    <row r="1263" spans="1:10" s="16" customFormat="1" x14ac:dyDescent="0.2">
      <c r="A1263" s="26" t="s">
        <v>983</v>
      </c>
      <c r="B1263" s="30" t="s">
        <v>984</v>
      </c>
      <c r="C1263" s="28">
        <v>225452</v>
      </c>
      <c r="D1263" s="28">
        <v>225452</v>
      </c>
      <c r="E1263" s="28">
        <v>0</v>
      </c>
      <c r="F1263" s="28">
        <v>222057</v>
      </c>
      <c r="G1263" s="28">
        <v>-3395</v>
      </c>
      <c r="H1263" s="28">
        <v>-3395</v>
      </c>
      <c r="I1263" s="28">
        <v>157337</v>
      </c>
      <c r="J1263" s="25"/>
    </row>
    <row r="1264" spans="1:10" s="16" customFormat="1" x14ac:dyDescent="0.2">
      <c r="A1264" s="26" t="s">
        <v>985</v>
      </c>
      <c r="B1264" s="30" t="s">
        <v>986</v>
      </c>
      <c r="C1264" s="28">
        <v>200000</v>
      </c>
      <c r="D1264" s="28">
        <v>211590</v>
      </c>
      <c r="E1264" s="28">
        <v>11590</v>
      </c>
      <c r="F1264" s="28">
        <v>209325</v>
      </c>
      <c r="G1264" s="28">
        <v>9325</v>
      </c>
      <c r="H1264" s="28">
        <v>-2265</v>
      </c>
      <c r="I1264" s="28">
        <v>157337</v>
      </c>
      <c r="J1264" s="25"/>
    </row>
    <row r="1265" spans="1:10" s="16" customFormat="1" x14ac:dyDescent="0.2">
      <c r="A1265" s="26" t="s">
        <v>1053</v>
      </c>
      <c r="B1265" s="30" t="s">
        <v>1054</v>
      </c>
      <c r="C1265" s="28">
        <v>25452</v>
      </c>
      <c r="D1265" s="28">
        <v>13862</v>
      </c>
      <c r="E1265" s="28">
        <v>-11590</v>
      </c>
      <c r="F1265" s="28">
        <v>12732</v>
      </c>
      <c r="G1265" s="28">
        <v>-12720</v>
      </c>
      <c r="H1265" s="28">
        <v>-1130</v>
      </c>
      <c r="I1265" s="28">
        <v>0</v>
      </c>
      <c r="J1265" s="25"/>
    </row>
    <row r="1266" spans="1:10" s="16" customFormat="1" x14ac:dyDescent="0.2">
      <c r="A1266" s="26" t="s">
        <v>2400</v>
      </c>
      <c r="B1266" s="30" t="s">
        <v>2401</v>
      </c>
      <c r="C1266" s="28">
        <v>0</v>
      </c>
      <c r="D1266" s="28">
        <v>0</v>
      </c>
      <c r="E1266" s="28">
        <v>0</v>
      </c>
      <c r="F1266" s="28">
        <v>3395</v>
      </c>
      <c r="G1266" s="28">
        <v>0</v>
      </c>
      <c r="H1266" s="28">
        <v>0</v>
      </c>
      <c r="I1266" s="28">
        <v>68115</v>
      </c>
      <c r="J1266" s="25"/>
    </row>
    <row r="1267" spans="1:10" s="16" customFormat="1" ht="12" x14ac:dyDescent="0.2">
      <c r="A1267" s="25"/>
      <c r="B1267" s="25"/>
      <c r="C1267" s="25"/>
      <c r="D1267" s="25"/>
      <c r="E1267" s="25"/>
      <c r="F1267" s="25"/>
      <c r="G1267" s="25"/>
      <c r="H1267" s="25"/>
      <c r="I1267" s="25"/>
      <c r="J1267" s="25"/>
    </row>
    <row r="1268" spans="1:10" s="16" customFormat="1" x14ac:dyDescent="0.2">
      <c r="A1268" s="74" t="s">
        <v>2477</v>
      </c>
      <c r="B1268" s="74"/>
      <c r="C1268" s="74"/>
      <c r="D1268" s="74"/>
      <c r="E1268" s="74"/>
      <c r="F1268" s="74"/>
      <c r="G1268" s="74"/>
      <c r="H1268" s="74"/>
      <c r="I1268" s="74"/>
      <c r="J1268" s="74"/>
    </row>
    <row r="1269" spans="1:10" s="16" customFormat="1" x14ac:dyDescent="0.2">
      <c r="A1269" s="22" t="s">
        <v>2966</v>
      </c>
      <c r="B1269" s="25"/>
      <c r="C1269" s="25"/>
      <c r="D1269" s="25"/>
      <c r="E1269" s="25"/>
      <c r="F1269" s="25"/>
      <c r="G1269" s="25"/>
      <c r="H1269" s="25"/>
      <c r="I1269" s="25"/>
      <c r="J1269" s="25"/>
    </row>
    <row r="1270" spans="1:10" s="16" customFormat="1" ht="12" x14ac:dyDescent="0.2">
      <c r="A1270" s="25"/>
      <c r="B1270" s="25"/>
      <c r="C1270" s="25"/>
      <c r="D1270" s="25"/>
      <c r="E1270" s="25"/>
      <c r="F1270" s="25"/>
      <c r="G1270" s="25"/>
      <c r="H1270" s="25"/>
      <c r="I1270" s="25"/>
      <c r="J1270" s="25"/>
    </row>
    <row r="1271" spans="1:10" s="16" customFormat="1" x14ac:dyDescent="0.2">
      <c r="A1271" s="22" t="s">
        <v>16</v>
      </c>
      <c r="B1271" s="29" t="s">
        <v>2421</v>
      </c>
      <c r="C1271" s="24">
        <v>5633469</v>
      </c>
      <c r="D1271" s="24">
        <v>6009814</v>
      </c>
      <c r="E1271" s="24">
        <v>376345</v>
      </c>
      <c r="F1271" s="24">
        <v>5598259</v>
      </c>
      <c r="G1271" s="24">
        <v>-35210</v>
      </c>
      <c r="H1271" s="24">
        <v>-411555</v>
      </c>
      <c r="I1271" s="24">
        <v>5006814</v>
      </c>
      <c r="J1271" s="25"/>
    </row>
    <row r="1272" spans="1:10" s="16" customFormat="1" x14ac:dyDescent="0.2">
      <c r="A1272" s="26" t="s">
        <v>808</v>
      </c>
      <c r="B1272" s="30" t="s">
        <v>809</v>
      </c>
      <c r="C1272" s="28">
        <v>0</v>
      </c>
      <c r="D1272" s="28">
        <v>154604</v>
      </c>
      <c r="E1272" s="28">
        <v>154604</v>
      </c>
      <c r="F1272" s="28">
        <v>154604</v>
      </c>
      <c r="G1272" s="28">
        <v>0</v>
      </c>
      <c r="H1272" s="28">
        <v>0</v>
      </c>
      <c r="I1272" s="28">
        <v>29773</v>
      </c>
      <c r="J1272" s="25"/>
    </row>
    <row r="1273" spans="1:10" s="16" customFormat="1" ht="25.5" x14ac:dyDescent="0.2">
      <c r="A1273" s="26" t="s">
        <v>810</v>
      </c>
      <c r="B1273" s="30" t="s">
        <v>811</v>
      </c>
      <c r="C1273" s="28">
        <v>0</v>
      </c>
      <c r="D1273" s="28">
        <v>154604</v>
      </c>
      <c r="E1273" s="28">
        <v>154604</v>
      </c>
      <c r="F1273" s="28">
        <v>154604</v>
      </c>
      <c r="G1273" s="28">
        <v>0</v>
      </c>
      <c r="H1273" s="28">
        <v>0</v>
      </c>
      <c r="I1273" s="28">
        <v>29773</v>
      </c>
      <c r="J1273" s="25"/>
    </row>
    <row r="1274" spans="1:10" s="16" customFormat="1" ht="38.25" x14ac:dyDescent="0.2">
      <c r="A1274" s="26" t="s">
        <v>812</v>
      </c>
      <c r="B1274" s="30" t="s">
        <v>813</v>
      </c>
      <c r="C1274" s="28">
        <v>0</v>
      </c>
      <c r="D1274" s="28">
        <v>154604</v>
      </c>
      <c r="E1274" s="28">
        <v>154604</v>
      </c>
      <c r="F1274" s="28">
        <v>154604</v>
      </c>
      <c r="G1274" s="28">
        <v>0</v>
      </c>
      <c r="H1274" s="28">
        <v>0</v>
      </c>
      <c r="I1274" s="28">
        <v>29773</v>
      </c>
      <c r="J1274" s="25"/>
    </row>
    <row r="1275" spans="1:10" s="16" customFormat="1" ht="51" x14ac:dyDescent="0.2">
      <c r="A1275" s="26" t="s">
        <v>814</v>
      </c>
      <c r="B1275" s="30" t="s">
        <v>815</v>
      </c>
      <c r="C1275" s="28">
        <v>0</v>
      </c>
      <c r="D1275" s="28">
        <v>154604</v>
      </c>
      <c r="E1275" s="28">
        <v>154604</v>
      </c>
      <c r="F1275" s="28">
        <v>154604</v>
      </c>
      <c r="G1275" s="28">
        <v>0</v>
      </c>
      <c r="H1275" s="28">
        <v>0</v>
      </c>
      <c r="I1275" s="28">
        <v>29773</v>
      </c>
      <c r="J1275" s="25"/>
    </row>
    <row r="1276" spans="1:10" s="16" customFormat="1" x14ac:dyDescent="0.2">
      <c r="A1276" s="26" t="s">
        <v>958</v>
      </c>
      <c r="B1276" s="30" t="s">
        <v>959</v>
      </c>
      <c r="C1276" s="28">
        <v>5633469</v>
      </c>
      <c r="D1276" s="28">
        <v>5855210</v>
      </c>
      <c r="E1276" s="28">
        <v>221741</v>
      </c>
      <c r="F1276" s="28">
        <v>5443655</v>
      </c>
      <c r="G1276" s="28">
        <v>-189814</v>
      </c>
      <c r="H1276" s="28">
        <v>-411555</v>
      </c>
      <c r="I1276" s="28">
        <v>4977041</v>
      </c>
      <c r="J1276" s="25"/>
    </row>
    <row r="1277" spans="1:10" s="16" customFormat="1" x14ac:dyDescent="0.2">
      <c r="A1277" s="26" t="s">
        <v>960</v>
      </c>
      <c r="B1277" s="30" t="s">
        <v>959</v>
      </c>
      <c r="C1277" s="28">
        <v>5633469</v>
      </c>
      <c r="D1277" s="28">
        <v>5855210</v>
      </c>
      <c r="E1277" s="28">
        <v>221741</v>
      </c>
      <c r="F1277" s="28">
        <v>5443655</v>
      </c>
      <c r="G1277" s="28">
        <v>-189814</v>
      </c>
      <c r="H1277" s="28">
        <v>-411555</v>
      </c>
      <c r="I1277" s="28">
        <v>4977041</v>
      </c>
      <c r="J1277" s="25"/>
    </row>
    <row r="1278" spans="1:10" s="16" customFormat="1" x14ac:dyDescent="0.2">
      <c r="A1278" s="26" t="s">
        <v>961</v>
      </c>
      <c r="B1278" s="30" t="s">
        <v>962</v>
      </c>
      <c r="C1278" s="28">
        <v>5633469</v>
      </c>
      <c r="D1278" s="28">
        <v>5855210</v>
      </c>
      <c r="E1278" s="28">
        <v>221741</v>
      </c>
      <c r="F1278" s="28">
        <v>5443655</v>
      </c>
      <c r="G1278" s="28">
        <v>-189814</v>
      </c>
      <c r="H1278" s="28">
        <v>-411555</v>
      </c>
      <c r="I1278" s="28">
        <v>4977041</v>
      </c>
      <c r="J1278" s="25"/>
    </row>
    <row r="1279" spans="1:10" s="16" customFormat="1" x14ac:dyDescent="0.2">
      <c r="A1279" s="22" t="s">
        <v>979</v>
      </c>
      <c r="B1279" s="29" t="s">
        <v>980</v>
      </c>
      <c r="C1279" s="24">
        <v>5633469</v>
      </c>
      <c r="D1279" s="24">
        <v>5991273</v>
      </c>
      <c r="E1279" s="24">
        <v>357804</v>
      </c>
      <c r="F1279" s="24">
        <v>5548511</v>
      </c>
      <c r="G1279" s="24">
        <v>-84958</v>
      </c>
      <c r="H1279" s="24">
        <v>-442762</v>
      </c>
      <c r="I1279" s="24">
        <v>4983562</v>
      </c>
      <c r="J1279" s="25"/>
    </row>
    <row r="1280" spans="1:10" s="16" customFormat="1" x14ac:dyDescent="0.2">
      <c r="A1280" s="26" t="s">
        <v>981</v>
      </c>
      <c r="B1280" s="30" t="s">
        <v>982</v>
      </c>
      <c r="C1280" s="28">
        <v>5627900</v>
      </c>
      <c r="D1280" s="28">
        <v>5892011</v>
      </c>
      <c r="E1280" s="28">
        <v>264111</v>
      </c>
      <c r="F1280" s="28">
        <v>5458367</v>
      </c>
      <c r="G1280" s="28">
        <v>-169533</v>
      </c>
      <c r="H1280" s="28">
        <v>-433644</v>
      </c>
      <c r="I1280" s="28">
        <v>4975579</v>
      </c>
      <c r="J1280" s="25"/>
    </row>
    <row r="1281" spans="1:10" s="16" customFormat="1" x14ac:dyDescent="0.2">
      <c r="A1281" s="26" t="s">
        <v>983</v>
      </c>
      <c r="B1281" s="30" t="s">
        <v>984</v>
      </c>
      <c r="C1281" s="28">
        <v>5527703</v>
      </c>
      <c r="D1281" s="28">
        <v>5771292</v>
      </c>
      <c r="E1281" s="28">
        <v>243589</v>
      </c>
      <c r="F1281" s="28">
        <v>5332011</v>
      </c>
      <c r="G1281" s="28">
        <v>-195692</v>
      </c>
      <c r="H1281" s="28">
        <v>-439281</v>
      </c>
      <c r="I1281" s="28">
        <v>4906084</v>
      </c>
      <c r="J1281" s="25"/>
    </row>
    <row r="1282" spans="1:10" s="16" customFormat="1" x14ac:dyDescent="0.2">
      <c r="A1282" s="26" t="s">
        <v>985</v>
      </c>
      <c r="B1282" s="30" t="s">
        <v>986</v>
      </c>
      <c r="C1282" s="28">
        <v>4334532</v>
      </c>
      <c r="D1282" s="28">
        <v>4591677</v>
      </c>
      <c r="E1282" s="28">
        <v>257145</v>
      </c>
      <c r="F1282" s="28">
        <v>4336076</v>
      </c>
      <c r="G1282" s="28">
        <v>1544</v>
      </c>
      <c r="H1282" s="28">
        <v>-255601</v>
      </c>
      <c r="I1282" s="28">
        <v>3812731</v>
      </c>
      <c r="J1282" s="25"/>
    </row>
    <row r="1283" spans="1:10" s="16" customFormat="1" ht="12.75" customHeight="1" x14ac:dyDescent="0.2">
      <c r="A1283" s="26" t="s">
        <v>1053</v>
      </c>
      <c r="B1283" s="30" t="s">
        <v>1054</v>
      </c>
      <c r="C1283" s="28">
        <v>1193171</v>
      </c>
      <c r="D1283" s="28">
        <v>1179615</v>
      </c>
      <c r="E1283" s="28">
        <v>-13556</v>
      </c>
      <c r="F1283" s="28">
        <v>995935</v>
      </c>
      <c r="G1283" s="28">
        <v>-197236</v>
      </c>
      <c r="H1283" s="28">
        <v>-183680</v>
      </c>
      <c r="I1283" s="28">
        <v>1093353</v>
      </c>
      <c r="J1283" s="25"/>
    </row>
    <row r="1284" spans="1:10" s="16" customFormat="1" ht="25.5" x14ac:dyDescent="0.2">
      <c r="A1284" s="26" t="s">
        <v>1266</v>
      </c>
      <c r="B1284" s="30" t="s">
        <v>3032</v>
      </c>
      <c r="C1284" s="28">
        <v>0</v>
      </c>
      <c r="D1284" s="28">
        <v>522</v>
      </c>
      <c r="E1284" s="28">
        <v>522</v>
      </c>
      <c r="F1284" s="28">
        <v>522</v>
      </c>
      <c r="G1284" s="28">
        <v>0</v>
      </c>
      <c r="H1284" s="28">
        <v>0</v>
      </c>
      <c r="I1284" s="28">
        <v>506</v>
      </c>
      <c r="J1284" s="25"/>
    </row>
    <row r="1285" spans="1:10" s="16" customFormat="1" x14ac:dyDescent="0.2">
      <c r="A1285" s="26" t="s">
        <v>1337</v>
      </c>
      <c r="B1285" s="30" t="s">
        <v>1338</v>
      </c>
      <c r="C1285" s="28">
        <v>0</v>
      </c>
      <c r="D1285" s="28">
        <v>522</v>
      </c>
      <c r="E1285" s="28">
        <v>522</v>
      </c>
      <c r="F1285" s="28">
        <v>522</v>
      </c>
      <c r="G1285" s="28">
        <v>0</v>
      </c>
      <c r="H1285" s="28">
        <v>0</v>
      </c>
      <c r="I1285" s="28">
        <v>506</v>
      </c>
      <c r="J1285" s="25"/>
    </row>
    <row r="1286" spans="1:10" s="16" customFormat="1" ht="25.5" x14ac:dyDescent="0.2">
      <c r="A1286" s="26" t="s">
        <v>1475</v>
      </c>
      <c r="B1286" s="30" t="s">
        <v>1476</v>
      </c>
      <c r="C1286" s="28">
        <v>100197</v>
      </c>
      <c r="D1286" s="28">
        <v>120197</v>
      </c>
      <c r="E1286" s="28">
        <v>20000</v>
      </c>
      <c r="F1286" s="28">
        <v>125834</v>
      </c>
      <c r="G1286" s="28">
        <v>25637</v>
      </c>
      <c r="H1286" s="28">
        <v>5637</v>
      </c>
      <c r="I1286" s="28">
        <v>68989</v>
      </c>
      <c r="J1286" s="25"/>
    </row>
    <row r="1287" spans="1:10" s="16" customFormat="1" ht="25.5" x14ac:dyDescent="0.2">
      <c r="A1287" s="26" t="s">
        <v>1513</v>
      </c>
      <c r="B1287" s="30" t="s">
        <v>1514</v>
      </c>
      <c r="C1287" s="28">
        <v>100197</v>
      </c>
      <c r="D1287" s="28">
        <v>120197</v>
      </c>
      <c r="E1287" s="28">
        <v>20000</v>
      </c>
      <c r="F1287" s="28">
        <v>125834</v>
      </c>
      <c r="G1287" s="28">
        <v>25637</v>
      </c>
      <c r="H1287" s="28">
        <v>5637</v>
      </c>
      <c r="I1287" s="28">
        <v>68989</v>
      </c>
      <c r="J1287" s="25"/>
    </row>
    <row r="1288" spans="1:10" s="16" customFormat="1" ht="25.5" x14ac:dyDescent="0.2">
      <c r="A1288" s="26" t="s">
        <v>1519</v>
      </c>
      <c r="B1288" s="30" t="s">
        <v>1520</v>
      </c>
      <c r="C1288" s="28">
        <v>1806</v>
      </c>
      <c r="D1288" s="28">
        <v>1806</v>
      </c>
      <c r="E1288" s="28">
        <v>0</v>
      </c>
      <c r="F1288" s="28">
        <v>0</v>
      </c>
      <c r="G1288" s="28">
        <v>-1806</v>
      </c>
      <c r="H1288" s="28">
        <v>-1806</v>
      </c>
      <c r="I1288" s="28">
        <v>0</v>
      </c>
      <c r="J1288" s="25"/>
    </row>
    <row r="1289" spans="1:10" s="16" customFormat="1" ht="25.5" x14ac:dyDescent="0.2">
      <c r="A1289" s="26" t="s">
        <v>1521</v>
      </c>
      <c r="B1289" s="30" t="s">
        <v>1522</v>
      </c>
      <c r="C1289" s="28">
        <v>0</v>
      </c>
      <c r="D1289" s="28">
        <v>0</v>
      </c>
      <c r="E1289" s="28">
        <v>0</v>
      </c>
      <c r="F1289" s="28">
        <v>7443</v>
      </c>
      <c r="G1289" s="28">
        <v>0</v>
      </c>
      <c r="H1289" s="28">
        <v>0</v>
      </c>
      <c r="I1289" s="28">
        <v>598</v>
      </c>
      <c r="J1289" s="25"/>
    </row>
    <row r="1290" spans="1:10" s="16" customFormat="1" ht="25.5" x14ac:dyDescent="0.2">
      <c r="A1290" s="26" t="s">
        <v>1531</v>
      </c>
      <c r="B1290" s="30" t="s">
        <v>1532</v>
      </c>
      <c r="C1290" s="28">
        <v>0</v>
      </c>
      <c r="D1290" s="28">
        <v>0</v>
      </c>
      <c r="E1290" s="28">
        <v>0</v>
      </c>
      <c r="F1290" s="28">
        <v>7443</v>
      </c>
      <c r="G1290" s="28">
        <v>0</v>
      </c>
      <c r="H1290" s="28">
        <v>0</v>
      </c>
      <c r="I1290" s="28">
        <v>598</v>
      </c>
      <c r="J1290" s="25"/>
    </row>
    <row r="1291" spans="1:10" s="16" customFormat="1" ht="25.5" x14ac:dyDescent="0.2">
      <c r="A1291" s="26" t="s">
        <v>1565</v>
      </c>
      <c r="B1291" s="30" t="s">
        <v>1566</v>
      </c>
      <c r="C1291" s="28">
        <v>98391</v>
      </c>
      <c r="D1291" s="28">
        <v>118391</v>
      </c>
      <c r="E1291" s="28">
        <v>20000</v>
      </c>
      <c r="F1291" s="28">
        <v>118391</v>
      </c>
      <c r="G1291" s="28">
        <v>20000</v>
      </c>
      <c r="H1291" s="28">
        <v>0</v>
      </c>
      <c r="I1291" s="28">
        <v>68391</v>
      </c>
      <c r="J1291" s="25"/>
    </row>
    <row r="1292" spans="1:10" s="16" customFormat="1" ht="38.25" x14ac:dyDescent="0.2">
      <c r="A1292" s="26" t="s">
        <v>1569</v>
      </c>
      <c r="B1292" s="30" t="s">
        <v>1570</v>
      </c>
      <c r="C1292" s="28">
        <v>98391</v>
      </c>
      <c r="D1292" s="28">
        <v>118391</v>
      </c>
      <c r="E1292" s="28">
        <v>20000</v>
      </c>
      <c r="F1292" s="28">
        <v>118391</v>
      </c>
      <c r="G1292" s="28">
        <v>20000</v>
      </c>
      <c r="H1292" s="28">
        <v>0</v>
      </c>
      <c r="I1292" s="28">
        <v>68391</v>
      </c>
      <c r="J1292" s="25"/>
    </row>
    <row r="1293" spans="1:10" s="16" customFormat="1" x14ac:dyDescent="0.2">
      <c r="A1293" s="26" t="s">
        <v>1599</v>
      </c>
      <c r="B1293" s="30" t="s">
        <v>1600</v>
      </c>
      <c r="C1293" s="28">
        <v>5569</v>
      </c>
      <c r="D1293" s="28">
        <v>99262</v>
      </c>
      <c r="E1293" s="28">
        <v>93693</v>
      </c>
      <c r="F1293" s="28">
        <v>90144</v>
      </c>
      <c r="G1293" s="28">
        <v>84575</v>
      </c>
      <c r="H1293" s="28">
        <v>-9118</v>
      </c>
      <c r="I1293" s="28">
        <v>7983</v>
      </c>
      <c r="J1293" s="25"/>
    </row>
    <row r="1294" spans="1:10" s="16" customFormat="1" x14ac:dyDescent="0.2">
      <c r="A1294" s="26" t="s">
        <v>1601</v>
      </c>
      <c r="B1294" s="30" t="s">
        <v>1602</v>
      </c>
      <c r="C1294" s="28">
        <v>5569</v>
      </c>
      <c r="D1294" s="28">
        <v>99262</v>
      </c>
      <c r="E1294" s="28">
        <v>93693</v>
      </c>
      <c r="F1294" s="28">
        <v>90144</v>
      </c>
      <c r="G1294" s="28">
        <v>84575</v>
      </c>
      <c r="H1294" s="28">
        <v>-9118</v>
      </c>
      <c r="I1294" s="28">
        <v>7983</v>
      </c>
      <c r="J1294" s="25"/>
    </row>
    <row r="1295" spans="1:10" s="16" customFormat="1" x14ac:dyDescent="0.2">
      <c r="A1295" s="22" t="s">
        <v>1749</v>
      </c>
      <c r="B1295" s="29" t="s">
        <v>2422</v>
      </c>
      <c r="C1295" s="24">
        <v>0</v>
      </c>
      <c r="D1295" s="24">
        <v>18541</v>
      </c>
      <c r="E1295" s="24">
        <v>18541</v>
      </c>
      <c r="F1295" s="24">
        <v>49748</v>
      </c>
      <c r="G1295" s="24">
        <v>49748</v>
      </c>
      <c r="H1295" s="24">
        <v>31207</v>
      </c>
      <c r="I1295" s="24">
        <v>23252</v>
      </c>
      <c r="J1295" s="25"/>
    </row>
    <row r="1296" spans="1:10" s="16" customFormat="1" x14ac:dyDescent="0.2">
      <c r="A1296" s="22" t="s">
        <v>1750</v>
      </c>
      <c r="B1296" s="29" t="s">
        <v>2423</v>
      </c>
      <c r="C1296" s="24">
        <v>0</v>
      </c>
      <c r="D1296" s="24">
        <v>-18541</v>
      </c>
      <c r="E1296" s="24">
        <v>-18541</v>
      </c>
      <c r="F1296" s="24">
        <v>-49748</v>
      </c>
      <c r="G1296" s="24">
        <v>-49748</v>
      </c>
      <c r="H1296" s="24">
        <v>-31207</v>
      </c>
      <c r="I1296" s="24">
        <v>-23252</v>
      </c>
      <c r="J1296" s="25"/>
    </row>
    <row r="1297" spans="1:10" s="16" customFormat="1" x14ac:dyDescent="0.2">
      <c r="A1297" s="26" t="s">
        <v>1752</v>
      </c>
      <c r="B1297" s="30" t="s">
        <v>1753</v>
      </c>
      <c r="C1297" s="28">
        <v>0</v>
      </c>
      <c r="D1297" s="28">
        <v>0</v>
      </c>
      <c r="E1297" s="28">
        <v>0</v>
      </c>
      <c r="F1297" s="28">
        <v>-31207</v>
      </c>
      <c r="G1297" s="28">
        <v>0</v>
      </c>
      <c r="H1297" s="28">
        <v>0</v>
      </c>
      <c r="I1297" s="28">
        <v>-6845</v>
      </c>
      <c r="J1297" s="25"/>
    </row>
    <row r="1298" spans="1:10" s="16" customFormat="1" x14ac:dyDescent="0.2">
      <c r="A1298" s="26" t="s">
        <v>1790</v>
      </c>
      <c r="B1298" s="30" t="s">
        <v>1791</v>
      </c>
      <c r="C1298" s="28">
        <v>0</v>
      </c>
      <c r="D1298" s="28">
        <v>0</v>
      </c>
      <c r="E1298" s="28">
        <v>0</v>
      </c>
      <c r="F1298" s="28">
        <v>-31207</v>
      </c>
      <c r="G1298" s="28">
        <v>0</v>
      </c>
      <c r="H1298" s="28">
        <v>0</v>
      </c>
      <c r="I1298" s="28">
        <v>-6845</v>
      </c>
      <c r="J1298" s="25"/>
    </row>
    <row r="1299" spans="1:10" s="16" customFormat="1" x14ac:dyDescent="0.2">
      <c r="A1299" s="26" t="s">
        <v>2328</v>
      </c>
      <c r="B1299" s="30" t="s">
        <v>2329</v>
      </c>
      <c r="C1299" s="28">
        <v>0</v>
      </c>
      <c r="D1299" s="28">
        <v>-18541</v>
      </c>
      <c r="E1299" s="28">
        <v>-18541</v>
      </c>
      <c r="F1299" s="28">
        <v>-18541</v>
      </c>
      <c r="G1299" s="28">
        <v>0</v>
      </c>
      <c r="H1299" s="28">
        <v>0</v>
      </c>
      <c r="I1299" s="28">
        <v>-16407</v>
      </c>
      <c r="J1299" s="25"/>
    </row>
    <row r="1300" spans="1:10" s="16" customFormat="1" ht="25.5" x14ac:dyDescent="0.2">
      <c r="A1300" s="26" t="s">
        <v>1752</v>
      </c>
      <c r="B1300" s="30" t="s">
        <v>2379</v>
      </c>
      <c r="C1300" s="28">
        <v>0</v>
      </c>
      <c r="D1300" s="28">
        <v>0</v>
      </c>
      <c r="E1300" s="28">
        <v>0</v>
      </c>
      <c r="F1300" s="28">
        <v>-31208</v>
      </c>
      <c r="G1300" s="28">
        <v>0</v>
      </c>
      <c r="H1300" s="28">
        <v>0</v>
      </c>
      <c r="I1300" s="28">
        <v>-6845</v>
      </c>
      <c r="J1300" s="25"/>
    </row>
    <row r="1301" spans="1:10" s="16" customFormat="1" ht="25.5" x14ac:dyDescent="0.2">
      <c r="A1301" s="26" t="s">
        <v>2384</v>
      </c>
      <c r="B1301" s="30" t="s">
        <v>2385</v>
      </c>
      <c r="C1301" s="28">
        <v>0</v>
      </c>
      <c r="D1301" s="28">
        <v>0</v>
      </c>
      <c r="E1301" s="28">
        <v>0</v>
      </c>
      <c r="F1301" s="28">
        <v>-31208</v>
      </c>
      <c r="G1301" s="28">
        <v>0</v>
      </c>
      <c r="H1301" s="28">
        <v>0</v>
      </c>
      <c r="I1301" s="28">
        <v>-6845</v>
      </c>
      <c r="J1301" s="25"/>
    </row>
    <row r="1302" spans="1:10" s="16" customFormat="1" x14ac:dyDescent="0.2">
      <c r="A1302" s="26" t="s">
        <v>2400</v>
      </c>
      <c r="B1302" s="30" t="s">
        <v>2401</v>
      </c>
      <c r="C1302" s="28">
        <v>0</v>
      </c>
      <c r="D1302" s="28">
        <v>0</v>
      </c>
      <c r="E1302" s="28">
        <v>0</v>
      </c>
      <c r="F1302" s="28">
        <v>411555</v>
      </c>
      <c r="G1302" s="28">
        <v>0</v>
      </c>
      <c r="H1302" s="28">
        <v>0</v>
      </c>
      <c r="I1302" s="28">
        <v>46136</v>
      </c>
      <c r="J1302" s="25"/>
    </row>
    <row r="1303" spans="1:10" s="16" customFormat="1" ht="12" x14ac:dyDescent="0.2">
      <c r="A1303" s="25"/>
      <c r="B1303" s="25"/>
      <c r="C1303" s="25"/>
      <c r="D1303" s="25"/>
      <c r="E1303" s="25"/>
      <c r="F1303" s="25"/>
      <c r="G1303" s="25"/>
      <c r="H1303" s="25"/>
      <c r="I1303" s="25"/>
      <c r="J1303" s="25"/>
    </row>
    <row r="1304" spans="1:10" s="16" customFormat="1" x14ac:dyDescent="0.2">
      <c r="A1304" s="74" t="s">
        <v>2478</v>
      </c>
      <c r="B1304" s="74"/>
      <c r="C1304" s="74"/>
      <c r="D1304" s="74"/>
      <c r="E1304" s="74"/>
      <c r="F1304" s="74"/>
      <c r="G1304" s="74"/>
      <c r="H1304" s="74"/>
      <c r="I1304" s="74"/>
      <c r="J1304" s="74"/>
    </row>
    <row r="1305" spans="1:10" s="16" customFormat="1" x14ac:dyDescent="0.2">
      <c r="A1305" s="22" t="s">
        <v>2441</v>
      </c>
      <c r="B1305" s="25"/>
      <c r="C1305" s="25"/>
      <c r="D1305" s="25"/>
      <c r="E1305" s="25"/>
      <c r="F1305" s="25"/>
      <c r="G1305" s="25"/>
      <c r="H1305" s="25"/>
      <c r="I1305" s="25"/>
      <c r="J1305" s="25"/>
    </row>
    <row r="1306" spans="1:10" s="16" customFormat="1" ht="12" x14ac:dyDescent="0.2">
      <c r="A1306" s="25"/>
      <c r="B1306" s="25"/>
      <c r="C1306" s="25"/>
      <c r="D1306" s="25"/>
      <c r="E1306" s="25"/>
      <c r="F1306" s="25"/>
      <c r="G1306" s="25"/>
      <c r="H1306" s="25"/>
      <c r="I1306" s="25"/>
      <c r="J1306" s="25"/>
    </row>
    <row r="1307" spans="1:10" s="16" customFormat="1" x14ac:dyDescent="0.2">
      <c r="A1307" s="22" t="s">
        <v>16</v>
      </c>
      <c r="B1307" s="29" t="s">
        <v>2421</v>
      </c>
      <c r="C1307" s="24">
        <v>0</v>
      </c>
      <c r="D1307" s="24">
        <v>72659246</v>
      </c>
      <c r="E1307" s="24">
        <v>72659246</v>
      </c>
      <c r="F1307" s="24">
        <v>72647836</v>
      </c>
      <c r="G1307" s="24">
        <v>72647836</v>
      </c>
      <c r="H1307" s="24">
        <v>-11410</v>
      </c>
      <c r="I1307" s="24">
        <v>329810448</v>
      </c>
      <c r="J1307" s="25"/>
    </row>
    <row r="1308" spans="1:10" s="16" customFormat="1" x14ac:dyDescent="0.2">
      <c r="A1308" s="26" t="s">
        <v>958</v>
      </c>
      <c r="B1308" s="30" t="s">
        <v>959</v>
      </c>
      <c r="C1308" s="28">
        <v>0</v>
      </c>
      <c r="D1308" s="28">
        <v>72659246</v>
      </c>
      <c r="E1308" s="28">
        <v>72659246</v>
      </c>
      <c r="F1308" s="28">
        <v>72647836</v>
      </c>
      <c r="G1308" s="28">
        <v>0</v>
      </c>
      <c r="H1308" s="28">
        <v>-11410</v>
      </c>
      <c r="I1308" s="28">
        <v>329810448</v>
      </c>
      <c r="J1308" s="25"/>
    </row>
    <row r="1309" spans="1:10" s="16" customFormat="1" x14ac:dyDescent="0.2">
      <c r="A1309" s="26" t="s">
        <v>960</v>
      </c>
      <c r="B1309" s="30" t="s">
        <v>959</v>
      </c>
      <c r="C1309" s="28">
        <v>0</v>
      </c>
      <c r="D1309" s="28">
        <v>72659246</v>
      </c>
      <c r="E1309" s="28">
        <v>72659246</v>
      </c>
      <c r="F1309" s="28">
        <v>72647836</v>
      </c>
      <c r="G1309" s="28">
        <v>0</v>
      </c>
      <c r="H1309" s="28">
        <v>-11410</v>
      </c>
      <c r="I1309" s="28">
        <v>329810448</v>
      </c>
      <c r="J1309" s="25"/>
    </row>
    <row r="1310" spans="1:10" s="16" customFormat="1" x14ac:dyDescent="0.2">
      <c r="A1310" s="26" t="s">
        <v>961</v>
      </c>
      <c r="B1310" s="30" t="s">
        <v>962</v>
      </c>
      <c r="C1310" s="28">
        <v>0</v>
      </c>
      <c r="D1310" s="28">
        <v>72659246</v>
      </c>
      <c r="E1310" s="28">
        <v>72659246</v>
      </c>
      <c r="F1310" s="28">
        <v>72647836</v>
      </c>
      <c r="G1310" s="28">
        <v>0</v>
      </c>
      <c r="H1310" s="28">
        <v>-11410</v>
      </c>
      <c r="I1310" s="28">
        <v>329810448</v>
      </c>
      <c r="J1310" s="25"/>
    </row>
    <row r="1311" spans="1:10" s="16" customFormat="1" x14ac:dyDescent="0.2">
      <c r="A1311" s="22" t="s">
        <v>979</v>
      </c>
      <c r="B1311" s="29" t="s">
        <v>980</v>
      </c>
      <c r="C1311" s="24">
        <v>0</v>
      </c>
      <c r="D1311" s="24">
        <v>72659246</v>
      </c>
      <c r="E1311" s="24">
        <v>72659246</v>
      </c>
      <c r="F1311" s="24">
        <v>72647836</v>
      </c>
      <c r="G1311" s="24">
        <v>72647836</v>
      </c>
      <c r="H1311" s="24">
        <v>-11410</v>
      </c>
      <c r="I1311" s="24">
        <v>329810448</v>
      </c>
      <c r="J1311" s="25"/>
    </row>
    <row r="1312" spans="1:10" x14ac:dyDescent="0.2">
      <c r="A1312" s="26" t="s">
        <v>981</v>
      </c>
      <c r="B1312" s="30" t="s">
        <v>982</v>
      </c>
      <c r="C1312" s="28">
        <v>0</v>
      </c>
      <c r="D1312" s="28">
        <v>72659246</v>
      </c>
      <c r="E1312" s="28">
        <v>72659246</v>
      </c>
      <c r="F1312" s="28">
        <v>72647836</v>
      </c>
      <c r="G1312" s="28">
        <v>0</v>
      </c>
      <c r="H1312" s="28">
        <v>-11410</v>
      </c>
      <c r="I1312" s="28">
        <v>328153198</v>
      </c>
      <c r="J1312" s="25"/>
    </row>
    <row r="1313" spans="1:10" x14ac:dyDescent="0.2">
      <c r="A1313" s="26" t="s">
        <v>983</v>
      </c>
      <c r="B1313" s="30" t="s">
        <v>984</v>
      </c>
      <c r="C1313" s="28">
        <v>0</v>
      </c>
      <c r="D1313" s="28">
        <v>278032</v>
      </c>
      <c r="E1313" s="28">
        <v>278032</v>
      </c>
      <c r="F1313" s="28">
        <v>278025</v>
      </c>
      <c r="G1313" s="28">
        <v>0</v>
      </c>
      <c r="H1313" s="28">
        <v>-7</v>
      </c>
      <c r="I1313" s="28">
        <v>20969382</v>
      </c>
      <c r="J1313" s="25"/>
    </row>
    <row r="1314" spans="1:10" x14ac:dyDescent="0.2">
      <c r="A1314" s="26" t="s">
        <v>985</v>
      </c>
      <c r="B1314" s="30" t="s">
        <v>986</v>
      </c>
      <c r="C1314" s="28">
        <v>0</v>
      </c>
      <c r="D1314" s="28">
        <v>69071</v>
      </c>
      <c r="E1314" s="28">
        <v>69071</v>
      </c>
      <c r="F1314" s="28">
        <v>69070</v>
      </c>
      <c r="G1314" s="28">
        <v>0</v>
      </c>
      <c r="H1314" s="28">
        <v>-1</v>
      </c>
      <c r="I1314" s="28">
        <v>16002938</v>
      </c>
      <c r="J1314" s="25"/>
    </row>
    <row r="1315" spans="1:10" x14ac:dyDescent="0.2">
      <c r="A1315" s="26" t="s">
        <v>1053</v>
      </c>
      <c r="B1315" s="30" t="s">
        <v>1054</v>
      </c>
      <c r="C1315" s="28">
        <v>0</v>
      </c>
      <c r="D1315" s="28">
        <v>208961</v>
      </c>
      <c r="E1315" s="28">
        <v>208961</v>
      </c>
      <c r="F1315" s="28">
        <v>208955</v>
      </c>
      <c r="G1315" s="28">
        <v>0</v>
      </c>
      <c r="H1315" s="28">
        <v>-6</v>
      </c>
      <c r="I1315" s="28">
        <v>4966444</v>
      </c>
      <c r="J1315" s="25"/>
    </row>
    <row r="1316" spans="1:10" ht="25.5" x14ac:dyDescent="0.2">
      <c r="A1316" s="26" t="s">
        <v>1266</v>
      </c>
      <c r="B1316" s="30" t="s">
        <v>3032</v>
      </c>
      <c r="C1316" s="28">
        <v>0</v>
      </c>
      <c r="D1316" s="28">
        <v>72377537</v>
      </c>
      <c r="E1316" s="28">
        <v>72377537</v>
      </c>
      <c r="F1316" s="28">
        <v>72366134</v>
      </c>
      <c r="G1316" s="28">
        <v>0</v>
      </c>
      <c r="H1316" s="28">
        <v>-11403</v>
      </c>
      <c r="I1316" s="28">
        <v>299857747</v>
      </c>
      <c r="J1316" s="25"/>
    </row>
    <row r="1317" spans="1:10" x14ac:dyDescent="0.2">
      <c r="A1317" s="26" t="s">
        <v>1267</v>
      </c>
      <c r="B1317" s="30" t="s">
        <v>1268</v>
      </c>
      <c r="C1317" s="28">
        <v>0</v>
      </c>
      <c r="D1317" s="28">
        <v>72278322</v>
      </c>
      <c r="E1317" s="28">
        <v>72278322</v>
      </c>
      <c r="F1317" s="28">
        <v>72266919</v>
      </c>
      <c r="G1317" s="28">
        <v>0</v>
      </c>
      <c r="H1317" s="28">
        <v>-11403</v>
      </c>
      <c r="I1317" s="28">
        <v>299816502</v>
      </c>
      <c r="J1317" s="25"/>
    </row>
    <row r="1318" spans="1:10" x14ac:dyDescent="0.2">
      <c r="A1318" s="26" t="s">
        <v>1337</v>
      </c>
      <c r="B1318" s="30" t="s">
        <v>1338</v>
      </c>
      <c r="C1318" s="28">
        <v>0</v>
      </c>
      <c r="D1318" s="28">
        <v>99215</v>
      </c>
      <c r="E1318" s="28">
        <v>99215</v>
      </c>
      <c r="F1318" s="28">
        <v>99215</v>
      </c>
      <c r="G1318" s="28">
        <v>0</v>
      </c>
      <c r="H1318" s="28">
        <v>0</v>
      </c>
      <c r="I1318" s="28">
        <v>41245</v>
      </c>
      <c r="J1318" s="25"/>
    </row>
    <row r="1319" spans="1:10" ht="25.5" x14ac:dyDescent="0.2">
      <c r="A1319" s="26" t="s">
        <v>1475</v>
      </c>
      <c r="B1319" s="30" t="s">
        <v>1476</v>
      </c>
      <c r="C1319" s="28">
        <v>0</v>
      </c>
      <c r="D1319" s="28">
        <v>3677</v>
      </c>
      <c r="E1319" s="28">
        <v>3677</v>
      </c>
      <c r="F1319" s="28">
        <v>3677</v>
      </c>
      <c r="G1319" s="28">
        <v>0</v>
      </c>
      <c r="H1319" s="28">
        <v>0</v>
      </c>
      <c r="I1319" s="28">
        <v>7326069</v>
      </c>
      <c r="J1319" s="25"/>
    </row>
    <row r="1320" spans="1:10" ht="25.5" x14ac:dyDescent="0.2">
      <c r="A1320" s="26" t="s">
        <v>1477</v>
      </c>
      <c r="B1320" s="30" t="s">
        <v>1478</v>
      </c>
      <c r="C1320" s="28">
        <v>0</v>
      </c>
      <c r="D1320" s="28">
        <v>0</v>
      </c>
      <c r="E1320" s="28">
        <v>0</v>
      </c>
      <c r="F1320" s="28">
        <v>0</v>
      </c>
      <c r="G1320" s="28">
        <v>0</v>
      </c>
      <c r="H1320" s="28">
        <v>0</v>
      </c>
      <c r="I1320" s="28">
        <v>18243</v>
      </c>
      <c r="J1320" s="25"/>
    </row>
    <row r="1321" spans="1:10" x14ac:dyDescent="0.2">
      <c r="A1321" s="26" t="s">
        <v>1499</v>
      </c>
      <c r="B1321" s="30" t="s">
        <v>1500</v>
      </c>
      <c r="C1321" s="28">
        <v>0</v>
      </c>
      <c r="D1321" s="28">
        <v>0</v>
      </c>
      <c r="E1321" s="28">
        <v>0</v>
      </c>
      <c r="F1321" s="28">
        <v>0</v>
      </c>
      <c r="G1321" s="28">
        <v>0</v>
      </c>
      <c r="H1321" s="28">
        <v>0</v>
      </c>
      <c r="I1321" s="28">
        <v>18243</v>
      </c>
      <c r="J1321" s="25"/>
    </row>
    <row r="1322" spans="1:10" ht="25.5" x14ac:dyDescent="0.2">
      <c r="A1322" s="26" t="s">
        <v>1513</v>
      </c>
      <c r="B1322" s="30" t="s">
        <v>1514</v>
      </c>
      <c r="C1322" s="28">
        <v>0</v>
      </c>
      <c r="D1322" s="28">
        <v>3677</v>
      </c>
      <c r="E1322" s="28">
        <v>3677</v>
      </c>
      <c r="F1322" s="28">
        <v>3677</v>
      </c>
      <c r="G1322" s="28">
        <v>0</v>
      </c>
      <c r="H1322" s="28">
        <v>0</v>
      </c>
      <c r="I1322" s="28">
        <v>7307826</v>
      </c>
      <c r="J1322" s="25"/>
    </row>
    <row r="1323" spans="1:10" ht="25.5" x14ac:dyDescent="0.2">
      <c r="A1323" s="26" t="s">
        <v>1565</v>
      </c>
      <c r="B1323" s="30" t="s">
        <v>1566</v>
      </c>
      <c r="C1323" s="28">
        <v>0</v>
      </c>
      <c r="D1323" s="28">
        <v>3677</v>
      </c>
      <c r="E1323" s="28">
        <v>3677</v>
      </c>
      <c r="F1323" s="28">
        <v>3677</v>
      </c>
      <c r="G1323" s="28">
        <v>0</v>
      </c>
      <c r="H1323" s="28">
        <v>0</v>
      </c>
      <c r="I1323" s="28">
        <v>7307826</v>
      </c>
      <c r="J1323" s="25"/>
    </row>
    <row r="1324" spans="1:10" ht="25.5" x14ac:dyDescent="0.2">
      <c r="A1324" s="26" t="s">
        <v>1567</v>
      </c>
      <c r="B1324" s="30" t="s">
        <v>1568</v>
      </c>
      <c r="C1324" s="28">
        <v>0</v>
      </c>
      <c r="D1324" s="28">
        <v>0</v>
      </c>
      <c r="E1324" s="28">
        <v>0</v>
      </c>
      <c r="F1324" s="28">
        <v>0</v>
      </c>
      <c r="G1324" s="28">
        <v>0</v>
      </c>
      <c r="H1324" s="28">
        <v>0</v>
      </c>
      <c r="I1324" s="28">
        <v>517383</v>
      </c>
      <c r="J1324" s="25"/>
    </row>
    <row r="1325" spans="1:10" ht="38.25" x14ac:dyDescent="0.2">
      <c r="A1325" s="26" t="s">
        <v>1569</v>
      </c>
      <c r="B1325" s="30" t="s">
        <v>1570</v>
      </c>
      <c r="C1325" s="28">
        <v>0</v>
      </c>
      <c r="D1325" s="28">
        <v>3677</v>
      </c>
      <c r="E1325" s="28">
        <v>3677</v>
      </c>
      <c r="F1325" s="28">
        <v>3677</v>
      </c>
      <c r="G1325" s="28">
        <v>0</v>
      </c>
      <c r="H1325" s="28">
        <v>0</v>
      </c>
      <c r="I1325" s="28">
        <v>6790443</v>
      </c>
      <c r="J1325" s="25"/>
    </row>
    <row r="1326" spans="1:10" x14ac:dyDescent="0.2">
      <c r="A1326" s="26" t="s">
        <v>1599</v>
      </c>
      <c r="B1326" s="30" t="s">
        <v>1600</v>
      </c>
      <c r="C1326" s="28">
        <v>0</v>
      </c>
      <c r="D1326" s="28">
        <v>0</v>
      </c>
      <c r="E1326" s="28">
        <v>0</v>
      </c>
      <c r="F1326" s="28">
        <v>0</v>
      </c>
      <c r="G1326" s="28">
        <v>0</v>
      </c>
      <c r="H1326" s="28">
        <v>0</v>
      </c>
      <c r="I1326" s="28">
        <v>1657250</v>
      </c>
      <c r="J1326" s="25"/>
    </row>
    <row r="1327" spans="1:10" x14ac:dyDescent="0.2">
      <c r="A1327" s="26" t="s">
        <v>1601</v>
      </c>
      <c r="B1327" s="30" t="s">
        <v>1602</v>
      </c>
      <c r="C1327" s="28">
        <v>0</v>
      </c>
      <c r="D1327" s="28">
        <v>0</v>
      </c>
      <c r="E1327" s="28">
        <v>0</v>
      </c>
      <c r="F1327" s="28">
        <v>0</v>
      </c>
      <c r="G1327" s="28">
        <v>0</v>
      </c>
      <c r="H1327" s="28">
        <v>0</v>
      </c>
      <c r="I1327" s="28">
        <v>1657250</v>
      </c>
      <c r="J1327" s="25"/>
    </row>
    <row r="1328" spans="1:10" x14ac:dyDescent="0.2">
      <c r="A1328" s="26" t="s">
        <v>2400</v>
      </c>
      <c r="B1328" s="30" t="s">
        <v>2401</v>
      </c>
      <c r="C1328" s="28">
        <v>0</v>
      </c>
      <c r="D1328" s="28">
        <v>0</v>
      </c>
      <c r="E1328" s="28">
        <v>0</v>
      </c>
      <c r="F1328" s="28">
        <v>11411</v>
      </c>
      <c r="G1328" s="28">
        <v>0</v>
      </c>
      <c r="H1328" s="28">
        <v>0</v>
      </c>
      <c r="I1328" s="28">
        <v>1763701</v>
      </c>
      <c r="J1328" s="25"/>
    </row>
  </sheetData>
  <mergeCells count="68">
    <mergeCell ref="A1124:J1124"/>
    <mergeCell ref="A1137:J1137"/>
    <mergeCell ref="A1304:J1304"/>
    <mergeCell ref="A1162:J1162"/>
    <mergeCell ref="A1178:J1178"/>
    <mergeCell ref="A1194:J1194"/>
    <mergeCell ref="A1210:J1210"/>
    <mergeCell ref="A1232:J1232"/>
    <mergeCell ref="C1:E1"/>
    <mergeCell ref="F1:I1"/>
    <mergeCell ref="A2:A4"/>
    <mergeCell ref="B2:B4"/>
    <mergeCell ref="C2:E3"/>
    <mergeCell ref="F2:I2"/>
    <mergeCell ref="F3:F4"/>
    <mergeCell ref="G3:H3"/>
    <mergeCell ref="I3:I4"/>
    <mergeCell ref="A6:I6"/>
    <mergeCell ref="A64:J64"/>
    <mergeCell ref="A82:J82"/>
    <mergeCell ref="A97:J97"/>
    <mergeCell ref="A255:J255"/>
    <mergeCell ref="A115:J115"/>
    <mergeCell ref="A146:J146"/>
    <mergeCell ref="A177:J177"/>
    <mergeCell ref="A213:J213"/>
    <mergeCell ref="A234:J234"/>
    <mergeCell ref="A269:J269"/>
    <mergeCell ref="A281:J281"/>
    <mergeCell ref="A293:J293"/>
    <mergeCell ref="A414:J414"/>
    <mergeCell ref="A427:J427"/>
    <mergeCell ref="A311:J311"/>
    <mergeCell ref="A328:J328"/>
    <mergeCell ref="A351:J351"/>
    <mergeCell ref="A373:J373"/>
    <mergeCell ref="A394:J394"/>
    <mergeCell ref="A441:J441"/>
    <mergeCell ref="A455:J455"/>
    <mergeCell ref="A802:J802"/>
    <mergeCell ref="A766:J766"/>
    <mergeCell ref="A778:J778"/>
    <mergeCell ref="A489:J489"/>
    <mergeCell ref="A513:J513"/>
    <mergeCell ref="A546:J546"/>
    <mergeCell ref="A576:J576"/>
    <mergeCell ref="A598:J598"/>
    <mergeCell ref="A632:J632"/>
    <mergeCell ref="A665:J665"/>
    <mergeCell ref="A685:J685"/>
    <mergeCell ref="A714:J714"/>
    <mergeCell ref="A739:J739"/>
    <mergeCell ref="A1027:J1027"/>
    <mergeCell ref="A1254:J1254"/>
    <mergeCell ref="A1268:J1268"/>
    <mergeCell ref="A826:J826"/>
    <mergeCell ref="A842:J842"/>
    <mergeCell ref="A955:J955"/>
    <mergeCell ref="A968:J968"/>
    <mergeCell ref="A1011:J1011"/>
    <mergeCell ref="A872:J872"/>
    <mergeCell ref="A902:J902"/>
    <mergeCell ref="A916:J916"/>
    <mergeCell ref="A929:J929"/>
    <mergeCell ref="A942:J942"/>
    <mergeCell ref="A1056:J1056"/>
    <mergeCell ref="A1083:J1083"/>
    <mergeCell ref="A1103:J1103"/>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7"/>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3004</v>
      </c>
      <c r="B6" s="75"/>
      <c r="C6" s="75"/>
      <c r="D6" s="75"/>
      <c r="E6" s="75"/>
      <c r="F6" s="75"/>
      <c r="G6" s="75"/>
      <c r="H6" s="75"/>
      <c r="I6" s="75"/>
    </row>
    <row r="7" spans="1:10" s="16" customFormat="1" x14ac:dyDescent="0.2">
      <c r="A7" s="22" t="s">
        <v>16</v>
      </c>
      <c r="B7" s="23" t="s">
        <v>2421</v>
      </c>
      <c r="C7" s="24">
        <v>3497848</v>
      </c>
      <c r="D7" s="24">
        <v>3553585</v>
      </c>
      <c r="E7" s="24">
        <v>55737</v>
      </c>
      <c r="F7" s="24">
        <v>3184694</v>
      </c>
      <c r="G7" s="24">
        <v>-313154</v>
      </c>
      <c r="H7" s="24">
        <v>-368891</v>
      </c>
      <c r="I7" s="24">
        <v>2839284</v>
      </c>
      <c r="J7" s="25"/>
    </row>
    <row r="8" spans="1:10" s="16" customFormat="1" x14ac:dyDescent="0.2">
      <c r="A8" s="26" t="s">
        <v>958</v>
      </c>
      <c r="B8" s="27" t="s">
        <v>959</v>
      </c>
      <c r="C8" s="28">
        <v>3497848</v>
      </c>
      <c r="D8" s="28">
        <v>3553585</v>
      </c>
      <c r="E8" s="28">
        <v>55737</v>
      </c>
      <c r="F8" s="28">
        <v>3184694</v>
      </c>
      <c r="G8" s="28">
        <v>-313154</v>
      </c>
      <c r="H8" s="28">
        <v>-368891</v>
      </c>
      <c r="I8" s="28">
        <v>2839284</v>
      </c>
      <c r="J8" s="25"/>
    </row>
    <row r="9" spans="1:10" s="16" customFormat="1" x14ac:dyDescent="0.2">
      <c r="A9" s="26" t="s">
        <v>960</v>
      </c>
      <c r="B9" s="27" t="s">
        <v>959</v>
      </c>
      <c r="C9" s="28">
        <v>3497848</v>
      </c>
      <c r="D9" s="28">
        <v>3553585</v>
      </c>
      <c r="E9" s="28">
        <v>55737</v>
      </c>
      <c r="F9" s="28">
        <v>3184694</v>
      </c>
      <c r="G9" s="28">
        <v>-313154</v>
      </c>
      <c r="H9" s="28">
        <v>-368891</v>
      </c>
      <c r="I9" s="28">
        <v>2839284</v>
      </c>
      <c r="J9" s="25"/>
    </row>
    <row r="10" spans="1:10" s="16" customFormat="1" x14ac:dyDescent="0.2">
      <c r="A10" s="26" t="s">
        <v>961</v>
      </c>
      <c r="B10" s="27" t="s">
        <v>962</v>
      </c>
      <c r="C10" s="28">
        <v>3497848</v>
      </c>
      <c r="D10" s="28">
        <v>3553585</v>
      </c>
      <c r="E10" s="28">
        <v>55737</v>
      </c>
      <c r="F10" s="28">
        <v>3184694</v>
      </c>
      <c r="G10" s="28">
        <v>-313154</v>
      </c>
      <c r="H10" s="28">
        <v>-368891</v>
      </c>
      <c r="I10" s="28">
        <v>2839284</v>
      </c>
      <c r="J10" s="25"/>
    </row>
    <row r="11" spans="1:10" s="16" customFormat="1" x14ac:dyDescent="0.2">
      <c r="A11" s="22" t="s">
        <v>979</v>
      </c>
      <c r="B11" s="23" t="s">
        <v>980</v>
      </c>
      <c r="C11" s="24">
        <v>3497848</v>
      </c>
      <c r="D11" s="24">
        <v>3553585</v>
      </c>
      <c r="E11" s="24">
        <v>55737</v>
      </c>
      <c r="F11" s="24">
        <v>3184694</v>
      </c>
      <c r="G11" s="24">
        <v>-313154</v>
      </c>
      <c r="H11" s="24">
        <v>-368891</v>
      </c>
      <c r="I11" s="24">
        <v>2839284</v>
      </c>
      <c r="J11" s="25"/>
    </row>
    <row r="12" spans="1:10" s="16" customFormat="1" x14ac:dyDescent="0.2">
      <c r="A12" s="26" t="s">
        <v>981</v>
      </c>
      <c r="B12" s="27" t="s">
        <v>982</v>
      </c>
      <c r="C12" s="28">
        <v>3396372</v>
      </c>
      <c r="D12" s="28">
        <v>3404539</v>
      </c>
      <c r="E12" s="28">
        <v>8167</v>
      </c>
      <c r="F12" s="28">
        <v>3040611</v>
      </c>
      <c r="G12" s="28">
        <v>-355761</v>
      </c>
      <c r="H12" s="28">
        <v>-363928</v>
      </c>
      <c r="I12" s="28">
        <v>2781688</v>
      </c>
      <c r="J12" s="25"/>
    </row>
    <row r="13" spans="1:10" s="16" customFormat="1" x14ac:dyDescent="0.2">
      <c r="A13" s="26" t="s">
        <v>983</v>
      </c>
      <c r="B13" s="27" t="s">
        <v>984</v>
      </c>
      <c r="C13" s="28">
        <v>3395372</v>
      </c>
      <c r="D13" s="28">
        <v>3379039</v>
      </c>
      <c r="E13" s="28">
        <v>-16333</v>
      </c>
      <c r="F13" s="28">
        <v>3015112</v>
      </c>
      <c r="G13" s="28">
        <v>-380260</v>
      </c>
      <c r="H13" s="28">
        <v>-363927</v>
      </c>
      <c r="I13" s="28">
        <v>2780688</v>
      </c>
      <c r="J13" s="25"/>
    </row>
    <row r="14" spans="1:10" s="16" customFormat="1" x14ac:dyDescent="0.2">
      <c r="A14" s="26" t="s">
        <v>985</v>
      </c>
      <c r="B14" s="27" t="s">
        <v>986</v>
      </c>
      <c r="C14" s="28">
        <v>2617806</v>
      </c>
      <c r="D14" s="28">
        <v>2617806</v>
      </c>
      <c r="E14" s="28">
        <v>0</v>
      </c>
      <c r="F14" s="28">
        <v>2489567</v>
      </c>
      <c r="G14" s="28">
        <v>-128239</v>
      </c>
      <c r="H14" s="28">
        <v>-128239</v>
      </c>
      <c r="I14" s="28">
        <v>2215428</v>
      </c>
      <c r="J14" s="25"/>
    </row>
    <row r="15" spans="1:10" s="16" customFormat="1" x14ac:dyDescent="0.2">
      <c r="A15" s="26" t="s">
        <v>1053</v>
      </c>
      <c r="B15" s="27" t="s">
        <v>1054</v>
      </c>
      <c r="C15" s="28">
        <v>777566</v>
      </c>
      <c r="D15" s="28">
        <v>761233</v>
      </c>
      <c r="E15" s="28">
        <v>-16333</v>
      </c>
      <c r="F15" s="28">
        <v>525545</v>
      </c>
      <c r="G15" s="28">
        <v>-252021</v>
      </c>
      <c r="H15" s="28">
        <v>-235688</v>
      </c>
      <c r="I15" s="28">
        <v>565260</v>
      </c>
      <c r="J15" s="25"/>
    </row>
    <row r="16" spans="1:10" s="16" customFormat="1" ht="25.5" x14ac:dyDescent="0.2">
      <c r="A16" s="26" t="s">
        <v>1475</v>
      </c>
      <c r="B16" s="27" t="s">
        <v>1476</v>
      </c>
      <c r="C16" s="28">
        <v>1000</v>
      </c>
      <c r="D16" s="28">
        <v>25500</v>
      </c>
      <c r="E16" s="28">
        <v>24500</v>
      </c>
      <c r="F16" s="28">
        <v>25499</v>
      </c>
      <c r="G16" s="28">
        <v>24499</v>
      </c>
      <c r="H16" s="28">
        <v>-1</v>
      </c>
      <c r="I16" s="28">
        <v>1000</v>
      </c>
      <c r="J16" s="25"/>
    </row>
    <row r="17" spans="1:10" s="16" customFormat="1" ht="25.5" x14ac:dyDescent="0.2">
      <c r="A17" s="26" t="s">
        <v>1477</v>
      </c>
      <c r="B17" s="27" t="s">
        <v>1478</v>
      </c>
      <c r="C17" s="28">
        <v>1000</v>
      </c>
      <c r="D17" s="28">
        <v>1000</v>
      </c>
      <c r="E17" s="28">
        <v>0</v>
      </c>
      <c r="F17" s="28">
        <v>1000</v>
      </c>
      <c r="G17" s="28">
        <v>0</v>
      </c>
      <c r="H17" s="28">
        <v>0</v>
      </c>
      <c r="I17" s="28">
        <v>1000</v>
      </c>
      <c r="J17" s="25"/>
    </row>
    <row r="18" spans="1:10" s="16" customFormat="1" x14ac:dyDescent="0.2">
      <c r="A18" s="26" t="s">
        <v>1499</v>
      </c>
      <c r="B18" s="27" t="s">
        <v>1500</v>
      </c>
      <c r="C18" s="28">
        <v>1000</v>
      </c>
      <c r="D18" s="28">
        <v>1000</v>
      </c>
      <c r="E18" s="28">
        <v>0</v>
      </c>
      <c r="F18" s="28">
        <v>1000</v>
      </c>
      <c r="G18" s="28">
        <v>0</v>
      </c>
      <c r="H18" s="28">
        <v>0</v>
      </c>
      <c r="I18" s="28">
        <v>1000</v>
      </c>
      <c r="J18" s="25"/>
    </row>
    <row r="19" spans="1:10" s="16" customFormat="1" ht="25.5" x14ac:dyDescent="0.2">
      <c r="A19" s="26" t="s">
        <v>1513</v>
      </c>
      <c r="B19" s="27" t="s">
        <v>1514</v>
      </c>
      <c r="C19" s="28">
        <v>0</v>
      </c>
      <c r="D19" s="28">
        <v>24500</v>
      </c>
      <c r="E19" s="28">
        <v>24500</v>
      </c>
      <c r="F19" s="28">
        <v>24499</v>
      </c>
      <c r="G19" s="28">
        <v>0</v>
      </c>
      <c r="H19" s="28">
        <v>-1</v>
      </c>
      <c r="I19" s="28">
        <v>0</v>
      </c>
      <c r="J19" s="25"/>
    </row>
    <row r="20" spans="1:10" s="16" customFormat="1" ht="25.5" x14ac:dyDescent="0.2">
      <c r="A20" s="26" t="s">
        <v>1521</v>
      </c>
      <c r="B20" s="27" t="s">
        <v>1522</v>
      </c>
      <c r="C20" s="28">
        <v>0</v>
      </c>
      <c r="D20" s="28">
        <v>24500</v>
      </c>
      <c r="E20" s="28">
        <v>24500</v>
      </c>
      <c r="F20" s="28">
        <v>24499</v>
      </c>
      <c r="G20" s="28">
        <v>0</v>
      </c>
      <c r="H20" s="28">
        <v>-1</v>
      </c>
      <c r="I20" s="28">
        <v>0</v>
      </c>
      <c r="J20" s="25"/>
    </row>
    <row r="21" spans="1:10" s="16" customFormat="1" ht="25.5" x14ac:dyDescent="0.2">
      <c r="A21" s="26" t="s">
        <v>1523</v>
      </c>
      <c r="B21" s="27" t="s">
        <v>1524</v>
      </c>
      <c r="C21" s="28">
        <v>0</v>
      </c>
      <c r="D21" s="28">
        <v>24500</v>
      </c>
      <c r="E21" s="28">
        <v>24500</v>
      </c>
      <c r="F21" s="28">
        <v>24499</v>
      </c>
      <c r="G21" s="28">
        <v>0</v>
      </c>
      <c r="H21" s="28">
        <v>-1</v>
      </c>
      <c r="I21" s="28">
        <v>0</v>
      </c>
      <c r="J21" s="25"/>
    </row>
    <row r="22" spans="1:10" s="16" customFormat="1" x14ac:dyDescent="0.2">
      <c r="A22" s="26" t="s">
        <v>1599</v>
      </c>
      <c r="B22" s="27" t="s">
        <v>1600</v>
      </c>
      <c r="C22" s="28">
        <v>101476</v>
      </c>
      <c r="D22" s="28">
        <v>149046</v>
      </c>
      <c r="E22" s="28">
        <v>47570</v>
      </c>
      <c r="F22" s="28">
        <v>144083</v>
      </c>
      <c r="G22" s="28">
        <v>42607</v>
      </c>
      <c r="H22" s="28">
        <v>-4963</v>
      </c>
      <c r="I22" s="28">
        <v>57596</v>
      </c>
      <c r="J22" s="25"/>
    </row>
    <row r="23" spans="1:10" s="16" customFormat="1" x14ac:dyDescent="0.2">
      <c r="A23" s="26" t="s">
        <v>1601</v>
      </c>
      <c r="B23" s="27" t="s">
        <v>1602</v>
      </c>
      <c r="C23" s="28">
        <v>101476</v>
      </c>
      <c r="D23" s="28">
        <v>149046</v>
      </c>
      <c r="E23" s="28">
        <v>47570</v>
      </c>
      <c r="F23" s="28">
        <v>144083</v>
      </c>
      <c r="G23" s="28">
        <v>42607</v>
      </c>
      <c r="H23" s="28">
        <v>-4963</v>
      </c>
      <c r="I23" s="28">
        <v>57596</v>
      </c>
      <c r="J23" s="25"/>
    </row>
    <row r="24" spans="1:10" s="16" customFormat="1" x14ac:dyDescent="0.2">
      <c r="A24" s="26" t="s">
        <v>2400</v>
      </c>
      <c r="B24" s="27" t="s">
        <v>2401</v>
      </c>
      <c r="C24" s="28">
        <v>0</v>
      </c>
      <c r="D24" s="28">
        <v>0</v>
      </c>
      <c r="E24" s="28">
        <v>0</v>
      </c>
      <c r="F24" s="28">
        <v>368891</v>
      </c>
      <c r="G24" s="28">
        <v>0</v>
      </c>
      <c r="H24" s="28">
        <v>0</v>
      </c>
      <c r="I24" s="28">
        <v>483173</v>
      </c>
      <c r="J24" s="25"/>
    </row>
    <row r="25" spans="1:10" s="16" customFormat="1" ht="12" x14ac:dyDescent="0.2">
      <c r="A25" s="25"/>
      <c r="B25" s="25"/>
      <c r="C25" s="25"/>
      <c r="D25" s="25"/>
      <c r="E25" s="25"/>
      <c r="F25" s="25"/>
      <c r="G25" s="25"/>
      <c r="H25" s="25"/>
      <c r="I25" s="25"/>
      <c r="J25" s="25"/>
    </row>
    <row r="26" spans="1:10" s="16" customFormat="1" x14ac:dyDescent="0.2">
      <c r="A26" s="74" t="s">
        <v>2951</v>
      </c>
      <c r="B26" s="74"/>
      <c r="C26" s="74"/>
      <c r="D26" s="74"/>
      <c r="E26" s="74"/>
      <c r="F26" s="74"/>
      <c r="G26" s="74"/>
      <c r="H26" s="74"/>
      <c r="I26" s="74"/>
      <c r="J26" s="74"/>
    </row>
    <row r="27" spans="1:10" s="16" customFormat="1" ht="12.75" customHeight="1" x14ac:dyDescent="0.2">
      <c r="A27" s="22" t="s">
        <v>2952</v>
      </c>
      <c r="B27" s="25"/>
      <c r="C27" s="25"/>
      <c r="D27" s="25"/>
      <c r="E27" s="25"/>
      <c r="F27" s="25"/>
      <c r="G27" s="25"/>
      <c r="H27" s="25"/>
      <c r="I27" s="25"/>
      <c r="J27" s="25"/>
    </row>
    <row r="28" spans="1:10" s="16" customFormat="1" ht="12" x14ac:dyDescent="0.2">
      <c r="A28" s="25"/>
      <c r="B28" s="25"/>
      <c r="C28" s="25"/>
      <c r="D28" s="25"/>
      <c r="E28" s="25"/>
      <c r="F28" s="25"/>
      <c r="G28" s="25"/>
      <c r="H28" s="25"/>
      <c r="I28" s="25"/>
      <c r="J28" s="25"/>
    </row>
    <row r="29" spans="1:10" s="16" customFormat="1" x14ac:dyDescent="0.2">
      <c r="A29" s="22" t="s">
        <v>16</v>
      </c>
      <c r="B29" s="29" t="s">
        <v>2421</v>
      </c>
      <c r="C29" s="24">
        <v>3497848</v>
      </c>
      <c r="D29" s="24">
        <v>3553585</v>
      </c>
      <c r="E29" s="24">
        <v>55737</v>
      </c>
      <c r="F29" s="24">
        <v>3184694</v>
      </c>
      <c r="G29" s="24">
        <v>-313154</v>
      </c>
      <c r="H29" s="24">
        <v>-368891</v>
      </c>
      <c r="I29" s="24">
        <v>2839284</v>
      </c>
      <c r="J29" s="25"/>
    </row>
    <row r="30" spans="1:10" s="16" customFormat="1" x14ac:dyDescent="0.2">
      <c r="A30" s="26" t="s">
        <v>958</v>
      </c>
      <c r="B30" s="30" t="s">
        <v>959</v>
      </c>
      <c r="C30" s="28">
        <v>3497848</v>
      </c>
      <c r="D30" s="28">
        <v>3553585</v>
      </c>
      <c r="E30" s="28">
        <v>55737</v>
      </c>
      <c r="F30" s="28">
        <v>3184694</v>
      </c>
      <c r="G30" s="28">
        <v>-313154</v>
      </c>
      <c r="H30" s="28">
        <v>-368891</v>
      </c>
      <c r="I30" s="28">
        <v>2839284</v>
      </c>
      <c r="J30" s="25"/>
    </row>
    <row r="31" spans="1:10" s="16" customFormat="1" x14ac:dyDescent="0.2">
      <c r="A31" s="26" t="s">
        <v>960</v>
      </c>
      <c r="B31" s="30" t="s">
        <v>959</v>
      </c>
      <c r="C31" s="28">
        <v>3497848</v>
      </c>
      <c r="D31" s="28">
        <v>3553585</v>
      </c>
      <c r="E31" s="28">
        <v>55737</v>
      </c>
      <c r="F31" s="28">
        <v>3184694</v>
      </c>
      <c r="G31" s="28">
        <v>-313154</v>
      </c>
      <c r="H31" s="28">
        <v>-368891</v>
      </c>
      <c r="I31" s="28">
        <v>2839284</v>
      </c>
      <c r="J31" s="25"/>
    </row>
    <row r="32" spans="1:10" s="16" customFormat="1" x14ac:dyDescent="0.2">
      <c r="A32" s="26" t="s">
        <v>961</v>
      </c>
      <c r="B32" s="30" t="s">
        <v>962</v>
      </c>
      <c r="C32" s="28">
        <v>3497848</v>
      </c>
      <c r="D32" s="28">
        <v>3553585</v>
      </c>
      <c r="E32" s="28">
        <v>55737</v>
      </c>
      <c r="F32" s="28">
        <v>3184694</v>
      </c>
      <c r="G32" s="28">
        <v>-313154</v>
      </c>
      <c r="H32" s="28">
        <v>-368891</v>
      </c>
      <c r="I32" s="28">
        <v>2839284</v>
      </c>
      <c r="J32" s="25"/>
    </row>
    <row r="33" spans="1:10" s="16" customFormat="1" x14ac:dyDescent="0.2">
      <c r="A33" s="22" t="s">
        <v>979</v>
      </c>
      <c r="B33" s="29" t="s">
        <v>980</v>
      </c>
      <c r="C33" s="24">
        <v>3497848</v>
      </c>
      <c r="D33" s="24">
        <v>3553585</v>
      </c>
      <c r="E33" s="24">
        <v>55737</v>
      </c>
      <c r="F33" s="24">
        <v>3184694</v>
      </c>
      <c r="G33" s="24">
        <v>-313154</v>
      </c>
      <c r="H33" s="24">
        <v>-368891</v>
      </c>
      <c r="I33" s="24">
        <v>2839284</v>
      </c>
      <c r="J33" s="25"/>
    </row>
    <row r="34" spans="1:10" s="16" customFormat="1" x14ac:dyDescent="0.2">
      <c r="A34" s="26" t="s">
        <v>981</v>
      </c>
      <c r="B34" s="30" t="s">
        <v>982</v>
      </c>
      <c r="C34" s="28">
        <v>3396372</v>
      </c>
      <c r="D34" s="28">
        <v>3404539</v>
      </c>
      <c r="E34" s="28">
        <v>8167</v>
      </c>
      <c r="F34" s="28">
        <v>3040611</v>
      </c>
      <c r="G34" s="28">
        <v>-355761</v>
      </c>
      <c r="H34" s="28">
        <v>-363928</v>
      </c>
      <c r="I34" s="28">
        <v>2781688</v>
      </c>
      <c r="J34" s="25"/>
    </row>
    <row r="35" spans="1:10" s="16" customFormat="1" x14ac:dyDescent="0.2">
      <c r="A35" s="26" t="s">
        <v>983</v>
      </c>
      <c r="B35" s="30" t="s">
        <v>984</v>
      </c>
      <c r="C35" s="28">
        <v>3395372</v>
      </c>
      <c r="D35" s="28">
        <v>3379039</v>
      </c>
      <c r="E35" s="28">
        <v>-16333</v>
      </c>
      <c r="F35" s="28">
        <v>3015112</v>
      </c>
      <c r="G35" s="28">
        <v>-380260</v>
      </c>
      <c r="H35" s="28">
        <v>-363927</v>
      </c>
      <c r="I35" s="28">
        <v>2780688</v>
      </c>
      <c r="J35" s="25"/>
    </row>
    <row r="36" spans="1:10" s="16" customFormat="1" x14ac:dyDescent="0.2">
      <c r="A36" s="26" t="s">
        <v>985</v>
      </c>
      <c r="B36" s="30" t="s">
        <v>986</v>
      </c>
      <c r="C36" s="28">
        <v>2617806</v>
      </c>
      <c r="D36" s="28">
        <v>2617806</v>
      </c>
      <c r="E36" s="28">
        <v>0</v>
      </c>
      <c r="F36" s="28">
        <v>2489567</v>
      </c>
      <c r="G36" s="28">
        <v>-128239</v>
      </c>
      <c r="H36" s="28">
        <v>-128239</v>
      </c>
      <c r="I36" s="28">
        <v>2215428</v>
      </c>
      <c r="J36" s="25"/>
    </row>
    <row r="37" spans="1:10" s="16" customFormat="1" x14ac:dyDescent="0.2">
      <c r="A37" s="26" t="s">
        <v>1053</v>
      </c>
      <c r="B37" s="30" t="s">
        <v>1054</v>
      </c>
      <c r="C37" s="28">
        <v>777566</v>
      </c>
      <c r="D37" s="28">
        <v>761233</v>
      </c>
      <c r="E37" s="28">
        <v>-16333</v>
      </c>
      <c r="F37" s="28">
        <v>525545</v>
      </c>
      <c r="G37" s="28">
        <v>-252021</v>
      </c>
      <c r="H37" s="28">
        <v>-235688</v>
      </c>
      <c r="I37" s="28">
        <v>565260</v>
      </c>
      <c r="J37" s="25"/>
    </row>
    <row r="38" spans="1:10" s="16" customFormat="1" ht="25.5" x14ac:dyDescent="0.2">
      <c r="A38" s="26" t="s">
        <v>1475</v>
      </c>
      <c r="B38" s="30" t="s">
        <v>1476</v>
      </c>
      <c r="C38" s="28">
        <v>1000</v>
      </c>
      <c r="D38" s="28">
        <v>25500</v>
      </c>
      <c r="E38" s="28">
        <v>24500</v>
      </c>
      <c r="F38" s="28">
        <v>25499</v>
      </c>
      <c r="G38" s="28">
        <v>24499</v>
      </c>
      <c r="H38" s="28">
        <v>-1</v>
      </c>
      <c r="I38" s="28">
        <v>1000</v>
      </c>
      <c r="J38" s="25"/>
    </row>
    <row r="39" spans="1:10" s="16" customFormat="1" ht="25.5" x14ac:dyDescent="0.2">
      <c r="A39" s="26" t="s">
        <v>1477</v>
      </c>
      <c r="B39" s="30" t="s">
        <v>1478</v>
      </c>
      <c r="C39" s="28">
        <v>1000</v>
      </c>
      <c r="D39" s="28">
        <v>1000</v>
      </c>
      <c r="E39" s="28">
        <v>0</v>
      </c>
      <c r="F39" s="28">
        <v>1000</v>
      </c>
      <c r="G39" s="28">
        <v>0</v>
      </c>
      <c r="H39" s="28">
        <v>0</v>
      </c>
      <c r="I39" s="28">
        <v>1000</v>
      </c>
      <c r="J39" s="25"/>
    </row>
    <row r="40" spans="1:10" s="16" customFormat="1" x14ac:dyDescent="0.2">
      <c r="A40" s="26" t="s">
        <v>1499</v>
      </c>
      <c r="B40" s="30" t="s">
        <v>1500</v>
      </c>
      <c r="C40" s="28">
        <v>1000</v>
      </c>
      <c r="D40" s="28">
        <v>1000</v>
      </c>
      <c r="E40" s="28">
        <v>0</v>
      </c>
      <c r="F40" s="28">
        <v>1000</v>
      </c>
      <c r="G40" s="28">
        <v>0</v>
      </c>
      <c r="H40" s="28">
        <v>0</v>
      </c>
      <c r="I40" s="28">
        <v>1000</v>
      </c>
      <c r="J40" s="25"/>
    </row>
    <row r="41" spans="1:10" s="16" customFormat="1" ht="25.5" x14ac:dyDescent="0.2">
      <c r="A41" s="26" t="s">
        <v>1513</v>
      </c>
      <c r="B41" s="30" t="s">
        <v>1514</v>
      </c>
      <c r="C41" s="28">
        <v>0</v>
      </c>
      <c r="D41" s="28">
        <v>24500</v>
      </c>
      <c r="E41" s="28">
        <v>24500</v>
      </c>
      <c r="F41" s="28">
        <v>24499</v>
      </c>
      <c r="G41" s="28">
        <v>0</v>
      </c>
      <c r="H41" s="28">
        <v>-1</v>
      </c>
      <c r="I41" s="28">
        <v>0</v>
      </c>
      <c r="J41" s="25"/>
    </row>
    <row r="42" spans="1:10" s="16" customFormat="1" ht="25.5" x14ac:dyDescent="0.2">
      <c r="A42" s="26" t="s">
        <v>1521</v>
      </c>
      <c r="B42" s="30" t="s">
        <v>1522</v>
      </c>
      <c r="C42" s="28">
        <v>0</v>
      </c>
      <c r="D42" s="28">
        <v>24500</v>
      </c>
      <c r="E42" s="28">
        <v>24500</v>
      </c>
      <c r="F42" s="28">
        <v>24499</v>
      </c>
      <c r="G42" s="28">
        <v>0</v>
      </c>
      <c r="H42" s="28">
        <v>-1</v>
      </c>
      <c r="I42" s="28">
        <v>0</v>
      </c>
      <c r="J42" s="25"/>
    </row>
    <row r="43" spans="1:10" s="16" customFormat="1" ht="25.5" x14ac:dyDescent="0.2">
      <c r="A43" s="26" t="s">
        <v>1523</v>
      </c>
      <c r="B43" s="30" t="s">
        <v>1524</v>
      </c>
      <c r="C43" s="28">
        <v>0</v>
      </c>
      <c r="D43" s="28">
        <v>24500</v>
      </c>
      <c r="E43" s="28">
        <v>24500</v>
      </c>
      <c r="F43" s="28">
        <v>24499</v>
      </c>
      <c r="G43" s="28">
        <v>0</v>
      </c>
      <c r="H43" s="28">
        <v>-1</v>
      </c>
      <c r="I43" s="28">
        <v>0</v>
      </c>
      <c r="J43" s="25"/>
    </row>
    <row r="44" spans="1:10" s="16" customFormat="1" x14ac:dyDescent="0.2">
      <c r="A44" s="26" t="s">
        <v>1599</v>
      </c>
      <c r="B44" s="30" t="s">
        <v>1600</v>
      </c>
      <c r="C44" s="28">
        <v>101476</v>
      </c>
      <c r="D44" s="28">
        <v>149046</v>
      </c>
      <c r="E44" s="28">
        <v>47570</v>
      </c>
      <c r="F44" s="28">
        <v>144083</v>
      </c>
      <c r="G44" s="28">
        <v>42607</v>
      </c>
      <c r="H44" s="28">
        <v>-4963</v>
      </c>
      <c r="I44" s="28">
        <v>57596</v>
      </c>
      <c r="J44" s="25"/>
    </row>
    <row r="45" spans="1:10" s="16" customFormat="1" x14ac:dyDescent="0.2">
      <c r="A45" s="26" t="s">
        <v>1601</v>
      </c>
      <c r="B45" s="30" t="s">
        <v>1602</v>
      </c>
      <c r="C45" s="28">
        <v>101476</v>
      </c>
      <c r="D45" s="28">
        <v>149046</v>
      </c>
      <c r="E45" s="28">
        <v>47570</v>
      </c>
      <c r="F45" s="28">
        <v>144083</v>
      </c>
      <c r="G45" s="28">
        <v>42607</v>
      </c>
      <c r="H45" s="28">
        <v>-4963</v>
      </c>
      <c r="I45" s="28">
        <v>57596</v>
      </c>
      <c r="J45" s="25"/>
    </row>
    <row r="46" spans="1:10" s="16" customFormat="1" x14ac:dyDescent="0.2">
      <c r="A46" s="26" t="s">
        <v>2400</v>
      </c>
      <c r="B46" s="30" t="s">
        <v>2401</v>
      </c>
      <c r="C46" s="28">
        <v>0</v>
      </c>
      <c r="D46" s="28">
        <v>0</v>
      </c>
      <c r="E46" s="28">
        <v>0</v>
      </c>
      <c r="F46" s="28">
        <v>368891</v>
      </c>
      <c r="G46" s="28">
        <v>0</v>
      </c>
      <c r="H46" s="28">
        <v>0</v>
      </c>
      <c r="I46" s="28">
        <v>483173</v>
      </c>
      <c r="J46" s="25"/>
    </row>
    <row r="47" spans="1:10" s="16" customFormat="1" ht="12" x14ac:dyDescent="0.2"/>
  </sheetData>
  <mergeCells count="11">
    <mergeCell ref="A26:J26"/>
    <mergeCell ref="A6:I6"/>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67"/>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3005</v>
      </c>
      <c r="B6" s="75"/>
      <c r="C6" s="75"/>
      <c r="D6" s="75"/>
      <c r="E6" s="75"/>
      <c r="F6" s="75"/>
      <c r="G6" s="75"/>
      <c r="H6" s="75"/>
      <c r="I6" s="75"/>
    </row>
    <row r="7" spans="1:10" s="16" customFormat="1" x14ac:dyDescent="0.2">
      <c r="A7" s="22" t="s">
        <v>16</v>
      </c>
      <c r="B7" s="23" t="s">
        <v>2421</v>
      </c>
      <c r="C7" s="24">
        <v>46359932</v>
      </c>
      <c r="D7" s="24">
        <v>48980905</v>
      </c>
      <c r="E7" s="24">
        <v>2620973</v>
      </c>
      <c r="F7" s="24">
        <v>44502003</v>
      </c>
      <c r="G7" s="24">
        <v>-1857929</v>
      </c>
      <c r="H7" s="24">
        <v>-4478902</v>
      </c>
      <c r="I7" s="24">
        <v>39740597</v>
      </c>
      <c r="J7" s="25"/>
    </row>
    <row r="8" spans="1:10" s="16" customFormat="1" x14ac:dyDescent="0.2">
      <c r="A8" s="26" t="s">
        <v>649</v>
      </c>
      <c r="B8" s="27" t="s">
        <v>650</v>
      </c>
      <c r="C8" s="28">
        <v>0</v>
      </c>
      <c r="D8" s="28">
        <v>0</v>
      </c>
      <c r="E8" s="28">
        <v>0</v>
      </c>
      <c r="F8" s="28">
        <v>0</v>
      </c>
      <c r="G8" s="28">
        <v>0</v>
      </c>
      <c r="H8" s="28">
        <v>0</v>
      </c>
      <c r="I8" s="28">
        <v>1596</v>
      </c>
      <c r="J8" s="25"/>
    </row>
    <row r="9" spans="1:10" s="16" customFormat="1" x14ac:dyDescent="0.2">
      <c r="A9" s="26" t="s">
        <v>808</v>
      </c>
      <c r="B9" s="27" t="s">
        <v>809</v>
      </c>
      <c r="C9" s="28">
        <v>0</v>
      </c>
      <c r="D9" s="28">
        <v>5272</v>
      </c>
      <c r="E9" s="28">
        <v>5272</v>
      </c>
      <c r="F9" s="28">
        <v>5254</v>
      </c>
      <c r="G9" s="28">
        <v>0</v>
      </c>
      <c r="H9" s="28">
        <v>-18</v>
      </c>
      <c r="I9" s="28">
        <v>75172</v>
      </c>
      <c r="J9" s="25"/>
    </row>
    <row r="10" spans="1:10" s="16" customFormat="1" ht="25.5" x14ac:dyDescent="0.2">
      <c r="A10" s="26" t="s">
        <v>810</v>
      </c>
      <c r="B10" s="27" t="s">
        <v>811</v>
      </c>
      <c r="C10" s="28">
        <v>0</v>
      </c>
      <c r="D10" s="28">
        <v>3334</v>
      </c>
      <c r="E10" s="28">
        <v>3334</v>
      </c>
      <c r="F10" s="28">
        <v>3316</v>
      </c>
      <c r="G10" s="28">
        <v>0</v>
      </c>
      <c r="H10" s="28">
        <v>-18</v>
      </c>
      <c r="I10" s="28">
        <v>0</v>
      </c>
      <c r="J10" s="25"/>
    </row>
    <row r="11" spans="1:10" s="16" customFormat="1" ht="38.25" x14ac:dyDescent="0.2">
      <c r="A11" s="26" t="s">
        <v>812</v>
      </c>
      <c r="B11" s="27" t="s">
        <v>813</v>
      </c>
      <c r="C11" s="28">
        <v>0</v>
      </c>
      <c r="D11" s="28">
        <v>3334</v>
      </c>
      <c r="E11" s="28">
        <v>3334</v>
      </c>
      <c r="F11" s="28">
        <v>3316</v>
      </c>
      <c r="G11" s="28">
        <v>0</v>
      </c>
      <c r="H11" s="28">
        <v>-18</v>
      </c>
      <c r="I11" s="28">
        <v>0</v>
      </c>
      <c r="J11" s="25"/>
    </row>
    <row r="12" spans="1:10" s="16" customFormat="1" ht="51" x14ac:dyDescent="0.2">
      <c r="A12" s="26" t="s">
        <v>816</v>
      </c>
      <c r="B12" s="27" t="s">
        <v>817</v>
      </c>
      <c r="C12" s="28">
        <v>0</v>
      </c>
      <c r="D12" s="28">
        <v>3334</v>
      </c>
      <c r="E12" s="28">
        <v>3334</v>
      </c>
      <c r="F12" s="28">
        <v>3316</v>
      </c>
      <c r="G12" s="28">
        <v>0</v>
      </c>
      <c r="H12" s="28">
        <v>-18</v>
      </c>
      <c r="I12" s="28">
        <v>0</v>
      </c>
      <c r="J12" s="25"/>
    </row>
    <row r="13" spans="1:10" s="16" customFormat="1" x14ac:dyDescent="0.2">
      <c r="A13" s="26" t="s">
        <v>832</v>
      </c>
      <c r="B13" s="27" t="s">
        <v>833</v>
      </c>
      <c r="C13" s="28">
        <v>0</v>
      </c>
      <c r="D13" s="28">
        <v>1938</v>
      </c>
      <c r="E13" s="28">
        <v>1938</v>
      </c>
      <c r="F13" s="28">
        <v>1938</v>
      </c>
      <c r="G13" s="28">
        <v>0</v>
      </c>
      <c r="H13" s="28">
        <v>0</v>
      </c>
      <c r="I13" s="28">
        <v>75172</v>
      </c>
      <c r="J13" s="25"/>
    </row>
    <row r="14" spans="1:10" s="16" customFormat="1" ht="25.5" x14ac:dyDescent="0.2">
      <c r="A14" s="26" t="s">
        <v>838</v>
      </c>
      <c r="B14" s="27" t="s">
        <v>839</v>
      </c>
      <c r="C14" s="28">
        <v>0</v>
      </c>
      <c r="D14" s="28">
        <v>1938</v>
      </c>
      <c r="E14" s="28">
        <v>1938</v>
      </c>
      <c r="F14" s="28">
        <v>1938</v>
      </c>
      <c r="G14" s="28">
        <v>0</v>
      </c>
      <c r="H14" s="28">
        <v>0</v>
      </c>
      <c r="I14" s="28">
        <v>75172</v>
      </c>
      <c r="J14" s="25"/>
    </row>
    <row r="15" spans="1:10" s="16" customFormat="1" ht="25.5" x14ac:dyDescent="0.2">
      <c r="A15" s="26" t="s">
        <v>848</v>
      </c>
      <c r="B15" s="27" t="s">
        <v>849</v>
      </c>
      <c r="C15" s="28">
        <v>0</v>
      </c>
      <c r="D15" s="28">
        <v>1938</v>
      </c>
      <c r="E15" s="28">
        <v>1938</v>
      </c>
      <c r="F15" s="28">
        <v>1938</v>
      </c>
      <c r="G15" s="28">
        <v>0</v>
      </c>
      <c r="H15" s="28">
        <v>0</v>
      </c>
      <c r="I15" s="28">
        <v>75172</v>
      </c>
      <c r="J15" s="25"/>
    </row>
    <row r="16" spans="1:10" s="16" customFormat="1" x14ac:dyDescent="0.2">
      <c r="A16" s="26" t="s">
        <v>958</v>
      </c>
      <c r="B16" s="27" t="s">
        <v>959</v>
      </c>
      <c r="C16" s="28">
        <v>46359932</v>
      </c>
      <c r="D16" s="28">
        <v>48975633</v>
      </c>
      <c r="E16" s="28">
        <v>2615701</v>
      </c>
      <c r="F16" s="28">
        <v>44496749</v>
      </c>
      <c r="G16" s="28">
        <v>-1863183</v>
      </c>
      <c r="H16" s="28">
        <v>-4478884</v>
      </c>
      <c r="I16" s="28">
        <v>39663829</v>
      </c>
      <c r="J16" s="25"/>
    </row>
    <row r="17" spans="1:10" s="16" customFormat="1" x14ac:dyDescent="0.2">
      <c r="A17" s="26" t="s">
        <v>960</v>
      </c>
      <c r="B17" s="27" t="s">
        <v>959</v>
      </c>
      <c r="C17" s="28">
        <v>46359932</v>
      </c>
      <c r="D17" s="28">
        <v>48975633</v>
      </c>
      <c r="E17" s="28">
        <v>2615701</v>
      </c>
      <c r="F17" s="28">
        <v>44496749</v>
      </c>
      <c r="G17" s="28">
        <v>-1863183</v>
      </c>
      <c r="H17" s="28">
        <v>-4478884</v>
      </c>
      <c r="I17" s="28">
        <v>39663829</v>
      </c>
      <c r="J17" s="25"/>
    </row>
    <row r="18" spans="1:10" s="16" customFormat="1" x14ac:dyDescent="0.2">
      <c r="A18" s="26" t="s">
        <v>961</v>
      </c>
      <c r="B18" s="27" t="s">
        <v>962</v>
      </c>
      <c r="C18" s="28">
        <v>46359932</v>
      </c>
      <c r="D18" s="28">
        <v>48975633</v>
      </c>
      <c r="E18" s="28">
        <v>2615701</v>
      </c>
      <c r="F18" s="28">
        <v>44496749</v>
      </c>
      <c r="G18" s="28">
        <v>-1863183</v>
      </c>
      <c r="H18" s="28">
        <v>-4478884</v>
      </c>
      <c r="I18" s="28">
        <v>39663829</v>
      </c>
      <c r="J18" s="25"/>
    </row>
    <row r="19" spans="1:10" s="16" customFormat="1" x14ac:dyDescent="0.2">
      <c r="A19" s="22" t="s">
        <v>979</v>
      </c>
      <c r="B19" s="23" t="s">
        <v>980</v>
      </c>
      <c r="C19" s="24">
        <v>46359932</v>
      </c>
      <c r="D19" s="24">
        <v>49122472</v>
      </c>
      <c r="E19" s="24">
        <v>2762540</v>
      </c>
      <c r="F19" s="24">
        <v>44583814</v>
      </c>
      <c r="G19" s="24">
        <v>-1776118</v>
      </c>
      <c r="H19" s="24">
        <v>-4538658</v>
      </c>
      <c r="I19" s="24">
        <v>39728742</v>
      </c>
      <c r="J19" s="25"/>
    </row>
    <row r="20" spans="1:10" s="16" customFormat="1" x14ac:dyDescent="0.2">
      <c r="A20" s="26" t="s">
        <v>981</v>
      </c>
      <c r="B20" s="27" t="s">
        <v>982</v>
      </c>
      <c r="C20" s="28">
        <v>45562006</v>
      </c>
      <c r="D20" s="28">
        <v>46086026</v>
      </c>
      <c r="E20" s="28">
        <v>524020</v>
      </c>
      <c r="F20" s="28">
        <v>42079879</v>
      </c>
      <c r="G20" s="28">
        <v>-3482127</v>
      </c>
      <c r="H20" s="28">
        <v>-4006147</v>
      </c>
      <c r="I20" s="28">
        <v>37901616</v>
      </c>
      <c r="J20" s="25"/>
    </row>
    <row r="21" spans="1:10" s="16" customFormat="1" x14ac:dyDescent="0.2">
      <c r="A21" s="26" t="s">
        <v>983</v>
      </c>
      <c r="B21" s="27" t="s">
        <v>984</v>
      </c>
      <c r="C21" s="28">
        <v>45560015</v>
      </c>
      <c r="D21" s="28">
        <v>46080401</v>
      </c>
      <c r="E21" s="28">
        <v>520386</v>
      </c>
      <c r="F21" s="28">
        <v>42076264</v>
      </c>
      <c r="G21" s="28">
        <v>-3483751</v>
      </c>
      <c r="H21" s="28">
        <v>-4004137</v>
      </c>
      <c r="I21" s="28">
        <v>37901406</v>
      </c>
      <c r="J21" s="25"/>
    </row>
    <row r="22" spans="1:10" s="16" customFormat="1" x14ac:dyDescent="0.2">
      <c r="A22" s="26" t="s">
        <v>985</v>
      </c>
      <c r="B22" s="27" t="s">
        <v>986</v>
      </c>
      <c r="C22" s="28">
        <v>38115037</v>
      </c>
      <c r="D22" s="28">
        <v>37975509</v>
      </c>
      <c r="E22" s="28">
        <v>-139528</v>
      </c>
      <c r="F22" s="28">
        <v>35725126</v>
      </c>
      <c r="G22" s="28">
        <v>-2389911</v>
      </c>
      <c r="H22" s="28">
        <v>-2250383</v>
      </c>
      <c r="I22" s="28">
        <v>31667611</v>
      </c>
      <c r="J22" s="25"/>
    </row>
    <row r="23" spans="1:10" s="16" customFormat="1" x14ac:dyDescent="0.2">
      <c r="A23" s="26" t="s">
        <v>1053</v>
      </c>
      <c r="B23" s="27" t="s">
        <v>1054</v>
      </c>
      <c r="C23" s="28">
        <v>7444978</v>
      </c>
      <c r="D23" s="28">
        <v>8104892</v>
      </c>
      <c r="E23" s="28">
        <v>659914</v>
      </c>
      <c r="F23" s="28">
        <v>6351138</v>
      </c>
      <c r="G23" s="28">
        <v>-1093840</v>
      </c>
      <c r="H23" s="28">
        <v>-1753754</v>
      </c>
      <c r="I23" s="28">
        <v>6233795</v>
      </c>
      <c r="J23" s="25"/>
    </row>
    <row r="24" spans="1:10" s="16" customFormat="1" ht="25.5" x14ac:dyDescent="0.2">
      <c r="A24" s="26" t="s">
        <v>1266</v>
      </c>
      <c r="B24" s="27" t="s">
        <v>3032</v>
      </c>
      <c r="C24" s="28">
        <v>0</v>
      </c>
      <c r="D24" s="28">
        <v>3634</v>
      </c>
      <c r="E24" s="28">
        <v>3634</v>
      </c>
      <c r="F24" s="28">
        <v>3615</v>
      </c>
      <c r="G24" s="28">
        <v>0</v>
      </c>
      <c r="H24" s="28">
        <v>-19</v>
      </c>
      <c r="I24" s="28">
        <v>210</v>
      </c>
      <c r="J24" s="25"/>
    </row>
    <row r="25" spans="1:10" s="16" customFormat="1" x14ac:dyDescent="0.2">
      <c r="A25" s="26" t="s">
        <v>1267</v>
      </c>
      <c r="B25" s="27" t="s">
        <v>1268</v>
      </c>
      <c r="C25" s="28">
        <v>0</v>
      </c>
      <c r="D25" s="28">
        <v>3334</v>
      </c>
      <c r="E25" s="28">
        <v>3334</v>
      </c>
      <c r="F25" s="28">
        <v>3316</v>
      </c>
      <c r="G25" s="28">
        <v>0</v>
      </c>
      <c r="H25" s="28">
        <v>-18</v>
      </c>
      <c r="I25" s="28">
        <v>0</v>
      </c>
      <c r="J25" s="25"/>
    </row>
    <row r="26" spans="1:10" s="16" customFormat="1" x14ac:dyDescent="0.2">
      <c r="A26" s="26" t="s">
        <v>1337</v>
      </c>
      <c r="B26" s="27" t="s">
        <v>1338</v>
      </c>
      <c r="C26" s="28">
        <v>0</v>
      </c>
      <c r="D26" s="28">
        <v>300</v>
      </c>
      <c r="E26" s="28">
        <v>300</v>
      </c>
      <c r="F26" s="28">
        <v>299</v>
      </c>
      <c r="G26" s="28">
        <v>0</v>
      </c>
      <c r="H26" s="28">
        <v>-1</v>
      </c>
      <c r="I26" s="28">
        <v>210</v>
      </c>
      <c r="J26" s="25"/>
    </row>
    <row r="27" spans="1:10" s="16" customFormat="1" ht="25.5" x14ac:dyDescent="0.2">
      <c r="A27" s="26" t="s">
        <v>1475</v>
      </c>
      <c r="B27" s="27" t="s">
        <v>1476</v>
      </c>
      <c r="C27" s="28">
        <v>1991</v>
      </c>
      <c r="D27" s="28">
        <v>1991</v>
      </c>
      <c r="E27" s="28">
        <v>0</v>
      </c>
      <c r="F27" s="28">
        <v>0</v>
      </c>
      <c r="G27" s="28">
        <v>-1991</v>
      </c>
      <c r="H27" s="28">
        <v>-1991</v>
      </c>
      <c r="I27" s="28">
        <v>0</v>
      </c>
      <c r="J27" s="25"/>
    </row>
    <row r="28" spans="1:10" s="16" customFormat="1" ht="25.5" x14ac:dyDescent="0.2">
      <c r="A28" s="26" t="s">
        <v>1513</v>
      </c>
      <c r="B28" s="27" t="s">
        <v>1514</v>
      </c>
      <c r="C28" s="28">
        <v>1991</v>
      </c>
      <c r="D28" s="28">
        <v>1991</v>
      </c>
      <c r="E28" s="28">
        <v>0</v>
      </c>
      <c r="F28" s="28">
        <v>0</v>
      </c>
      <c r="G28" s="28">
        <v>-1991</v>
      </c>
      <c r="H28" s="28">
        <v>-1991</v>
      </c>
      <c r="I28" s="28">
        <v>0</v>
      </c>
      <c r="J28" s="25"/>
    </row>
    <row r="29" spans="1:10" s="16" customFormat="1" ht="25.5" x14ac:dyDescent="0.2">
      <c r="A29" s="26" t="s">
        <v>1519</v>
      </c>
      <c r="B29" s="27" t="s">
        <v>1520</v>
      </c>
      <c r="C29" s="28">
        <v>1991</v>
      </c>
      <c r="D29" s="28">
        <v>1991</v>
      </c>
      <c r="E29" s="28">
        <v>0</v>
      </c>
      <c r="F29" s="28">
        <v>0</v>
      </c>
      <c r="G29" s="28">
        <v>-1991</v>
      </c>
      <c r="H29" s="28">
        <v>-1991</v>
      </c>
      <c r="I29" s="28">
        <v>0</v>
      </c>
      <c r="J29" s="25"/>
    </row>
    <row r="30" spans="1:10" s="16" customFormat="1" x14ac:dyDescent="0.2">
      <c r="A30" s="26" t="s">
        <v>1599</v>
      </c>
      <c r="B30" s="27" t="s">
        <v>1600</v>
      </c>
      <c r="C30" s="28">
        <v>797926</v>
      </c>
      <c r="D30" s="28">
        <v>3036446</v>
      </c>
      <c r="E30" s="28">
        <v>2238520</v>
      </c>
      <c r="F30" s="28">
        <v>2503935</v>
      </c>
      <c r="G30" s="28">
        <v>1706009</v>
      </c>
      <c r="H30" s="28">
        <v>-532511</v>
      </c>
      <c r="I30" s="28">
        <v>1827126</v>
      </c>
      <c r="J30" s="25"/>
    </row>
    <row r="31" spans="1:10" s="16" customFormat="1" x14ac:dyDescent="0.2">
      <c r="A31" s="26" t="s">
        <v>1601</v>
      </c>
      <c r="B31" s="27" t="s">
        <v>1602</v>
      </c>
      <c r="C31" s="28">
        <v>797926</v>
      </c>
      <c r="D31" s="28">
        <v>3036446</v>
      </c>
      <c r="E31" s="28">
        <v>2238520</v>
      </c>
      <c r="F31" s="28">
        <v>2503935</v>
      </c>
      <c r="G31" s="28">
        <v>1706009</v>
      </c>
      <c r="H31" s="28">
        <v>-532511</v>
      </c>
      <c r="I31" s="28">
        <v>1827126</v>
      </c>
      <c r="J31" s="25"/>
    </row>
    <row r="32" spans="1:10" s="16" customFormat="1" x14ac:dyDescent="0.2">
      <c r="A32" s="22" t="s">
        <v>1749</v>
      </c>
      <c r="B32" s="23" t="s">
        <v>2422</v>
      </c>
      <c r="C32" s="24">
        <v>0</v>
      </c>
      <c r="D32" s="24">
        <v>-141567</v>
      </c>
      <c r="E32" s="24">
        <v>-141567</v>
      </c>
      <c r="F32" s="24">
        <v>-81811</v>
      </c>
      <c r="G32" s="24">
        <v>-81811</v>
      </c>
      <c r="H32" s="24">
        <v>59756</v>
      </c>
      <c r="I32" s="24">
        <v>11855</v>
      </c>
      <c r="J32" s="25"/>
    </row>
    <row r="33" spans="1:10" s="16" customFormat="1" x14ac:dyDescent="0.2">
      <c r="A33" s="22" t="s">
        <v>1750</v>
      </c>
      <c r="B33" s="23" t="s">
        <v>2423</v>
      </c>
      <c r="C33" s="24">
        <v>0</v>
      </c>
      <c r="D33" s="24">
        <v>141567</v>
      </c>
      <c r="E33" s="24">
        <v>141567</v>
      </c>
      <c r="F33" s="24">
        <v>81811</v>
      </c>
      <c r="G33" s="24">
        <v>81811</v>
      </c>
      <c r="H33" s="24">
        <v>-59756</v>
      </c>
      <c r="I33" s="24">
        <v>-11855</v>
      </c>
      <c r="J33" s="25"/>
    </row>
    <row r="34" spans="1:10" s="16" customFormat="1" x14ac:dyDescent="0.2">
      <c r="A34" s="26" t="s">
        <v>1752</v>
      </c>
      <c r="B34" s="27" t="s">
        <v>1753</v>
      </c>
      <c r="C34" s="28">
        <v>0</v>
      </c>
      <c r="D34" s="28">
        <v>141567</v>
      </c>
      <c r="E34" s="28">
        <v>141567</v>
      </c>
      <c r="F34" s="28">
        <v>81811</v>
      </c>
      <c r="G34" s="28">
        <v>0</v>
      </c>
      <c r="H34" s="28">
        <v>-59756</v>
      </c>
      <c r="I34" s="28">
        <v>-11855</v>
      </c>
      <c r="J34" s="25"/>
    </row>
    <row r="35" spans="1:10" s="16" customFormat="1" x14ac:dyDescent="0.2">
      <c r="A35" s="26" t="s">
        <v>1754</v>
      </c>
      <c r="B35" s="27" t="s">
        <v>1755</v>
      </c>
      <c r="C35" s="28">
        <v>0</v>
      </c>
      <c r="D35" s="28">
        <v>141567</v>
      </c>
      <c r="E35" s="28">
        <v>141567</v>
      </c>
      <c r="F35" s="28">
        <v>0</v>
      </c>
      <c r="G35" s="28">
        <v>0</v>
      </c>
      <c r="H35" s="28">
        <v>-141567</v>
      </c>
      <c r="I35" s="28">
        <v>0</v>
      </c>
      <c r="J35" s="25"/>
    </row>
    <row r="36" spans="1:10" s="16" customFormat="1" x14ac:dyDescent="0.2">
      <c r="A36" s="26" t="s">
        <v>1790</v>
      </c>
      <c r="B36" s="27" t="s">
        <v>1791</v>
      </c>
      <c r="C36" s="28">
        <v>0</v>
      </c>
      <c r="D36" s="28">
        <v>0</v>
      </c>
      <c r="E36" s="28">
        <v>0</v>
      </c>
      <c r="F36" s="28">
        <v>81811</v>
      </c>
      <c r="G36" s="28">
        <v>0</v>
      </c>
      <c r="H36" s="28">
        <v>0</v>
      </c>
      <c r="I36" s="28">
        <v>-11855</v>
      </c>
      <c r="J36" s="25"/>
    </row>
    <row r="37" spans="1:10" s="16" customFormat="1" ht="25.5" x14ac:dyDescent="0.2">
      <c r="A37" s="26" t="s">
        <v>1752</v>
      </c>
      <c r="B37" s="27" t="s">
        <v>2379</v>
      </c>
      <c r="C37" s="28">
        <v>0</v>
      </c>
      <c r="D37" s="28">
        <v>0</v>
      </c>
      <c r="E37" s="28">
        <v>0</v>
      </c>
      <c r="F37" s="28">
        <v>81811</v>
      </c>
      <c r="G37" s="28">
        <v>0</v>
      </c>
      <c r="H37" s="28">
        <v>0</v>
      </c>
      <c r="I37" s="28">
        <v>-11855</v>
      </c>
      <c r="J37" s="25"/>
    </row>
    <row r="38" spans="1:10" s="16" customFormat="1" ht="25.5" x14ac:dyDescent="0.2">
      <c r="A38" s="26" t="s">
        <v>2384</v>
      </c>
      <c r="B38" s="27" t="s">
        <v>2385</v>
      </c>
      <c r="C38" s="28">
        <v>0</v>
      </c>
      <c r="D38" s="28">
        <v>75172</v>
      </c>
      <c r="E38" s="28">
        <v>75172</v>
      </c>
      <c r="F38" s="28">
        <v>81811</v>
      </c>
      <c r="G38" s="28">
        <v>0</v>
      </c>
      <c r="H38" s="28">
        <v>6639</v>
      </c>
      <c r="I38" s="28">
        <v>-11855</v>
      </c>
      <c r="J38" s="25"/>
    </row>
    <row r="39" spans="1:10" s="16" customFormat="1" ht="25.5" x14ac:dyDescent="0.2">
      <c r="A39" s="26" t="s">
        <v>2388</v>
      </c>
      <c r="B39" s="27" t="s">
        <v>2389</v>
      </c>
      <c r="C39" s="28">
        <v>0</v>
      </c>
      <c r="D39" s="28">
        <v>66395</v>
      </c>
      <c r="E39" s="28">
        <v>66395</v>
      </c>
      <c r="F39" s="28">
        <v>0</v>
      </c>
      <c r="G39" s="28">
        <v>0</v>
      </c>
      <c r="H39" s="28">
        <v>-66395</v>
      </c>
      <c r="I39" s="28">
        <v>0</v>
      </c>
      <c r="J39" s="25"/>
    </row>
    <row r="40" spans="1:10" s="16" customFormat="1" x14ac:dyDescent="0.2">
      <c r="A40" s="26" t="s">
        <v>2400</v>
      </c>
      <c r="B40" s="27" t="s">
        <v>2401</v>
      </c>
      <c r="C40" s="28">
        <v>0</v>
      </c>
      <c r="D40" s="28">
        <v>0</v>
      </c>
      <c r="E40" s="28">
        <v>0</v>
      </c>
      <c r="F40" s="28">
        <v>4478884</v>
      </c>
      <c r="G40" s="28">
        <v>0</v>
      </c>
      <c r="H40" s="28">
        <v>0</v>
      </c>
      <c r="I40" s="28">
        <v>2695982</v>
      </c>
      <c r="J40" s="25"/>
    </row>
    <row r="41" spans="1:10" s="16" customFormat="1" ht="12" x14ac:dyDescent="0.2">
      <c r="A41" s="25"/>
      <c r="B41" s="25"/>
      <c r="C41" s="25"/>
      <c r="D41" s="25"/>
      <c r="E41" s="25"/>
      <c r="F41" s="25"/>
      <c r="G41" s="25"/>
      <c r="H41" s="25"/>
      <c r="I41" s="25"/>
      <c r="J41" s="25"/>
    </row>
    <row r="42" spans="1:10" s="16" customFormat="1" x14ac:dyDescent="0.2">
      <c r="A42" s="74" t="s">
        <v>3006</v>
      </c>
      <c r="B42" s="74"/>
      <c r="C42" s="74"/>
      <c r="D42" s="74"/>
      <c r="E42" s="74"/>
      <c r="F42" s="74"/>
      <c r="G42" s="74"/>
      <c r="H42" s="74"/>
      <c r="I42" s="74"/>
      <c r="J42" s="74"/>
    </row>
    <row r="43" spans="1:10" s="16" customFormat="1" x14ac:dyDescent="0.2">
      <c r="A43" s="22" t="s">
        <v>3007</v>
      </c>
      <c r="B43" s="25"/>
      <c r="C43" s="25"/>
      <c r="D43" s="25"/>
      <c r="E43" s="25"/>
      <c r="F43" s="25"/>
      <c r="G43" s="25"/>
      <c r="H43" s="25"/>
      <c r="I43" s="25"/>
      <c r="J43" s="25"/>
    </row>
    <row r="44" spans="1:10" s="16" customFormat="1" ht="12.75" customHeight="1" x14ac:dyDescent="0.2">
      <c r="A44" s="25"/>
      <c r="B44" s="25"/>
      <c r="C44" s="25"/>
      <c r="D44" s="25"/>
      <c r="E44" s="25"/>
      <c r="F44" s="25"/>
      <c r="G44" s="25"/>
      <c r="H44" s="25"/>
      <c r="I44" s="25"/>
      <c r="J44" s="25"/>
    </row>
    <row r="45" spans="1:10" s="16" customFormat="1" x14ac:dyDescent="0.2">
      <c r="A45" s="22" t="s">
        <v>16</v>
      </c>
      <c r="B45" s="29" t="s">
        <v>2421</v>
      </c>
      <c r="C45" s="24">
        <v>46359932</v>
      </c>
      <c r="D45" s="24">
        <v>48629866</v>
      </c>
      <c r="E45" s="24">
        <v>2269934</v>
      </c>
      <c r="F45" s="24">
        <v>44498687</v>
      </c>
      <c r="G45" s="24">
        <v>-1861245</v>
      </c>
      <c r="H45" s="24">
        <v>-4131179</v>
      </c>
      <c r="I45" s="24">
        <v>39719120</v>
      </c>
      <c r="J45" s="25"/>
    </row>
    <row r="46" spans="1:10" s="16" customFormat="1" x14ac:dyDescent="0.2">
      <c r="A46" s="26" t="s">
        <v>649</v>
      </c>
      <c r="B46" s="30" t="s">
        <v>650</v>
      </c>
      <c r="C46" s="28">
        <v>0</v>
      </c>
      <c r="D46" s="28">
        <v>0</v>
      </c>
      <c r="E46" s="28">
        <v>0</v>
      </c>
      <c r="F46" s="28">
        <v>0</v>
      </c>
      <c r="G46" s="28">
        <v>0</v>
      </c>
      <c r="H46" s="28">
        <v>0</v>
      </c>
      <c r="I46" s="28">
        <v>1596</v>
      </c>
      <c r="J46" s="25"/>
    </row>
    <row r="47" spans="1:10" s="16" customFormat="1" x14ac:dyDescent="0.2">
      <c r="A47" s="26" t="s">
        <v>808</v>
      </c>
      <c r="B47" s="30" t="s">
        <v>809</v>
      </c>
      <c r="C47" s="28">
        <v>0</v>
      </c>
      <c r="D47" s="28">
        <v>1938</v>
      </c>
      <c r="E47" s="28">
        <v>1938</v>
      </c>
      <c r="F47" s="28">
        <v>1938</v>
      </c>
      <c r="G47" s="28">
        <v>0</v>
      </c>
      <c r="H47" s="28">
        <v>0</v>
      </c>
      <c r="I47" s="28">
        <v>75172</v>
      </c>
      <c r="J47" s="25"/>
    </row>
    <row r="48" spans="1:10" s="16" customFormat="1" x14ac:dyDescent="0.2">
      <c r="A48" s="26" t="s">
        <v>832</v>
      </c>
      <c r="B48" s="30" t="s">
        <v>833</v>
      </c>
      <c r="C48" s="28">
        <v>0</v>
      </c>
      <c r="D48" s="28">
        <v>1938</v>
      </c>
      <c r="E48" s="28">
        <v>1938</v>
      </c>
      <c r="F48" s="28">
        <v>1938</v>
      </c>
      <c r="G48" s="28">
        <v>0</v>
      </c>
      <c r="H48" s="28">
        <v>0</v>
      </c>
      <c r="I48" s="28">
        <v>75172</v>
      </c>
      <c r="J48" s="25"/>
    </row>
    <row r="49" spans="1:10" s="16" customFormat="1" ht="25.5" x14ac:dyDescent="0.2">
      <c r="A49" s="26" t="s">
        <v>838</v>
      </c>
      <c r="B49" s="30" t="s">
        <v>839</v>
      </c>
      <c r="C49" s="28">
        <v>0</v>
      </c>
      <c r="D49" s="28">
        <v>1938</v>
      </c>
      <c r="E49" s="28">
        <v>1938</v>
      </c>
      <c r="F49" s="28">
        <v>1938</v>
      </c>
      <c r="G49" s="28">
        <v>0</v>
      </c>
      <c r="H49" s="28">
        <v>0</v>
      </c>
      <c r="I49" s="28">
        <v>75172</v>
      </c>
      <c r="J49" s="25"/>
    </row>
    <row r="50" spans="1:10" s="16" customFormat="1" ht="25.5" x14ac:dyDescent="0.2">
      <c r="A50" s="26" t="s">
        <v>848</v>
      </c>
      <c r="B50" s="30" t="s">
        <v>849</v>
      </c>
      <c r="C50" s="28">
        <v>0</v>
      </c>
      <c r="D50" s="28">
        <v>1938</v>
      </c>
      <c r="E50" s="28">
        <v>1938</v>
      </c>
      <c r="F50" s="28">
        <v>1938</v>
      </c>
      <c r="G50" s="28">
        <v>0</v>
      </c>
      <c r="H50" s="28">
        <v>0</v>
      </c>
      <c r="I50" s="28">
        <v>75172</v>
      </c>
      <c r="J50" s="25"/>
    </row>
    <row r="51" spans="1:10" s="16" customFormat="1" x14ac:dyDescent="0.2">
      <c r="A51" s="26" t="s">
        <v>958</v>
      </c>
      <c r="B51" s="30" t="s">
        <v>959</v>
      </c>
      <c r="C51" s="28">
        <v>46359932</v>
      </c>
      <c r="D51" s="28">
        <v>48627928</v>
      </c>
      <c r="E51" s="28">
        <v>2267996</v>
      </c>
      <c r="F51" s="28">
        <v>44496749</v>
      </c>
      <c r="G51" s="28">
        <v>-1863183</v>
      </c>
      <c r="H51" s="28">
        <v>-4131179</v>
      </c>
      <c r="I51" s="28">
        <v>39642352</v>
      </c>
      <c r="J51" s="25"/>
    </row>
    <row r="52" spans="1:10" s="16" customFormat="1" x14ac:dyDescent="0.2">
      <c r="A52" s="26" t="s">
        <v>960</v>
      </c>
      <c r="B52" s="30" t="s">
        <v>959</v>
      </c>
      <c r="C52" s="28">
        <v>46359932</v>
      </c>
      <c r="D52" s="28">
        <v>48627928</v>
      </c>
      <c r="E52" s="28">
        <v>2267996</v>
      </c>
      <c r="F52" s="28">
        <v>44496749</v>
      </c>
      <c r="G52" s="28">
        <v>-1863183</v>
      </c>
      <c r="H52" s="28">
        <v>-4131179</v>
      </c>
      <c r="I52" s="28">
        <v>39642352</v>
      </c>
      <c r="J52" s="25"/>
    </row>
    <row r="53" spans="1:10" s="16" customFormat="1" x14ac:dyDescent="0.2">
      <c r="A53" s="26" t="s">
        <v>961</v>
      </c>
      <c r="B53" s="30" t="s">
        <v>962</v>
      </c>
      <c r="C53" s="28">
        <v>46359932</v>
      </c>
      <c r="D53" s="28">
        <v>48627928</v>
      </c>
      <c r="E53" s="28">
        <v>2267996</v>
      </c>
      <c r="F53" s="28">
        <v>44496749</v>
      </c>
      <c r="G53" s="28">
        <v>-1863183</v>
      </c>
      <c r="H53" s="28">
        <v>-4131179</v>
      </c>
      <c r="I53" s="28">
        <v>39642352</v>
      </c>
      <c r="J53" s="25"/>
    </row>
    <row r="54" spans="1:10" s="16" customFormat="1" x14ac:dyDescent="0.2">
      <c r="A54" s="22" t="s">
        <v>979</v>
      </c>
      <c r="B54" s="29" t="s">
        <v>980</v>
      </c>
      <c r="C54" s="24">
        <v>46359932</v>
      </c>
      <c r="D54" s="24">
        <v>48705038</v>
      </c>
      <c r="E54" s="24">
        <v>2345106</v>
      </c>
      <c r="F54" s="24">
        <v>44571920</v>
      </c>
      <c r="G54" s="24">
        <v>-1788012</v>
      </c>
      <c r="H54" s="24">
        <v>-4133118</v>
      </c>
      <c r="I54" s="24">
        <v>39664604</v>
      </c>
      <c r="J54" s="25"/>
    </row>
    <row r="55" spans="1:10" s="16" customFormat="1" x14ac:dyDescent="0.2">
      <c r="A55" s="26" t="s">
        <v>981</v>
      </c>
      <c r="B55" s="30" t="s">
        <v>982</v>
      </c>
      <c r="C55" s="28">
        <v>45562006</v>
      </c>
      <c r="D55" s="28">
        <v>45902918</v>
      </c>
      <c r="E55" s="28">
        <v>340912</v>
      </c>
      <c r="F55" s="28">
        <v>42067985</v>
      </c>
      <c r="G55" s="28">
        <v>-3494021</v>
      </c>
      <c r="H55" s="28">
        <v>-3834933</v>
      </c>
      <c r="I55" s="28">
        <v>37837478</v>
      </c>
      <c r="J55" s="25"/>
    </row>
    <row r="56" spans="1:10" s="16" customFormat="1" x14ac:dyDescent="0.2">
      <c r="A56" s="26" t="s">
        <v>983</v>
      </c>
      <c r="B56" s="30" t="s">
        <v>984</v>
      </c>
      <c r="C56" s="28">
        <v>45560015</v>
      </c>
      <c r="D56" s="28">
        <v>45900627</v>
      </c>
      <c r="E56" s="28">
        <v>340612</v>
      </c>
      <c r="F56" s="28">
        <v>42067686</v>
      </c>
      <c r="G56" s="28">
        <v>-3492329</v>
      </c>
      <c r="H56" s="28">
        <v>-3832941</v>
      </c>
      <c r="I56" s="28">
        <v>37837268</v>
      </c>
      <c r="J56" s="25"/>
    </row>
    <row r="57" spans="1:10" s="16" customFormat="1" x14ac:dyDescent="0.2">
      <c r="A57" s="26" t="s">
        <v>985</v>
      </c>
      <c r="B57" s="30" t="s">
        <v>986</v>
      </c>
      <c r="C57" s="28">
        <v>38115037</v>
      </c>
      <c r="D57" s="28">
        <v>37909055</v>
      </c>
      <c r="E57" s="28">
        <v>-205982</v>
      </c>
      <c r="F57" s="28">
        <v>35720243</v>
      </c>
      <c r="G57" s="28">
        <v>-2394794</v>
      </c>
      <c r="H57" s="28">
        <v>-2188812</v>
      </c>
      <c r="I57" s="28">
        <v>31641470</v>
      </c>
      <c r="J57" s="25"/>
    </row>
    <row r="58" spans="1:10" s="16" customFormat="1" x14ac:dyDescent="0.2">
      <c r="A58" s="26" t="s">
        <v>1053</v>
      </c>
      <c r="B58" s="30" t="s">
        <v>1054</v>
      </c>
      <c r="C58" s="28">
        <v>7444978</v>
      </c>
      <c r="D58" s="28">
        <v>7991572</v>
      </c>
      <c r="E58" s="28">
        <v>546594</v>
      </c>
      <c r="F58" s="28">
        <v>6347443</v>
      </c>
      <c r="G58" s="28">
        <v>-1097535</v>
      </c>
      <c r="H58" s="28">
        <v>-1644129</v>
      </c>
      <c r="I58" s="28">
        <v>6195798</v>
      </c>
      <c r="J58" s="25"/>
    </row>
    <row r="59" spans="1:10" s="16" customFormat="1" ht="25.5" x14ac:dyDescent="0.2">
      <c r="A59" s="26" t="s">
        <v>1266</v>
      </c>
      <c r="B59" s="30" t="s">
        <v>3032</v>
      </c>
      <c r="C59" s="28">
        <v>0</v>
      </c>
      <c r="D59" s="28">
        <v>300</v>
      </c>
      <c r="E59" s="28">
        <v>300</v>
      </c>
      <c r="F59" s="28">
        <v>299</v>
      </c>
      <c r="G59" s="28">
        <v>0</v>
      </c>
      <c r="H59" s="28">
        <v>-1</v>
      </c>
      <c r="I59" s="28">
        <v>210</v>
      </c>
      <c r="J59" s="25"/>
    </row>
    <row r="60" spans="1:10" s="16" customFormat="1" x14ac:dyDescent="0.2">
      <c r="A60" s="26" t="s">
        <v>1337</v>
      </c>
      <c r="B60" s="30" t="s">
        <v>1338</v>
      </c>
      <c r="C60" s="28">
        <v>0</v>
      </c>
      <c r="D60" s="28">
        <v>300</v>
      </c>
      <c r="E60" s="28">
        <v>300</v>
      </c>
      <c r="F60" s="28">
        <v>299</v>
      </c>
      <c r="G60" s="28">
        <v>0</v>
      </c>
      <c r="H60" s="28">
        <v>-1</v>
      </c>
      <c r="I60" s="28">
        <v>210</v>
      </c>
      <c r="J60" s="25"/>
    </row>
    <row r="61" spans="1:10" s="16" customFormat="1" ht="25.5" x14ac:dyDescent="0.2">
      <c r="A61" s="26" t="s">
        <v>1475</v>
      </c>
      <c r="B61" s="30" t="s">
        <v>1476</v>
      </c>
      <c r="C61" s="28">
        <v>1991</v>
      </c>
      <c r="D61" s="28">
        <v>1991</v>
      </c>
      <c r="E61" s="28">
        <v>0</v>
      </c>
      <c r="F61" s="28">
        <v>0</v>
      </c>
      <c r="G61" s="28">
        <v>-1991</v>
      </c>
      <c r="H61" s="28">
        <v>-1991</v>
      </c>
      <c r="I61" s="28">
        <v>0</v>
      </c>
      <c r="J61" s="25"/>
    </row>
    <row r="62" spans="1:10" s="16" customFormat="1" ht="25.5" x14ac:dyDescent="0.2">
      <c r="A62" s="26" t="s">
        <v>1513</v>
      </c>
      <c r="B62" s="30" t="s">
        <v>1514</v>
      </c>
      <c r="C62" s="28">
        <v>1991</v>
      </c>
      <c r="D62" s="28">
        <v>1991</v>
      </c>
      <c r="E62" s="28">
        <v>0</v>
      </c>
      <c r="F62" s="28">
        <v>0</v>
      </c>
      <c r="G62" s="28">
        <v>-1991</v>
      </c>
      <c r="H62" s="28">
        <v>-1991</v>
      </c>
      <c r="I62" s="28">
        <v>0</v>
      </c>
      <c r="J62" s="25"/>
    </row>
    <row r="63" spans="1:10" s="16" customFormat="1" ht="25.5" x14ac:dyDescent="0.2">
      <c r="A63" s="26" t="s">
        <v>1519</v>
      </c>
      <c r="B63" s="30" t="s">
        <v>1520</v>
      </c>
      <c r="C63" s="28">
        <v>1991</v>
      </c>
      <c r="D63" s="28">
        <v>1991</v>
      </c>
      <c r="E63" s="28">
        <v>0</v>
      </c>
      <c r="F63" s="28">
        <v>0</v>
      </c>
      <c r="G63" s="28">
        <v>-1991</v>
      </c>
      <c r="H63" s="28">
        <v>-1991</v>
      </c>
      <c r="I63" s="28">
        <v>0</v>
      </c>
      <c r="J63" s="25"/>
    </row>
    <row r="64" spans="1:10" s="16" customFormat="1" x14ac:dyDescent="0.2">
      <c r="A64" s="26" t="s">
        <v>1599</v>
      </c>
      <c r="B64" s="30" t="s">
        <v>1600</v>
      </c>
      <c r="C64" s="28">
        <v>797926</v>
      </c>
      <c r="D64" s="28">
        <v>2802120</v>
      </c>
      <c r="E64" s="28">
        <v>2004194</v>
      </c>
      <c r="F64" s="28">
        <v>2503935</v>
      </c>
      <c r="G64" s="28">
        <v>1706009</v>
      </c>
      <c r="H64" s="28">
        <v>-298185</v>
      </c>
      <c r="I64" s="28">
        <v>1827126</v>
      </c>
      <c r="J64" s="25"/>
    </row>
    <row r="65" spans="1:10" s="16" customFormat="1" x14ac:dyDescent="0.2">
      <c r="A65" s="26" t="s">
        <v>1601</v>
      </c>
      <c r="B65" s="30" t="s">
        <v>1602</v>
      </c>
      <c r="C65" s="28">
        <v>797926</v>
      </c>
      <c r="D65" s="28">
        <v>2802120</v>
      </c>
      <c r="E65" s="28">
        <v>2004194</v>
      </c>
      <c r="F65" s="28">
        <v>2503935</v>
      </c>
      <c r="G65" s="28">
        <v>1706009</v>
      </c>
      <c r="H65" s="28">
        <v>-298185</v>
      </c>
      <c r="I65" s="28">
        <v>1827126</v>
      </c>
      <c r="J65" s="25"/>
    </row>
    <row r="66" spans="1:10" s="16" customFormat="1" x14ac:dyDescent="0.2">
      <c r="A66" s="22" t="s">
        <v>1749</v>
      </c>
      <c r="B66" s="29" t="s">
        <v>2422</v>
      </c>
      <c r="C66" s="24">
        <v>0</v>
      </c>
      <c r="D66" s="24">
        <v>-75172</v>
      </c>
      <c r="E66" s="24">
        <v>-75172</v>
      </c>
      <c r="F66" s="24">
        <v>-73233</v>
      </c>
      <c r="G66" s="24">
        <v>-73233</v>
      </c>
      <c r="H66" s="24">
        <v>1939</v>
      </c>
      <c r="I66" s="24">
        <v>54516</v>
      </c>
      <c r="J66" s="25"/>
    </row>
    <row r="67" spans="1:10" s="16" customFormat="1" x14ac:dyDescent="0.2">
      <c r="A67" s="22" t="s">
        <v>1750</v>
      </c>
      <c r="B67" s="29" t="s">
        <v>2423</v>
      </c>
      <c r="C67" s="24">
        <v>0</v>
      </c>
      <c r="D67" s="24">
        <v>75172</v>
      </c>
      <c r="E67" s="24">
        <v>75172</v>
      </c>
      <c r="F67" s="24">
        <v>73233</v>
      </c>
      <c r="G67" s="24">
        <v>73233</v>
      </c>
      <c r="H67" s="24">
        <v>-1939</v>
      </c>
      <c r="I67" s="24">
        <v>-54516</v>
      </c>
      <c r="J67" s="25"/>
    </row>
    <row r="68" spans="1:10" s="16" customFormat="1" x14ac:dyDescent="0.2">
      <c r="A68" s="26" t="s">
        <v>1752</v>
      </c>
      <c r="B68" s="30" t="s">
        <v>1753</v>
      </c>
      <c r="C68" s="28">
        <v>0</v>
      </c>
      <c r="D68" s="28">
        <v>75172</v>
      </c>
      <c r="E68" s="28">
        <v>75172</v>
      </c>
      <c r="F68" s="28">
        <v>73233</v>
      </c>
      <c r="G68" s="28">
        <v>0</v>
      </c>
      <c r="H68" s="28">
        <v>-1939</v>
      </c>
      <c r="I68" s="28">
        <v>-54516</v>
      </c>
      <c r="J68" s="25"/>
    </row>
    <row r="69" spans="1:10" s="16" customFormat="1" x14ac:dyDescent="0.2">
      <c r="A69" s="26" t="s">
        <v>1754</v>
      </c>
      <c r="B69" s="30" t="s">
        <v>1755</v>
      </c>
      <c r="C69" s="28">
        <v>0</v>
      </c>
      <c r="D69" s="28">
        <v>75172</v>
      </c>
      <c r="E69" s="28">
        <v>75172</v>
      </c>
      <c r="F69" s="28">
        <v>0</v>
      </c>
      <c r="G69" s="28">
        <v>0</v>
      </c>
      <c r="H69" s="28">
        <v>-75172</v>
      </c>
      <c r="I69" s="28">
        <v>0</v>
      </c>
      <c r="J69" s="25"/>
    </row>
    <row r="70" spans="1:10" s="16" customFormat="1" x14ac:dyDescent="0.2">
      <c r="A70" s="26" t="s">
        <v>1790</v>
      </c>
      <c r="B70" s="30" t="s">
        <v>1791</v>
      </c>
      <c r="C70" s="28">
        <v>0</v>
      </c>
      <c r="D70" s="28">
        <v>0</v>
      </c>
      <c r="E70" s="28">
        <v>0</v>
      </c>
      <c r="F70" s="28">
        <v>73233</v>
      </c>
      <c r="G70" s="28">
        <v>0</v>
      </c>
      <c r="H70" s="28">
        <v>0</v>
      </c>
      <c r="I70" s="28">
        <v>-54516</v>
      </c>
      <c r="J70" s="25"/>
    </row>
    <row r="71" spans="1:10" s="16" customFormat="1" ht="25.5" x14ac:dyDescent="0.2">
      <c r="A71" s="26" t="s">
        <v>1752</v>
      </c>
      <c r="B71" s="30" t="s">
        <v>2379</v>
      </c>
      <c r="C71" s="28">
        <v>0</v>
      </c>
      <c r="D71" s="28">
        <v>0</v>
      </c>
      <c r="E71" s="28">
        <v>0</v>
      </c>
      <c r="F71" s="28">
        <v>73233</v>
      </c>
      <c r="G71" s="28">
        <v>0</v>
      </c>
      <c r="H71" s="28">
        <v>0</v>
      </c>
      <c r="I71" s="28">
        <v>-54515</v>
      </c>
      <c r="J71" s="25"/>
    </row>
    <row r="72" spans="1:10" s="16" customFormat="1" ht="25.5" x14ac:dyDescent="0.2">
      <c r="A72" s="26" t="s">
        <v>2384</v>
      </c>
      <c r="B72" s="30" t="s">
        <v>2385</v>
      </c>
      <c r="C72" s="28">
        <v>0</v>
      </c>
      <c r="D72" s="28">
        <v>75172</v>
      </c>
      <c r="E72" s="28">
        <v>75172</v>
      </c>
      <c r="F72" s="28">
        <v>73233</v>
      </c>
      <c r="G72" s="28">
        <v>0</v>
      </c>
      <c r="H72" s="28">
        <v>-1939</v>
      </c>
      <c r="I72" s="28">
        <v>-54515</v>
      </c>
      <c r="J72" s="25"/>
    </row>
    <row r="73" spans="1:10" s="16" customFormat="1" x14ac:dyDescent="0.2">
      <c r="A73" s="26" t="s">
        <v>2400</v>
      </c>
      <c r="B73" s="30" t="s">
        <v>2401</v>
      </c>
      <c r="C73" s="28">
        <v>0</v>
      </c>
      <c r="D73" s="28">
        <v>0</v>
      </c>
      <c r="E73" s="28">
        <v>0</v>
      </c>
      <c r="F73" s="28">
        <v>4131179</v>
      </c>
      <c r="G73" s="28">
        <v>0</v>
      </c>
      <c r="H73" s="28">
        <v>0</v>
      </c>
      <c r="I73" s="28">
        <v>2619268</v>
      </c>
      <c r="J73" s="25"/>
    </row>
    <row r="74" spans="1:10" s="16" customFormat="1" ht="12" x14ac:dyDescent="0.2">
      <c r="A74" s="25"/>
      <c r="B74" s="25"/>
      <c r="C74" s="25"/>
      <c r="D74" s="25"/>
      <c r="E74" s="25"/>
      <c r="F74" s="25"/>
      <c r="G74" s="25"/>
      <c r="H74" s="25"/>
      <c r="I74" s="25"/>
      <c r="J74" s="25"/>
    </row>
    <row r="75" spans="1:10" s="16" customFormat="1" x14ac:dyDescent="0.2">
      <c r="A75" s="74" t="s">
        <v>2459</v>
      </c>
      <c r="B75" s="74"/>
      <c r="C75" s="74"/>
      <c r="D75" s="74"/>
      <c r="E75" s="74"/>
      <c r="F75" s="74"/>
      <c r="G75" s="74"/>
      <c r="H75" s="74"/>
      <c r="I75" s="74"/>
      <c r="J75" s="74"/>
    </row>
    <row r="76" spans="1:10" s="16" customFormat="1" x14ac:dyDescent="0.2">
      <c r="A76" s="22" t="s">
        <v>3007</v>
      </c>
      <c r="B76" s="25"/>
      <c r="C76" s="25"/>
      <c r="D76" s="25"/>
      <c r="E76" s="25"/>
      <c r="F76" s="25"/>
      <c r="G76" s="25"/>
      <c r="H76" s="25"/>
      <c r="I76" s="25"/>
      <c r="J76" s="25"/>
    </row>
    <row r="77" spans="1:10" s="16" customFormat="1" ht="12.75" customHeight="1" x14ac:dyDescent="0.2">
      <c r="A77" s="25"/>
      <c r="B77" s="25"/>
      <c r="C77" s="25"/>
      <c r="D77" s="25"/>
      <c r="E77" s="25"/>
      <c r="F77" s="25"/>
      <c r="G77" s="25"/>
      <c r="H77" s="25"/>
      <c r="I77" s="25"/>
      <c r="J77" s="25"/>
    </row>
    <row r="78" spans="1:10" s="16" customFormat="1" x14ac:dyDescent="0.2">
      <c r="A78" s="22" t="s">
        <v>16</v>
      </c>
      <c r="B78" s="29" t="s">
        <v>2421</v>
      </c>
      <c r="C78" s="24">
        <v>0</v>
      </c>
      <c r="D78" s="24">
        <v>78665</v>
      </c>
      <c r="E78" s="24">
        <v>78665</v>
      </c>
      <c r="F78" s="24">
        <v>3316</v>
      </c>
      <c r="G78" s="24">
        <v>3316</v>
      </c>
      <c r="H78" s="24">
        <v>-75349</v>
      </c>
      <c r="I78" s="24">
        <v>21477</v>
      </c>
      <c r="J78" s="25"/>
    </row>
    <row r="79" spans="1:10" s="16" customFormat="1" x14ac:dyDescent="0.2">
      <c r="A79" s="26" t="s">
        <v>808</v>
      </c>
      <c r="B79" s="30" t="s">
        <v>809</v>
      </c>
      <c r="C79" s="28">
        <v>0</v>
      </c>
      <c r="D79" s="28">
        <v>3334</v>
      </c>
      <c r="E79" s="28">
        <v>3334</v>
      </c>
      <c r="F79" s="28">
        <v>3316</v>
      </c>
      <c r="G79" s="28">
        <v>0</v>
      </c>
      <c r="H79" s="28">
        <v>-18</v>
      </c>
      <c r="I79" s="28">
        <v>0</v>
      </c>
      <c r="J79" s="25"/>
    </row>
    <row r="80" spans="1:10" s="16" customFormat="1" ht="25.5" x14ac:dyDescent="0.2">
      <c r="A80" s="26" t="s">
        <v>810</v>
      </c>
      <c r="B80" s="30" t="s">
        <v>811</v>
      </c>
      <c r="C80" s="28">
        <v>0</v>
      </c>
      <c r="D80" s="28">
        <v>3334</v>
      </c>
      <c r="E80" s="28">
        <v>3334</v>
      </c>
      <c r="F80" s="28">
        <v>3316</v>
      </c>
      <c r="G80" s="28">
        <v>0</v>
      </c>
      <c r="H80" s="28">
        <v>-18</v>
      </c>
      <c r="I80" s="28">
        <v>0</v>
      </c>
      <c r="J80" s="25"/>
    </row>
    <row r="81" spans="1:10" s="16" customFormat="1" ht="38.25" x14ac:dyDescent="0.2">
      <c r="A81" s="26" t="s">
        <v>812</v>
      </c>
      <c r="B81" s="30" t="s">
        <v>813</v>
      </c>
      <c r="C81" s="28">
        <v>0</v>
      </c>
      <c r="D81" s="28">
        <v>3334</v>
      </c>
      <c r="E81" s="28">
        <v>3334</v>
      </c>
      <c r="F81" s="28">
        <v>3316</v>
      </c>
      <c r="G81" s="28">
        <v>0</v>
      </c>
      <c r="H81" s="28">
        <v>-18</v>
      </c>
      <c r="I81" s="28">
        <v>0</v>
      </c>
      <c r="J81" s="25"/>
    </row>
    <row r="82" spans="1:10" s="16" customFormat="1" ht="51" x14ac:dyDescent="0.2">
      <c r="A82" s="26" t="s">
        <v>816</v>
      </c>
      <c r="B82" s="30" t="s">
        <v>817</v>
      </c>
      <c r="C82" s="28">
        <v>0</v>
      </c>
      <c r="D82" s="28">
        <v>3334</v>
      </c>
      <c r="E82" s="28">
        <v>3334</v>
      </c>
      <c r="F82" s="28">
        <v>3316</v>
      </c>
      <c r="G82" s="28">
        <v>0</v>
      </c>
      <c r="H82" s="28">
        <v>-18</v>
      </c>
      <c r="I82" s="28">
        <v>0</v>
      </c>
      <c r="J82" s="25"/>
    </row>
    <row r="83" spans="1:10" s="16" customFormat="1" x14ac:dyDescent="0.2">
      <c r="A83" s="26" t="s">
        <v>958</v>
      </c>
      <c r="B83" s="30" t="s">
        <v>959</v>
      </c>
      <c r="C83" s="28">
        <v>0</v>
      </c>
      <c r="D83" s="28">
        <v>75331</v>
      </c>
      <c r="E83" s="28">
        <v>75331</v>
      </c>
      <c r="F83" s="28">
        <v>0</v>
      </c>
      <c r="G83" s="28">
        <v>0</v>
      </c>
      <c r="H83" s="28">
        <v>-75331</v>
      </c>
      <c r="I83" s="28">
        <v>21477</v>
      </c>
      <c r="J83" s="25"/>
    </row>
    <row r="84" spans="1:10" s="16" customFormat="1" x14ac:dyDescent="0.2">
      <c r="A84" s="26" t="s">
        <v>960</v>
      </c>
      <c r="B84" s="30" t="s">
        <v>959</v>
      </c>
      <c r="C84" s="28">
        <v>0</v>
      </c>
      <c r="D84" s="28">
        <v>75331</v>
      </c>
      <c r="E84" s="28">
        <v>75331</v>
      </c>
      <c r="F84" s="28">
        <v>0</v>
      </c>
      <c r="G84" s="28">
        <v>0</v>
      </c>
      <c r="H84" s="28">
        <v>-75331</v>
      </c>
      <c r="I84" s="28">
        <v>21477</v>
      </c>
      <c r="J84" s="25"/>
    </row>
    <row r="85" spans="1:10" s="16" customFormat="1" x14ac:dyDescent="0.2">
      <c r="A85" s="26" t="s">
        <v>961</v>
      </c>
      <c r="B85" s="30" t="s">
        <v>962</v>
      </c>
      <c r="C85" s="28">
        <v>0</v>
      </c>
      <c r="D85" s="28">
        <v>75331</v>
      </c>
      <c r="E85" s="28">
        <v>75331</v>
      </c>
      <c r="F85" s="28">
        <v>0</v>
      </c>
      <c r="G85" s="28">
        <v>0</v>
      </c>
      <c r="H85" s="28">
        <v>-75331</v>
      </c>
      <c r="I85" s="28">
        <v>21477</v>
      </c>
      <c r="J85" s="25"/>
    </row>
    <row r="86" spans="1:10" s="16" customFormat="1" x14ac:dyDescent="0.2">
      <c r="A86" s="22" t="s">
        <v>979</v>
      </c>
      <c r="B86" s="29" t="s">
        <v>980</v>
      </c>
      <c r="C86" s="24">
        <v>0</v>
      </c>
      <c r="D86" s="24">
        <v>145060</v>
      </c>
      <c r="E86" s="24">
        <v>145060</v>
      </c>
      <c r="F86" s="24">
        <v>11894</v>
      </c>
      <c r="G86" s="24">
        <v>11894</v>
      </c>
      <c r="H86" s="24">
        <v>-133166</v>
      </c>
      <c r="I86" s="24">
        <v>64138</v>
      </c>
      <c r="J86" s="25"/>
    </row>
    <row r="87" spans="1:10" s="16" customFormat="1" x14ac:dyDescent="0.2">
      <c r="A87" s="26" t="s">
        <v>981</v>
      </c>
      <c r="B87" s="30" t="s">
        <v>982</v>
      </c>
      <c r="C87" s="28">
        <v>0</v>
      </c>
      <c r="D87" s="28">
        <v>145060</v>
      </c>
      <c r="E87" s="28">
        <v>145060</v>
      </c>
      <c r="F87" s="28">
        <v>11894</v>
      </c>
      <c r="G87" s="28">
        <v>0</v>
      </c>
      <c r="H87" s="28">
        <v>-133166</v>
      </c>
      <c r="I87" s="28">
        <v>64138</v>
      </c>
      <c r="J87" s="25"/>
    </row>
    <row r="88" spans="1:10" s="16" customFormat="1" x14ac:dyDescent="0.2">
      <c r="A88" s="26" t="s">
        <v>983</v>
      </c>
      <c r="B88" s="30" t="s">
        <v>984</v>
      </c>
      <c r="C88" s="28">
        <v>0</v>
      </c>
      <c r="D88" s="28">
        <v>141726</v>
      </c>
      <c r="E88" s="28">
        <v>141726</v>
      </c>
      <c r="F88" s="28">
        <v>8578</v>
      </c>
      <c r="G88" s="28">
        <v>0</v>
      </c>
      <c r="H88" s="28">
        <v>-133148</v>
      </c>
      <c r="I88" s="28">
        <v>64138</v>
      </c>
      <c r="J88" s="25"/>
    </row>
    <row r="89" spans="1:10" s="16" customFormat="1" x14ac:dyDescent="0.2">
      <c r="A89" s="26" t="s">
        <v>985</v>
      </c>
      <c r="B89" s="30" t="s">
        <v>986</v>
      </c>
      <c r="C89" s="28">
        <v>0</v>
      </c>
      <c r="D89" s="28">
        <v>28406</v>
      </c>
      <c r="E89" s="28">
        <v>28406</v>
      </c>
      <c r="F89" s="28">
        <v>4883</v>
      </c>
      <c r="G89" s="28">
        <v>0</v>
      </c>
      <c r="H89" s="28">
        <v>-23523</v>
      </c>
      <c r="I89" s="28">
        <v>26141</v>
      </c>
      <c r="J89" s="25"/>
    </row>
    <row r="90" spans="1:10" s="16" customFormat="1" x14ac:dyDescent="0.2">
      <c r="A90" s="26" t="s">
        <v>1053</v>
      </c>
      <c r="B90" s="30" t="s">
        <v>1054</v>
      </c>
      <c r="C90" s="28">
        <v>0</v>
      </c>
      <c r="D90" s="28">
        <v>113320</v>
      </c>
      <c r="E90" s="28">
        <v>113320</v>
      </c>
      <c r="F90" s="28">
        <v>3695</v>
      </c>
      <c r="G90" s="28">
        <v>0</v>
      </c>
      <c r="H90" s="28">
        <v>-109625</v>
      </c>
      <c r="I90" s="28">
        <v>37997</v>
      </c>
      <c r="J90" s="25"/>
    </row>
    <row r="91" spans="1:10" s="16" customFormat="1" ht="25.5" x14ac:dyDescent="0.2">
      <c r="A91" s="26" t="s">
        <v>1266</v>
      </c>
      <c r="B91" s="30" t="s">
        <v>3032</v>
      </c>
      <c r="C91" s="28">
        <v>0</v>
      </c>
      <c r="D91" s="28">
        <v>3334</v>
      </c>
      <c r="E91" s="28">
        <v>3334</v>
      </c>
      <c r="F91" s="28">
        <v>3316</v>
      </c>
      <c r="G91" s="28">
        <v>0</v>
      </c>
      <c r="H91" s="28">
        <v>-18</v>
      </c>
      <c r="I91" s="28">
        <v>0</v>
      </c>
      <c r="J91" s="25"/>
    </row>
    <row r="92" spans="1:10" s="16" customFormat="1" x14ac:dyDescent="0.2">
      <c r="A92" s="26" t="s">
        <v>1267</v>
      </c>
      <c r="B92" s="30" t="s">
        <v>1268</v>
      </c>
      <c r="C92" s="28">
        <v>0</v>
      </c>
      <c r="D92" s="28">
        <v>3334</v>
      </c>
      <c r="E92" s="28">
        <v>3334</v>
      </c>
      <c r="F92" s="28">
        <v>3316</v>
      </c>
      <c r="G92" s="28">
        <v>0</v>
      </c>
      <c r="H92" s="28">
        <v>-18</v>
      </c>
      <c r="I92" s="28">
        <v>0</v>
      </c>
      <c r="J92" s="25"/>
    </row>
    <row r="93" spans="1:10" s="16" customFormat="1" ht="12.75" customHeight="1" x14ac:dyDescent="0.2">
      <c r="A93" s="22" t="s">
        <v>1749</v>
      </c>
      <c r="B93" s="29" t="s">
        <v>2422</v>
      </c>
      <c r="C93" s="24">
        <v>0</v>
      </c>
      <c r="D93" s="24">
        <v>-66395</v>
      </c>
      <c r="E93" s="24">
        <v>-66395</v>
      </c>
      <c r="F93" s="24">
        <v>-8578</v>
      </c>
      <c r="G93" s="24">
        <v>-8578</v>
      </c>
      <c r="H93" s="24">
        <v>57817</v>
      </c>
      <c r="I93" s="24">
        <v>-42661</v>
      </c>
      <c r="J93" s="25"/>
    </row>
    <row r="94" spans="1:10" s="16" customFormat="1" x14ac:dyDescent="0.2">
      <c r="A94" s="22" t="s">
        <v>1750</v>
      </c>
      <c r="B94" s="29" t="s">
        <v>2423</v>
      </c>
      <c r="C94" s="24">
        <v>0</v>
      </c>
      <c r="D94" s="24">
        <v>66395</v>
      </c>
      <c r="E94" s="24">
        <v>66395</v>
      </c>
      <c r="F94" s="24">
        <v>8578</v>
      </c>
      <c r="G94" s="24">
        <v>8578</v>
      </c>
      <c r="H94" s="24">
        <v>-57817</v>
      </c>
      <c r="I94" s="24">
        <v>42661</v>
      </c>
      <c r="J94" s="25"/>
    </row>
    <row r="95" spans="1:10" s="16" customFormat="1" x14ac:dyDescent="0.2">
      <c r="A95" s="26" t="s">
        <v>1752</v>
      </c>
      <c r="B95" s="30" t="s">
        <v>1753</v>
      </c>
      <c r="C95" s="28">
        <v>0</v>
      </c>
      <c r="D95" s="28">
        <v>66395</v>
      </c>
      <c r="E95" s="28">
        <v>66395</v>
      </c>
      <c r="F95" s="28">
        <v>8578</v>
      </c>
      <c r="G95" s="28">
        <v>0</v>
      </c>
      <c r="H95" s="28">
        <v>-57817</v>
      </c>
      <c r="I95" s="28">
        <v>42661</v>
      </c>
      <c r="J95" s="25"/>
    </row>
    <row r="96" spans="1:10" s="16" customFormat="1" x14ac:dyDescent="0.2">
      <c r="A96" s="26" t="s">
        <v>1754</v>
      </c>
      <c r="B96" s="30" t="s">
        <v>1755</v>
      </c>
      <c r="C96" s="28">
        <v>0</v>
      </c>
      <c r="D96" s="28">
        <v>66395</v>
      </c>
      <c r="E96" s="28">
        <v>66395</v>
      </c>
      <c r="F96" s="28">
        <v>0</v>
      </c>
      <c r="G96" s="28">
        <v>0</v>
      </c>
      <c r="H96" s="28">
        <v>-66395</v>
      </c>
      <c r="I96" s="28">
        <v>0</v>
      </c>
      <c r="J96" s="25"/>
    </row>
    <row r="97" spans="1:10" s="16" customFormat="1" x14ac:dyDescent="0.2">
      <c r="A97" s="26" t="s">
        <v>1790</v>
      </c>
      <c r="B97" s="30" t="s">
        <v>1791</v>
      </c>
      <c r="C97" s="28">
        <v>0</v>
      </c>
      <c r="D97" s="28">
        <v>0</v>
      </c>
      <c r="E97" s="28">
        <v>0</v>
      </c>
      <c r="F97" s="28">
        <v>8578</v>
      </c>
      <c r="G97" s="28">
        <v>0</v>
      </c>
      <c r="H97" s="28">
        <v>0</v>
      </c>
      <c r="I97" s="28">
        <v>42661</v>
      </c>
      <c r="J97" s="25"/>
    </row>
    <row r="98" spans="1:10" s="16" customFormat="1" ht="25.5" x14ac:dyDescent="0.2">
      <c r="A98" s="26" t="s">
        <v>1752</v>
      </c>
      <c r="B98" s="30" t="s">
        <v>2379</v>
      </c>
      <c r="C98" s="28">
        <v>0</v>
      </c>
      <c r="D98" s="28">
        <v>0</v>
      </c>
      <c r="E98" s="28">
        <v>0</v>
      </c>
      <c r="F98" s="28">
        <v>8578</v>
      </c>
      <c r="G98" s="28">
        <v>0</v>
      </c>
      <c r="H98" s="28">
        <v>0</v>
      </c>
      <c r="I98" s="28">
        <v>42660</v>
      </c>
      <c r="J98" s="25"/>
    </row>
    <row r="99" spans="1:10" s="16" customFormat="1" ht="25.5" x14ac:dyDescent="0.2">
      <c r="A99" s="26" t="s">
        <v>2384</v>
      </c>
      <c r="B99" s="30" t="s">
        <v>2385</v>
      </c>
      <c r="C99" s="28">
        <v>0</v>
      </c>
      <c r="D99" s="28">
        <v>0</v>
      </c>
      <c r="E99" s="28">
        <v>0</v>
      </c>
      <c r="F99" s="28">
        <v>8578</v>
      </c>
      <c r="G99" s="28">
        <v>0</v>
      </c>
      <c r="H99" s="28">
        <v>0</v>
      </c>
      <c r="I99" s="28">
        <v>42660</v>
      </c>
      <c r="J99" s="25"/>
    </row>
    <row r="100" spans="1:10" s="16" customFormat="1" ht="25.5" x14ac:dyDescent="0.2">
      <c r="A100" s="26" t="s">
        <v>2388</v>
      </c>
      <c r="B100" s="30" t="s">
        <v>2389</v>
      </c>
      <c r="C100" s="28">
        <v>0</v>
      </c>
      <c r="D100" s="28">
        <v>66395</v>
      </c>
      <c r="E100" s="28">
        <v>66395</v>
      </c>
      <c r="F100" s="28">
        <v>0</v>
      </c>
      <c r="G100" s="28">
        <v>0</v>
      </c>
      <c r="H100" s="28">
        <v>-66395</v>
      </c>
      <c r="I100" s="28">
        <v>0</v>
      </c>
      <c r="J100" s="25"/>
    </row>
    <row r="101" spans="1:10" s="16" customFormat="1" x14ac:dyDescent="0.2">
      <c r="A101" s="26" t="s">
        <v>2400</v>
      </c>
      <c r="B101" s="30" t="s">
        <v>2401</v>
      </c>
      <c r="C101" s="28">
        <v>0</v>
      </c>
      <c r="D101" s="28">
        <v>0</v>
      </c>
      <c r="E101" s="28">
        <v>0</v>
      </c>
      <c r="F101" s="28">
        <v>75331</v>
      </c>
      <c r="G101" s="28">
        <v>0</v>
      </c>
      <c r="H101" s="28">
        <v>0</v>
      </c>
      <c r="I101" s="28">
        <v>76714</v>
      </c>
      <c r="J101" s="25"/>
    </row>
    <row r="102" spans="1:10" s="16" customFormat="1" ht="12" x14ac:dyDescent="0.2">
      <c r="A102" s="25"/>
      <c r="B102" s="25"/>
      <c r="C102" s="25"/>
      <c r="D102" s="25"/>
      <c r="E102" s="25"/>
      <c r="F102" s="25"/>
      <c r="G102" s="25"/>
      <c r="H102" s="25"/>
      <c r="I102" s="25"/>
      <c r="J102" s="25"/>
    </row>
    <row r="103" spans="1:10" s="16" customFormat="1" x14ac:dyDescent="0.2">
      <c r="A103" s="74" t="s">
        <v>2872</v>
      </c>
      <c r="B103" s="74"/>
      <c r="C103" s="74"/>
      <c r="D103" s="74"/>
      <c r="E103" s="74"/>
      <c r="F103" s="74"/>
      <c r="G103" s="74"/>
      <c r="H103" s="74"/>
      <c r="I103" s="74"/>
      <c r="J103" s="74"/>
    </row>
    <row r="104" spans="1:10" s="16" customFormat="1" x14ac:dyDescent="0.2">
      <c r="A104" s="22" t="s">
        <v>3007</v>
      </c>
      <c r="B104" s="25"/>
      <c r="C104" s="25"/>
      <c r="D104" s="25"/>
      <c r="E104" s="25"/>
      <c r="F104" s="25"/>
      <c r="G104" s="25"/>
      <c r="H104" s="25"/>
      <c r="I104" s="25"/>
      <c r="J104" s="25"/>
    </row>
    <row r="105" spans="1:10" s="16" customFormat="1" ht="12" x14ac:dyDescent="0.2">
      <c r="A105" s="25"/>
      <c r="B105" s="25"/>
      <c r="C105" s="25"/>
      <c r="D105" s="25"/>
      <c r="E105" s="25"/>
      <c r="F105" s="25"/>
      <c r="G105" s="25"/>
      <c r="H105" s="25"/>
      <c r="I105" s="25"/>
      <c r="J105" s="25"/>
    </row>
    <row r="106" spans="1:10" s="16" customFormat="1" x14ac:dyDescent="0.2">
      <c r="A106" s="22" t="s">
        <v>16</v>
      </c>
      <c r="B106" s="29" t="s">
        <v>2421</v>
      </c>
      <c r="C106" s="24">
        <v>0</v>
      </c>
      <c r="D106" s="24">
        <v>75331</v>
      </c>
      <c r="E106" s="24">
        <v>75331</v>
      </c>
      <c r="F106" s="24">
        <v>0</v>
      </c>
      <c r="G106" s="24">
        <v>0</v>
      </c>
      <c r="H106" s="24">
        <v>-75331</v>
      </c>
      <c r="I106" s="24">
        <v>21477</v>
      </c>
      <c r="J106" s="25"/>
    </row>
    <row r="107" spans="1:10" s="16" customFormat="1" x14ac:dyDescent="0.2">
      <c r="A107" s="26" t="s">
        <v>958</v>
      </c>
      <c r="B107" s="30" t="s">
        <v>959</v>
      </c>
      <c r="C107" s="28">
        <v>0</v>
      </c>
      <c r="D107" s="28">
        <v>75331</v>
      </c>
      <c r="E107" s="28">
        <v>75331</v>
      </c>
      <c r="F107" s="28">
        <v>0</v>
      </c>
      <c r="G107" s="28">
        <v>0</v>
      </c>
      <c r="H107" s="28">
        <v>-75331</v>
      </c>
      <c r="I107" s="28">
        <v>21477</v>
      </c>
      <c r="J107" s="25"/>
    </row>
    <row r="108" spans="1:10" s="16" customFormat="1" x14ac:dyDescent="0.2">
      <c r="A108" s="26" t="s">
        <v>960</v>
      </c>
      <c r="B108" s="30" t="s">
        <v>959</v>
      </c>
      <c r="C108" s="28">
        <v>0</v>
      </c>
      <c r="D108" s="28">
        <v>75331</v>
      </c>
      <c r="E108" s="28">
        <v>75331</v>
      </c>
      <c r="F108" s="28">
        <v>0</v>
      </c>
      <c r="G108" s="28">
        <v>0</v>
      </c>
      <c r="H108" s="28">
        <v>-75331</v>
      </c>
      <c r="I108" s="28">
        <v>21477</v>
      </c>
      <c r="J108" s="25"/>
    </row>
    <row r="109" spans="1:10" s="16" customFormat="1" ht="12.75" customHeight="1" x14ac:dyDescent="0.2">
      <c r="A109" s="26" t="s">
        <v>961</v>
      </c>
      <c r="B109" s="30" t="s">
        <v>962</v>
      </c>
      <c r="C109" s="28">
        <v>0</v>
      </c>
      <c r="D109" s="28">
        <v>75331</v>
      </c>
      <c r="E109" s="28">
        <v>75331</v>
      </c>
      <c r="F109" s="28">
        <v>0</v>
      </c>
      <c r="G109" s="28">
        <v>0</v>
      </c>
      <c r="H109" s="28">
        <v>-75331</v>
      </c>
      <c r="I109" s="28">
        <v>21477</v>
      </c>
      <c r="J109" s="25"/>
    </row>
    <row r="110" spans="1:10" s="16" customFormat="1" x14ac:dyDescent="0.2">
      <c r="A110" s="22" t="s">
        <v>979</v>
      </c>
      <c r="B110" s="29" t="s">
        <v>980</v>
      </c>
      <c r="C110" s="24">
        <v>0</v>
      </c>
      <c r="D110" s="24">
        <v>141726</v>
      </c>
      <c r="E110" s="24">
        <v>141726</v>
      </c>
      <c r="F110" s="24">
        <v>8578</v>
      </c>
      <c r="G110" s="24">
        <v>8578</v>
      </c>
      <c r="H110" s="24">
        <v>-133148</v>
      </c>
      <c r="I110" s="24">
        <v>64138</v>
      </c>
      <c r="J110" s="25"/>
    </row>
    <row r="111" spans="1:10" s="16" customFormat="1" x14ac:dyDescent="0.2">
      <c r="A111" s="26" t="s">
        <v>981</v>
      </c>
      <c r="B111" s="30" t="s">
        <v>982</v>
      </c>
      <c r="C111" s="28">
        <v>0</v>
      </c>
      <c r="D111" s="28">
        <v>141726</v>
      </c>
      <c r="E111" s="28">
        <v>141726</v>
      </c>
      <c r="F111" s="28">
        <v>8578</v>
      </c>
      <c r="G111" s="28">
        <v>0</v>
      </c>
      <c r="H111" s="28">
        <v>-133148</v>
      </c>
      <c r="I111" s="28">
        <v>64138</v>
      </c>
      <c r="J111" s="25"/>
    </row>
    <row r="112" spans="1:10" s="16" customFormat="1" x14ac:dyDescent="0.2">
      <c r="A112" s="26" t="s">
        <v>983</v>
      </c>
      <c r="B112" s="30" t="s">
        <v>984</v>
      </c>
      <c r="C112" s="28">
        <v>0</v>
      </c>
      <c r="D112" s="28">
        <v>141726</v>
      </c>
      <c r="E112" s="28">
        <v>141726</v>
      </c>
      <c r="F112" s="28">
        <v>8578</v>
      </c>
      <c r="G112" s="28">
        <v>0</v>
      </c>
      <c r="H112" s="28">
        <v>-133148</v>
      </c>
      <c r="I112" s="28">
        <v>64138</v>
      </c>
      <c r="J112" s="25"/>
    </row>
    <row r="113" spans="1:10" s="16" customFormat="1" x14ac:dyDescent="0.2">
      <c r="A113" s="26" t="s">
        <v>985</v>
      </c>
      <c r="B113" s="30" t="s">
        <v>986</v>
      </c>
      <c r="C113" s="28">
        <v>0</v>
      </c>
      <c r="D113" s="28">
        <v>28406</v>
      </c>
      <c r="E113" s="28">
        <v>28406</v>
      </c>
      <c r="F113" s="28">
        <v>4883</v>
      </c>
      <c r="G113" s="28">
        <v>0</v>
      </c>
      <c r="H113" s="28">
        <v>-23523</v>
      </c>
      <c r="I113" s="28">
        <v>26141</v>
      </c>
      <c r="J113" s="25"/>
    </row>
    <row r="114" spans="1:10" s="16" customFormat="1" x14ac:dyDescent="0.2">
      <c r="A114" s="26" t="s">
        <v>1053</v>
      </c>
      <c r="B114" s="30" t="s">
        <v>1054</v>
      </c>
      <c r="C114" s="28">
        <v>0</v>
      </c>
      <c r="D114" s="28">
        <v>113320</v>
      </c>
      <c r="E114" s="28">
        <v>113320</v>
      </c>
      <c r="F114" s="28">
        <v>3695</v>
      </c>
      <c r="G114" s="28">
        <v>0</v>
      </c>
      <c r="H114" s="28">
        <v>-109625</v>
      </c>
      <c r="I114" s="28">
        <v>37997</v>
      </c>
      <c r="J114" s="25"/>
    </row>
    <row r="115" spans="1:10" s="16" customFormat="1" x14ac:dyDescent="0.2">
      <c r="A115" s="22" t="s">
        <v>1749</v>
      </c>
      <c r="B115" s="29" t="s">
        <v>2422</v>
      </c>
      <c r="C115" s="24">
        <v>0</v>
      </c>
      <c r="D115" s="24">
        <v>-66395</v>
      </c>
      <c r="E115" s="24">
        <v>-66395</v>
      </c>
      <c r="F115" s="24">
        <v>-8578</v>
      </c>
      <c r="G115" s="24">
        <v>-8578</v>
      </c>
      <c r="H115" s="24">
        <v>57817</v>
      </c>
      <c r="I115" s="24">
        <v>-42661</v>
      </c>
      <c r="J115" s="25"/>
    </row>
    <row r="116" spans="1:10" s="16" customFormat="1" x14ac:dyDescent="0.2">
      <c r="A116" s="22" t="s">
        <v>1750</v>
      </c>
      <c r="B116" s="29" t="s">
        <v>2423</v>
      </c>
      <c r="C116" s="24">
        <v>0</v>
      </c>
      <c r="D116" s="24">
        <v>66395</v>
      </c>
      <c r="E116" s="24">
        <v>66395</v>
      </c>
      <c r="F116" s="24">
        <v>8578</v>
      </c>
      <c r="G116" s="24">
        <v>8578</v>
      </c>
      <c r="H116" s="24">
        <v>-57817</v>
      </c>
      <c r="I116" s="24">
        <v>42661</v>
      </c>
      <c r="J116" s="25"/>
    </row>
    <row r="117" spans="1:10" s="16" customFormat="1" x14ac:dyDescent="0.2">
      <c r="A117" s="26" t="s">
        <v>1752</v>
      </c>
      <c r="B117" s="30" t="s">
        <v>1753</v>
      </c>
      <c r="C117" s="28">
        <v>0</v>
      </c>
      <c r="D117" s="28">
        <v>66395</v>
      </c>
      <c r="E117" s="28">
        <v>66395</v>
      </c>
      <c r="F117" s="28">
        <v>8578</v>
      </c>
      <c r="G117" s="28">
        <v>0</v>
      </c>
      <c r="H117" s="28">
        <v>-57817</v>
      </c>
      <c r="I117" s="28">
        <v>42661</v>
      </c>
      <c r="J117" s="25"/>
    </row>
    <row r="118" spans="1:10" s="16" customFormat="1" x14ac:dyDescent="0.2">
      <c r="A118" s="26" t="s">
        <v>1754</v>
      </c>
      <c r="B118" s="30" t="s">
        <v>1755</v>
      </c>
      <c r="C118" s="28">
        <v>0</v>
      </c>
      <c r="D118" s="28">
        <v>66395</v>
      </c>
      <c r="E118" s="28">
        <v>66395</v>
      </c>
      <c r="F118" s="28">
        <v>0</v>
      </c>
      <c r="G118" s="28">
        <v>0</v>
      </c>
      <c r="H118" s="28">
        <v>-66395</v>
      </c>
      <c r="I118" s="28">
        <v>0</v>
      </c>
      <c r="J118" s="25"/>
    </row>
    <row r="119" spans="1:10" s="16" customFormat="1" x14ac:dyDescent="0.2">
      <c r="A119" s="26" t="s">
        <v>1790</v>
      </c>
      <c r="B119" s="30" t="s">
        <v>1791</v>
      </c>
      <c r="C119" s="28">
        <v>0</v>
      </c>
      <c r="D119" s="28">
        <v>0</v>
      </c>
      <c r="E119" s="28">
        <v>0</v>
      </c>
      <c r="F119" s="28">
        <v>8578</v>
      </c>
      <c r="G119" s="28">
        <v>0</v>
      </c>
      <c r="H119" s="28">
        <v>0</v>
      </c>
      <c r="I119" s="28">
        <v>42661</v>
      </c>
      <c r="J119" s="25"/>
    </row>
    <row r="120" spans="1:10" s="16" customFormat="1" ht="25.5" x14ac:dyDescent="0.2">
      <c r="A120" s="26" t="s">
        <v>1752</v>
      </c>
      <c r="B120" s="30" t="s">
        <v>2379</v>
      </c>
      <c r="C120" s="28">
        <v>0</v>
      </c>
      <c r="D120" s="28">
        <v>0</v>
      </c>
      <c r="E120" s="28">
        <v>0</v>
      </c>
      <c r="F120" s="28">
        <v>8578</v>
      </c>
      <c r="G120" s="28">
        <v>0</v>
      </c>
      <c r="H120" s="28">
        <v>0</v>
      </c>
      <c r="I120" s="28">
        <v>42660</v>
      </c>
      <c r="J120" s="25"/>
    </row>
    <row r="121" spans="1:10" s="16" customFormat="1" ht="25.5" x14ac:dyDescent="0.2">
      <c r="A121" s="26" t="s">
        <v>2384</v>
      </c>
      <c r="B121" s="30" t="s">
        <v>2385</v>
      </c>
      <c r="C121" s="28">
        <v>0</v>
      </c>
      <c r="D121" s="28">
        <v>0</v>
      </c>
      <c r="E121" s="28">
        <v>0</v>
      </c>
      <c r="F121" s="28">
        <v>8578</v>
      </c>
      <c r="G121" s="28">
        <v>0</v>
      </c>
      <c r="H121" s="28">
        <v>0</v>
      </c>
      <c r="I121" s="28">
        <v>42660</v>
      </c>
      <c r="J121" s="25"/>
    </row>
    <row r="122" spans="1:10" s="16" customFormat="1" ht="25.5" x14ac:dyDescent="0.2">
      <c r="A122" s="26" t="s">
        <v>2388</v>
      </c>
      <c r="B122" s="30" t="s">
        <v>2389</v>
      </c>
      <c r="C122" s="28">
        <v>0</v>
      </c>
      <c r="D122" s="28">
        <v>66395</v>
      </c>
      <c r="E122" s="28">
        <v>66395</v>
      </c>
      <c r="F122" s="28">
        <v>0</v>
      </c>
      <c r="G122" s="28">
        <v>0</v>
      </c>
      <c r="H122" s="28">
        <v>-66395</v>
      </c>
      <c r="I122" s="28">
        <v>0</v>
      </c>
      <c r="J122" s="25"/>
    </row>
    <row r="123" spans="1:10" s="16" customFormat="1" x14ac:dyDescent="0.2">
      <c r="A123" s="26" t="s">
        <v>2400</v>
      </c>
      <c r="B123" s="30" t="s">
        <v>2401</v>
      </c>
      <c r="C123" s="28">
        <v>0</v>
      </c>
      <c r="D123" s="28">
        <v>0</v>
      </c>
      <c r="E123" s="28">
        <v>0</v>
      </c>
      <c r="F123" s="28">
        <v>75331</v>
      </c>
      <c r="G123" s="28">
        <v>0</v>
      </c>
      <c r="H123" s="28">
        <v>0</v>
      </c>
      <c r="I123" s="28">
        <v>76714</v>
      </c>
      <c r="J123" s="25"/>
    </row>
    <row r="124" spans="1:10" s="16" customFormat="1" ht="12" x14ac:dyDescent="0.2">
      <c r="A124" s="25"/>
      <c r="B124" s="25"/>
      <c r="C124" s="25"/>
      <c r="D124" s="25"/>
      <c r="E124" s="25"/>
      <c r="F124" s="25"/>
      <c r="G124" s="25"/>
      <c r="H124" s="25"/>
      <c r="I124" s="25"/>
      <c r="J124" s="25"/>
    </row>
    <row r="125" spans="1:10" s="16" customFormat="1" x14ac:dyDescent="0.2">
      <c r="A125" s="74" t="s">
        <v>2828</v>
      </c>
      <c r="B125" s="74"/>
      <c r="C125" s="74"/>
      <c r="D125" s="74"/>
      <c r="E125" s="74"/>
      <c r="F125" s="74"/>
      <c r="G125" s="74"/>
      <c r="H125" s="74"/>
      <c r="I125" s="74"/>
      <c r="J125" s="74"/>
    </row>
    <row r="126" spans="1:10" s="16" customFormat="1" x14ac:dyDescent="0.2">
      <c r="A126" s="22" t="s">
        <v>3007</v>
      </c>
      <c r="B126" s="25"/>
      <c r="C126" s="25"/>
      <c r="D126" s="25"/>
      <c r="E126" s="25"/>
      <c r="F126" s="25"/>
      <c r="G126" s="25"/>
      <c r="H126" s="25"/>
      <c r="I126" s="25"/>
      <c r="J126" s="25"/>
    </row>
    <row r="127" spans="1:10" s="16" customFormat="1" ht="12" x14ac:dyDescent="0.2">
      <c r="A127" s="25"/>
      <c r="B127" s="25"/>
      <c r="C127" s="25"/>
      <c r="D127" s="25"/>
      <c r="E127" s="25"/>
      <c r="F127" s="25"/>
      <c r="G127" s="25"/>
      <c r="H127" s="25"/>
      <c r="I127" s="25"/>
      <c r="J127" s="25"/>
    </row>
    <row r="128" spans="1:10" s="16" customFormat="1" x14ac:dyDescent="0.2">
      <c r="A128" s="22" t="s">
        <v>16</v>
      </c>
      <c r="B128" s="29" t="s">
        <v>2421</v>
      </c>
      <c r="C128" s="24">
        <v>0</v>
      </c>
      <c r="D128" s="24">
        <v>3334</v>
      </c>
      <c r="E128" s="24">
        <v>3334</v>
      </c>
      <c r="F128" s="24">
        <v>3316</v>
      </c>
      <c r="G128" s="24">
        <v>3316</v>
      </c>
      <c r="H128" s="24">
        <v>-18</v>
      </c>
      <c r="I128" s="24">
        <v>0</v>
      </c>
      <c r="J128" s="25"/>
    </row>
    <row r="129" spans="1:10" s="16" customFormat="1" x14ac:dyDescent="0.2">
      <c r="A129" s="26" t="s">
        <v>808</v>
      </c>
      <c r="B129" s="30" t="s">
        <v>809</v>
      </c>
      <c r="C129" s="28">
        <v>0</v>
      </c>
      <c r="D129" s="28">
        <v>3334</v>
      </c>
      <c r="E129" s="28">
        <v>3334</v>
      </c>
      <c r="F129" s="28">
        <v>3316</v>
      </c>
      <c r="G129" s="28">
        <v>0</v>
      </c>
      <c r="H129" s="28">
        <v>-18</v>
      </c>
      <c r="I129" s="28">
        <v>0</v>
      </c>
      <c r="J129" s="25"/>
    </row>
    <row r="130" spans="1:10" s="16" customFormat="1" ht="25.5" x14ac:dyDescent="0.2">
      <c r="A130" s="26" t="s">
        <v>810</v>
      </c>
      <c r="B130" s="30" t="s">
        <v>811</v>
      </c>
      <c r="C130" s="28">
        <v>0</v>
      </c>
      <c r="D130" s="28">
        <v>3334</v>
      </c>
      <c r="E130" s="28">
        <v>3334</v>
      </c>
      <c r="F130" s="28">
        <v>3316</v>
      </c>
      <c r="G130" s="28">
        <v>0</v>
      </c>
      <c r="H130" s="28">
        <v>-18</v>
      </c>
      <c r="I130" s="28">
        <v>0</v>
      </c>
      <c r="J130" s="25"/>
    </row>
    <row r="131" spans="1:10" s="16" customFormat="1" ht="38.25" x14ac:dyDescent="0.2">
      <c r="A131" s="26" t="s">
        <v>812</v>
      </c>
      <c r="B131" s="30" t="s">
        <v>813</v>
      </c>
      <c r="C131" s="28">
        <v>0</v>
      </c>
      <c r="D131" s="28">
        <v>3334</v>
      </c>
      <c r="E131" s="28">
        <v>3334</v>
      </c>
      <c r="F131" s="28">
        <v>3316</v>
      </c>
      <c r="G131" s="28">
        <v>0</v>
      </c>
      <c r="H131" s="28">
        <v>-18</v>
      </c>
      <c r="I131" s="28">
        <v>0</v>
      </c>
      <c r="J131" s="25"/>
    </row>
    <row r="132" spans="1:10" s="16" customFormat="1" ht="51" x14ac:dyDescent="0.2">
      <c r="A132" s="26" t="s">
        <v>816</v>
      </c>
      <c r="B132" s="30" t="s">
        <v>817</v>
      </c>
      <c r="C132" s="28">
        <v>0</v>
      </c>
      <c r="D132" s="28">
        <v>3334</v>
      </c>
      <c r="E132" s="28">
        <v>3334</v>
      </c>
      <c r="F132" s="28">
        <v>3316</v>
      </c>
      <c r="G132" s="28">
        <v>0</v>
      </c>
      <c r="H132" s="28">
        <v>-18</v>
      </c>
      <c r="I132" s="28">
        <v>0</v>
      </c>
      <c r="J132" s="25"/>
    </row>
    <row r="133" spans="1:10" s="16" customFormat="1" x14ac:dyDescent="0.2">
      <c r="A133" s="22" t="s">
        <v>979</v>
      </c>
      <c r="B133" s="29" t="s">
        <v>980</v>
      </c>
      <c r="C133" s="24">
        <v>0</v>
      </c>
      <c r="D133" s="24">
        <v>3334</v>
      </c>
      <c r="E133" s="24">
        <v>3334</v>
      </c>
      <c r="F133" s="24">
        <v>3316</v>
      </c>
      <c r="G133" s="24">
        <v>3316</v>
      </c>
      <c r="H133" s="24">
        <v>-18</v>
      </c>
      <c r="I133" s="24">
        <v>0</v>
      </c>
      <c r="J133" s="25"/>
    </row>
    <row r="134" spans="1:10" s="16" customFormat="1" x14ac:dyDescent="0.2">
      <c r="A134" s="26" t="s">
        <v>981</v>
      </c>
      <c r="B134" s="30" t="s">
        <v>982</v>
      </c>
      <c r="C134" s="28">
        <v>0</v>
      </c>
      <c r="D134" s="28">
        <v>3334</v>
      </c>
      <c r="E134" s="28">
        <v>3334</v>
      </c>
      <c r="F134" s="28">
        <v>3316</v>
      </c>
      <c r="G134" s="28">
        <v>0</v>
      </c>
      <c r="H134" s="28">
        <v>-18</v>
      </c>
      <c r="I134" s="28">
        <v>0</v>
      </c>
      <c r="J134" s="25"/>
    </row>
    <row r="135" spans="1:10" s="16" customFormat="1" ht="25.5" x14ac:dyDescent="0.2">
      <c r="A135" s="26" t="s">
        <v>1266</v>
      </c>
      <c r="B135" s="30" t="s">
        <v>3032</v>
      </c>
      <c r="C135" s="28">
        <v>0</v>
      </c>
      <c r="D135" s="28">
        <v>3334</v>
      </c>
      <c r="E135" s="28">
        <v>3334</v>
      </c>
      <c r="F135" s="28">
        <v>3316</v>
      </c>
      <c r="G135" s="28">
        <v>0</v>
      </c>
      <c r="H135" s="28">
        <v>-18</v>
      </c>
      <c r="I135" s="28">
        <v>0</v>
      </c>
      <c r="J135" s="25"/>
    </row>
    <row r="136" spans="1:10" s="16" customFormat="1" x14ac:dyDescent="0.2">
      <c r="A136" s="26" t="s">
        <v>1267</v>
      </c>
      <c r="B136" s="30" t="s">
        <v>1268</v>
      </c>
      <c r="C136" s="28">
        <v>0</v>
      </c>
      <c r="D136" s="28">
        <v>3334</v>
      </c>
      <c r="E136" s="28">
        <v>3334</v>
      </c>
      <c r="F136" s="28">
        <v>3316</v>
      </c>
      <c r="G136" s="28">
        <v>0</v>
      </c>
      <c r="H136" s="28">
        <v>-18</v>
      </c>
      <c r="I136" s="28">
        <v>0</v>
      </c>
      <c r="J136" s="25"/>
    </row>
    <row r="137" spans="1:10" s="16" customFormat="1" ht="12" x14ac:dyDescent="0.2">
      <c r="A137" s="25"/>
      <c r="B137" s="25"/>
      <c r="C137" s="25"/>
      <c r="D137" s="25"/>
      <c r="E137" s="25"/>
      <c r="F137" s="25"/>
      <c r="G137" s="25"/>
      <c r="H137" s="25"/>
      <c r="I137" s="25"/>
      <c r="J137" s="25"/>
    </row>
    <row r="138" spans="1:10" s="16" customFormat="1" ht="12.75" customHeight="1" x14ac:dyDescent="0.2">
      <c r="A138" s="74" t="s">
        <v>2475</v>
      </c>
      <c r="B138" s="74"/>
      <c r="C138" s="74"/>
      <c r="D138" s="74"/>
      <c r="E138" s="74"/>
      <c r="F138" s="74"/>
      <c r="G138" s="74"/>
      <c r="H138" s="74"/>
      <c r="I138" s="74"/>
      <c r="J138" s="74"/>
    </row>
    <row r="139" spans="1:10" s="16" customFormat="1" x14ac:dyDescent="0.2">
      <c r="A139" s="22" t="s">
        <v>3007</v>
      </c>
      <c r="B139" s="25"/>
      <c r="C139" s="25"/>
      <c r="D139" s="25"/>
      <c r="E139" s="25"/>
      <c r="F139" s="25"/>
      <c r="G139" s="25"/>
      <c r="H139" s="25"/>
      <c r="I139" s="25"/>
      <c r="J139" s="25"/>
    </row>
    <row r="140" spans="1:10" s="16" customFormat="1" ht="12" x14ac:dyDescent="0.2">
      <c r="A140" s="25"/>
      <c r="B140" s="25"/>
      <c r="C140" s="25"/>
      <c r="D140" s="25"/>
      <c r="E140" s="25"/>
      <c r="F140" s="25"/>
      <c r="G140" s="25"/>
      <c r="H140" s="25"/>
      <c r="I140" s="25"/>
      <c r="J140" s="25"/>
    </row>
    <row r="141" spans="1:10" s="16" customFormat="1" x14ac:dyDescent="0.2">
      <c r="A141" s="22" t="s">
        <v>16</v>
      </c>
      <c r="B141" s="29" t="s">
        <v>2421</v>
      </c>
      <c r="C141" s="24">
        <v>0</v>
      </c>
      <c r="D141" s="24">
        <v>272374</v>
      </c>
      <c r="E141" s="24">
        <v>272374</v>
      </c>
      <c r="F141" s="24">
        <v>0</v>
      </c>
      <c r="G141" s="24">
        <v>0</v>
      </c>
      <c r="H141" s="24">
        <v>-272374</v>
      </c>
      <c r="I141" s="24">
        <v>0</v>
      </c>
      <c r="J141" s="25"/>
    </row>
    <row r="142" spans="1:10" s="16" customFormat="1" x14ac:dyDescent="0.2">
      <c r="A142" s="26" t="s">
        <v>958</v>
      </c>
      <c r="B142" s="30" t="s">
        <v>959</v>
      </c>
      <c r="C142" s="28">
        <v>0</v>
      </c>
      <c r="D142" s="28">
        <v>272374</v>
      </c>
      <c r="E142" s="28">
        <v>272374</v>
      </c>
      <c r="F142" s="28">
        <v>0</v>
      </c>
      <c r="G142" s="28">
        <v>0</v>
      </c>
      <c r="H142" s="28">
        <v>-272374</v>
      </c>
      <c r="I142" s="28">
        <v>0</v>
      </c>
      <c r="J142" s="25"/>
    </row>
    <row r="143" spans="1:10" s="16" customFormat="1" x14ac:dyDescent="0.2">
      <c r="A143" s="26" t="s">
        <v>960</v>
      </c>
      <c r="B143" s="30" t="s">
        <v>959</v>
      </c>
      <c r="C143" s="28">
        <v>0</v>
      </c>
      <c r="D143" s="28">
        <v>272374</v>
      </c>
      <c r="E143" s="28">
        <v>272374</v>
      </c>
      <c r="F143" s="28">
        <v>0</v>
      </c>
      <c r="G143" s="28">
        <v>0</v>
      </c>
      <c r="H143" s="28">
        <v>-272374</v>
      </c>
      <c r="I143" s="28">
        <v>0</v>
      </c>
      <c r="J143" s="25"/>
    </row>
    <row r="144" spans="1:10" s="16" customFormat="1" x14ac:dyDescent="0.2">
      <c r="A144" s="26" t="s">
        <v>961</v>
      </c>
      <c r="B144" s="30" t="s">
        <v>962</v>
      </c>
      <c r="C144" s="28">
        <v>0</v>
      </c>
      <c r="D144" s="28">
        <v>272374</v>
      </c>
      <c r="E144" s="28">
        <v>272374</v>
      </c>
      <c r="F144" s="28">
        <v>0</v>
      </c>
      <c r="G144" s="28">
        <v>0</v>
      </c>
      <c r="H144" s="28">
        <v>-272374</v>
      </c>
      <c r="I144" s="28">
        <v>0</v>
      </c>
      <c r="J144" s="25"/>
    </row>
    <row r="145" spans="1:10" s="16" customFormat="1" x14ac:dyDescent="0.2">
      <c r="A145" s="22" t="s">
        <v>979</v>
      </c>
      <c r="B145" s="29" t="s">
        <v>980</v>
      </c>
      <c r="C145" s="24">
        <v>0</v>
      </c>
      <c r="D145" s="24">
        <v>272374</v>
      </c>
      <c r="E145" s="24">
        <v>272374</v>
      </c>
      <c r="F145" s="24">
        <v>0</v>
      </c>
      <c r="G145" s="24">
        <v>0</v>
      </c>
      <c r="H145" s="24">
        <v>-272374</v>
      </c>
      <c r="I145" s="24">
        <v>0</v>
      </c>
      <c r="J145" s="25"/>
    </row>
    <row r="146" spans="1:10" s="16" customFormat="1" x14ac:dyDescent="0.2">
      <c r="A146" s="26" t="s">
        <v>981</v>
      </c>
      <c r="B146" s="30" t="s">
        <v>982</v>
      </c>
      <c r="C146" s="28">
        <v>0</v>
      </c>
      <c r="D146" s="28">
        <v>38048</v>
      </c>
      <c r="E146" s="28">
        <v>38048</v>
      </c>
      <c r="F146" s="28">
        <v>0</v>
      </c>
      <c r="G146" s="28">
        <v>0</v>
      </c>
      <c r="H146" s="28">
        <v>-38048</v>
      </c>
      <c r="I146" s="28">
        <v>0</v>
      </c>
      <c r="J146" s="25"/>
    </row>
    <row r="147" spans="1:10" s="16" customFormat="1" x14ac:dyDescent="0.2">
      <c r="A147" s="26" t="s">
        <v>983</v>
      </c>
      <c r="B147" s="30" t="s">
        <v>984</v>
      </c>
      <c r="C147" s="28">
        <v>0</v>
      </c>
      <c r="D147" s="28">
        <v>38048</v>
      </c>
      <c r="E147" s="28">
        <v>38048</v>
      </c>
      <c r="F147" s="28">
        <v>0</v>
      </c>
      <c r="G147" s="28">
        <v>0</v>
      </c>
      <c r="H147" s="28">
        <v>-38048</v>
      </c>
      <c r="I147" s="28">
        <v>0</v>
      </c>
      <c r="J147" s="25"/>
    </row>
    <row r="148" spans="1:10" s="16" customFormat="1" x14ac:dyDescent="0.2">
      <c r="A148" s="26" t="s">
        <v>985</v>
      </c>
      <c r="B148" s="30" t="s">
        <v>986</v>
      </c>
      <c r="C148" s="28">
        <v>0</v>
      </c>
      <c r="D148" s="28">
        <v>38048</v>
      </c>
      <c r="E148" s="28">
        <v>38048</v>
      </c>
      <c r="F148" s="28">
        <v>0</v>
      </c>
      <c r="G148" s="28">
        <v>0</v>
      </c>
      <c r="H148" s="28">
        <v>-38048</v>
      </c>
      <c r="I148" s="28">
        <v>0</v>
      </c>
      <c r="J148" s="25"/>
    </row>
    <row r="149" spans="1:10" s="16" customFormat="1" x14ac:dyDescent="0.2">
      <c r="A149" s="26" t="s">
        <v>1599</v>
      </c>
      <c r="B149" s="30" t="s">
        <v>1600</v>
      </c>
      <c r="C149" s="28">
        <v>0</v>
      </c>
      <c r="D149" s="28">
        <v>234326</v>
      </c>
      <c r="E149" s="28">
        <v>234326</v>
      </c>
      <c r="F149" s="28">
        <v>0</v>
      </c>
      <c r="G149" s="28">
        <v>0</v>
      </c>
      <c r="H149" s="28">
        <v>-234326</v>
      </c>
      <c r="I149" s="28">
        <v>0</v>
      </c>
      <c r="J149" s="25"/>
    </row>
    <row r="150" spans="1:10" s="16" customFormat="1" x14ac:dyDescent="0.2">
      <c r="A150" s="26" t="s">
        <v>1601</v>
      </c>
      <c r="B150" s="30" t="s">
        <v>1602</v>
      </c>
      <c r="C150" s="28">
        <v>0</v>
      </c>
      <c r="D150" s="28">
        <v>234326</v>
      </c>
      <c r="E150" s="28">
        <v>234326</v>
      </c>
      <c r="F150" s="28">
        <v>0</v>
      </c>
      <c r="G150" s="28">
        <v>0</v>
      </c>
      <c r="H150" s="28">
        <v>-234326</v>
      </c>
      <c r="I150" s="28">
        <v>0</v>
      </c>
      <c r="J150" s="25"/>
    </row>
    <row r="151" spans="1:10" s="16" customFormat="1" x14ac:dyDescent="0.2">
      <c r="A151" s="26" t="s">
        <v>2400</v>
      </c>
      <c r="B151" s="30" t="s">
        <v>2401</v>
      </c>
      <c r="C151" s="28">
        <v>0</v>
      </c>
      <c r="D151" s="28">
        <v>0</v>
      </c>
      <c r="E151" s="28">
        <v>0</v>
      </c>
      <c r="F151" s="28">
        <v>272374</v>
      </c>
      <c r="G151" s="28">
        <v>0</v>
      </c>
      <c r="H151" s="28">
        <v>0</v>
      </c>
      <c r="I151" s="28">
        <v>0</v>
      </c>
      <c r="J151" s="25"/>
    </row>
    <row r="152" spans="1:10" s="16" customFormat="1" ht="12" x14ac:dyDescent="0.2">
      <c r="A152" s="25"/>
      <c r="B152" s="25"/>
      <c r="C152" s="25"/>
      <c r="D152" s="25"/>
      <c r="E152" s="25"/>
      <c r="F152" s="25"/>
      <c r="G152" s="25"/>
      <c r="H152" s="25"/>
      <c r="I152" s="25"/>
      <c r="J152" s="25"/>
    </row>
    <row r="153" spans="1:10" s="16" customFormat="1" x14ac:dyDescent="0.2">
      <c r="A153" s="74" t="s">
        <v>2476</v>
      </c>
      <c r="B153" s="74"/>
      <c r="C153" s="74"/>
      <c r="D153" s="74"/>
      <c r="E153" s="74"/>
      <c r="F153" s="74"/>
      <c r="G153" s="74"/>
      <c r="H153" s="74"/>
      <c r="I153" s="74"/>
      <c r="J153" s="74"/>
    </row>
    <row r="154" spans="1:10" s="16" customFormat="1" x14ac:dyDescent="0.2">
      <c r="A154" s="22" t="s">
        <v>3007</v>
      </c>
      <c r="B154" s="25"/>
      <c r="C154" s="25"/>
      <c r="D154" s="25"/>
      <c r="E154" s="25"/>
      <c r="F154" s="25"/>
      <c r="G154" s="25"/>
      <c r="H154" s="25"/>
      <c r="I154" s="25"/>
      <c r="J154" s="25"/>
    </row>
    <row r="155" spans="1:10" s="16" customFormat="1" ht="12" x14ac:dyDescent="0.2">
      <c r="A155" s="25"/>
      <c r="B155" s="25"/>
      <c r="C155" s="25"/>
      <c r="D155" s="25"/>
      <c r="E155" s="25"/>
      <c r="F155" s="25"/>
      <c r="G155" s="25"/>
      <c r="H155" s="25"/>
      <c r="I155" s="25"/>
      <c r="J155" s="25"/>
    </row>
    <row r="156" spans="1:10" s="16" customFormat="1" x14ac:dyDescent="0.2">
      <c r="A156" s="22" t="s">
        <v>16</v>
      </c>
      <c r="B156" s="29" t="s">
        <v>2421</v>
      </c>
      <c r="C156" s="24">
        <v>0</v>
      </c>
      <c r="D156" s="24">
        <v>272374</v>
      </c>
      <c r="E156" s="24">
        <v>272374</v>
      </c>
      <c r="F156" s="24">
        <v>0</v>
      </c>
      <c r="G156" s="24">
        <v>0</v>
      </c>
      <c r="H156" s="24">
        <v>-272374</v>
      </c>
      <c r="I156" s="24">
        <v>0</v>
      </c>
      <c r="J156" s="25"/>
    </row>
    <row r="157" spans="1:10" s="16" customFormat="1" x14ac:dyDescent="0.2">
      <c r="A157" s="26" t="s">
        <v>958</v>
      </c>
      <c r="B157" s="30" t="s">
        <v>959</v>
      </c>
      <c r="C157" s="28">
        <v>0</v>
      </c>
      <c r="D157" s="28">
        <v>272374</v>
      </c>
      <c r="E157" s="28">
        <v>272374</v>
      </c>
      <c r="F157" s="28">
        <v>0</v>
      </c>
      <c r="G157" s="28">
        <v>0</v>
      </c>
      <c r="H157" s="28">
        <v>-272374</v>
      </c>
      <c r="I157" s="28">
        <v>0</v>
      </c>
      <c r="J157" s="25"/>
    </row>
    <row r="158" spans="1:10" s="16" customFormat="1" x14ac:dyDescent="0.2">
      <c r="A158" s="26" t="s">
        <v>960</v>
      </c>
      <c r="B158" s="30" t="s">
        <v>959</v>
      </c>
      <c r="C158" s="28">
        <v>0</v>
      </c>
      <c r="D158" s="28">
        <v>272374</v>
      </c>
      <c r="E158" s="28">
        <v>272374</v>
      </c>
      <c r="F158" s="28">
        <v>0</v>
      </c>
      <c r="G158" s="28">
        <v>0</v>
      </c>
      <c r="H158" s="28">
        <v>-272374</v>
      </c>
      <c r="I158" s="28">
        <v>0</v>
      </c>
      <c r="J158" s="25"/>
    </row>
    <row r="159" spans="1:10" s="16" customFormat="1" x14ac:dyDescent="0.2">
      <c r="A159" s="26" t="s">
        <v>961</v>
      </c>
      <c r="B159" s="30" t="s">
        <v>962</v>
      </c>
      <c r="C159" s="28">
        <v>0</v>
      </c>
      <c r="D159" s="28">
        <v>272374</v>
      </c>
      <c r="E159" s="28">
        <v>272374</v>
      </c>
      <c r="F159" s="28">
        <v>0</v>
      </c>
      <c r="G159" s="28">
        <v>0</v>
      </c>
      <c r="H159" s="28">
        <v>-272374</v>
      </c>
      <c r="I159" s="28">
        <v>0</v>
      </c>
      <c r="J159" s="25"/>
    </row>
    <row r="160" spans="1:10" s="16" customFormat="1" x14ac:dyDescent="0.2">
      <c r="A160" s="22" t="s">
        <v>979</v>
      </c>
      <c r="B160" s="29" t="s">
        <v>980</v>
      </c>
      <c r="C160" s="24">
        <v>0</v>
      </c>
      <c r="D160" s="24">
        <v>272374</v>
      </c>
      <c r="E160" s="24">
        <v>272374</v>
      </c>
      <c r="F160" s="24">
        <v>0</v>
      </c>
      <c r="G160" s="24">
        <v>0</v>
      </c>
      <c r="H160" s="24">
        <v>-272374</v>
      </c>
      <c r="I160" s="24">
        <v>0</v>
      </c>
      <c r="J160" s="25"/>
    </row>
    <row r="161" spans="1:10" s="16" customFormat="1" x14ac:dyDescent="0.2">
      <c r="A161" s="26" t="s">
        <v>981</v>
      </c>
      <c r="B161" s="30" t="s">
        <v>982</v>
      </c>
      <c r="C161" s="28">
        <v>0</v>
      </c>
      <c r="D161" s="28">
        <v>38048</v>
      </c>
      <c r="E161" s="28">
        <v>38048</v>
      </c>
      <c r="F161" s="28">
        <v>0</v>
      </c>
      <c r="G161" s="28">
        <v>0</v>
      </c>
      <c r="H161" s="28">
        <v>-38048</v>
      </c>
      <c r="I161" s="28">
        <v>0</v>
      </c>
      <c r="J161" s="25"/>
    </row>
    <row r="162" spans="1:10" s="16" customFormat="1" x14ac:dyDescent="0.2">
      <c r="A162" s="26" t="s">
        <v>983</v>
      </c>
      <c r="B162" s="30" t="s">
        <v>984</v>
      </c>
      <c r="C162" s="28">
        <v>0</v>
      </c>
      <c r="D162" s="28">
        <v>38048</v>
      </c>
      <c r="E162" s="28">
        <v>38048</v>
      </c>
      <c r="F162" s="28">
        <v>0</v>
      </c>
      <c r="G162" s="28">
        <v>0</v>
      </c>
      <c r="H162" s="28">
        <v>-38048</v>
      </c>
      <c r="I162" s="28">
        <v>0</v>
      </c>
      <c r="J162" s="25"/>
    </row>
    <row r="163" spans="1:10" s="16" customFormat="1" x14ac:dyDescent="0.2">
      <c r="A163" s="26" t="s">
        <v>985</v>
      </c>
      <c r="B163" s="30" t="s">
        <v>986</v>
      </c>
      <c r="C163" s="28">
        <v>0</v>
      </c>
      <c r="D163" s="28">
        <v>38048</v>
      </c>
      <c r="E163" s="28">
        <v>38048</v>
      </c>
      <c r="F163" s="28">
        <v>0</v>
      </c>
      <c r="G163" s="28">
        <v>0</v>
      </c>
      <c r="H163" s="28">
        <v>-38048</v>
      </c>
      <c r="I163" s="28">
        <v>0</v>
      </c>
      <c r="J163" s="25"/>
    </row>
    <row r="164" spans="1:10" s="16" customFormat="1" x14ac:dyDescent="0.2">
      <c r="A164" s="26" t="s">
        <v>1599</v>
      </c>
      <c r="B164" s="30" t="s">
        <v>1600</v>
      </c>
      <c r="C164" s="28">
        <v>0</v>
      </c>
      <c r="D164" s="28">
        <v>234326</v>
      </c>
      <c r="E164" s="28">
        <v>234326</v>
      </c>
      <c r="F164" s="28">
        <v>0</v>
      </c>
      <c r="G164" s="28">
        <v>0</v>
      </c>
      <c r="H164" s="28">
        <v>-234326</v>
      </c>
      <c r="I164" s="28">
        <v>0</v>
      </c>
      <c r="J164" s="25"/>
    </row>
    <row r="165" spans="1:10" s="16" customFormat="1" x14ac:dyDescent="0.2">
      <c r="A165" s="26" t="s">
        <v>1601</v>
      </c>
      <c r="B165" s="30" t="s">
        <v>1602</v>
      </c>
      <c r="C165" s="28">
        <v>0</v>
      </c>
      <c r="D165" s="28">
        <v>234326</v>
      </c>
      <c r="E165" s="28">
        <v>234326</v>
      </c>
      <c r="F165" s="28">
        <v>0</v>
      </c>
      <c r="G165" s="28">
        <v>0</v>
      </c>
      <c r="H165" s="28">
        <v>-234326</v>
      </c>
      <c r="I165" s="28">
        <v>0</v>
      </c>
      <c r="J165" s="25"/>
    </row>
    <row r="166" spans="1:10" s="16" customFormat="1" x14ac:dyDescent="0.2">
      <c r="A166" s="26" t="s">
        <v>2400</v>
      </c>
      <c r="B166" s="30" t="s">
        <v>2401</v>
      </c>
      <c r="C166" s="28">
        <v>0</v>
      </c>
      <c r="D166" s="28">
        <v>0</v>
      </c>
      <c r="E166" s="28">
        <v>0</v>
      </c>
      <c r="F166" s="28">
        <v>272374</v>
      </c>
      <c r="G166" s="28">
        <v>0</v>
      </c>
      <c r="H166" s="28">
        <v>0</v>
      </c>
      <c r="I166" s="28">
        <v>0</v>
      </c>
      <c r="J166" s="25"/>
    </row>
    <row r="167" spans="1:10" s="16" customFormat="1" ht="12" x14ac:dyDescent="0.2"/>
  </sheetData>
  <mergeCells count="16">
    <mergeCell ref="A75:J75"/>
    <mergeCell ref="A103:J103"/>
    <mergeCell ref="A125:J125"/>
    <mergeCell ref="A153:J153"/>
    <mergeCell ref="A138:J138"/>
    <mergeCell ref="A6:I6"/>
    <mergeCell ref="A42:J42"/>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9"/>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3008</v>
      </c>
      <c r="B6" s="75"/>
      <c r="C6" s="75"/>
      <c r="D6" s="75"/>
      <c r="E6" s="75"/>
      <c r="F6" s="75"/>
      <c r="G6" s="75"/>
      <c r="H6" s="75"/>
      <c r="I6" s="75"/>
    </row>
    <row r="7" spans="1:10" s="16" customFormat="1" x14ac:dyDescent="0.2">
      <c r="A7" s="22" t="s">
        <v>16</v>
      </c>
      <c r="B7" s="23" t="s">
        <v>2421</v>
      </c>
      <c r="C7" s="24">
        <v>1406942</v>
      </c>
      <c r="D7" s="24">
        <v>801295</v>
      </c>
      <c r="E7" s="24">
        <v>-605647</v>
      </c>
      <c r="F7" s="24">
        <v>767557</v>
      </c>
      <c r="G7" s="24">
        <v>-639385</v>
      </c>
      <c r="H7" s="24">
        <v>-33738</v>
      </c>
      <c r="I7" s="24">
        <v>8329853</v>
      </c>
      <c r="J7" s="25"/>
    </row>
    <row r="8" spans="1:10" s="16" customFormat="1" x14ac:dyDescent="0.2">
      <c r="A8" s="26" t="s">
        <v>958</v>
      </c>
      <c r="B8" s="27" t="s">
        <v>959</v>
      </c>
      <c r="C8" s="28">
        <v>1406942</v>
      </c>
      <c r="D8" s="28">
        <v>801295</v>
      </c>
      <c r="E8" s="28">
        <v>-605647</v>
      </c>
      <c r="F8" s="28">
        <v>767557</v>
      </c>
      <c r="G8" s="28">
        <v>-639385</v>
      </c>
      <c r="H8" s="28">
        <v>-33738</v>
      </c>
      <c r="I8" s="28">
        <v>8329853</v>
      </c>
      <c r="J8" s="25"/>
    </row>
    <row r="9" spans="1:10" s="16" customFormat="1" x14ac:dyDescent="0.2">
      <c r="A9" s="26" t="s">
        <v>960</v>
      </c>
      <c r="B9" s="27" t="s">
        <v>959</v>
      </c>
      <c r="C9" s="28">
        <v>1406942</v>
      </c>
      <c r="D9" s="28">
        <v>801295</v>
      </c>
      <c r="E9" s="28">
        <v>-605647</v>
      </c>
      <c r="F9" s="28">
        <v>767557</v>
      </c>
      <c r="G9" s="28">
        <v>-639385</v>
      </c>
      <c r="H9" s="28">
        <v>-33738</v>
      </c>
      <c r="I9" s="28">
        <v>8329853</v>
      </c>
      <c r="J9" s="25"/>
    </row>
    <row r="10" spans="1:10" s="16" customFormat="1" x14ac:dyDescent="0.2">
      <c r="A10" s="26" t="s">
        <v>961</v>
      </c>
      <c r="B10" s="27" t="s">
        <v>962</v>
      </c>
      <c r="C10" s="28">
        <v>1406942</v>
      </c>
      <c r="D10" s="28">
        <v>801295</v>
      </c>
      <c r="E10" s="28">
        <v>-605647</v>
      </c>
      <c r="F10" s="28">
        <v>767557</v>
      </c>
      <c r="G10" s="28">
        <v>-639385</v>
      </c>
      <c r="H10" s="28">
        <v>-33738</v>
      </c>
      <c r="I10" s="28">
        <v>8329853</v>
      </c>
      <c r="J10" s="25"/>
    </row>
    <row r="11" spans="1:10" s="16" customFormat="1" x14ac:dyDescent="0.2">
      <c r="A11" s="22" t="s">
        <v>979</v>
      </c>
      <c r="B11" s="23" t="s">
        <v>980</v>
      </c>
      <c r="C11" s="24">
        <v>1406942</v>
      </c>
      <c r="D11" s="24">
        <v>801295</v>
      </c>
      <c r="E11" s="24">
        <v>-605647</v>
      </c>
      <c r="F11" s="24">
        <v>767557</v>
      </c>
      <c r="G11" s="24">
        <v>-639385</v>
      </c>
      <c r="H11" s="24">
        <v>-33738</v>
      </c>
      <c r="I11" s="24">
        <v>8329853</v>
      </c>
      <c r="J11" s="25"/>
    </row>
    <row r="12" spans="1:10" s="16" customFormat="1" x14ac:dyDescent="0.2">
      <c r="A12" s="26" t="s">
        <v>981</v>
      </c>
      <c r="B12" s="27" t="s">
        <v>982</v>
      </c>
      <c r="C12" s="28">
        <v>860450</v>
      </c>
      <c r="D12" s="28">
        <v>780602</v>
      </c>
      <c r="E12" s="28">
        <v>-79848</v>
      </c>
      <c r="F12" s="28">
        <v>747272</v>
      </c>
      <c r="G12" s="28">
        <v>-113178</v>
      </c>
      <c r="H12" s="28">
        <v>-33330</v>
      </c>
      <c r="I12" s="28">
        <v>7162082</v>
      </c>
      <c r="J12" s="25"/>
    </row>
    <row r="13" spans="1:10" s="16" customFormat="1" x14ac:dyDescent="0.2">
      <c r="A13" s="26" t="s">
        <v>983</v>
      </c>
      <c r="B13" s="27" t="s">
        <v>984</v>
      </c>
      <c r="C13" s="28">
        <v>858350</v>
      </c>
      <c r="D13" s="28">
        <v>778796</v>
      </c>
      <c r="E13" s="28">
        <v>-79554</v>
      </c>
      <c r="F13" s="28">
        <v>745466</v>
      </c>
      <c r="G13" s="28">
        <v>-112884</v>
      </c>
      <c r="H13" s="28">
        <v>-33330</v>
      </c>
      <c r="I13" s="28">
        <v>2676254</v>
      </c>
      <c r="J13" s="25"/>
    </row>
    <row r="14" spans="1:10" s="16" customFormat="1" x14ac:dyDescent="0.2">
      <c r="A14" s="26" t="s">
        <v>985</v>
      </c>
      <c r="B14" s="27" t="s">
        <v>986</v>
      </c>
      <c r="C14" s="28">
        <v>636225</v>
      </c>
      <c r="D14" s="28">
        <v>645165</v>
      </c>
      <c r="E14" s="28">
        <v>8940</v>
      </c>
      <c r="F14" s="28">
        <v>626124</v>
      </c>
      <c r="G14" s="28">
        <v>-10101</v>
      </c>
      <c r="H14" s="28">
        <v>-19041</v>
      </c>
      <c r="I14" s="28">
        <v>725339</v>
      </c>
      <c r="J14" s="25"/>
    </row>
    <row r="15" spans="1:10" s="16" customFormat="1" x14ac:dyDescent="0.2">
      <c r="A15" s="26" t="s">
        <v>1053</v>
      </c>
      <c r="B15" s="27" t="s">
        <v>1054</v>
      </c>
      <c r="C15" s="28">
        <v>222125</v>
      </c>
      <c r="D15" s="28">
        <v>133631</v>
      </c>
      <c r="E15" s="28">
        <v>-88494</v>
      </c>
      <c r="F15" s="28">
        <v>119342</v>
      </c>
      <c r="G15" s="28">
        <v>-102783</v>
      </c>
      <c r="H15" s="28">
        <v>-14289</v>
      </c>
      <c r="I15" s="28">
        <v>1950915</v>
      </c>
      <c r="J15" s="25"/>
    </row>
    <row r="16" spans="1:10" s="16" customFormat="1" ht="25.5" x14ac:dyDescent="0.2">
      <c r="A16" s="26" t="s">
        <v>1475</v>
      </c>
      <c r="B16" s="27" t="s">
        <v>1476</v>
      </c>
      <c r="C16" s="28">
        <v>2100</v>
      </c>
      <c r="D16" s="28">
        <v>1806</v>
      </c>
      <c r="E16" s="28">
        <v>-294</v>
      </c>
      <c r="F16" s="28">
        <v>1806</v>
      </c>
      <c r="G16" s="28">
        <v>-294</v>
      </c>
      <c r="H16" s="28">
        <v>0</v>
      </c>
      <c r="I16" s="28">
        <v>4485828</v>
      </c>
      <c r="J16" s="25"/>
    </row>
    <row r="17" spans="1:10" s="16" customFormat="1" ht="25.5" x14ac:dyDescent="0.2">
      <c r="A17" s="26" t="s">
        <v>1477</v>
      </c>
      <c r="B17" s="27" t="s">
        <v>1478</v>
      </c>
      <c r="C17" s="28">
        <v>2100</v>
      </c>
      <c r="D17" s="28">
        <v>0</v>
      </c>
      <c r="E17" s="28">
        <v>-2100</v>
      </c>
      <c r="F17" s="28">
        <v>0</v>
      </c>
      <c r="G17" s="28">
        <v>-2100</v>
      </c>
      <c r="H17" s="28">
        <v>0</v>
      </c>
      <c r="I17" s="28">
        <v>0</v>
      </c>
      <c r="J17" s="25"/>
    </row>
    <row r="18" spans="1:10" s="16" customFormat="1" x14ac:dyDescent="0.2">
      <c r="A18" s="26" t="s">
        <v>1499</v>
      </c>
      <c r="B18" s="27" t="s">
        <v>1500</v>
      </c>
      <c r="C18" s="28">
        <v>2100</v>
      </c>
      <c r="D18" s="28">
        <v>0</v>
      </c>
      <c r="E18" s="28">
        <v>-2100</v>
      </c>
      <c r="F18" s="28">
        <v>0</v>
      </c>
      <c r="G18" s="28">
        <v>-2100</v>
      </c>
      <c r="H18" s="28">
        <v>0</v>
      </c>
      <c r="I18" s="28">
        <v>0</v>
      </c>
      <c r="J18" s="25"/>
    </row>
    <row r="19" spans="1:10" s="16" customFormat="1" ht="25.5" x14ac:dyDescent="0.2">
      <c r="A19" s="26" t="s">
        <v>1513</v>
      </c>
      <c r="B19" s="27" t="s">
        <v>1514</v>
      </c>
      <c r="C19" s="28">
        <v>0</v>
      </c>
      <c r="D19" s="28">
        <v>1806</v>
      </c>
      <c r="E19" s="28">
        <v>1806</v>
      </c>
      <c r="F19" s="28">
        <v>1806</v>
      </c>
      <c r="G19" s="28">
        <v>0</v>
      </c>
      <c r="H19" s="28">
        <v>0</v>
      </c>
      <c r="I19" s="28">
        <v>4485828</v>
      </c>
      <c r="J19" s="25"/>
    </row>
    <row r="20" spans="1:10" s="16" customFormat="1" ht="25.5" x14ac:dyDescent="0.2">
      <c r="A20" s="26" t="s">
        <v>1565</v>
      </c>
      <c r="B20" s="27" t="s">
        <v>1566</v>
      </c>
      <c r="C20" s="28">
        <v>0</v>
      </c>
      <c r="D20" s="28">
        <v>1806</v>
      </c>
      <c r="E20" s="28">
        <v>1806</v>
      </c>
      <c r="F20" s="28">
        <v>1806</v>
      </c>
      <c r="G20" s="28">
        <v>0</v>
      </c>
      <c r="H20" s="28">
        <v>0</v>
      </c>
      <c r="I20" s="28">
        <v>4485828</v>
      </c>
      <c r="J20" s="25"/>
    </row>
    <row r="21" spans="1:10" s="16" customFormat="1" ht="25.5" x14ac:dyDescent="0.2">
      <c r="A21" s="26" t="s">
        <v>1567</v>
      </c>
      <c r="B21" s="27" t="s">
        <v>1568</v>
      </c>
      <c r="C21" s="28">
        <v>0</v>
      </c>
      <c r="D21" s="28">
        <v>1806</v>
      </c>
      <c r="E21" s="28">
        <v>1806</v>
      </c>
      <c r="F21" s="28">
        <v>1806</v>
      </c>
      <c r="G21" s="28">
        <v>0</v>
      </c>
      <c r="H21" s="28">
        <v>0</v>
      </c>
      <c r="I21" s="28">
        <v>4485828</v>
      </c>
      <c r="J21" s="25"/>
    </row>
    <row r="22" spans="1:10" s="16" customFormat="1" x14ac:dyDescent="0.2">
      <c r="A22" s="26" t="s">
        <v>1599</v>
      </c>
      <c r="B22" s="27" t="s">
        <v>1600</v>
      </c>
      <c r="C22" s="28">
        <v>546492</v>
      </c>
      <c r="D22" s="28">
        <v>20693</v>
      </c>
      <c r="E22" s="28">
        <v>-525799</v>
      </c>
      <c r="F22" s="28">
        <v>20285</v>
      </c>
      <c r="G22" s="28">
        <v>-526207</v>
      </c>
      <c r="H22" s="28">
        <v>-408</v>
      </c>
      <c r="I22" s="28">
        <v>1167771</v>
      </c>
      <c r="J22" s="25"/>
    </row>
    <row r="23" spans="1:10" s="16" customFormat="1" x14ac:dyDescent="0.2">
      <c r="A23" s="26" t="s">
        <v>1601</v>
      </c>
      <c r="B23" s="27" t="s">
        <v>1602</v>
      </c>
      <c r="C23" s="28">
        <v>546492</v>
      </c>
      <c r="D23" s="28">
        <v>20693</v>
      </c>
      <c r="E23" s="28">
        <v>-525799</v>
      </c>
      <c r="F23" s="28">
        <v>20285</v>
      </c>
      <c r="G23" s="28">
        <v>-526207</v>
      </c>
      <c r="H23" s="28">
        <v>-408</v>
      </c>
      <c r="I23" s="28">
        <v>1167771</v>
      </c>
      <c r="J23" s="25"/>
    </row>
    <row r="24" spans="1:10" s="16" customFormat="1" x14ac:dyDescent="0.2">
      <c r="A24" s="26" t="s">
        <v>2400</v>
      </c>
      <c r="B24" s="27" t="s">
        <v>2401</v>
      </c>
      <c r="C24" s="28">
        <v>0</v>
      </c>
      <c r="D24" s="28">
        <v>0</v>
      </c>
      <c r="E24" s="28">
        <v>0</v>
      </c>
      <c r="F24" s="28">
        <v>33738</v>
      </c>
      <c r="G24" s="28">
        <v>0</v>
      </c>
      <c r="H24" s="28">
        <v>0</v>
      </c>
      <c r="I24" s="28">
        <v>895374</v>
      </c>
      <c r="J24" s="25"/>
    </row>
    <row r="25" spans="1:10" s="16" customFormat="1" ht="12" x14ac:dyDescent="0.2">
      <c r="A25" s="25"/>
      <c r="B25" s="25"/>
      <c r="C25" s="25"/>
      <c r="D25" s="25"/>
      <c r="E25" s="25"/>
      <c r="F25" s="25"/>
      <c r="G25" s="25"/>
      <c r="H25" s="25"/>
      <c r="I25" s="25"/>
      <c r="J25" s="25"/>
    </row>
    <row r="26" spans="1:10" s="16" customFormat="1" ht="12.75" customHeight="1" x14ac:dyDescent="0.2">
      <c r="A26" s="74" t="s">
        <v>3009</v>
      </c>
      <c r="B26" s="74"/>
      <c r="C26" s="74"/>
      <c r="D26" s="74"/>
      <c r="E26" s="74"/>
      <c r="F26" s="74"/>
      <c r="G26" s="74"/>
      <c r="H26" s="74"/>
      <c r="I26" s="74"/>
      <c r="J26" s="74"/>
    </row>
    <row r="27" spans="1:10" s="16" customFormat="1" x14ac:dyDescent="0.2">
      <c r="A27" s="22" t="s">
        <v>3010</v>
      </c>
      <c r="B27" s="25"/>
      <c r="C27" s="25"/>
      <c r="D27" s="25"/>
      <c r="E27" s="25"/>
      <c r="F27" s="25"/>
      <c r="G27" s="25"/>
      <c r="H27" s="25"/>
      <c r="I27" s="25"/>
      <c r="J27" s="25"/>
    </row>
    <row r="28" spans="1:10" s="16" customFormat="1" ht="12" x14ac:dyDescent="0.2">
      <c r="A28" s="25"/>
      <c r="B28" s="25"/>
      <c r="C28" s="25"/>
      <c r="D28" s="25"/>
      <c r="E28" s="25"/>
      <c r="F28" s="25"/>
      <c r="G28" s="25"/>
      <c r="H28" s="25"/>
      <c r="I28" s="25"/>
      <c r="J28" s="25"/>
    </row>
    <row r="29" spans="1:10" s="16" customFormat="1" x14ac:dyDescent="0.2">
      <c r="A29" s="22" t="s">
        <v>16</v>
      </c>
      <c r="B29" s="29" t="s">
        <v>2421</v>
      </c>
      <c r="C29" s="24">
        <v>1406942</v>
      </c>
      <c r="D29" s="24">
        <v>784860</v>
      </c>
      <c r="E29" s="24">
        <v>-622082</v>
      </c>
      <c r="F29" s="24">
        <v>758624</v>
      </c>
      <c r="G29" s="24">
        <v>-648318</v>
      </c>
      <c r="H29" s="24">
        <v>-26236</v>
      </c>
      <c r="I29" s="24">
        <v>1737402</v>
      </c>
      <c r="J29" s="25"/>
    </row>
    <row r="30" spans="1:10" s="16" customFormat="1" x14ac:dyDescent="0.2">
      <c r="A30" s="26" t="s">
        <v>958</v>
      </c>
      <c r="B30" s="30" t="s">
        <v>959</v>
      </c>
      <c r="C30" s="28">
        <v>1406942</v>
      </c>
      <c r="D30" s="28">
        <v>784860</v>
      </c>
      <c r="E30" s="28">
        <v>-622082</v>
      </c>
      <c r="F30" s="28">
        <v>758624</v>
      </c>
      <c r="G30" s="28">
        <v>-648318</v>
      </c>
      <c r="H30" s="28">
        <v>-26236</v>
      </c>
      <c r="I30" s="28">
        <v>1737402</v>
      </c>
      <c r="J30" s="25"/>
    </row>
    <row r="31" spans="1:10" s="16" customFormat="1" x14ac:dyDescent="0.2">
      <c r="A31" s="26" t="s">
        <v>960</v>
      </c>
      <c r="B31" s="30" t="s">
        <v>959</v>
      </c>
      <c r="C31" s="28">
        <v>1406942</v>
      </c>
      <c r="D31" s="28">
        <v>784860</v>
      </c>
      <c r="E31" s="28">
        <v>-622082</v>
      </c>
      <c r="F31" s="28">
        <v>758624</v>
      </c>
      <c r="G31" s="28">
        <v>-648318</v>
      </c>
      <c r="H31" s="28">
        <v>-26236</v>
      </c>
      <c r="I31" s="28">
        <v>1737402</v>
      </c>
      <c r="J31" s="25"/>
    </row>
    <row r="32" spans="1:10" s="16" customFormat="1" x14ac:dyDescent="0.2">
      <c r="A32" s="26" t="s">
        <v>961</v>
      </c>
      <c r="B32" s="30" t="s">
        <v>962</v>
      </c>
      <c r="C32" s="28">
        <v>1406942</v>
      </c>
      <c r="D32" s="28">
        <v>784860</v>
      </c>
      <c r="E32" s="28">
        <v>-622082</v>
      </c>
      <c r="F32" s="28">
        <v>758624</v>
      </c>
      <c r="G32" s="28">
        <v>-648318</v>
      </c>
      <c r="H32" s="28">
        <v>-26236</v>
      </c>
      <c r="I32" s="28">
        <v>1737402</v>
      </c>
      <c r="J32" s="25"/>
    </row>
    <row r="33" spans="1:10" s="16" customFormat="1" x14ac:dyDescent="0.2">
      <c r="A33" s="22" t="s">
        <v>979</v>
      </c>
      <c r="B33" s="29" t="s">
        <v>980</v>
      </c>
      <c r="C33" s="24">
        <v>1406942</v>
      </c>
      <c r="D33" s="24">
        <v>784860</v>
      </c>
      <c r="E33" s="24">
        <v>-622082</v>
      </c>
      <c r="F33" s="24">
        <v>758624</v>
      </c>
      <c r="G33" s="24">
        <v>-648318</v>
      </c>
      <c r="H33" s="24">
        <v>-26236</v>
      </c>
      <c r="I33" s="24">
        <v>1737402</v>
      </c>
      <c r="J33" s="25"/>
    </row>
    <row r="34" spans="1:10" s="16" customFormat="1" x14ac:dyDescent="0.2">
      <c r="A34" s="26" t="s">
        <v>981</v>
      </c>
      <c r="B34" s="30" t="s">
        <v>982</v>
      </c>
      <c r="C34" s="28">
        <v>860450</v>
      </c>
      <c r="D34" s="28">
        <v>764167</v>
      </c>
      <c r="E34" s="28">
        <v>-96283</v>
      </c>
      <c r="F34" s="28">
        <v>738339</v>
      </c>
      <c r="G34" s="28">
        <v>-122111</v>
      </c>
      <c r="H34" s="28">
        <v>-25828</v>
      </c>
      <c r="I34" s="28">
        <v>569631</v>
      </c>
      <c r="J34" s="25"/>
    </row>
    <row r="35" spans="1:10" s="16" customFormat="1" x14ac:dyDescent="0.2">
      <c r="A35" s="26" t="s">
        <v>983</v>
      </c>
      <c r="B35" s="30" t="s">
        <v>984</v>
      </c>
      <c r="C35" s="28">
        <v>858350</v>
      </c>
      <c r="D35" s="28">
        <v>764167</v>
      </c>
      <c r="E35" s="28">
        <v>-94183</v>
      </c>
      <c r="F35" s="28">
        <v>738339</v>
      </c>
      <c r="G35" s="28">
        <v>-120011</v>
      </c>
      <c r="H35" s="28">
        <v>-25828</v>
      </c>
      <c r="I35" s="28">
        <v>569631</v>
      </c>
      <c r="J35" s="25"/>
    </row>
    <row r="36" spans="1:10" s="16" customFormat="1" x14ac:dyDescent="0.2">
      <c r="A36" s="26" t="s">
        <v>985</v>
      </c>
      <c r="B36" s="30" t="s">
        <v>986</v>
      </c>
      <c r="C36" s="28">
        <v>636225</v>
      </c>
      <c r="D36" s="28">
        <v>636225</v>
      </c>
      <c r="E36" s="28">
        <v>0</v>
      </c>
      <c r="F36" s="28">
        <v>624686</v>
      </c>
      <c r="G36" s="28">
        <v>-11539</v>
      </c>
      <c r="H36" s="28">
        <v>-11539</v>
      </c>
      <c r="I36" s="28">
        <v>466248</v>
      </c>
      <c r="J36" s="25"/>
    </row>
    <row r="37" spans="1:10" s="16" customFormat="1" x14ac:dyDescent="0.2">
      <c r="A37" s="26" t="s">
        <v>1053</v>
      </c>
      <c r="B37" s="30" t="s">
        <v>1054</v>
      </c>
      <c r="C37" s="28">
        <v>222125</v>
      </c>
      <c r="D37" s="28">
        <v>127942</v>
      </c>
      <c r="E37" s="28">
        <v>-94183</v>
      </c>
      <c r="F37" s="28">
        <v>113653</v>
      </c>
      <c r="G37" s="28">
        <v>-108472</v>
      </c>
      <c r="H37" s="28">
        <v>-14289</v>
      </c>
      <c r="I37" s="28">
        <v>103383</v>
      </c>
      <c r="J37" s="25"/>
    </row>
    <row r="38" spans="1:10" s="16" customFormat="1" ht="25.5" x14ac:dyDescent="0.2">
      <c r="A38" s="26" t="s">
        <v>1475</v>
      </c>
      <c r="B38" s="30" t="s">
        <v>1476</v>
      </c>
      <c r="C38" s="28">
        <v>2100</v>
      </c>
      <c r="D38" s="28">
        <v>0</v>
      </c>
      <c r="E38" s="28">
        <v>-2100</v>
      </c>
      <c r="F38" s="28">
        <v>0</v>
      </c>
      <c r="G38" s="28">
        <v>-2100</v>
      </c>
      <c r="H38" s="28">
        <v>0</v>
      </c>
      <c r="I38" s="28">
        <v>0</v>
      </c>
      <c r="J38" s="25"/>
    </row>
    <row r="39" spans="1:10" s="16" customFormat="1" ht="25.5" x14ac:dyDescent="0.2">
      <c r="A39" s="26" t="s">
        <v>1477</v>
      </c>
      <c r="B39" s="30" t="s">
        <v>1478</v>
      </c>
      <c r="C39" s="28">
        <v>2100</v>
      </c>
      <c r="D39" s="28">
        <v>0</v>
      </c>
      <c r="E39" s="28">
        <v>-2100</v>
      </c>
      <c r="F39" s="28">
        <v>0</v>
      </c>
      <c r="G39" s="28">
        <v>-2100</v>
      </c>
      <c r="H39" s="28">
        <v>0</v>
      </c>
      <c r="I39" s="28">
        <v>0</v>
      </c>
      <c r="J39" s="25"/>
    </row>
    <row r="40" spans="1:10" s="16" customFormat="1" x14ac:dyDescent="0.2">
      <c r="A40" s="26" t="s">
        <v>1499</v>
      </c>
      <c r="B40" s="30" t="s">
        <v>1500</v>
      </c>
      <c r="C40" s="28">
        <v>2100</v>
      </c>
      <c r="D40" s="28">
        <v>0</v>
      </c>
      <c r="E40" s="28">
        <v>-2100</v>
      </c>
      <c r="F40" s="28">
        <v>0</v>
      </c>
      <c r="G40" s="28">
        <v>-2100</v>
      </c>
      <c r="H40" s="28">
        <v>0</v>
      </c>
      <c r="I40" s="28">
        <v>0</v>
      </c>
      <c r="J40" s="25"/>
    </row>
    <row r="41" spans="1:10" s="16" customFormat="1" x14ac:dyDescent="0.2">
      <c r="A41" s="26" t="s">
        <v>1599</v>
      </c>
      <c r="B41" s="30" t="s">
        <v>1600</v>
      </c>
      <c r="C41" s="28">
        <v>546492</v>
      </c>
      <c r="D41" s="28">
        <v>20693</v>
      </c>
      <c r="E41" s="28">
        <v>-525799</v>
      </c>
      <c r="F41" s="28">
        <v>20285</v>
      </c>
      <c r="G41" s="28">
        <v>-526207</v>
      </c>
      <c r="H41" s="28">
        <v>-408</v>
      </c>
      <c r="I41" s="28">
        <v>1167771</v>
      </c>
      <c r="J41" s="25"/>
    </row>
    <row r="42" spans="1:10" s="16" customFormat="1" x14ac:dyDescent="0.2">
      <c r="A42" s="26" t="s">
        <v>1601</v>
      </c>
      <c r="B42" s="30" t="s">
        <v>1602</v>
      </c>
      <c r="C42" s="28">
        <v>546492</v>
      </c>
      <c r="D42" s="28">
        <v>20693</v>
      </c>
      <c r="E42" s="28">
        <v>-525799</v>
      </c>
      <c r="F42" s="28">
        <v>20285</v>
      </c>
      <c r="G42" s="28">
        <v>-526207</v>
      </c>
      <c r="H42" s="28">
        <v>-408</v>
      </c>
      <c r="I42" s="28">
        <v>1167771</v>
      </c>
      <c r="J42" s="25"/>
    </row>
    <row r="43" spans="1:10" s="16" customFormat="1" x14ac:dyDescent="0.2">
      <c r="A43" s="26" t="s">
        <v>2400</v>
      </c>
      <c r="B43" s="30" t="s">
        <v>2401</v>
      </c>
      <c r="C43" s="28">
        <v>0</v>
      </c>
      <c r="D43" s="28">
        <v>0</v>
      </c>
      <c r="E43" s="28">
        <v>0</v>
      </c>
      <c r="F43" s="28">
        <v>26236</v>
      </c>
      <c r="G43" s="28">
        <v>0</v>
      </c>
      <c r="H43" s="28">
        <v>0</v>
      </c>
      <c r="I43" s="28">
        <v>35253</v>
      </c>
      <c r="J43" s="25"/>
    </row>
    <row r="44" spans="1:10" s="16" customFormat="1" ht="12" x14ac:dyDescent="0.2">
      <c r="A44" s="25"/>
      <c r="B44" s="25"/>
      <c r="C44" s="25"/>
      <c r="D44" s="25"/>
      <c r="E44" s="25"/>
      <c r="F44" s="25"/>
      <c r="G44" s="25"/>
      <c r="H44" s="25"/>
      <c r="I44" s="25"/>
      <c r="J44" s="25"/>
    </row>
    <row r="45" spans="1:10" s="16" customFormat="1" ht="12.75" customHeight="1" x14ac:dyDescent="0.2">
      <c r="A45" s="74" t="s">
        <v>3011</v>
      </c>
      <c r="B45" s="74"/>
      <c r="C45" s="74"/>
      <c r="D45" s="74"/>
      <c r="E45" s="74"/>
      <c r="F45" s="74"/>
      <c r="G45" s="74"/>
      <c r="H45" s="74"/>
      <c r="I45" s="74"/>
      <c r="J45" s="74"/>
    </row>
    <row r="46" spans="1:10" s="16" customFormat="1" x14ac:dyDescent="0.2">
      <c r="A46" s="22" t="s">
        <v>3010</v>
      </c>
      <c r="B46" s="25"/>
      <c r="C46" s="25"/>
      <c r="D46" s="25"/>
      <c r="E46" s="25"/>
      <c r="F46" s="25"/>
      <c r="G46" s="25"/>
      <c r="H46" s="25"/>
      <c r="I46" s="25"/>
      <c r="J46" s="25"/>
    </row>
    <row r="47" spans="1:10" s="16" customFormat="1" ht="12" x14ac:dyDescent="0.2">
      <c r="A47" s="25"/>
      <c r="B47" s="25"/>
      <c r="C47" s="25"/>
      <c r="D47" s="25"/>
      <c r="E47" s="25"/>
      <c r="F47" s="25"/>
      <c r="G47" s="25"/>
      <c r="H47" s="25"/>
      <c r="I47" s="25"/>
      <c r="J47" s="25"/>
    </row>
    <row r="48" spans="1:10" s="16" customFormat="1" x14ac:dyDescent="0.2">
      <c r="A48" s="22" t="s">
        <v>16</v>
      </c>
      <c r="B48" s="29" t="s">
        <v>2421</v>
      </c>
      <c r="C48" s="24">
        <v>0</v>
      </c>
      <c r="D48" s="24">
        <v>10746</v>
      </c>
      <c r="E48" s="24">
        <v>10746</v>
      </c>
      <c r="F48" s="24">
        <v>3244</v>
      </c>
      <c r="G48" s="24">
        <v>3244</v>
      </c>
      <c r="H48" s="24">
        <v>-7502</v>
      </c>
      <c r="I48" s="24">
        <v>5447451</v>
      </c>
      <c r="J48" s="25"/>
    </row>
    <row r="49" spans="1:10" s="16" customFormat="1" x14ac:dyDescent="0.2">
      <c r="A49" s="26" t="s">
        <v>958</v>
      </c>
      <c r="B49" s="30" t="s">
        <v>959</v>
      </c>
      <c r="C49" s="28">
        <v>0</v>
      </c>
      <c r="D49" s="28">
        <v>10746</v>
      </c>
      <c r="E49" s="28">
        <v>10746</v>
      </c>
      <c r="F49" s="28">
        <v>3244</v>
      </c>
      <c r="G49" s="28">
        <v>0</v>
      </c>
      <c r="H49" s="28">
        <v>-7502</v>
      </c>
      <c r="I49" s="28">
        <v>5447451</v>
      </c>
      <c r="J49" s="25"/>
    </row>
    <row r="50" spans="1:10" s="16" customFormat="1" x14ac:dyDescent="0.2">
      <c r="A50" s="26" t="s">
        <v>960</v>
      </c>
      <c r="B50" s="30" t="s">
        <v>959</v>
      </c>
      <c r="C50" s="28">
        <v>0</v>
      </c>
      <c r="D50" s="28">
        <v>10746</v>
      </c>
      <c r="E50" s="28">
        <v>10746</v>
      </c>
      <c r="F50" s="28">
        <v>3244</v>
      </c>
      <c r="G50" s="28">
        <v>0</v>
      </c>
      <c r="H50" s="28">
        <v>-7502</v>
      </c>
      <c r="I50" s="28">
        <v>5447451</v>
      </c>
      <c r="J50" s="25"/>
    </row>
    <row r="51" spans="1:10" s="16" customFormat="1" x14ac:dyDescent="0.2">
      <c r="A51" s="26" t="s">
        <v>961</v>
      </c>
      <c r="B51" s="30" t="s">
        <v>962</v>
      </c>
      <c r="C51" s="28">
        <v>0</v>
      </c>
      <c r="D51" s="28">
        <v>10746</v>
      </c>
      <c r="E51" s="28">
        <v>10746</v>
      </c>
      <c r="F51" s="28">
        <v>3244</v>
      </c>
      <c r="G51" s="28">
        <v>0</v>
      </c>
      <c r="H51" s="28">
        <v>-7502</v>
      </c>
      <c r="I51" s="28">
        <v>5447451</v>
      </c>
      <c r="J51" s="25"/>
    </row>
    <row r="52" spans="1:10" s="16" customFormat="1" x14ac:dyDescent="0.2">
      <c r="A52" s="22" t="s">
        <v>979</v>
      </c>
      <c r="B52" s="29" t="s">
        <v>980</v>
      </c>
      <c r="C52" s="24">
        <v>0</v>
      </c>
      <c r="D52" s="24">
        <v>10746</v>
      </c>
      <c r="E52" s="24">
        <v>10746</v>
      </c>
      <c r="F52" s="24">
        <v>3244</v>
      </c>
      <c r="G52" s="24">
        <v>3244</v>
      </c>
      <c r="H52" s="24">
        <v>-7502</v>
      </c>
      <c r="I52" s="24">
        <v>5447451</v>
      </c>
      <c r="J52" s="25"/>
    </row>
    <row r="53" spans="1:10" s="16" customFormat="1" x14ac:dyDescent="0.2">
      <c r="A53" s="26" t="s">
        <v>981</v>
      </c>
      <c r="B53" s="30" t="s">
        <v>982</v>
      </c>
      <c r="C53" s="28">
        <v>0</v>
      </c>
      <c r="D53" s="28">
        <v>10746</v>
      </c>
      <c r="E53" s="28">
        <v>10746</v>
      </c>
      <c r="F53" s="28">
        <v>3244</v>
      </c>
      <c r="G53" s="28">
        <v>0</v>
      </c>
      <c r="H53" s="28">
        <v>-7502</v>
      </c>
      <c r="I53" s="28">
        <v>5447451</v>
      </c>
      <c r="J53" s="25"/>
    </row>
    <row r="54" spans="1:10" s="16" customFormat="1" x14ac:dyDescent="0.2">
      <c r="A54" s="26" t="s">
        <v>983</v>
      </c>
      <c r="B54" s="30" t="s">
        <v>984</v>
      </c>
      <c r="C54" s="28">
        <v>0</v>
      </c>
      <c r="D54" s="28">
        <v>8940</v>
      </c>
      <c r="E54" s="28">
        <v>8940</v>
      </c>
      <c r="F54" s="28">
        <v>1438</v>
      </c>
      <c r="G54" s="28">
        <v>0</v>
      </c>
      <c r="H54" s="28">
        <v>-7502</v>
      </c>
      <c r="I54" s="28">
        <v>1371191</v>
      </c>
      <c r="J54" s="25"/>
    </row>
    <row r="55" spans="1:10" s="16" customFormat="1" x14ac:dyDescent="0.2">
      <c r="A55" s="26" t="s">
        <v>985</v>
      </c>
      <c r="B55" s="30" t="s">
        <v>986</v>
      </c>
      <c r="C55" s="28">
        <v>0</v>
      </c>
      <c r="D55" s="28">
        <v>8940</v>
      </c>
      <c r="E55" s="28">
        <v>8940</v>
      </c>
      <c r="F55" s="28">
        <v>1438</v>
      </c>
      <c r="G55" s="28">
        <v>0</v>
      </c>
      <c r="H55" s="28">
        <v>-7502</v>
      </c>
      <c r="I55" s="28">
        <v>232162</v>
      </c>
      <c r="J55" s="25"/>
    </row>
    <row r="56" spans="1:10" s="16" customFormat="1" x14ac:dyDescent="0.2">
      <c r="A56" s="26" t="s">
        <v>1053</v>
      </c>
      <c r="B56" s="30" t="s">
        <v>1054</v>
      </c>
      <c r="C56" s="28">
        <v>0</v>
      </c>
      <c r="D56" s="28">
        <v>0</v>
      </c>
      <c r="E56" s="28">
        <v>0</v>
      </c>
      <c r="F56" s="28">
        <v>0</v>
      </c>
      <c r="G56" s="28">
        <v>0</v>
      </c>
      <c r="H56" s="28">
        <v>0</v>
      </c>
      <c r="I56" s="28">
        <v>1139029</v>
      </c>
      <c r="J56" s="25"/>
    </row>
    <row r="57" spans="1:10" s="16" customFormat="1" ht="25.5" x14ac:dyDescent="0.2">
      <c r="A57" s="26" t="s">
        <v>1475</v>
      </c>
      <c r="B57" s="30" t="s">
        <v>1476</v>
      </c>
      <c r="C57" s="28">
        <v>0</v>
      </c>
      <c r="D57" s="28">
        <v>1806</v>
      </c>
      <c r="E57" s="28">
        <v>1806</v>
      </c>
      <c r="F57" s="28">
        <v>1806</v>
      </c>
      <c r="G57" s="28">
        <v>0</v>
      </c>
      <c r="H57" s="28">
        <v>0</v>
      </c>
      <c r="I57" s="28">
        <v>4076260</v>
      </c>
      <c r="J57" s="25"/>
    </row>
    <row r="58" spans="1:10" s="16" customFormat="1" ht="25.5" x14ac:dyDescent="0.2">
      <c r="A58" s="26" t="s">
        <v>1513</v>
      </c>
      <c r="B58" s="30" t="s">
        <v>1514</v>
      </c>
      <c r="C58" s="28">
        <v>0</v>
      </c>
      <c r="D58" s="28">
        <v>1806</v>
      </c>
      <c r="E58" s="28">
        <v>1806</v>
      </c>
      <c r="F58" s="28">
        <v>1806</v>
      </c>
      <c r="G58" s="28">
        <v>0</v>
      </c>
      <c r="H58" s="28">
        <v>0</v>
      </c>
      <c r="I58" s="28">
        <v>4076260</v>
      </c>
      <c r="J58" s="25"/>
    </row>
    <row r="59" spans="1:10" s="16" customFormat="1" ht="25.5" x14ac:dyDescent="0.2">
      <c r="A59" s="26" t="s">
        <v>1565</v>
      </c>
      <c r="B59" s="30" t="s">
        <v>1566</v>
      </c>
      <c r="C59" s="28">
        <v>0</v>
      </c>
      <c r="D59" s="28">
        <v>1806</v>
      </c>
      <c r="E59" s="28">
        <v>1806</v>
      </c>
      <c r="F59" s="28">
        <v>1806</v>
      </c>
      <c r="G59" s="28">
        <v>0</v>
      </c>
      <c r="H59" s="28">
        <v>0</v>
      </c>
      <c r="I59" s="28">
        <v>4076260</v>
      </c>
      <c r="J59" s="25"/>
    </row>
    <row r="60" spans="1:10" s="16" customFormat="1" ht="25.5" x14ac:dyDescent="0.2">
      <c r="A60" s="26" t="s">
        <v>1567</v>
      </c>
      <c r="B60" s="30" t="s">
        <v>1568</v>
      </c>
      <c r="C60" s="28">
        <v>0</v>
      </c>
      <c r="D60" s="28">
        <v>1806</v>
      </c>
      <c r="E60" s="28">
        <v>1806</v>
      </c>
      <c r="F60" s="28">
        <v>1806</v>
      </c>
      <c r="G60" s="28">
        <v>0</v>
      </c>
      <c r="H60" s="28">
        <v>0</v>
      </c>
      <c r="I60" s="28">
        <v>4076260</v>
      </c>
      <c r="J60" s="25"/>
    </row>
    <row r="61" spans="1:10" s="16" customFormat="1" x14ac:dyDescent="0.2">
      <c r="A61" s="26" t="s">
        <v>2400</v>
      </c>
      <c r="B61" s="30" t="s">
        <v>2401</v>
      </c>
      <c r="C61" s="28">
        <v>0</v>
      </c>
      <c r="D61" s="28">
        <v>0</v>
      </c>
      <c r="E61" s="28">
        <v>0</v>
      </c>
      <c r="F61" s="28">
        <v>7502</v>
      </c>
      <c r="G61" s="28">
        <v>0</v>
      </c>
      <c r="H61" s="28">
        <v>0</v>
      </c>
      <c r="I61" s="28">
        <v>860120</v>
      </c>
      <c r="J61" s="25"/>
    </row>
    <row r="62" spans="1:10" s="16" customFormat="1" ht="12" x14ac:dyDescent="0.2">
      <c r="A62" s="25"/>
      <c r="B62" s="25"/>
      <c r="C62" s="25"/>
      <c r="D62" s="25"/>
      <c r="E62" s="25"/>
      <c r="F62" s="25"/>
      <c r="G62" s="25"/>
      <c r="H62" s="25"/>
      <c r="I62" s="25"/>
      <c r="J62" s="25"/>
    </row>
    <row r="63" spans="1:10" s="16" customFormat="1" ht="12.75" customHeight="1" x14ac:dyDescent="0.2">
      <c r="A63" s="74" t="s">
        <v>2478</v>
      </c>
      <c r="B63" s="74"/>
      <c r="C63" s="74"/>
      <c r="D63" s="74"/>
      <c r="E63" s="74"/>
      <c r="F63" s="74"/>
      <c r="G63" s="74"/>
      <c r="H63" s="74"/>
      <c r="I63" s="74"/>
      <c r="J63" s="74"/>
    </row>
    <row r="64" spans="1:10" s="16" customFormat="1" x14ac:dyDescent="0.2">
      <c r="A64" s="22" t="s">
        <v>3010</v>
      </c>
      <c r="B64" s="25"/>
      <c r="C64" s="25"/>
      <c r="D64" s="25"/>
      <c r="E64" s="25"/>
      <c r="F64" s="25"/>
      <c r="G64" s="25"/>
      <c r="H64" s="25"/>
      <c r="I64" s="25"/>
      <c r="J64" s="25"/>
    </row>
    <row r="65" spans="1:10" s="16" customFormat="1" ht="12" x14ac:dyDescent="0.2">
      <c r="A65" s="25"/>
      <c r="B65" s="25"/>
      <c r="C65" s="25"/>
      <c r="D65" s="25"/>
      <c r="E65" s="25"/>
      <c r="F65" s="25"/>
      <c r="G65" s="25"/>
      <c r="H65" s="25"/>
      <c r="I65" s="25"/>
      <c r="J65" s="25"/>
    </row>
    <row r="66" spans="1:10" s="16" customFormat="1" x14ac:dyDescent="0.2">
      <c r="A66" s="22" t="s">
        <v>16</v>
      </c>
      <c r="B66" s="29" t="s">
        <v>2421</v>
      </c>
      <c r="C66" s="24">
        <v>0</v>
      </c>
      <c r="D66" s="24">
        <v>5689</v>
      </c>
      <c r="E66" s="24">
        <v>5689</v>
      </c>
      <c r="F66" s="24">
        <v>5689</v>
      </c>
      <c r="G66" s="24">
        <v>5689</v>
      </c>
      <c r="H66" s="24">
        <v>0</v>
      </c>
      <c r="I66" s="24">
        <v>1145000</v>
      </c>
      <c r="J66" s="25"/>
    </row>
    <row r="67" spans="1:10" s="16" customFormat="1" x14ac:dyDescent="0.2">
      <c r="A67" s="26" t="s">
        <v>958</v>
      </c>
      <c r="B67" s="30" t="s">
        <v>959</v>
      </c>
      <c r="C67" s="28">
        <v>0</v>
      </c>
      <c r="D67" s="28">
        <v>5689</v>
      </c>
      <c r="E67" s="28">
        <v>5689</v>
      </c>
      <c r="F67" s="28">
        <v>5689</v>
      </c>
      <c r="G67" s="28">
        <v>0</v>
      </c>
      <c r="H67" s="28">
        <v>0</v>
      </c>
      <c r="I67" s="28">
        <v>1145000</v>
      </c>
      <c r="J67" s="25"/>
    </row>
    <row r="68" spans="1:10" s="16" customFormat="1" x14ac:dyDescent="0.2">
      <c r="A68" s="26" t="s">
        <v>960</v>
      </c>
      <c r="B68" s="30" t="s">
        <v>959</v>
      </c>
      <c r="C68" s="28">
        <v>0</v>
      </c>
      <c r="D68" s="28">
        <v>5689</v>
      </c>
      <c r="E68" s="28">
        <v>5689</v>
      </c>
      <c r="F68" s="28">
        <v>5689</v>
      </c>
      <c r="G68" s="28">
        <v>0</v>
      </c>
      <c r="H68" s="28">
        <v>0</v>
      </c>
      <c r="I68" s="28">
        <v>1145000</v>
      </c>
      <c r="J68" s="25"/>
    </row>
    <row r="69" spans="1:10" s="16" customFormat="1" x14ac:dyDescent="0.2">
      <c r="A69" s="26" t="s">
        <v>961</v>
      </c>
      <c r="B69" s="30" t="s">
        <v>962</v>
      </c>
      <c r="C69" s="28">
        <v>0</v>
      </c>
      <c r="D69" s="28">
        <v>5689</v>
      </c>
      <c r="E69" s="28">
        <v>5689</v>
      </c>
      <c r="F69" s="28">
        <v>5689</v>
      </c>
      <c r="G69" s="28">
        <v>0</v>
      </c>
      <c r="H69" s="28">
        <v>0</v>
      </c>
      <c r="I69" s="28">
        <v>1145000</v>
      </c>
      <c r="J69" s="25"/>
    </row>
    <row r="70" spans="1:10" s="16" customFormat="1" x14ac:dyDescent="0.2">
      <c r="A70" s="22" t="s">
        <v>979</v>
      </c>
      <c r="B70" s="29" t="s">
        <v>980</v>
      </c>
      <c r="C70" s="24">
        <v>0</v>
      </c>
      <c r="D70" s="24">
        <v>5689</v>
      </c>
      <c r="E70" s="24">
        <v>5689</v>
      </c>
      <c r="F70" s="24">
        <v>5689</v>
      </c>
      <c r="G70" s="24">
        <v>5689</v>
      </c>
      <c r="H70" s="24">
        <v>0</v>
      </c>
      <c r="I70" s="24">
        <v>1145000</v>
      </c>
      <c r="J70" s="25"/>
    </row>
    <row r="71" spans="1:10" s="16" customFormat="1" x14ac:dyDescent="0.2">
      <c r="A71" s="26" t="s">
        <v>981</v>
      </c>
      <c r="B71" s="30" t="s">
        <v>982</v>
      </c>
      <c r="C71" s="28">
        <v>0</v>
      </c>
      <c r="D71" s="28">
        <v>5689</v>
      </c>
      <c r="E71" s="28">
        <v>5689</v>
      </c>
      <c r="F71" s="28">
        <v>5689</v>
      </c>
      <c r="G71" s="28">
        <v>0</v>
      </c>
      <c r="H71" s="28">
        <v>0</v>
      </c>
      <c r="I71" s="28">
        <v>1145000</v>
      </c>
      <c r="J71" s="25"/>
    </row>
    <row r="72" spans="1:10" s="16" customFormat="1" x14ac:dyDescent="0.2">
      <c r="A72" s="26" t="s">
        <v>983</v>
      </c>
      <c r="B72" s="30" t="s">
        <v>984</v>
      </c>
      <c r="C72" s="28">
        <v>0</v>
      </c>
      <c r="D72" s="28">
        <v>5689</v>
      </c>
      <c r="E72" s="28">
        <v>5689</v>
      </c>
      <c r="F72" s="28">
        <v>5689</v>
      </c>
      <c r="G72" s="28">
        <v>0</v>
      </c>
      <c r="H72" s="28">
        <v>0</v>
      </c>
      <c r="I72" s="28">
        <v>735432</v>
      </c>
      <c r="J72" s="25"/>
    </row>
    <row r="73" spans="1:10" s="16" customFormat="1" x14ac:dyDescent="0.2">
      <c r="A73" s="26" t="s">
        <v>985</v>
      </c>
      <c r="B73" s="30" t="s">
        <v>986</v>
      </c>
      <c r="C73" s="28">
        <v>0</v>
      </c>
      <c r="D73" s="28">
        <v>0</v>
      </c>
      <c r="E73" s="28">
        <v>0</v>
      </c>
      <c r="F73" s="28">
        <v>0</v>
      </c>
      <c r="G73" s="28">
        <v>0</v>
      </c>
      <c r="H73" s="28">
        <v>0</v>
      </c>
      <c r="I73" s="28">
        <v>26929</v>
      </c>
      <c r="J73" s="25"/>
    </row>
    <row r="74" spans="1:10" s="16" customFormat="1" x14ac:dyDescent="0.2">
      <c r="A74" s="26" t="s">
        <v>1053</v>
      </c>
      <c r="B74" s="30" t="s">
        <v>1054</v>
      </c>
      <c r="C74" s="28">
        <v>0</v>
      </c>
      <c r="D74" s="28">
        <v>5689</v>
      </c>
      <c r="E74" s="28">
        <v>5689</v>
      </c>
      <c r="F74" s="28">
        <v>5689</v>
      </c>
      <c r="G74" s="28">
        <v>0</v>
      </c>
      <c r="H74" s="28">
        <v>0</v>
      </c>
      <c r="I74" s="28">
        <v>708503</v>
      </c>
      <c r="J74" s="25"/>
    </row>
    <row r="75" spans="1:10" s="16" customFormat="1" ht="25.5" x14ac:dyDescent="0.2">
      <c r="A75" s="26" t="s">
        <v>1475</v>
      </c>
      <c r="B75" s="30" t="s">
        <v>1476</v>
      </c>
      <c r="C75" s="28">
        <v>0</v>
      </c>
      <c r="D75" s="28">
        <v>0</v>
      </c>
      <c r="E75" s="28">
        <v>0</v>
      </c>
      <c r="F75" s="28">
        <v>0</v>
      </c>
      <c r="G75" s="28">
        <v>0</v>
      </c>
      <c r="H75" s="28">
        <v>0</v>
      </c>
      <c r="I75" s="28">
        <v>409568</v>
      </c>
      <c r="J75" s="25"/>
    </row>
    <row r="76" spans="1:10" s="16" customFormat="1" ht="25.5" x14ac:dyDescent="0.2">
      <c r="A76" s="26" t="s">
        <v>1513</v>
      </c>
      <c r="B76" s="30" t="s">
        <v>1514</v>
      </c>
      <c r="C76" s="28">
        <v>0</v>
      </c>
      <c r="D76" s="28">
        <v>0</v>
      </c>
      <c r="E76" s="28">
        <v>0</v>
      </c>
      <c r="F76" s="28">
        <v>0</v>
      </c>
      <c r="G76" s="28">
        <v>0</v>
      </c>
      <c r="H76" s="28">
        <v>0</v>
      </c>
      <c r="I76" s="28">
        <v>409568</v>
      </c>
      <c r="J76" s="25"/>
    </row>
    <row r="77" spans="1:10" s="16" customFormat="1" ht="12.75" customHeight="1" x14ac:dyDescent="0.2">
      <c r="A77" s="26" t="s">
        <v>1565</v>
      </c>
      <c r="B77" s="30" t="s">
        <v>1566</v>
      </c>
      <c r="C77" s="28">
        <v>0</v>
      </c>
      <c r="D77" s="28">
        <v>0</v>
      </c>
      <c r="E77" s="28">
        <v>0</v>
      </c>
      <c r="F77" s="28">
        <v>0</v>
      </c>
      <c r="G77" s="28">
        <v>0</v>
      </c>
      <c r="H77" s="28">
        <v>0</v>
      </c>
      <c r="I77" s="28">
        <v>409568</v>
      </c>
      <c r="J77" s="25"/>
    </row>
    <row r="78" spans="1:10" s="16" customFormat="1" ht="25.5" x14ac:dyDescent="0.2">
      <c r="A78" s="26" t="s">
        <v>1567</v>
      </c>
      <c r="B78" s="30" t="s">
        <v>1568</v>
      </c>
      <c r="C78" s="28">
        <v>0</v>
      </c>
      <c r="D78" s="28">
        <v>0</v>
      </c>
      <c r="E78" s="28">
        <v>0</v>
      </c>
      <c r="F78" s="28">
        <v>0</v>
      </c>
      <c r="G78" s="28">
        <v>0</v>
      </c>
      <c r="H78" s="28">
        <v>0</v>
      </c>
      <c r="I78" s="28">
        <v>409568</v>
      </c>
      <c r="J78" s="25"/>
    </row>
    <row r="79" spans="1:10" s="16" customFormat="1" x14ac:dyDescent="0.2">
      <c r="A79" s="26" t="s">
        <v>2400</v>
      </c>
      <c r="B79" s="30" t="s">
        <v>2401</v>
      </c>
      <c r="C79" s="28">
        <v>0</v>
      </c>
      <c r="D79" s="28">
        <v>0</v>
      </c>
      <c r="E79" s="28">
        <v>0</v>
      </c>
      <c r="F79" s="28">
        <v>0</v>
      </c>
      <c r="G79" s="28">
        <v>0</v>
      </c>
      <c r="H79" s="28">
        <v>0</v>
      </c>
      <c r="I79" s="28">
        <v>1</v>
      </c>
      <c r="J79" s="25"/>
    </row>
  </sheetData>
  <mergeCells count="13">
    <mergeCell ref="A6:I6"/>
    <mergeCell ref="A26:J26"/>
    <mergeCell ref="A45:J45"/>
    <mergeCell ref="A63:J63"/>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5"/>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3018</v>
      </c>
      <c r="B6" s="75"/>
      <c r="C6" s="75"/>
      <c r="D6" s="75"/>
      <c r="E6" s="75"/>
      <c r="F6" s="75"/>
      <c r="G6" s="75"/>
      <c r="H6" s="75"/>
      <c r="I6" s="75"/>
    </row>
    <row r="7" spans="1:10" s="16" customFormat="1" x14ac:dyDescent="0.2">
      <c r="A7" s="22" t="s">
        <v>16</v>
      </c>
      <c r="B7" s="23" t="s">
        <v>2421</v>
      </c>
      <c r="C7" s="24">
        <v>41186950</v>
      </c>
      <c r="D7" s="24">
        <v>44026535</v>
      </c>
      <c r="E7" s="24">
        <v>2839585</v>
      </c>
      <c r="F7" s="24">
        <v>42193436</v>
      </c>
      <c r="G7" s="24">
        <v>1006486</v>
      </c>
      <c r="H7" s="24">
        <v>-1833099</v>
      </c>
      <c r="I7" s="24">
        <v>39392516</v>
      </c>
      <c r="J7" s="25"/>
    </row>
    <row r="8" spans="1:10" s="16" customFormat="1" x14ac:dyDescent="0.2">
      <c r="A8" s="26" t="s">
        <v>808</v>
      </c>
      <c r="B8" s="27" t="s">
        <v>809</v>
      </c>
      <c r="C8" s="28">
        <v>0</v>
      </c>
      <c r="D8" s="28">
        <v>653600</v>
      </c>
      <c r="E8" s="28">
        <v>653600</v>
      </c>
      <c r="F8" s="28">
        <v>653600</v>
      </c>
      <c r="G8" s="28">
        <v>0</v>
      </c>
      <c r="H8" s="28">
        <v>0</v>
      </c>
      <c r="I8" s="28">
        <v>0</v>
      </c>
      <c r="J8" s="25"/>
    </row>
    <row r="9" spans="1:10" s="16" customFormat="1" x14ac:dyDescent="0.2">
      <c r="A9" s="26" t="s">
        <v>832</v>
      </c>
      <c r="B9" s="27" t="s">
        <v>833</v>
      </c>
      <c r="C9" s="28">
        <v>0</v>
      </c>
      <c r="D9" s="28">
        <v>653600</v>
      </c>
      <c r="E9" s="28">
        <v>653600</v>
      </c>
      <c r="F9" s="28">
        <v>653600</v>
      </c>
      <c r="G9" s="28">
        <v>0</v>
      </c>
      <c r="H9" s="28">
        <v>0</v>
      </c>
      <c r="I9" s="28">
        <v>0</v>
      </c>
      <c r="J9" s="25"/>
    </row>
    <row r="10" spans="1:10" s="16" customFormat="1" ht="25.5" x14ac:dyDescent="0.2">
      <c r="A10" s="26" t="s">
        <v>838</v>
      </c>
      <c r="B10" s="27" t="s">
        <v>839</v>
      </c>
      <c r="C10" s="28">
        <v>0</v>
      </c>
      <c r="D10" s="28">
        <v>653600</v>
      </c>
      <c r="E10" s="28">
        <v>653600</v>
      </c>
      <c r="F10" s="28">
        <v>653600</v>
      </c>
      <c r="G10" s="28">
        <v>0</v>
      </c>
      <c r="H10" s="28">
        <v>0</v>
      </c>
      <c r="I10" s="28">
        <v>0</v>
      </c>
      <c r="J10" s="25"/>
    </row>
    <row r="11" spans="1:10" s="16" customFormat="1" ht="25.5" x14ac:dyDescent="0.2">
      <c r="A11" s="26" t="s">
        <v>840</v>
      </c>
      <c r="B11" s="27" t="s">
        <v>841</v>
      </c>
      <c r="C11" s="28">
        <v>0</v>
      </c>
      <c r="D11" s="28">
        <v>653600</v>
      </c>
      <c r="E11" s="28">
        <v>653600</v>
      </c>
      <c r="F11" s="28">
        <v>653600</v>
      </c>
      <c r="G11" s="28">
        <v>0</v>
      </c>
      <c r="H11" s="28">
        <v>0</v>
      </c>
      <c r="I11" s="28">
        <v>0</v>
      </c>
      <c r="J11" s="25"/>
    </row>
    <row r="12" spans="1:10" s="16" customFormat="1" x14ac:dyDescent="0.2">
      <c r="A12" s="26" t="s">
        <v>958</v>
      </c>
      <c r="B12" s="27" t="s">
        <v>959</v>
      </c>
      <c r="C12" s="28">
        <v>41186950</v>
      </c>
      <c r="D12" s="28">
        <v>43372935</v>
      </c>
      <c r="E12" s="28">
        <v>2185985</v>
      </c>
      <c r="F12" s="28">
        <v>41539836</v>
      </c>
      <c r="G12" s="28">
        <v>352886</v>
      </c>
      <c r="H12" s="28">
        <v>-1833099</v>
      </c>
      <c r="I12" s="28">
        <v>39392516</v>
      </c>
      <c r="J12" s="25"/>
    </row>
    <row r="13" spans="1:10" s="16" customFormat="1" x14ac:dyDescent="0.2">
      <c r="A13" s="26" t="s">
        <v>960</v>
      </c>
      <c r="B13" s="27" t="s">
        <v>959</v>
      </c>
      <c r="C13" s="28">
        <v>41186950</v>
      </c>
      <c r="D13" s="28">
        <v>43372935</v>
      </c>
      <c r="E13" s="28">
        <v>2185985</v>
      </c>
      <c r="F13" s="28">
        <v>41539836</v>
      </c>
      <c r="G13" s="28">
        <v>352886</v>
      </c>
      <c r="H13" s="28">
        <v>-1833099</v>
      </c>
      <c r="I13" s="28">
        <v>39392516</v>
      </c>
      <c r="J13" s="25"/>
    </row>
    <row r="14" spans="1:10" s="16" customFormat="1" x14ac:dyDescent="0.2">
      <c r="A14" s="26" t="s">
        <v>961</v>
      </c>
      <c r="B14" s="27" t="s">
        <v>962</v>
      </c>
      <c r="C14" s="28">
        <v>41186950</v>
      </c>
      <c r="D14" s="28">
        <v>43372935</v>
      </c>
      <c r="E14" s="28">
        <v>2185985</v>
      </c>
      <c r="F14" s="28">
        <v>41539836</v>
      </c>
      <c r="G14" s="28">
        <v>352886</v>
      </c>
      <c r="H14" s="28">
        <v>-1833099</v>
      </c>
      <c r="I14" s="28">
        <v>39392516</v>
      </c>
      <c r="J14" s="25"/>
    </row>
    <row r="15" spans="1:10" s="16" customFormat="1" x14ac:dyDescent="0.2">
      <c r="A15" s="22" t="s">
        <v>979</v>
      </c>
      <c r="B15" s="23" t="s">
        <v>980</v>
      </c>
      <c r="C15" s="24">
        <v>41186950</v>
      </c>
      <c r="D15" s="24">
        <v>44026535</v>
      </c>
      <c r="E15" s="24">
        <v>2839585</v>
      </c>
      <c r="F15" s="24">
        <v>42193436</v>
      </c>
      <c r="G15" s="24">
        <v>1006486</v>
      </c>
      <c r="H15" s="24">
        <v>-1833099</v>
      </c>
      <c r="I15" s="24">
        <v>39392516</v>
      </c>
      <c r="J15" s="25"/>
    </row>
    <row r="16" spans="1:10" s="16" customFormat="1" x14ac:dyDescent="0.2">
      <c r="A16" s="26" t="s">
        <v>981</v>
      </c>
      <c r="B16" s="27" t="s">
        <v>982</v>
      </c>
      <c r="C16" s="28">
        <v>41180350</v>
      </c>
      <c r="D16" s="28">
        <v>44019935</v>
      </c>
      <c r="E16" s="28">
        <v>2839585</v>
      </c>
      <c r="F16" s="28">
        <v>42187973</v>
      </c>
      <c r="G16" s="28">
        <v>1007623</v>
      </c>
      <c r="H16" s="28">
        <v>-1831962</v>
      </c>
      <c r="I16" s="28">
        <v>39390054</v>
      </c>
      <c r="J16" s="25"/>
    </row>
    <row r="17" spans="1:10" s="16" customFormat="1" x14ac:dyDescent="0.2">
      <c r="A17" s="26" t="s">
        <v>983</v>
      </c>
      <c r="B17" s="27" t="s">
        <v>984</v>
      </c>
      <c r="C17" s="28">
        <v>686944</v>
      </c>
      <c r="D17" s="28">
        <v>701594</v>
      </c>
      <c r="E17" s="28">
        <v>14650</v>
      </c>
      <c r="F17" s="28">
        <v>672272</v>
      </c>
      <c r="G17" s="28">
        <v>-14672</v>
      </c>
      <c r="H17" s="28">
        <v>-29322</v>
      </c>
      <c r="I17" s="28">
        <v>602095</v>
      </c>
      <c r="J17" s="25"/>
    </row>
    <row r="18" spans="1:10" s="16" customFormat="1" x14ac:dyDescent="0.2">
      <c r="A18" s="26" t="s">
        <v>985</v>
      </c>
      <c r="B18" s="27" t="s">
        <v>986</v>
      </c>
      <c r="C18" s="28">
        <v>500259</v>
      </c>
      <c r="D18" s="28">
        <v>510159</v>
      </c>
      <c r="E18" s="28">
        <v>9900</v>
      </c>
      <c r="F18" s="28">
        <v>504887</v>
      </c>
      <c r="G18" s="28">
        <v>4628</v>
      </c>
      <c r="H18" s="28">
        <v>-5272</v>
      </c>
      <c r="I18" s="28">
        <v>437621</v>
      </c>
      <c r="J18" s="25"/>
    </row>
    <row r="19" spans="1:10" s="16" customFormat="1" x14ac:dyDescent="0.2">
      <c r="A19" s="26" t="s">
        <v>1053</v>
      </c>
      <c r="B19" s="27" t="s">
        <v>1054</v>
      </c>
      <c r="C19" s="28">
        <v>186685</v>
      </c>
      <c r="D19" s="28">
        <v>191435</v>
      </c>
      <c r="E19" s="28">
        <v>4750</v>
      </c>
      <c r="F19" s="28">
        <v>167385</v>
      </c>
      <c r="G19" s="28">
        <v>-19300</v>
      </c>
      <c r="H19" s="28">
        <v>-24050</v>
      </c>
      <c r="I19" s="28">
        <v>164474</v>
      </c>
      <c r="J19" s="25"/>
    </row>
    <row r="20" spans="1:10" s="16" customFormat="1" ht="25.5" x14ac:dyDescent="0.2">
      <c r="A20" s="26" t="s">
        <v>1266</v>
      </c>
      <c r="B20" s="27" t="s">
        <v>3032</v>
      </c>
      <c r="C20" s="28">
        <v>40493406</v>
      </c>
      <c r="D20" s="28">
        <v>43318341</v>
      </c>
      <c r="E20" s="28">
        <v>2824935</v>
      </c>
      <c r="F20" s="28">
        <v>41515701</v>
      </c>
      <c r="G20" s="28">
        <v>1022295</v>
      </c>
      <c r="H20" s="28">
        <v>-1802640</v>
      </c>
      <c r="I20" s="28">
        <v>38229059</v>
      </c>
      <c r="J20" s="25"/>
    </row>
    <row r="21" spans="1:10" s="16" customFormat="1" x14ac:dyDescent="0.2">
      <c r="A21" s="26" t="s">
        <v>1267</v>
      </c>
      <c r="B21" s="27" t="s">
        <v>1268</v>
      </c>
      <c r="C21" s="28">
        <v>40493406</v>
      </c>
      <c r="D21" s="28">
        <v>43318341</v>
      </c>
      <c r="E21" s="28">
        <v>2824935</v>
      </c>
      <c r="F21" s="28">
        <v>41515701</v>
      </c>
      <c r="G21" s="28">
        <v>1022295</v>
      </c>
      <c r="H21" s="28">
        <v>-1802640</v>
      </c>
      <c r="I21" s="28">
        <v>38229059</v>
      </c>
      <c r="J21" s="25"/>
    </row>
    <row r="22" spans="1:10" s="16" customFormat="1" ht="25.5" x14ac:dyDescent="0.2">
      <c r="A22" s="26" t="s">
        <v>1475</v>
      </c>
      <c r="B22" s="27" t="s">
        <v>1476</v>
      </c>
      <c r="C22" s="28">
        <v>0</v>
      </c>
      <c r="D22" s="28">
        <v>0</v>
      </c>
      <c r="E22" s="28">
        <v>0</v>
      </c>
      <c r="F22" s="28">
        <v>0</v>
      </c>
      <c r="G22" s="28">
        <v>0</v>
      </c>
      <c r="H22" s="28">
        <v>0</v>
      </c>
      <c r="I22" s="28">
        <v>558900</v>
      </c>
      <c r="J22" s="25"/>
    </row>
    <row r="23" spans="1:10" s="16" customFormat="1" ht="25.5" x14ac:dyDescent="0.2">
      <c r="A23" s="26" t="s">
        <v>1477</v>
      </c>
      <c r="B23" s="27" t="s">
        <v>1478</v>
      </c>
      <c r="C23" s="28">
        <v>0</v>
      </c>
      <c r="D23" s="28">
        <v>0</v>
      </c>
      <c r="E23" s="28">
        <v>0</v>
      </c>
      <c r="F23" s="28">
        <v>0</v>
      </c>
      <c r="G23" s="28">
        <v>0</v>
      </c>
      <c r="H23" s="28">
        <v>0</v>
      </c>
      <c r="I23" s="28">
        <v>558900</v>
      </c>
      <c r="J23" s="25"/>
    </row>
    <row r="24" spans="1:10" s="16" customFormat="1" x14ac:dyDescent="0.2">
      <c r="A24" s="26" t="s">
        <v>1499</v>
      </c>
      <c r="B24" s="27" t="s">
        <v>1500</v>
      </c>
      <c r="C24" s="28">
        <v>0</v>
      </c>
      <c r="D24" s="28">
        <v>0</v>
      </c>
      <c r="E24" s="28">
        <v>0</v>
      </c>
      <c r="F24" s="28">
        <v>0</v>
      </c>
      <c r="G24" s="28">
        <v>0</v>
      </c>
      <c r="H24" s="28">
        <v>0</v>
      </c>
      <c r="I24" s="28">
        <v>558900</v>
      </c>
      <c r="J24" s="25"/>
    </row>
    <row r="25" spans="1:10" s="16" customFormat="1" ht="12.75" customHeight="1" x14ac:dyDescent="0.2">
      <c r="A25" s="26" t="s">
        <v>1599</v>
      </c>
      <c r="B25" s="27" t="s">
        <v>1600</v>
      </c>
      <c r="C25" s="28">
        <v>6600</v>
      </c>
      <c r="D25" s="28">
        <v>6600</v>
      </c>
      <c r="E25" s="28">
        <v>0</v>
      </c>
      <c r="F25" s="28">
        <v>5463</v>
      </c>
      <c r="G25" s="28">
        <v>-1137</v>
      </c>
      <c r="H25" s="28">
        <v>-1137</v>
      </c>
      <c r="I25" s="28">
        <v>2462</v>
      </c>
      <c r="J25" s="25"/>
    </row>
    <row r="26" spans="1:10" s="16" customFormat="1" x14ac:dyDescent="0.2">
      <c r="A26" s="26" t="s">
        <v>1601</v>
      </c>
      <c r="B26" s="27" t="s">
        <v>1602</v>
      </c>
      <c r="C26" s="28">
        <v>6600</v>
      </c>
      <c r="D26" s="28">
        <v>6600</v>
      </c>
      <c r="E26" s="28">
        <v>0</v>
      </c>
      <c r="F26" s="28">
        <v>5463</v>
      </c>
      <c r="G26" s="28">
        <v>-1137</v>
      </c>
      <c r="H26" s="28">
        <v>-1137</v>
      </c>
      <c r="I26" s="28">
        <v>2462</v>
      </c>
      <c r="J26" s="25"/>
    </row>
    <row r="27" spans="1:10" s="16" customFormat="1" x14ac:dyDescent="0.2">
      <c r="A27" s="26" t="s">
        <v>2400</v>
      </c>
      <c r="B27" s="27" t="s">
        <v>2401</v>
      </c>
      <c r="C27" s="28">
        <v>0</v>
      </c>
      <c r="D27" s="28">
        <v>0</v>
      </c>
      <c r="E27" s="28">
        <v>0</v>
      </c>
      <c r="F27" s="28">
        <v>1833099</v>
      </c>
      <c r="G27" s="28">
        <v>0</v>
      </c>
      <c r="H27" s="28">
        <v>0</v>
      </c>
      <c r="I27" s="28">
        <v>827043</v>
      </c>
      <c r="J27" s="25"/>
    </row>
    <row r="28" spans="1:10" s="16" customFormat="1" ht="12" x14ac:dyDescent="0.2">
      <c r="A28" s="25"/>
      <c r="B28" s="25"/>
      <c r="C28" s="25"/>
      <c r="D28" s="25"/>
      <c r="E28" s="25"/>
      <c r="F28" s="25"/>
      <c r="G28" s="25"/>
      <c r="H28" s="25"/>
      <c r="I28" s="25"/>
      <c r="J28" s="25"/>
    </row>
    <row r="29" spans="1:10" s="16" customFormat="1" x14ac:dyDescent="0.2">
      <c r="A29" s="74" t="s">
        <v>3012</v>
      </c>
      <c r="B29" s="74"/>
      <c r="C29" s="74"/>
      <c r="D29" s="74"/>
      <c r="E29" s="74"/>
      <c r="F29" s="74"/>
      <c r="G29" s="74"/>
      <c r="H29" s="74"/>
      <c r="I29" s="74"/>
      <c r="J29" s="74"/>
    </row>
    <row r="30" spans="1:10" s="16" customFormat="1" x14ac:dyDescent="0.2">
      <c r="A30" s="22" t="s">
        <v>3013</v>
      </c>
      <c r="B30" s="25"/>
      <c r="C30" s="25"/>
      <c r="D30" s="25"/>
      <c r="E30" s="25"/>
      <c r="F30" s="25"/>
      <c r="G30" s="25"/>
      <c r="H30" s="25"/>
      <c r="I30" s="25"/>
      <c r="J30" s="25"/>
    </row>
    <row r="31" spans="1:10" s="16" customFormat="1" ht="12" x14ac:dyDescent="0.2">
      <c r="A31" s="25"/>
      <c r="B31" s="25"/>
      <c r="C31" s="25"/>
      <c r="D31" s="25"/>
      <c r="E31" s="25"/>
      <c r="F31" s="25"/>
      <c r="G31" s="25"/>
      <c r="H31" s="25"/>
      <c r="I31" s="25"/>
      <c r="J31" s="25"/>
    </row>
    <row r="32" spans="1:10" s="16" customFormat="1" x14ac:dyDescent="0.2">
      <c r="A32" s="22" t="s">
        <v>16</v>
      </c>
      <c r="B32" s="29" t="s">
        <v>2421</v>
      </c>
      <c r="C32" s="24">
        <v>693544</v>
      </c>
      <c r="D32" s="24">
        <v>1052194</v>
      </c>
      <c r="E32" s="24">
        <v>358650</v>
      </c>
      <c r="F32" s="24">
        <v>1021735</v>
      </c>
      <c r="G32" s="24">
        <v>328191</v>
      </c>
      <c r="H32" s="24">
        <v>-30459</v>
      </c>
      <c r="I32" s="24">
        <v>604557</v>
      </c>
      <c r="J32" s="25"/>
    </row>
    <row r="33" spans="1:10" s="16" customFormat="1" x14ac:dyDescent="0.2">
      <c r="A33" s="26" t="s">
        <v>958</v>
      </c>
      <c r="B33" s="30" t="s">
        <v>959</v>
      </c>
      <c r="C33" s="28">
        <v>693544</v>
      </c>
      <c r="D33" s="28">
        <v>1052194</v>
      </c>
      <c r="E33" s="28">
        <v>358650</v>
      </c>
      <c r="F33" s="28">
        <v>1021735</v>
      </c>
      <c r="G33" s="28">
        <v>328191</v>
      </c>
      <c r="H33" s="28">
        <v>-30459</v>
      </c>
      <c r="I33" s="28">
        <v>604557</v>
      </c>
      <c r="J33" s="25"/>
    </row>
    <row r="34" spans="1:10" s="16" customFormat="1" x14ac:dyDescent="0.2">
      <c r="A34" s="26" t="s">
        <v>960</v>
      </c>
      <c r="B34" s="30" t="s">
        <v>959</v>
      </c>
      <c r="C34" s="28">
        <v>693544</v>
      </c>
      <c r="D34" s="28">
        <v>1052194</v>
      </c>
      <c r="E34" s="28">
        <v>358650</v>
      </c>
      <c r="F34" s="28">
        <v>1021735</v>
      </c>
      <c r="G34" s="28">
        <v>328191</v>
      </c>
      <c r="H34" s="28">
        <v>-30459</v>
      </c>
      <c r="I34" s="28">
        <v>604557</v>
      </c>
      <c r="J34" s="25"/>
    </row>
    <row r="35" spans="1:10" s="16" customFormat="1" x14ac:dyDescent="0.2">
      <c r="A35" s="26" t="s">
        <v>961</v>
      </c>
      <c r="B35" s="30" t="s">
        <v>962</v>
      </c>
      <c r="C35" s="28">
        <v>693544</v>
      </c>
      <c r="D35" s="28">
        <v>1052194</v>
      </c>
      <c r="E35" s="28">
        <v>358650</v>
      </c>
      <c r="F35" s="28">
        <v>1021735</v>
      </c>
      <c r="G35" s="28">
        <v>328191</v>
      </c>
      <c r="H35" s="28">
        <v>-30459</v>
      </c>
      <c r="I35" s="28">
        <v>604557</v>
      </c>
      <c r="J35" s="25"/>
    </row>
    <row r="36" spans="1:10" s="16" customFormat="1" x14ac:dyDescent="0.2">
      <c r="A36" s="22" t="s">
        <v>979</v>
      </c>
      <c r="B36" s="29" t="s">
        <v>980</v>
      </c>
      <c r="C36" s="24">
        <v>693544</v>
      </c>
      <c r="D36" s="24">
        <v>1052194</v>
      </c>
      <c r="E36" s="24">
        <v>358650</v>
      </c>
      <c r="F36" s="24">
        <v>1021735</v>
      </c>
      <c r="G36" s="24">
        <v>328191</v>
      </c>
      <c r="H36" s="24">
        <v>-30459</v>
      </c>
      <c r="I36" s="24">
        <v>604557</v>
      </c>
      <c r="J36" s="25"/>
    </row>
    <row r="37" spans="1:10" s="16" customFormat="1" x14ac:dyDescent="0.2">
      <c r="A37" s="26" t="s">
        <v>981</v>
      </c>
      <c r="B37" s="30" t="s">
        <v>982</v>
      </c>
      <c r="C37" s="28">
        <v>686944</v>
      </c>
      <c r="D37" s="28">
        <v>1045594</v>
      </c>
      <c r="E37" s="28">
        <v>358650</v>
      </c>
      <c r="F37" s="28">
        <v>1016272</v>
      </c>
      <c r="G37" s="28">
        <v>329328</v>
      </c>
      <c r="H37" s="28">
        <v>-29322</v>
      </c>
      <c r="I37" s="28">
        <v>602095</v>
      </c>
      <c r="J37" s="25"/>
    </row>
    <row r="38" spans="1:10" s="16" customFormat="1" x14ac:dyDescent="0.2">
      <c r="A38" s="26" t="s">
        <v>983</v>
      </c>
      <c r="B38" s="30" t="s">
        <v>984</v>
      </c>
      <c r="C38" s="28">
        <v>686944</v>
      </c>
      <c r="D38" s="28">
        <v>701594</v>
      </c>
      <c r="E38" s="28">
        <v>14650</v>
      </c>
      <c r="F38" s="28">
        <v>672272</v>
      </c>
      <c r="G38" s="28">
        <v>-14672</v>
      </c>
      <c r="H38" s="28">
        <v>-29322</v>
      </c>
      <c r="I38" s="28">
        <v>602095</v>
      </c>
      <c r="J38" s="25"/>
    </row>
    <row r="39" spans="1:10" s="16" customFormat="1" x14ac:dyDescent="0.2">
      <c r="A39" s="26" t="s">
        <v>985</v>
      </c>
      <c r="B39" s="30" t="s">
        <v>986</v>
      </c>
      <c r="C39" s="28">
        <v>500259</v>
      </c>
      <c r="D39" s="28">
        <v>510159</v>
      </c>
      <c r="E39" s="28">
        <v>9900</v>
      </c>
      <c r="F39" s="28">
        <v>504887</v>
      </c>
      <c r="G39" s="28">
        <v>4628</v>
      </c>
      <c r="H39" s="28">
        <v>-5272</v>
      </c>
      <c r="I39" s="28">
        <v>437621</v>
      </c>
      <c r="J39" s="25"/>
    </row>
    <row r="40" spans="1:10" s="16" customFormat="1" x14ac:dyDescent="0.2">
      <c r="A40" s="26" t="s">
        <v>1053</v>
      </c>
      <c r="B40" s="30" t="s">
        <v>1054</v>
      </c>
      <c r="C40" s="28">
        <v>186685</v>
      </c>
      <c r="D40" s="28">
        <v>191435</v>
      </c>
      <c r="E40" s="28">
        <v>4750</v>
      </c>
      <c r="F40" s="28">
        <v>167385</v>
      </c>
      <c r="G40" s="28">
        <v>-19300</v>
      </c>
      <c r="H40" s="28">
        <v>-24050</v>
      </c>
      <c r="I40" s="28">
        <v>164474</v>
      </c>
      <c r="J40" s="25"/>
    </row>
    <row r="41" spans="1:10" s="16" customFormat="1" ht="12.75" customHeight="1" x14ac:dyDescent="0.2">
      <c r="A41" s="26" t="s">
        <v>1266</v>
      </c>
      <c r="B41" s="30" t="s">
        <v>3032</v>
      </c>
      <c r="C41" s="28">
        <v>0</v>
      </c>
      <c r="D41" s="28">
        <v>344000</v>
      </c>
      <c r="E41" s="28">
        <v>344000</v>
      </c>
      <c r="F41" s="28">
        <v>344000</v>
      </c>
      <c r="G41" s="28">
        <v>0</v>
      </c>
      <c r="H41" s="28">
        <v>0</v>
      </c>
      <c r="I41" s="28">
        <v>0</v>
      </c>
      <c r="J41" s="25"/>
    </row>
    <row r="42" spans="1:10" s="16" customFormat="1" x14ac:dyDescent="0.2">
      <c r="A42" s="26" t="s">
        <v>1267</v>
      </c>
      <c r="B42" s="30" t="s">
        <v>1268</v>
      </c>
      <c r="C42" s="28">
        <v>0</v>
      </c>
      <c r="D42" s="28">
        <v>344000</v>
      </c>
      <c r="E42" s="28">
        <v>344000</v>
      </c>
      <c r="F42" s="28">
        <v>344000</v>
      </c>
      <c r="G42" s="28">
        <v>0</v>
      </c>
      <c r="H42" s="28">
        <v>0</v>
      </c>
      <c r="I42" s="28">
        <v>0</v>
      </c>
      <c r="J42" s="25"/>
    </row>
    <row r="43" spans="1:10" s="16" customFormat="1" x14ac:dyDescent="0.2">
      <c r="A43" s="26" t="s">
        <v>1599</v>
      </c>
      <c r="B43" s="30" t="s">
        <v>1600</v>
      </c>
      <c r="C43" s="28">
        <v>6600</v>
      </c>
      <c r="D43" s="28">
        <v>6600</v>
      </c>
      <c r="E43" s="28">
        <v>0</v>
      </c>
      <c r="F43" s="28">
        <v>5463</v>
      </c>
      <c r="G43" s="28">
        <v>-1137</v>
      </c>
      <c r="H43" s="28">
        <v>-1137</v>
      </c>
      <c r="I43" s="28">
        <v>2462</v>
      </c>
      <c r="J43" s="25"/>
    </row>
    <row r="44" spans="1:10" s="16" customFormat="1" x14ac:dyDescent="0.2">
      <c r="A44" s="26" t="s">
        <v>1601</v>
      </c>
      <c r="B44" s="30" t="s">
        <v>1602</v>
      </c>
      <c r="C44" s="28">
        <v>6600</v>
      </c>
      <c r="D44" s="28">
        <v>6600</v>
      </c>
      <c r="E44" s="28">
        <v>0</v>
      </c>
      <c r="F44" s="28">
        <v>5463</v>
      </c>
      <c r="G44" s="28">
        <v>-1137</v>
      </c>
      <c r="H44" s="28">
        <v>-1137</v>
      </c>
      <c r="I44" s="28">
        <v>2462</v>
      </c>
      <c r="J44" s="25"/>
    </row>
    <row r="45" spans="1:10" s="16" customFormat="1" x14ac:dyDescent="0.2">
      <c r="A45" s="26" t="s">
        <v>2400</v>
      </c>
      <c r="B45" s="30" t="s">
        <v>2401</v>
      </c>
      <c r="C45" s="28">
        <v>0</v>
      </c>
      <c r="D45" s="28">
        <v>0</v>
      </c>
      <c r="E45" s="28">
        <v>0</v>
      </c>
      <c r="F45" s="28">
        <v>30459</v>
      </c>
      <c r="G45" s="28">
        <v>0</v>
      </c>
      <c r="H45" s="28">
        <v>0</v>
      </c>
      <c r="I45" s="28">
        <v>26002</v>
      </c>
      <c r="J45" s="25"/>
    </row>
    <row r="46" spans="1:10" s="16" customFormat="1" ht="12" x14ac:dyDescent="0.2">
      <c r="A46" s="25"/>
      <c r="B46" s="25"/>
      <c r="C46" s="25"/>
      <c r="D46" s="25"/>
      <c r="E46" s="25"/>
      <c r="F46" s="25"/>
      <c r="G46" s="25"/>
      <c r="H46" s="25"/>
      <c r="I46" s="25"/>
      <c r="J46" s="25"/>
    </row>
    <row r="47" spans="1:10" s="16" customFormat="1" x14ac:dyDescent="0.2">
      <c r="A47" s="74" t="s">
        <v>3014</v>
      </c>
      <c r="B47" s="74"/>
      <c r="C47" s="74"/>
      <c r="D47" s="74"/>
      <c r="E47" s="74"/>
      <c r="F47" s="74"/>
      <c r="G47" s="74"/>
      <c r="H47" s="74"/>
      <c r="I47" s="74"/>
      <c r="J47" s="74"/>
    </row>
    <row r="48" spans="1:10" s="16" customFormat="1" x14ac:dyDescent="0.2">
      <c r="A48" s="22" t="s">
        <v>3015</v>
      </c>
      <c r="B48" s="25"/>
      <c r="C48" s="25"/>
      <c r="D48" s="25"/>
      <c r="E48" s="25"/>
      <c r="F48" s="25"/>
      <c r="G48" s="25"/>
      <c r="H48" s="25"/>
      <c r="I48" s="25"/>
      <c r="J48" s="25"/>
    </row>
    <row r="49" spans="1:10" s="16" customFormat="1" ht="12" x14ac:dyDescent="0.2">
      <c r="A49" s="25"/>
      <c r="B49" s="25"/>
      <c r="C49" s="25"/>
      <c r="D49" s="25"/>
      <c r="E49" s="25"/>
      <c r="F49" s="25"/>
      <c r="G49" s="25"/>
      <c r="H49" s="25"/>
      <c r="I49" s="25"/>
      <c r="J49" s="25"/>
    </row>
    <row r="50" spans="1:10" s="16" customFormat="1" x14ac:dyDescent="0.2">
      <c r="A50" s="22" t="s">
        <v>16</v>
      </c>
      <c r="B50" s="29" t="s">
        <v>2421</v>
      </c>
      <c r="C50" s="24">
        <v>13658207</v>
      </c>
      <c r="D50" s="24">
        <v>14074833</v>
      </c>
      <c r="E50" s="24">
        <v>416626</v>
      </c>
      <c r="F50" s="24">
        <v>13828292</v>
      </c>
      <c r="G50" s="24">
        <v>170085</v>
      </c>
      <c r="H50" s="24">
        <v>-246541</v>
      </c>
      <c r="I50" s="24">
        <v>12783809</v>
      </c>
      <c r="J50" s="25"/>
    </row>
    <row r="51" spans="1:10" s="16" customFormat="1" x14ac:dyDescent="0.2">
      <c r="A51" s="26" t="s">
        <v>808</v>
      </c>
      <c r="B51" s="30" t="s">
        <v>809</v>
      </c>
      <c r="C51" s="28">
        <v>0</v>
      </c>
      <c r="D51" s="28">
        <v>145000</v>
      </c>
      <c r="E51" s="28">
        <v>145000</v>
      </c>
      <c r="F51" s="28">
        <v>145000</v>
      </c>
      <c r="G51" s="28">
        <v>0</v>
      </c>
      <c r="H51" s="28">
        <v>0</v>
      </c>
      <c r="I51" s="28">
        <v>0</v>
      </c>
      <c r="J51" s="25"/>
    </row>
    <row r="52" spans="1:10" s="16" customFormat="1" x14ac:dyDescent="0.2">
      <c r="A52" s="26" t="s">
        <v>832</v>
      </c>
      <c r="B52" s="30" t="s">
        <v>833</v>
      </c>
      <c r="C52" s="28">
        <v>0</v>
      </c>
      <c r="D52" s="28">
        <v>145000</v>
      </c>
      <c r="E52" s="28">
        <v>145000</v>
      </c>
      <c r="F52" s="28">
        <v>145000</v>
      </c>
      <c r="G52" s="28">
        <v>0</v>
      </c>
      <c r="H52" s="28">
        <v>0</v>
      </c>
      <c r="I52" s="28">
        <v>0</v>
      </c>
      <c r="J52" s="25"/>
    </row>
    <row r="53" spans="1:10" s="16" customFormat="1" ht="25.5" x14ac:dyDescent="0.2">
      <c r="A53" s="26" t="s">
        <v>838</v>
      </c>
      <c r="B53" s="30" t="s">
        <v>839</v>
      </c>
      <c r="C53" s="28">
        <v>0</v>
      </c>
      <c r="D53" s="28">
        <v>145000</v>
      </c>
      <c r="E53" s="28">
        <v>145000</v>
      </c>
      <c r="F53" s="28">
        <v>145000</v>
      </c>
      <c r="G53" s="28">
        <v>0</v>
      </c>
      <c r="H53" s="28">
        <v>0</v>
      </c>
      <c r="I53" s="28">
        <v>0</v>
      </c>
      <c r="J53" s="25"/>
    </row>
    <row r="54" spans="1:10" s="16" customFormat="1" ht="12.75" customHeight="1" x14ac:dyDescent="0.2">
      <c r="A54" s="26" t="s">
        <v>840</v>
      </c>
      <c r="B54" s="30" t="s">
        <v>841</v>
      </c>
      <c r="C54" s="28">
        <v>0</v>
      </c>
      <c r="D54" s="28">
        <v>145000</v>
      </c>
      <c r="E54" s="28">
        <v>145000</v>
      </c>
      <c r="F54" s="28">
        <v>145000</v>
      </c>
      <c r="G54" s="28">
        <v>0</v>
      </c>
      <c r="H54" s="28">
        <v>0</v>
      </c>
      <c r="I54" s="28">
        <v>0</v>
      </c>
      <c r="J54" s="25"/>
    </row>
    <row r="55" spans="1:10" s="16" customFormat="1" x14ac:dyDescent="0.2">
      <c r="A55" s="26" t="s">
        <v>958</v>
      </c>
      <c r="B55" s="30" t="s">
        <v>959</v>
      </c>
      <c r="C55" s="28">
        <v>13658207</v>
      </c>
      <c r="D55" s="28">
        <v>13929833</v>
      </c>
      <c r="E55" s="28">
        <v>271626</v>
      </c>
      <c r="F55" s="28">
        <v>13683292</v>
      </c>
      <c r="G55" s="28">
        <v>25085</v>
      </c>
      <c r="H55" s="28">
        <v>-246541</v>
      </c>
      <c r="I55" s="28">
        <v>12783809</v>
      </c>
      <c r="J55" s="25"/>
    </row>
    <row r="56" spans="1:10" s="16" customFormat="1" x14ac:dyDescent="0.2">
      <c r="A56" s="26" t="s">
        <v>960</v>
      </c>
      <c r="B56" s="30" t="s">
        <v>959</v>
      </c>
      <c r="C56" s="28">
        <v>13658207</v>
      </c>
      <c r="D56" s="28">
        <v>13929833</v>
      </c>
      <c r="E56" s="28">
        <v>271626</v>
      </c>
      <c r="F56" s="28">
        <v>13683292</v>
      </c>
      <c r="G56" s="28">
        <v>25085</v>
      </c>
      <c r="H56" s="28">
        <v>-246541</v>
      </c>
      <c r="I56" s="28">
        <v>12783809</v>
      </c>
      <c r="J56" s="25"/>
    </row>
    <row r="57" spans="1:10" s="16" customFormat="1" x14ac:dyDescent="0.2">
      <c r="A57" s="26" t="s">
        <v>961</v>
      </c>
      <c r="B57" s="30" t="s">
        <v>962</v>
      </c>
      <c r="C57" s="28">
        <v>13658207</v>
      </c>
      <c r="D57" s="28">
        <v>13929833</v>
      </c>
      <c r="E57" s="28">
        <v>271626</v>
      </c>
      <c r="F57" s="28">
        <v>13683292</v>
      </c>
      <c r="G57" s="28">
        <v>25085</v>
      </c>
      <c r="H57" s="28">
        <v>-246541</v>
      </c>
      <c r="I57" s="28">
        <v>12783809</v>
      </c>
      <c r="J57" s="25"/>
    </row>
    <row r="58" spans="1:10" s="16" customFormat="1" x14ac:dyDescent="0.2">
      <c r="A58" s="22" t="s">
        <v>979</v>
      </c>
      <c r="B58" s="29" t="s">
        <v>980</v>
      </c>
      <c r="C58" s="24">
        <v>13658207</v>
      </c>
      <c r="D58" s="24">
        <v>14074833</v>
      </c>
      <c r="E58" s="24">
        <v>416626</v>
      </c>
      <c r="F58" s="24">
        <v>13828292</v>
      </c>
      <c r="G58" s="24">
        <v>170085</v>
      </c>
      <c r="H58" s="24">
        <v>-246541</v>
      </c>
      <c r="I58" s="24">
        <v>12783809</v>
      </c>
      <c r="J58" s="25"/>
    </row>
    <row r="59" spans="1:10" s="16" customFormat="1" x14ac:dyDescent="0.2">
      <c r="A59" s="26" t="s">
        <v>981</v>
      </c>
      <c r="B59" s="30" t="s">
        <v>982</v>
      </c>
      <c r="C59" s="28">
        <v>13658207</v>
      </c>
      <c r="D59" s="28">
        <v>14074833</v>
      </c>
      <c r="E59" s="28">
        <v>416626</v>
      </c>
      <c r="F59" s="28">
        <v>13828292</v>
      </c>
      <c r="G59" s="28">
        <v>170085</v>
      </c>
      <c r="H59" s="28">
        <v>-246541</v>
      </c>
      <c r="I59" s="28">
        <v>12783809</v>
      </c>
      <c r="J59" s="25"/>
    </row>
    <row r="60" spans="1:10" s="16" customFormat="1" ht="25.5" x14ac:dyDescent="0.2">
      <c r="A60" s="26" t="s">
        <v>1266</v>
      </c>
      <c r="B60" s="30" t="s">
        <v>3032</v>
      </c>
      <c r="C60" s="28">
        <v>13658207</v>
      </c>
      <c r="D60" s="28">
        <v>14074833</v>
      </c>
      <c r="E60" s="28">
        <v>416626</v>
      </c>
      <c r="F60" s="28">
        <v>13828292</v>
      </c>
      <c r="G60" s="28">
        <v>170085</v>
      </c>
      <c r="H60" s="28">
        <v>-246541</v>
      </c>
      <c r="I60" s="28">
        <v>12783809</v>
      </c>
      <c r="J60" s="25"/>
    </row>
    <row r="61" spans="1:10" s="16" customFormat="1" x14ac:dyDescent="0.2">
      <c r="A61" s="26" t="s">
        <v>1267</v>
      </c>
      <c r="B61" s="30" t="s">
        <v>1268</v>
      </c>
      <c r="C61" s="28">
        <v>13658207</v>
      </c>
      <c r="D61" s="28">
        <v>14074833</v>
      </c>
      <c r="E61" s="28">
        <v>416626</v>
      </c>
      <c r="F61" s="28">
        <v>13828292</v>
      </c>
      <c r="G61" s="28">
        <v>170085</v>
      </c>
      <c r="H61" s="28">
        <v>-246541</v>
      </c>
      <c r="I61" s="28">
        <v>12783809</v>
      </c>
      <c r="J61" s="25"/>
    </row>
    <row r="62" spans="1:10" s="16" customFormat="1" x14ac:dyDescent="0.2">
      <c r="A62" s="26" t="s">
        <v>2400</v>
      </c>
      <c r="B62" s="30" t="s">
        <v>2401</v>
      </c>
      <c r="C62" s="28">
        <v>0</v>
      </c>
      <c r="D62" s="28">
        <v>0</v>
      </c>
      <c r="E62" s="28">
        <v>0</v>
      </c>
      <c r="F62" s="28">
        <v>246541</v>
      </c>
      <c r="G62" s="28">
        <v>0</v>
      </c>
      <c r="H62" s="28">
        <v>0</v>
      </c>
      <c r="I62" s="28">
        <v>389553</v>
      </c>
      <c r="J62" s="25"/>
    </row>
    <row r="63" spans="1:10" s="16" customFormat="1" ht="12" x14ac:dyDescent="0.2">
      <c r="A63" s="25"/>
      <c r="B63" s="25"/>
      <c r="C63" s="25"/>
      <c r="D63" s="25"/>
      <c r="E63" s="25"/>
      <c r="F63" s="25"/>
      <c r="G63" s="25"/>
      <c r="H63" s="25"/>
      <c r="I63" s="25"/>
      <c r="J63" s="25"/>
    </row>
    <row r="64" spans="1:10" s="16" customFormat="1" x14ac:dyDescent="0.2">
      <c r="A64" s="74" t="s">
        <v>3016</v>
      </c>
      <c r="B64" s="74"/>
      <c r="C64" s="74"/>
      <c r="D64" s="74"/>
      <c r="E64" s="74"/>
      <c r="F64" s="74"/>
      <c r="G64" s="74"/>
      <c r="H64" s="74"/>
      <c r="I64" s="74"/>
      <c r="J64" s="74"/>
    </row>
    <row r="65" spans="1:10" s="16" customFormat="1" x14ac:dyDescent="0.2">
      <c r="A65" s="22" t="s">
        <v>3015</v>
      </c>
      <c r="B65" s="25"/>
      <c r="C65" s="25"/>
      <c r="D65" s="25"/>
      <c r="E65" s="25"/>
      <c r="F65" s="25"/>
      <c r="G65" s="25"/>
      <c r="H65" s="25"/>
      <c r="I65" s="25"/>
      <c r="J65" s="25"/>
    </row>
    <row r="66" spans="1:10" s="16" customFormat="1" ht="12" x14ac:dyDescent="0.2">
      <c r="A66" s="25"/>
      <c r="B66" s="25"/>
      <c r="C66" s="25"/>
      <c r="D66" s="25"/>
      <c r="E66" s="25"/>
      <c r="F66" s="25"/>
      <c r="G66" s="25"/>
      <c r="H66" s="25"/>
      <c r="I66" s="25"/>
      <c r="J66" s="25"/>
    </row>
    <row r="67" spans="1:10" s="16" customFormat="1" ht="12.75" customHeight="1" x14ac:dyDescent="0.2">
      <c r="A67" s="22" t="s">
        <v>16</v>
      </c>
      <c r="B67" s="29" t="s">
        <v>2421</v>
      </c>
      <c r="C67" s="24">
        <v>26835199</v>
      </c>
      <c r="D67" s="24">
        <v>28899508</v>
      </c>
      <c r="E67" s="24">
        <v>2064309</v>
      </c>
      <c r="F67" s="24">
        <v>27343409</v>
      </c>
      <c r="G67" s="24">
        <v>508210</v>
      </c>
      <c r="H67" s="24">
        <v>-1556099</v>
      </c>
      <c r="I67" s="24">
        <v>24510556</v>
      </c>
      <c r="J67" s="25"/>
    </row>
    <row r="68" spans="1:10" s="16" customFormat="1" x14ac:dyDescent="0.2">
      <c r="A68" s="26" t="s">
        <v>808</v>
      </c>
      <c r="B68" s="30" t="s">
        <v>809</v>
      </c>
      <c r="C68" s="28">
        <v>0</v>
      </c>
      <c r="D68" s="28">
        <v>508600</v>
      </c>
      <c r="E68" s="28">
        <v>508600</v>
      </c>
      <c r="F68" s="28">
        <v>508600</v>
      </c>
      <c r="G68" s="28">
        <v>0</v>
      </c>
      <c r="H68" s="28">
        <v>0</v>
      </c>
      <c r="I68" s="28">
        <v>0</v>
      </c>
      <c r="J68" s="25"/>
    </row>
    <row r="69" spans="1:10" s="16" customFormat="1" x14ac:dyDescent="0.2">
      <c r="A69" s="26" t="s">
        <v>832</v>
      </c>
      <c r="B69" s="30" t="s">
        <v>833</v>
      </c>
      <c r="C69" s="28">
        <v>0</v>
      </c>
      <c r="D69" s="28">
        <v>508600</v>
      </c>
      <c r="E69" s="28">
        <v>508600</v>
      </c>
      <c r="F69" s="28">
        <v>508600</v>
      </c>
      <c r="G69" s="28">
        <v>0</v>
      </c>
      <c r="H69" s="28">
        <v>0</v>
      </c>
      <c r="I69" s="28">
        <v>0</v>
      </c>
      <c r="J69" s="25"/>
    </row>
    <row r="70" spans="1:10" s="16" customFormat="1" ht="25.5" x14ac:dyDescent="0.2">
      <c r="A70" s="26" t="s">
        <v>838</v>
      </c>
      <c r="B70" s="30" t="s">
        <v>839</v>
      </c>
      <c r="C70" s="28">
        <v>0</v>
      </c>
      <c r="D70" s="28">
        <v>508600</v>
      </c>
      <c r="E70" s="28">
        <v>508600</v>
      </c>
      <c r="F70" s="28">
        <v>508600</v>
      </c>
      <c r="G70" s="28">
        <v>0</v>
      </c>
      <c r="H70" s="28">
        <v>0</v>
      </c>
      <c r="I70" s="28">
        <v>0</v>
      </c>
      <c r="J70" s="25"/>
    </row>
    <row r="71" spans="1:10" s="16" customFormat="1" ht="25.5" x14ac:dyDescent="0.2">
      <c r="A71" s="26" t="s">
        <v>840</v>
      </c>
      <c r="B71" s="30" t="s">
        <v>841</v>
      </c>
      <c r="C71" s="28">
        <v>0</v>
      </c>
      <c r="D71" s="28">
        <v>508600</v>
      </c>
      <c r="E71" s="28">
        <v>508600</v>
      </c>
      <c r="F71" s="28">
        <v>508600</v>
      </c>
      <c r="G71" s="28">
        <v>0</v>
      </c>
      <c r="H71" s="28">
        <v>0</v>
      </c>
      <c r="I71" s="28">
        <v>0</v>
      </c>
      <c r="J71" s="25"/>
    </row>
    <row r="72" spans="1:10" s="16" customFormat="1" x14ac:dyDescent="0.2">
      <c r="A72" s="26" t="s">
        <v>958</v>
      </c>
      <c r="B72" s="30" t="s">
        <v>959</v>
      </c>
      <c r="C72" s="28">
        <v>26835199</v>
      </c>
      <c r="D72" s="28">
        <v>28390908</v>
      </c>
      <c r="E72" s="28">
        <v>1555709</v>
      </c>
      <c r="F72" s="28">
        <v>26834809</v>
      </c>
      <c r="G72" s="28">
        <v>-390</v>
      </c>
      <c r="H72" s="28">
        <v>-1556099</v>
      </c>
      <c r="I72" s="28">
        <v>24510556</v>
      </c>
      <c r="J72" s="25"/>
    </row>
    <row r="73" spans="1:10" s="16" customFormat="1" x14ac:dyDescent="0.2">
      <c r="A73" s="26" t="s">
        <v>960</v>
      </c>
      <c r="B73" s="30" t="s">
        <v>959</v>
      </c>
      <c r="C73" s="28">
        <v>26835199</v>
      </c>
      <c r="D73" s="28">
        <v>28390908</v>
      </c>
      <c r="E73" s="28">
        <v>1555709</v>
      </c>
      <c r="F73" s="28">
        <v>26834809</v>
      </c>
      <c r="G73" s="28">
        <v>-390</v>
      </c>
      <c r="H73" s="28">
        <v>-1556099</v>
      </c>
      <c r="I73" s="28">
        <v>24510556</v>
      </c>
      <c r="J73" s="25"/>
    </row>
    <row r="74" spans="1:10" s="16" customFormat="1" x14ac:dyDescent="0.2">
      <c r="A74" s="26" t="s">
        <v>961</v>
      </c>
      <c r="B74" s="30" t="s">
        <v>962</v>
      </c>
      <c r="C74" s="28">
        <v>26835199</v>
      </c>
      <c r="D74" s="28">
        <v>28390908</v>
      </c>
      <c r="E74" s="28">
        <v>1555709</v>
      </c>
      <c r="F74" s="28">
        <v>26834809</v>
      </c>
      <c r="G74" s="28">
        <v>-390</v>
      </c>
      <c r="H74" s="28">
        <v>-1556099</v>
      </c>
      <c r="I74" s="28">
        <v>24510556</v>
      </c>
      <c r="J74" s="25"/>
    </row>
    <row r="75" spans="1:10" s="16" customFormat="1" x14ac:dyDescent="0.2">
      <c r="A75" s="22" t="s">
        <v>979</v>
      </c>
      <c r="B75" s="29" t="s">
        <v>980</v>
      </c>
      <c r="C75" s="24">
        <v>26835199</v>
      </c>
      <c r="D75" s="24">
        <v>28899508</v>
      </c>
      <c r="E75" s="24">
        <v>2064309</v>
      </c>
      <c r="F75" s="24">
        <v>27343409</v>
      </c>
      <c r="G75" s="24">
        <v>508210</v>
      </c>
      <c r="H75" s="24">
        <v>-1556099</v>
      </c>
      <c r="I75" s="24">
        <v>24510556</v>
      </c>
      <c r="J75" s="25"/>
    </row>
    <row r="76" spans="1:10" s="16" customFormat="1" x14ac:dyDescent="0.2">
      <c r="A76" s="26" t="s">
        <v>981</v>
      </c>
      <c r="B76" s="30" t="s">
        <v>982</v>
      </c>
      <c r="C76" s="28">
        <v>26835199</v>
      </c>
      <c r="D76" s="28">
        <v>28899508</v>
      </c>
      <c r="E76" s="28">
        <v>2064309</v>
      </c>
      <c r="F76" s="28">
        <v>27343409</v>
      </c>
      <c r="G76" s="28">
        <v>508210</v>
      </c>
      <c r="H76" s="28">
        <v>-1556099</v>
      </c>
      <c r="I76" s="28">
        <v>24510556</v>
      </c>
      <c r="J76" s="25"/>
    </row>
    <row r="77" spans="1:10" s="16" customFormat="1" ht="25.5" x14ac:dyDescent="0.2">
      <c r="A77" s="26" t="s">
        <v>1266</v>
      </c>
      <c r="B77" s="30" t="s">
        <v>3032</v>
      </c>
      <c r="C77" s="28">
        <v>26835199</v>
      </c>
      <c r="D77" s="28">
        <v>28899508</v>
      </c>
      <c r="E77" s="28">
        <v>2064309</v>
      </c>
      <c r="F77" s="28">
        <v>27343409</v>
      </c>
      <c r="G77" s="28">
        <v>508210</v>
      </c>
      <c r="H77" s="28">
        <v>-1556099</v>
      </c>
      <c r="I77" s="28">
        <v>24510556</v>
      </c>
      <c r="J77" s="25"/>
    </row>
    <row r="78" spans="1:10" s="16" customFormat="1" x14ac:dyDescent="0.2">
      <c r="A78" s="26" t="s">
        <v>1267</v>
      </c>
      <c r="B78" s="30" t="s">
        <v>1268</v>
      </c>
      <c r="C78" s="28">
        <v>26835199</v>
      </c>
      <c r="D78" s="28">
        <v>28899508</v>
      </c>
      <c r="E78" s="28">
        <v>2064309</v>
      </c>
      <c r="F78" s="28">
        <v>27343409</v>
      </c>
      <c r="G78" s="28">
        <v>508210</v>
      </c>
      <c r="H78" s="28">
        <v>-1556099</v>
      </c>
      <c r="I78" s="28">
        <v>24510556</v>
      </c>
      <c r="J78" s="25"/>
    </row>
    <row r="79" spans="1:10" s="16" customFormat="1" x14ac:dyDescent="0.2">
      <c r="A79" s="26" t="s">
        <v>2400</v>
      </c>
      <c r="B79" s="30" t="s">
        <v>2401</v>
      </c>
      <c r="C79" s="28">
        <v>0</v>
      </c>
      <c r="D79" s="28">
        <v>0</v>
      </c>
      <c r="E79" s="28">
        <v>0</v>
      </c>
      <c r="F79" s="28">
        <v>1556099</v>
      </c>
      <c r="G79" s="28">
        <v>0</v>
      </c>
      <c r="H79" s="28">
        <v>0</v>
      </c>
      <c r="I79" s="28">
        <v>404624</v>
      </c>
      <c r="J79" s="25"/>
    </row>
    <row r="80" spans="1:10" s="16" customFormat="1" ht="12" x14ac:dyDescent="0.2">
      <c r="A80" s="25"/>
      <c r="B80" s="25"/>
      <c r="C80" s="25"/>
      <c r="D80" s="25"/>
      <c r="E80" s="25"/>
      <c r="F80" s="25"/>
      <c r="G80" s="25"/>
      <c r="H80" s="25"/>
      <c r="I80" s="25"/>
      <c r="J80" s="25"/>
    </row>
    <row r="81" spans="1:10" s="16" customFormat="1" x14ac:dyDescent="0.2">
      <c r="A81" s="74" t="s">
        <v>2478</v>
      </c>
      <c r="B81" s="74"/>
      <c r="C81" s="74"/>
      <c r="D81" s="74"/>
      <c r="E81" s="74"/>
      <c r="F81" s="74"/>
      <c r="G81" s="74"/>
      <c r="H81" s="74"/>
      <c r="I81" s="74"/>
      <c r="J81" s="74"/>
    </row>
    <row r="82" spans="1:10" s="16" customFormat="1" x14ac:dyDescent="0.2">
      <c r="A82" s="22" t="s">
        <v>3015</v>
      </c>
      <c r="B82" s="25"/>
      <c r="C82" s="25"/>
      <c r="D82" s="25"/>
      <c r="E82" s="25"/>
      <c r="F82" s="25"/>
      <c r="G82" s="25"/>
      <c r="H82" s="25"/>
      <c r="I82" s="25"/>
      <c r="J82" s="25"/>
    </row>
    <row r="83" spans="1:10" s="16" customFormat="1" ht="12" x14ac:dyDescent="0.2">
      <c r="A83" s="25"/>
      <c r="B83" s="25"/>
      <c r="C83" s="25"/>
      <c r="D83" s="25"/>
      <c r="E83" s="25"/>
      <c r="F83" s="25"/>
      <c r="G83" s="25"/>
      <c r="H83" s="25"/>
      <c r="I83" s="25"/>
      <c r="J83" s="25"/>
    </row>
    <row r="84" spans="1:10" s="16" customFormat="1" x14ac:dyDescent="0.2">
      <c r="A84" s="22" t="s">
        <v>16</v>
      </c>
      <c r="B84" s="29" t="s">
        <v>2421</v>
      </c>
      <c r="C84" s="24">
        <v>0</v>
      </c>
      <c r="D84" s="24">
        <v>0</v>
      </c>
      <c r="E84" s="24">
        <v>0</v>
      </c>
      <c r="F84" s="24">
        <v>0</v>
      </c>
      <c r="G84" s="24">
        <v>0</v>
      </c>
      <c r="H84" s="24">
        <v>0</v>
      </c>
      <c r="I84" s="24">
        <v>1493594</v>
      </c>
      <c r="J84" s="25"/>
    </row>
    <row r="85" spans="1:10" s="16" customFormat="1" x14ac:dyDescent="0.2">
      <c r="A85" s="26" t="s">
        <v>958</v>
      </c>
      <c r="B85" s="30" t="s">
        <v>959</v>
      </c>
      <c r="C85" s="28">
        <v>0</v>
      </c>
      <c r="D85" s="28">
        <v>0</v>
      </c>
      <c r="E85" s="28">
        <v>0</v>
      </c>
      <c r="F85" s="28">
        <v>0</v>
      </c>
      <c r="G85" s="28">
        <v>0</v>
      </c>
      <c r="H85" s="28">
        <v>0</v>
      </c>
      <c r="I85" s="28">
        <v>1493594</v>
      </c>
      <c r="J85" s="25"/>
    </row>
    <row r="86" spans="1:10" s="16" customFormat="1" x14ac:dyDescent="0.2">
      <c r="A86" s="26" t="s">
        <v>960</v>
      </c>
      <c r="B86" s="30" t="s">
        <v>959</v>
      </c>
      <c r="C86" s="28">
        <v>0</v>
      </c>
      <c r="D86" s="28">
        <v>0</v>
      </c>
      <c r="E86" s="28">
        <v>0</v>
      </c>
      <c r="F86" s="28">
        <v>0</v>
      </c>
      <c r="G86" s="28">
        <v>0</v>
      </c>
      <c r="H86" s="28">
        <v>0</v>
      </c>
      <c r="I86" s="28">
        <v>1493594</v>
      </c>
      <c r="J86" s="25"/>
    </row>
    <row r="87" spans="1:10" s="16" customFormat="1" x14ac:dyDescent="0.2">
      <c r="A87" s="26" t="s">
        <v>961</v>
      </c>
      <c r="B87" s="30" t="s">
        <v>962</v>
      </c>
      <c r="C87" s="28">
        <v>0</v>
      </c>
      <c r="D87" s="28">
        <v>0</v>
      </c>
      <c r="E87" s="28">
        <v>0</v>
      </c>
      <c r="F87" s="28">
        <v>0</v>
      </c>
      <c r="G87" s="28">
        <v>0</v>
      </c>
      <c r="H87" s="28">
        <v>0</v>
      </c>
      <c r="I87" s="28">
        <v>1493594</v>
      </c>
      <c r="J87" s="25"/>
    </row>
    <row r="88" spans="1:10" s="16" customFormat="1" x14ac:dyDescent="0.2">
      <c r="A88" s="22" t="s">
        <v>979</v>
      </c>
      <c r="B88" s="29" t="s">
        <v>980</v>
      </c>
      <c r="C88" s="24">
        <v>0</v>
      </c>
      <c r="D88" s="24">
        <v>0</v>
      </c>
      <c r="E88" s="24">
        <v>0</v>
      </c>
      <c r="F88" s="24">
        <v>0</v>
      </c>
      <c r="G88" s="24">
        <v>0</v>
      </c>
      <c r="H88" s="24">
        <v>0</v>
      </c>
      <c r="I88" s="24">
        <v>1493594</v>
      </c>
      <c r="J88" s="25"/>
    </row>
    <row r="89" spans="1:10" s="16" customFormat="1" ht="12.75" customHeight="1" x14ac:dyDescent="0.2">
      <c r="A89" s="26" t="s">
        <v>981</v>
      </c>
      <c r="B89" s="30" t="s">
        <v>982</v>
      </c>
      <c r="C89" s="28">
        <v>0</v>
      </c>
      <c r="D89" s="28">
        <v>0</v>
      </c>
      <c r="E89" s="28">
        <v>0</v>
      </c>
      <c r="F89" s="28">
        <v>0</v>
      </c>
      <c r="G89" s="28">
        <v>0</v>
      </c>
      <c r="H89" s="28">
        <v>0</v>
      </c>
      <c r="I89" s="28">
        <v>1493594</v>
      </c>
      <c r="J89" s="25"/>
    </row>
    <row r="90" spans="1:10" s="16" customFormat="1" ht="25.5" x14ac:dyDescent="0.2">
      <c r="A90" s="26" t="s">
        <v>1266</v>
      </c>
      <c r="B90" s="30" t="s">
        <v>3032</v>
      </c>
      <c r="C90" s="28">
        <v>0</v>
      </c>
      <c r="D90" s="28">
        <v>0</v>
      </c>
      <c r="E90" s="28">
        <v>0</v>
      </c>
      <c r="F90" s="28">
        <v>0</v>
      </c>
      <c r="G90" s="28">
        <v>0</v>
      </c>
      <c r="H90" s="28">
        <v>0</v>
      </c>
      <c r="I90" s="28">
        <v>934694</v>
      </c>
      <c r="J90" s="25"/>
    </row>
    <row r="91" spans="1:10" s="16" customFormat="1" x14ac:dyDescent="0.2">
      <c r="A91" s="26" t="s">
        <v>1267</v>
      </c>
      <c r="B91" s="30" t="s">
        <v>1268</v>
      </c>
      <c r="C91" s="28">
        <v>0</v>
      </c>
      <c r="D91" s="28">
        <v>0</v>
      </c>
      <c r="E91" s="28">
        <v>0</v>
      </c>
      <c r="F91" s="28">
        <v>0</v>
      </c>
      <c r="G91" s="28">
        <v>0</v>
      </c>
      <c r="H91" s="28">
        <v>0</v>
      </c>
      <c r="I91" s="28">
        <v>934694</v>
      </c>
      <c r="J91" s="25"/>
    </row>
    <row r="92" spans="1:10" s="16" customFormat="1" ht="25.5" x14ac:dyDescent="0.2">
      <c r="A92" s="26" t="s">
        <v>1475</v>
      </c>
      <c r="B92" s="30" t="s">
        <v>1476</v>
      </c>
      <c r="C92" s="28">
        <v>0</v>
      </c>
      <c r="D92" s="28">
        <v>0</v>
      </c>
      <c r="E92" s="28">
        <v>0</v>
      </c>
      <c r="F92" s="28">
        <v>0</v>
      </c>
      <c r="G92" s="28">
        <v>0</v>
      </c>
      <c r="H92" s="28">
        <v>0</v>
      </c>
      <c r="I92" s="28">
        <v>558900</v>
      </c>
      <c r="J92" s="25"/>
    </row>
    <row r="93" spans="1:10" s="16" customFormat="1" ht="25.5" x14ac:dyDescent="0.2">
      <c r="A93" s="26" t="s">
        <v>1477</v>
      </c>
      <c r="B93" s="30" t="s">
        <v>1478</v>
      </c>
      <c r="C93" s="28">
        <v>0</v>
      </c>
      <c r="D93" s="28">
        <v>0</v>
      </c>
      <c r="E93" s="28">
        <v>0</v>
      </c>
      <c r="F93" s="28">
        <v>0</v>
      </c>
      <c r="G93" s="28">
        <v>0</v>
      </c>
      <c r="H93" s="28">
        <v>0</v>
      </c>
      <c r="I93" s="28">
        <v>558900</v>
      </c>
      <c r="J93" s="25"/>
    </row>
    <row r="94" spans="1:10" s="16" customFormat="1" x14ac:dyDescent="0.2">
      <c r="A94" s="26" t="s">
        <v>1499</v>
      </c>
      <c r="B94" s="30" t="s">
        <v>1500</v>
      </c>
      <c r="C94" s="28">
        <v>0</v>
      </c>
      <c r="D94" s="28">
        <v>0</v>
      </c>
      <c r="E94" s="28">
        <v>0</v>
      </c>
      <c r="F94" s="28">
        <v>0</v>
      </c>
      <c r="G94" s="28">
        <v>0</v>
      </c>
      <c r="H94" s="28">
        <v>0</v>
      </c>
      <c r="I94" s="28">
        <v>558900</v>
      </c>
      <c r="J94" s="25"/>
    </row>
    <row r="95" spans="1:10" s="16" customFormat="1" x14ac:dyDescent="0.2">
      <c r="A95" s="26" t="s">
        <v>2400</v>
      </c>
      <c r="B95" s="30" t="s">
        <v>2401</v>
      </c>
      <c r="C95" s="28">
        <v>0</v>
      </c>
      <c r="D95" s="28">
        <v>0</v>
      </c>
      <c r="E95" s="28">
        <v>0</v>
      </c>
      <c r="F95" s="28">
        <v>0</v>
      </c>
      <c r="G95" s="28">
        <v>0</v>
      </c>
      <c r="H95" s="28">
        <v>0</v>
      </c>
      <c r="I95" s="28">
        <v>6864</v>
      </c>
      <c r="J95" s="25"/>
    </row>
  </sheetData>
  <mergeCells count="14">
    <mergeCell ref="C1:E1"/>
    <mergeCell ref="F1:I1"/>
    <mergeCell ref="A2:A4"/>
    <mergeCell ref="B2:B4"/>
    <mergeCell ref="C2:E3"/>
    <mergeCell ref="F2:I2"/>
    <mergeCell ref="F3:F4"/>
    <mergeCell ref="G3:H3"/>
    <mergeCell ref="I3:I4"/>
    <mergeCell ref="A6:I6"/>
    <mergeCell ref="A29:J29"/>
    <mergeCell ref="A47:J47"/>
    <mergeCell ref="A64:J64"/>
    <mergeCell ref="A81:J81"/>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1"/>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3019</v>
      </c>
      <c r="B6" s="75"/>
      <c r="C6" s="75"/>
      <c r="D6" s="75"/>
      <c r="E6" s="75"/>
      <c r="F6" s="75"/>
      <c r="G6" s="75"/>
      <c r="H6" s="75"/>
      <c r="I6" s="75"/>
    </row>
    <row r="7" spans="1:10" s="16" customFormat="1" x14ac:dyDescent="0.2">
      <c r="A7" s="22" t="s">
        <v>16</v>
      </c>
      <c r="B7" s="23" t="s">
        <v>2421</v>
      </c>
      <c r="C7" s="24">
        <v>4779456</v>
      </c>
      <c r="D7" s="24">
        <v>4285456</v>
      </c>
      <c r="E7" s="24">
        <v>-494000</v>
      </c>
      <c r="F7" s="24">
        <v>3555799</v>
      </c>
      <c r="G7" s="24">
        <v>-1223657</v>
      </c>
      <c r="H7" s="24">
        <v>-729657</v>
      </c>
      <c r="I7" s="24">
        <v>3502270</v>
      </c>
      <c r="J7" s="25"/>
    </row>
    <row r="8" spans="1:10" s="16" customFormat="1" x14ac:dyDescent="0.2">
      <c r="A8" s="26" t="s">
        <v>649</v>
      </c>
      <c r="B8" s="27" t="s">
        <v>650</v>
      </c>
      <c r="C8" s="28">
        <v>5726</v>
      </c>
      <c r="D8" s="28">
        <v>5726</v>
      </c>
      <c r="E8" s="28">
        <v>0</v>
      </c>
      <c r="F8" s="28">
        <v>7469</v>
      </c>
      <c r="G8" s="28">
        <v>1743</v>
      </c>
      <c r="H8" s="28">
        <v>1743</v>
      </c>
      <c r="I8" s="28">
        <v>26675</v>
      </c>
      <c r="J8" s="25"/>
    </row>
    <row r="9" spans="1:10" s="16" customFormat="1" x14ac:dyDescent="0.2">
      <c r="A9" s="26" t="s">
        <v>958</v>
      </c>
      <c r="B9" s="27" t="s">
        <v>959</v>
      </c>
      <c r="C9" s="28">
        <v>4773730</v>
      </c>
      <c r="D9" s="28">
        <v>4279730</v>
      </c>
      <c r="E9" s="28">
        <v>-494000</v>
      </c>
      <c r="F9" s="28">
        <v>3548330</v>
      </c>
      <c r="G9" s="28">
        <v>-1225400</v>
      </c>
      <c r="H9" s="28">
        <v>-731400</v>
      </c>
      <c r="I9" s="28">
        <v>3475595</v>
      </c>
      <c r="J9" s="25"/>
    </row>
    <row r="10" spans="1:10" s="16" customFormat="1" x14ac:dyDescent="0.2">
      <c r="A10" s="26" t="s">
        <v>960</v>
      </c>
      <c r="B10" s="27" t="s">
        <v>959</v>
      </c>
      <c r="C10" s="28">
        <v>4773730</v>
      </c>
      <c r="D10" s="28">
        <v>4279730</v>
      </c>
      <c r="E10" s="28">
        <v>-494000</v>
      </c>
      <c r="F10" s="28">
        <v>3548330</v>
      </c>
      <c r="G10" s="28">
        <v>-1225400</v>
      </c>
      <c r="H10" s="28">
        <v>-731400</v>
      </c>
      <c r="I10" s="28">
        <v>3475595</v>
      </c>
      <c r="J10" s="25"/>
    </row>
    <row r="11" spans="1:10" s="16" customFormat="1" x14ac:dyDescent="0.2">
      <c r="A11" s="26" t="s">
        <v>961</v>
      </c>
      <c r="B11" s="27" t="s">
        <v>962</v>
      </c>
      <c r="C11" s="28">
        <v>4773730</v>
      </c>
      <c r="D11" s="28">
        <v>4279730</v>
      </c>
      <c r="E11" s="28">
        <v>-494000</v>
      </c>
      <c r="F11" s="28">
        <v>3548330</v>
      </c>
      <c r="G11" s="28">
        <v>-1225400</v>
      </c>
      <c r="H11" s="28">
        <v>-731400</v>
      </c>
      <c r="I11" s="28">
        <v>3475595</v>
      </c>
      <c r="J11" s="25"/>
    </row>
    <row r="12" spans="1:10" s="16" customFormat="1" x14ac:dyDescent="0.2">
      <c r="A12" s="22" t="s">
        <v>979</v>
      </c>
      <c r="B12" s="23" t="s">
        <v>980</v>
      </c>
      <c r="C12" s="24">
        <v>4779456</v>
      </c>
      <c r="D12" s="24">
        <v>4307837</v>
      </c>
      <c r="E12" s="24">
        <v>-471619</v>
      </c>
      <c r="F12" s="24">
        <v>3575005</v>
      </c>
      <c r="G12" s="24">
        <v>-1204451</v>
      </c>
      <c r="H12" s="24">
        <v>-732832</v>
      </c>
      <c r="I12" s="24">
        <v>3491600</v>
      </c>
      <c r="J12" s="25"/>
    </row>
    <row r="13" spans="1:10" s="16" customFormat="1" x14ac:dyDescent="0.2">
      <c r="A13" s="26" t="s">
        <v>981</v>
      </c>
      <c r="B13" s="27" t="s">
        <v>982</v>
      </c>
      <c r="C13" s="28">
        <v>4775033</v>
      </c>
      <c r="D13" s="28">
        <v>4288446</v>
      </c>
      <c r="E13" s="28">
        <v>-486587</v>
      </c>
      <c r="F13" s="28">
        <v>3555614</v>
      </c>
      <c r="G13" s="28">
        <v>-1219419</v>
      </c>
      <c r="H13" s="28">
        <v>-732832</v>
      </c>
      <c r="I13" s="28">
        <v>3461209</v>
      </c>
      <c r="J13" s="25"/>
    </row>
    <row r="14" spans="1:10" s="16" customFormat="1" x14ac:dyDescent="0.2">
      <c r="A14" s="26" t="s">
        <v>983</v>
      </c>
      <c r="B14" s="27" t="s">
        <v>984</v>
      </c>
      <c r="C14" s="28">
        <v>4271433</v>
      </c>
      <c r="D14" s="28">
        <v>4283143</v>
      </c>
      <c r="E14" s="28">
        <v>11710</v>
      </c>
      <c r="F14" s="28">
        <v>3550311</v>
      </c>
      <c r="G14" s="28">
        <v>-721122</v>
      </c>
      <c r="H14" s="28">
        <v>-732832</v>
      </c>
      <c r="I14" s="28">
        <v>3457609</v>
      </c>
      <c r="J14" s="25"/>
    </row>
    <row r="15" spans="1:10" s="16" customFormat="1" x14ac:dyDescent="0.2">
      <c r="A15" s="26" t="s">
        <v>985</v>
      </c>
      <c r="B15" s="27" t="s">
        <v>986</v>
      </c>
      <c r="C15" s="28">
        <v>1062488</v>
      </c>
      <c r="D15" s="28">
        <v>1060815</v>
      </c>
      <c r="E15" s="28">
        <v>-1673</v>
      </c>
      <c r="F15" s="28">
        <v>999293</v>
      </c>
      <c r="G15" s="28">
        <v>-63195</v>
      </c>
      <c r="H15" s="28">
        <v>-61522</v>
      </c>
      <c r="I15" s="28">
        <v>804387</v>
      </c>
      <c r="J15" s="25"/>
    </row>
    <row r="16" spans="1:10" s="16" customFormat="1" x14ac:dyDescent="0.2">
      <c r="A16" s="26" t="s">
        <v>1053</v>
      </c>
      <c r="B16" s="27" t="s">
        <v>1054</v>
      </c>
      <c r="C16" s="28">
        <v>3208945</v>
      </c>
      <c r="D16" s="28">
        <v>3222328</v>
      </c>
      <c r="E16" s="28">
        <v>13383</v>
      </c>
      <c r="F16" s="28">
        <v>2551018</v>
      </c>
      <c r="G16" s="28">
        <v>-657927</v>
      </c>
      <c r="H16" s="28">
        <v>-671310</v>
      </c>
      <c r="I16" s="28">
        <v>2653222</v>
      </c>
      <c r="J16" s="25"/>
    </row>
    <row r="17" spans="1:10" s="16" customFormat="1" ht="25.5" x14ac:dyDescent="0.2">
      <c r="A17" s="26" t="s">
        <v>1266</v>
      </c>
      <c r="B17" s="27" t="s">
        <v>3032</v>
      </c>
      <c r="C17" s="28">
        <v>500000</v>
      </c>
      <c r="D17" s="28">
        <v>1703</v>
      </c>
      <c r="E17" s="28">
        <v>-498297</v>
      </c>
      <c r="F17" s="28">
        <v>1703</v>
      </c>
      <c r="G17" s="28">
        <v>-498297</v>
      </c>
      <c r="H17" s="28">
        <v>0</v>
      </c>
      <c r="I17" s="28">
        <v>0</v>
      </c>
      <c r="J17" s="25"/>
    </row>
    <row r="18" spans="1:10" s="16" customFormat="1" x14ac:dyDescent="0.2">
      <c r="A18" s="26" t="s">
        <v>1267</v>
      </c>
      <c r="B18" s="27" t="s">
        <v>1268</v>
      </c>
      <c r="C18" s="28">
        <v>500000</v>
      </c>
      <c r="D18" s="28">
        <v>0</v>
      </c>
      <c r="E18" s="28">
        <v>-500000</v>
      </c>
      <c r="F18" s="28">
        <v>0</v>
      </c>
      <c r="G18" s="28">
        <v>-500000</v>
      </c>
      <c r="H18" s="28">
        <v>0</v>
      </c>
      <c r="I18" s="28">
        <v>0</v>
      </c>
      <c r="J18" s="25"/>
    </row>
    <row r="19" spans="1:10" s="16" customFormat="1" x14ac:dyDescent="0.2">
      <c r="A19" s="26" t="s">
        <v>1337</v>
      </c>
      <c r="B19" s="27" t="s">
        <v>1338</v>
      </c>
      <c r="C19" s="28">
        <v>0</v>
      </c>
      <c r="D19" s="28">
        <v>1703</v>
      </c>
      <c r="E19" s="28">
        <v>1703</v>
      </c>
      <c r="F19" s="28">
        <v>1703</v>
      </c>
      <c r="G19" s="28">
        <v>0</v>
      </c>
      <c r="H19" s="28">
        <v>0</v>
      </c>
      <c r="I19" s="28">
        <v>0</v>
      </c>
      <c r="J19" s="25"/>
    </row>
    <row r="20" spans="1:10" s="16" customFormat="1" ht="25.5" x14ac:dyDescent="0.2">
      <c r="A20" s="26" t="s">
        <v>1475</v>
      </c>
      <c r="B20" s="27" t="s">
        <v>1476</v>
      </c>
      <c r="C20" s="28">
        <v>3600</v>
      </c>
      <c r="D20" s="28">
        <v>3600</v>
      </c>
      <c r="E20" s="28">
        <v>0</v>
      </c>
      <c r="F20" s="28">
        <v>3600</v>
      </c>
      <c r="G20" s="28">
        <v>0</v>
      </c>
      <c r="H20" s="28">
        <v>0</v>
      </c>
      <c r="I20" s="28">
        <v>3600</v>
      </c>
      <c r="J20" s="25"/>
    </row>
    <row r="21" spans="1:10" s="16" customFormat="1" ht="25.5" x14ac:dyDescent="0.2">
      <c r="A21" s="26" t="s">
        <v>1477</v>
      </c>
      <c r="B21" s="27" t="s">
        <v>1478</v>
      </c>
      <c r="C21" s="28">
        <v>3600</v>
      </c>
      <c r="D21" s="28">
        <v>3600</v>
      </c>
      <c r="E21" s="28">
        <v>0</v>
      </c>
      <c r="F21" s="28">
        <v>3600</v>
      </c>
      <c r="G21" s="28">
        <v>0</v>
      </c>
      <c r="H21" s="28">
        <v>0</v>
      </c>
      <c r="I21" s="28">
        <v>3600</v>
      </c>
      <c r="J21" s="25"/>
    </row>
    <row r="22" spans="1:10" s="16" customFormat="1" x14ac:dyDescent="0.2">
      <c r="A22" s="26" t="s">
        <v>1499</v>
      </c>
      <c r="B22" s="27" t="s">
        <v>1500</v>
      </c>
      <c r="C22" s="28">
        <v>3600</v>
      </c>
      <c r="D22" s="28">
        <v>3600</v>
      </c>
      <c r="E22" s="28">
        <v>0</v>
      </c>
      <c r="F22" s="28">
        <v>3600</v>
      </c>
      <c r="G22" s="28">
        <v>0</v>
      </c>
      <c r="H22" s="28">
        <v>0</v>
      </c>
      <c r="I22" s="28">
        <v>3600</v>
      </c>
      <c r="J22" s="25"/>
    </row>
    <row r="23" spans="1:10" s="16" customFormat="1" x14ac:dyDescent="0.2">
      <c r="A23" s="26" t="s">
        <v>1599</v>
      </c>
      <c r="B23" s="27" t="s">
        <v>1600</v>
      </c>
      <c r="C23" s="28">
        <v>4423</v>
      </c>
      <c r="D23" s="28">
        <v>19391</v>
      </c>
      <c r="E23" s="28">
        <v>14968</v>
      </c>
      <c r="F23" s="28">
        <v>19391</v>
      </c>
      <c r="G23" s="28">
        <v>14968</v>
      </c>
      <c r="H23" s="28">
        <v>0</v>
      </c>
      <c r="I23" s="28">
        <v>30391</v>
      </c>
      <c r="J23" s="25"/>
    </row>
    <row r="24" spans="1:10" s="16" customFormat="1" x14ac:dyDescent="0.2">
      <c r="A24" s="26" t="s">
        <v>1601</v>
      </c>
      <c r="B24" s="27" t="s">
        <v>1602</v>
      </c>
      <c r="C24" s="28">
        <v>4423</v>
      </c>
      <c r="D24" s="28">
        <v>19391</v>
      </c>
      <c r="E24" s="28">
        <v>14968</v>
      </c>
      <c r="F24" s="28">
        <v>19391</v>
      </c>
      <c r="G24" s="28">
        <v>14968</v>
      </c>
      <c r="H24" s="28">
        <v>0</v>
      </c>
      <c r="I24" s="28">
        <v>30391</v>
      </c>
      <c r="J24" s="25"/>
    </row>
    <row r="25" spans="1:10" s="16" customFormat="1" x14ac:dyDescent="0.2">
      <c r="A25" s="22" t="s">
        <v>1749</v>
      </c>
      <c r="B25" s="23" t="s">
        <v>2422</v>
      </c>
      <c r="C25" s="24">
        <v>0</v>
      </c>
      <c r="D25" s="24">
        <v>-22381</v>
      </c>
      <c r="E25" s="24">
        <v>-22381</v>
      </c>
      <c r="F25" s="24">
        <v>-19206</v>
      </c>
      <c r="G25" s="24">
        <v>-19206</v>
      </c>
      <c r="H25" s="24">
        <v>3175</v>
      </c>
      <c r="I25" s="24">
        <v>10670</v>
      </c>
      <c r="J25" s="25"/>
    </row>
    <row r="26" spans="1:10" s="16" customFormat="1" x14ac:dyDescent="0.2">
      <c r="A26" s="22" t="s">
        <v>1750</v>
      </c>
      <c r="B26" s="23" t="s">
        <v>2423</v>
      </c>
      <c r="C26" s="24">
        <v>0</v>
      </c>
      <c r="D26" s="24">
        <v>22381</v>
      </c>
      <c r="E26" s="24">
        <v>22381</v>
      </c>
      <c r="F26" s="24">
        <v>19206</v>
      </c>
      <c r="G26" s="24">
        <v>19206</v>
      </c>
      <c r="H26" s="24">
        <v>-3175</v>
      </c>
      <c r="I26" s="24">
        <v>-10670</v>
      </c>
      <c r="J26" s="25"/>
    </row>
    <row r="27" spans="1:10" s="16" customFormat="1" x14ac:dyDescent="0.2">
      <c r="A27" s="26" t="s">
        <v>1752</v>
      </c>
      <c r="B27" s="27" t="s">
        <v>1753</v>
      </c>
      <c r="C27" s="28">
        <v>0</v>
      </c>
      <c r="D27" s="28">
        <v>22381</v>
      </c>
      <c r="E27" s="28">
        <v>22381</v>
      </c>
      <c r="F27" s="28">
        <v>19206</v>
      </c>
      <c r="G27" s="28">
        <v>0</v>
      </c>
      <c r="H27" s="28">
        <v>-3175</v>
      </c>
      <c r="I27" s="28">
        <v>-10670</v>
      </c>
      <c r="J27" s="25"/>
    </row>
    <row r="28" spans="1:10" s="16" customFormat="1" x14ac:dyDescent="0.2">
      <c r="A28" s="26" t="s">
        <v>1754</v>
      </c>
      <c r="B28" s="27" t="s">
        <v>1755</v>
      </c>
      <c r="C28" s="28">
        <v>0</v>
      </c>
      <c r="D28" s="28">
        <v>22381</v>
      </c>
      <c r="E28" s="28">
        <v>22381</v>
      </c>
      <c r="F28" s="28">
        <v>0</v>
      </c>
      <c r="G28" s="28">
        <v>0</v>
      </c>
      <c r="H28" s="28">
        <v>-22381</v>
      </c>
      <c r="I28" s="28">
        <v>0</v>
      </c>
      <c r="J28" s="25"/>
    </row>
    <row r="29" spans="1:10" s="16" customFormat="1" x14ac:dyDescent="0.2">
      <c r="A29" s="26" t="s">
        <v>1790</v>
      </c>
      <c r="B29" s="27" t="s">
        <v>1791</v>
      </c>
      <c r="C29" s="28">
        <v>0</v>
      </c>
      <c r="D29" s="28">
        <v>0</v>
      </c>
      <c r="E29" s="28">
        <v>0</v>
      </c>
      <c r="F29" s="28">
        <v>19206</v>
      </c>
      <c r="G29" s="28">
        <v>0</v>
      </c>
      <c r="H29" s="28">
        <v>0</v>
      </c>
      <c r="I29" s="28">
        <v>-10670</v>
      </c>
      <c r="J29" s="25"/>
    </row>
    <row r="30" spans="1:10" s="16" customFormat="1" ht="25.5" x14ac:dyDescent="0.2">
      <c r="A30" s="26" t="s">
        <v>1752</v>
      </c>
      <c r="B30" s="27" t="s">
        <v>2379</v>
      </c>
      <c r="C30" s="28">
        <v>0</v>
      </c>
      <c r="D30" s="28">
        <v>0</v>
      </c>
      <c r="E30" s="28">
        <v>0</v>
      </c>
      <c r="F30" s="28">
        <v>19206</v>
      </c>
      <c r="G30" s="28">
        <v>0</v>
      </c>
      <c r="H30" s="28">
        <v>0</v>
      </c>
      <c r="I30" s="28">
        <v>-10670</v>
      </c>
      <c r="J30" s="25"/>
    </row>
    <row r="31" spans="1:10" s="16" customFormat="1" ht="25.5" x14ac:dyDescent="0.2">
      <c r="A31" s="26" t="s">
        <v>2384</v>
      </c>
      <c r="B31" s="27" t="s">
        <v>2385</v>
      </c>
      <c r="C31" s="28">
        <v>0</v>
      </c>
      <c r="D31" s="28">
        <v>22381</v>
      </c>
      <c r="E31" s="28">
        <v>22381</v>
      </c>
      <c r="F31" s="28">
        <v>19206</v>
      </c>
      <c r="G31" s="28">
        <v>0</v>
      </c>
      <c r="H31" s="28">
        <v>-3175</v>
      </c>
      <c r="I31" s="28">
        <v>-10670</v>
      </c>
      <c r="J31" s="25"/>
    </row>
    <row r="32" spans="1:10" s="16" customFormat="1" x14ac:dyDescent="0.2">
      <c r="A32" s="26" t="s">
        <v>2400</v>
      </c>
      <c r="B32" s="27" t="s">
        <v>2401</v>
      </c>
      <c r="C32" s="28">
        <v>0</v>
      </c>
      <c r="D32" s="28">
        <v>0</v>
      </c>
      <c r="E32" s="28">
        <v>0</v>
      </c>
      <c r="F32" s="28">
        <v>731400</v>
      </c>
      <c r="G32" s="28">
        <v>0</v>
      </c>
      <c r="H32" s="28">
        <v>0</v>
      </c>
      <c r="I32" s="28">
        <v>546481</v>
      </c>
      <c r="J32" s="25"/>
    </row>
    <row r="33" spans="1:10" s="16" customFormat="1" ht="12" x14ac:dyDescent="0.2">
      <c r="A33" s="25"/>
      <c r="B33" s="25"/>
      <c r="C33" s="25"/>
      <c r="D33" s="25"/>
      <c r="E33" s="25"/>
      <c r="F33" s="25"/>
      <c r="G33" s="25"/>
      <c r="H33" s="25"/>
      <c r="I33" s="25"/>
      <c r="J33" s="25"/>
    </row>
    <row r="34" spans="1:10" s="16" customFormat="1" ht="12.75" customHeight="1" x14ac:dyDescent="0.2">
      <c r="A34" s="74" t="s">
        <v>3020</v>
      </c>
      <c r="B34" s="74"/>
      <c r="C34" s="74"/>
      <c r="D34" s="74"/>
      <c r="E34" s="74"/>
      <c r="F34" s="74"/>
      <c r="G34" s="74"/>
      <c r="H34" s="74"/>
      <c r="I34" s="74"/>
      <c r="J34" s="74"/>
    </row>
    <row r="35" spans="1:10" s="16" customFormat="1" x14ac:dyDescent="0.2">
      <c r="A35" s="22" t="s">
        <v>3013</v>
      </c>
      <c r="B35" s="25"/>
      <c r="C35" s="25"/>
      <c r="D35" s="25"/>
      <c r="E35" s="25"/>
      <c r="F35" s="25"/>
      <c r="G35" s="25"/>
      <c r="H35" s="25"/>
      <c r="I35" s="25"/>
      <c r="J35" s="25"/>
    </row>
    <row r="36" spans="1:10" s="16" customFormat="1" ht="12" x14ac:dyDescent="0.2">
      <c r="A36" s="25"/>
      <c r="B36" s="25"/>
      <c r="C36" s="25"/>
      <c r="D36" s="25"/>
      <c r="E36" s="25"/>
      <c r="F36" s="25"/>
      <c r="G36" s="25"/>
      <c r="H36" s="25"/>
      <c r="I36" s="25"/>
      <c r="J36" s="25"/>
    </row>
    <row r="37" spans="1:10" s="16" customFormat="1" x14ac:dyDescent="0.2">
      <c r="A37" s="22" t="s">
        <v>16</v>
      </c>
      <c r="B37" s="29" t="s">
        <v>2421</v>
      </c>
      <c r="C37" s="24">
        <v>1876418</v>
      </c>
      <c r="D37" s="24">
        <v>1382418</v>
      </c>
      <c r="E37" s="24">
        <v>-494000</v>
      </c>
      <c r="F37" s="24">
        <v>1300782</v>
      </c>
      <c r="G37" s="24">
        <v>-575636</v>
      </c>
      <c r="H37" s="24">
        <v>-81636</v>
      </c>
      <c r="I37" s="24">
        <v>1153504</v>
      </c>
      <c r="J37" s="25"/>
    </row>
    <row r="38" spans="1:10" s="16" customFormat="1" x14ac:dyDescent="0.2">
      <c r="A38" s="26" t="s">
        <v>649</v>
      </c>
      <c r="B38" s="30" t="s">
        <v>650</v>
      </c>
      <c r="C38" s="28">
        <v>5726</v>
      </c>
      <c r="D38" s="28">
        <v>5726</v>
      </c>
      <c r="E38" s="28">
        <v>0</v>
      </c>
      <c r="F38" s="28">
        <v>7469</v>
      </c>
      <c r="G38" s="28">
        <v>1743</v>
      </c>
      <c r="H38" s="28">
        <v>1743</v>
      </c>
      <c r="I38" s="28">
        <v>26675</v>
      </c>
      <c r="J38" s="25"/>
    </row>
    <row r="39" spans="1:10" s="16" customFormat="1" x14ac:dyDescent="0.2">
      <c r="A39" s="26" t="s">
        <v>958</v>
      </c>
      <c r="B39" s="30" t="s">
        <v>959</v>
      </c>
      <c r="C39" s="28">
        <v>1870692</v>
      </c>
      <c r="D39" s="28">
        <v>1376692</v>
      </c>
      <c r="E39" s="28">
        <v>-494000</v>
      </c>
      <c r="F39" s="28">
        <v>1293313</v>
      </c>
      <c r="G39" s="28">
        <v>-577379</v>
      </c>
      <c r="H39" s="28">
        <v>-83379</v>
      </c>
      <c r="I39" s="28">
        <v>1126829</v>
      </c>
      <c r="J39" s="25"/>
    </row>
    <row r="40" spans="1:10" s="16" customFormat="1" x14ac:dyDescent="0.2">
      <c r="A40" s="26" t="s">
        <v>960</v>
      </c>
      <c r="B40" s="30" t="s">
        <v>959</v>
      </c>
      <c r="C40" s="28">
        <v>1870692</v>
      </c>
      <c r="D40" s="28">
        <v>1376692</v>
      </c>
      <c r="E40" s="28">
        <v>-494000</v>
      </c>
      <c r="F40" s="28">
        <v>1293313</v>
      </c>
      <c r="G40" s="28">
        <v>-577379</v>
      </c>
      <c r="H40" s="28">
        <v>-83379</v>
      </c>
      <c r="I40" s="28">
        <v>1126829</v>
      </c>
      <c r="J40" s="25"/>
    </row>
    <row r="41" spans="1:10" s="16" customFormat="1" x14ac:dyDescent="0.2">
      <c r="A41" s="26" t="s">
        <v>961</v>
      </c>
      <c r="B41" s="30" t="s">
        <v>962</v>
      </c>
      <c r="C41" s="28">
        <v>1870692</v>
      </c>
      <c r="D41" s="28">
        <v>1376692</v>
      </c>
      <c r="E41" s="28">
        <v>-494000</v>
      </c>
      <c r="F41" s="28">
        <v>1293313</v>
      </c>
      <c r="G41" s="28">
        <v>-577379</v>
      </c>
      <c r="H41" s="28">
        <v>-83379</v>
      </c>
      <c r="I41" s="28">
        <v>1126829</v>
      </c>
      <c r="J41" s="25"/>
    </row>
    <row r="42" spans="1:10" s="16" customFormat="1" x14ac:dyDescent="0.2">
      <c r="A42" s="22" t="s">
        <v>979</v>
      </c>
      <c r="B42" s="29" t="s">
        <v>980</v>
      </c>
      <c r="C42" s="24">
        <v>1876418</v>
      </c>
      <c r="D42" s="24">
        <v>1404799</v>
      </c>
      <c r="E42" s="24">
        <v>-471619</v>
      </c>
      <c r="F42" s="24">
        <v>1319988</v>
      </c>
      <c r="G42" s="24">
        <v>-556430</v>
      </c>
      <c r="H42" s="24">
        <v>-84811</v>
      </c>
      <c r="I42" s="24">
        <v>1142834</v>
      </c>
      <c r="J42" s="25"/>
    </row>
    <row r="43" spans="1:10" s="16" customFormat="1" x14ac:dyDescent="0.2">
      <c r="A43" s="26" t="s">
        <v>981</v>
      </c>
      <c r="B43" s="30" t="s">
        <v>982</v>
      </c>
      <c r="C43" s="28">
        <v>1871995</v>
      </c>
      <c r="D43" s="28">
        <v>1385408</v>
      </c>
      <c r="E43" s="28">
        <v>-486587</v>
      </c>
      <c r="F43" s="28">
        <v>1300597</v>
      </c>
      <c r="G43" s="28">
        <v>-571398</v>
      </c>
      <c r="H43" s="28">
        <v>-84811</v>
      </c>
      <c r="I43" s="28">
        <v>1114948</v>
      </c>
      <c r="J43" s="25"/>
    </row>
    <row r="44" spans="1:10" s="16" customFormat="1" x14ac:dyDescent="0.2">
      <c r="A44" s="26" t="s">
        <v>983</v>
      </c>
      <c r="B44" s="30" t="s">
        <v>984</v>
      </c>
      <c r="C44" s="28">
        <v>1368395</v>
      </c>
      <c r="D44" s="28">
        <v>1380105</v>
      </c>
      <c r="E44" s="28">
        <v>11710</v>
      </c>
      <c r="F44" s="28">
        <v>1295294</v>
      </c>
      <c r="G44" s="28">
        <v>-73101</v>
      </c>
      <c r="H44" s="28">
        <v>-84811</v>
      </c>
      <c r="I44" s="28">
        <v>1111348</v>
      </c>
      <c r="J44" s="25"/>
    </row>
    <row r="45" spans="1:10" s="16" customFormat="1" x14ac:dyDescent="0.2">
      <c r="A45" s="26" t="s">
        <v>985</v>
      </c>
      <c r="B45" s="30" t="s">
        <v>986</v>
      </c>
      <c r="C45" s="28">
        <v>1062488</v>
      </c>
      <c r="D45" s="28">
        <v>1060815</v>
      </c>
      <c r="E45" s="28">
        <v>-1673</v>
      </c>
      <c r="F45" s="28">
        <v>999293</v>
      </c>
      <c r="G45" s="28">
        <v>-63195</v>
      </c>
      <c r="H45" s="28">
        <v>-61522</v>
      </c>
      <c r="I45" s="28">
        <v>782997</v>
      </c>
      <c r="J45" s="25"/>
    </row>
    <row r="46" spans="1:10" s="16" customFormat="1" x14ac:dyDescent="0.2">
      <c r="A46" s="26" t="s">
        <v>1053</v>
      </c>
      <c r="B46" s="30" t="s">
        <v>1054</v>
      </c>
      <c r="C46" s="28">
        <v>305907</v>
      </c>
      <c r="D46" s="28">
        <v>319290</v>
      </c>
      <c r="E46" s="28">
        <v>13383</v>
      </c>
      <c r="F46" s="28">
        <v>296001</v>
      </c>
      <c r="G46" s="28">
        <v>-9906</v>
      </c>
      <c r="H46" s="28">
        <v>-23289</v>
      </c>
      <c r="I46" s="28">
        <v>328351</v>
      </c>
      <c r="J46" s="25"/>
    </row>
    <row r="47" spans="1:10" s="16" customFormat="1" ht="25.5" x14ac:dyDescent="0.2">
      <c r="A47" s="26" t="s">
        <v>1266</v>
      </c>
      <c r="B47" s="30" t="s">
        <v>3032</v>
      </c>
      <c r="C47" s="28">
        <v>500000</v>
      </c>
      <c r="D47" s="28">
        <v>1703</v>
      </c>
      <c r="E47" s="28">
        <v>-498297</v>
      </c>
      <c r="F47" s="28">
        <v>1703</v>
      </c>
      <c r="G47" s="28">
        <v>-498297</v>
      </c>
      <c r="H47" s="28">
        <v>0</v>
      </c>
      <c r="I47" s="28">
        <v>0</v>
      </c>
      <c r="J47" s="25"/>
    </row>
    <row r="48" spans="1:10" s="16" customFormat="1" x14ac:dyDescent="0.2">
      <c r="A48" s="26" t="s">
        <v>1267</v>
      </c>
      <c r="B48" s="30" t="s">
        <v>1268</v>
      </c>
      <c r="C48" s="28">
        <v>500000</v>
      </c>
      <c r="D48" s="28">
        <v>0</v>
      </c>
      <c r="E48" s="28">
        <v>-500000</v>
      </c>
      <c r="F48" s="28">
        <v>0</v>
      </c>
      <c r="G48" s="28">
        <v>-500000</v>
      </c>
      <c r="H48" s="28">
        <v>0</v>
      </c>
      <c r="I48" s="28">
        <v>0</v>
      </c>
      <c r="J48" s="25"/>
    </row>
    <row r="49" spans="1:10" s="16" customFormat="1" x14ac:dyDescent="0.2">
      <c r="A49" s="26" t="s">
        <v>1337</v>
      </c>
      <c r="B49" s="30" t="s">
        <v>1338</v>
      </c>
      <c r="C49" s="28">
        <v>0</v>
      </c>
      <c r="D49" s="28">
        <v>1703</v>
      </c>
      <c r="E49" s="28">
        <v>1703</v>
      </c>
      <c r="F49" s="28">
        <v>1703</v>
      </c>
      <c r="G49" s="28">
        <v>0</v>
      </c>
      <c r="H49" s="28">
        <v>0</v>
      </c>
      <c r="I49" s="28">
        <v>0</v>
      </c>
      <c r="J49" s="25"/>
    </row>
    <row r="50" spans="1:10" s="16" customFormat="1" ht="25.5" x14ac:dyDescent="0.2">
      <c r="A50" s="26" t="s">
        <v>1475</v>
      </c>
      <c r="B50" s="30" t="s">
        <v>1476</v>
      </c>
      <c r="C50" s="28">
        <v>3600</v>
      </c>
      <c r="D50" s="28">
        <v>3600</v>
      </c>
      <c r="E50" s="28">
        <v>0</v>
      </c>
      <c r="F50" s="28">
        <v>3600</v>
      </c>
      <c r="G50" s="28">
        <v>0</v>
      </c>
      <c r="H50" s="28">
        <v>0</v>
      </c>
      <c r="I50" s="28">
        <v>3600</v>
      </c>
      <c r="J50" s="25"/>
    </row>
    <row r="51" spans="1:10" s="16" customFormat="1" ht="25.5" x14ac:dyDescent="0.2">
      <c r="A51" s="26" t="s">
        <v>1477</v>
      </c>
      <c r="B51" s="30" t="s">
        <v>1478</v>
      </c>
      <c r="C51" s="28">
        <v>3600</v>
      </c>
      <c r="D51" s="28">
        <v>3600</v>
      </c>
      <c r="E51" s="28">
        <v>0</v>
      </c>
      <c r="F51" s="28">
        <v>3600</v>
      </c>
      <c r="G51" s="28">
        <v>0</v>
      </c>
      <c r="H51" s="28">
        <v>0</v>
      </c>
      <c r="I51" s="28">
        <v>3600</v>
      </c>
      <c r="J51" s="25"/>
    </row>
    <row r="52" spans="1:10" s="16" customFormat="1" x14ac:dyDescent="0.2">
      <c r="A52" s="26" t="s">
        <v>1499</v>
      </c>
      <c r="B52" s="30" t="s">
        <v>1500</v>
      </c>
      <c r="C52" s="28">
        <v>3600</v>
      </c>
      <c r="D52" s="28">
        <v>3600</v>
      </c>
      <c r="E52" s="28">
        <v>0</v>
      </c>
      <c r="F52" s="28">
        <v>3600</v>
      </c>
      <c r="G52" s="28">
        <v>0</v>
      </c>
      <c r="H52" s="28">
        <v>0</v>
      </c>
      <c r="I52" s="28">
        <v>3600</v>
      </c>
      <c r="J52" s="25"/>
    </row>
    <row r="53" spans="1:10" s="16" customFormat="1" x14ac:dyDescent="0.2">
      <c r="A53" s="26" t="s">
        <v>1599</v>
      </c>
      <c r="B53" s="30" t="s">
        <v>1600</v>
      </c>
      <c r="C53" s="28">
        <v>4423</v>
      </c>
      <c r="D53" s="28">
        <v>19391</v>
      </c>
      <c r="E53" s="28">
        <v>14968</v>
      </c>
      <c r="F53" s="28">
        <v>19391</v>
      </c>
      <c r="G53" s="28">
        <v>14968</v>
      </c>
      <c r="H53" s="28">
        <v>0</v>
      </c>
      <c r="I53" s="28">
        <v>27886</v>
      </c>
      <c r="J53" s="25"/>
    </row>
    <row r="54" spans="1:10" s="16" customFormat="1" x14ac:dyDescent="0.2">
      <c r="A54" s="26" t="s">
        <v>1601</v>
      </c>
      <c r="B54" s="30" t="s">
        <v>1602</v>
      </c>
      <c r="C54" s="28">
        <v>4423</v>
      </c>
      <c r="D54" s="28">
        <v>19391</v>
      </c>
      <c r="E54" s="28">
        <v>14968</v>
      </c>
      <c r="F54" s="28">
        <v>19391</v>
      </c>
      <c r="G54" s="28">
        <v>14968</v>
      </c>
      <c r="H54" s="28">
        <v>0</v>
      </c>
      <c r="I54" s="28">
        <v>27886</v>
      </c>
      <c r="J54" s="25"/>
    </row>
    <row r="55" spans="1:10" s="16" customFormat="1" x14ac:dyDescent="0.2">
      <c r="A55" s="22" t="s">
        <v>1749</v>
      </c>
      <c r="B55" s="29" t="s">
        <v>2422</v>
      </c>
      <c r="C55" s="24">
        <v>0</v>
      </c>
      <c r="D55" s="24">
        <v>-22381</v>
      </c>
      <c r="E55" s="24">
        <v>-22381</v>
      </c>
      <c r="F55" s="24">
        <v>-19206</v>
      </c>
      <c r="G55" s="24">
        <v>-19206</v>
      </c>
      <c r="H55" s="24">
        <v>3175</v>
      </c>
      <c r="I55" s="24">
        <v>10670</v>
      </c>
      <c r="J55" s="25"/>
    </row>
    <row r="56" spans="1:10" s="16" customFormat="1" x14ac:dyDescent="0.2">
      <c r="A56" s="22" t="s">
        <v>1750</v>
      </c>
      <c r="B56" s="29" t="s">
        <v>2423</v>
      </c>
      <c r="C56" s="24">
        <v>0</v>
      </c>
      <c r="D56" s="24">
        <v>22381</v>
      </c>
      <c r="E56" s="24">
        <v>22381</v>
      </c>
      <c r="F56" s="24">
        <v>19206</v>
      </c>
      <c r="G56" s="24">
        <v>19206</v>
      </c>
      <c r="H56" s="24">
        <v>-3175</v>
      </c>
      <c r="I56" s="24">
        <v>-10670</v>
      </c>
      <c r="J56" s="25"/>
    </row>
    <row r="57" spans="1:10" s="16" customFormat="1" x14ac:dyDescent="0.2">
      <c r="A57" s="26" t="s">
        <v>1752</v>
      </c>
      <c r="B57" s="30" t="s">
        <v>1753</v>
      </c>
      <c r="C57" s="28">
        <v>0</v>
      </c>
      <c r="D57" s="28">
        <v>22381</v>
      </c>
      <c r="E57" s="28">
        <v>22381</v>
      </c>
      <c r="F57" s="28">
        <v>19206</v>
      </c>
      <c r="G57" s="28">
        <v>0</v>
      </c>
      <c r="H57" s="28">
        <v>-3175</v>
      </c>
      <c r="I57" s="28">
        <v>-10670</v>
      </c>
      <c r="J57" s="25"/>
    </row>
    <row r="58" spans="1:10" s="16" customFormat="1" x14ac:dyDescent="0.2">
      <c r="A58" s="26" t="s">
        <v>1754</v>
      </c>
      <c r="B58" s="30" t="s">
        <v>1755</v>
      </c>
      <c r="C58" s="28">
        <v>0</v>
      </c>
      <c r="D58" s="28">
        <v>22381</v>
      </c>
      <c r="E58" s="28">
        <v>22381</v>
      </c>
      <c r="F58" s="28">
        <v>0</v>
      </c>
      <c r="G58" s="28">
        <v>0</v>
      </c>
      <c r="H58" s="28">
        <v>-22381</v>
      </c>
      <c r="I58" s="28">
        <v>0</v>
      </c>
      <c r="J58" s="25"/>
    </row>
    <row r="59" spans="1:10" s="16" customFormat="1" x14ac:dyDescent="0.2">
      <c r="A59" s="26" t="s">
        <v>1790</v>
      </c>
      <c r="B59" s="30" t="s">
        <v>1791</v>
      </c>
      <c r="C59" s="28">
        <v>0</v>
      </c>
      <c r="D59" s="28">
        <v>0</v>
      </c>
      <c r="E59" s="28">
        <v>0</v>
      </c>
      <c r="F59" s="28">
        <v>19206</v>
      </c>
      <c r="G59" s="28">
        <v>0</v>
      </c>
      <c r="H59" s="28">
        <v>0</v>
      </c>
      <c r="I59" s="28">
        <v>-10670</v>
      </c>
      <c r="J59" s="25"/>
    </row>
    <row r="60" spans="1:10" s="16" customFormat="1" ht="25.5" x14ac:dyDescent="0.2">
      <c r="A60" s="26" t="s">
        <v>1752</v>
      </c>
      <c r="B60" s="30" t="s">
        <v>2379</v>
      </c>
      <c r="C60" s="28">
        <v>0</v>
      </c>
      <c r="D60" s="28">
        <v>0</v>
      </c>
      <c r="E60" s="28">
        <v>0</v>
      </c>
      <c r="F60" s="28">
        <v>19206</v>
      </c>
      <c r="G60" s="28">
        <v>0</v>
      </c>
      <c r="H60" s="28">
        <v>0</v>
      </c>
      <c r="I60" s="28">
        <v>-10670</v>
      </c>
      <c r="J60" s="25"/>
    </row>
    <row r="61" spans="1:10" s="16" customFormat="1" ht="25.5" x14ac:dyDescent="0.2">
      <c r="A61" s="26" t="s">
        <v>2384</v>
      </c>
      <c r="B61" s="30" t="s">
        <v>2385</v>
      </c>
      <c r="C61" s="28">
        <v>0</v>
      </c>
      <c r="D61" s="28">
        <v>22381</v>
      </c>
      <c r="E61" s="28">
        <v>22381</v>
      </c>
      <c r="F61" s="28">
        <v>19206</v>
      </c>
      <c r="G61" s="28">
        <v>0</v>
      </c>
      <c r="H61" s="28">
        <v>-3175</v>
      </c>
      <c r="I61" s="28">
        <v>-10670</v>
      </c>
      <c r="J61" s="25"/>
    </row>
    <row r="62" spans="1:10" s="16" customFormat="1" x14ac:dyDescent="0.2">
      <c r="A62" s="26" t="s">
        <v>2400</v>
      </c>
      <c r="B62" s="30" t="s">
        <v>2401</v>
      </c>
      <c r="C62" s="28">
        <v>0</v>
      </c>
      <c r="D62" s="28">
        <v>0</v>
      </c>
      <c r="E62" s="28">
        <v>0</v>
      </c>
      <c r="F62" s="28">
        <v>83379</v>
      </c>
      <c r="G62" s="28">
        <v>0</v>
      </c>
      <c r="H62" s="28">
        <v>0</v>
      </c>
      <c r="I62" s="28">
        <v>507219</v>
      </c>
      <c r="J62" s="25"/>
    </row>
    <row r="63" spans="1:10" s="16" customFormat="1" ht="12" x14ac:dyDescent="0.2">
      <c r="A63" s="25"/>
      <c r="B63" s="25"/>
      <c r="C63" s="25"/>
      <c r="D63" s="25"/>
      <c r="E63" s="25"/>
      <c r="F63" s="25"/>
      <c r="G63" s="25"/>
      <c r="H63" s="25"/>
      <c r="I63" s="25"/>
      <c r="J63" s="25"/>
    </row>
    <row r="64" spans="1:10" s="16" customFormat="1" ht="12.75" customHeight="1" x14ac:dyDescent="0.2">
      <c r="A64" s="74" t="s">
        <v>3021</v>
      </c>
      <c r="B64" s="74"/>
      <c r="C64" s="74"/>
      <c r="D64" s="74"/>
      <c r="E64" s="74"/>
      <c r="F64" s="74"/>
      <c r="G64" s="74"/>
      <c r="H64" s="74"/>
      <c r="I64" s="74"/>
      <c r="J64" s="74"/>
    </row>
    <row r="65" spans="1:10" s="16" customFormat="1" x14ac:dyDescent="0.2">
      <c r="A65" s="22" t="s">
        <v>3015</v>
      </c>
      <c r="B65" s="25"/>
      <c r="C65" s="25"/>
      <c r="D65" s="25"/>
      <c r="E65" s="25"/>
      <c r="F65" s="25"/>
      <c r="G65" s="25"/>
      <c r="H65" s="25"/>
      <c r="I65" s="25"/>
      <c r="J65" s="25"/>
    </row>
    <row r="66" spans="1:10" s="16" customFormat="1" ht="12" x14ac:dyDescent="0.2">
      <c r="A66" s="25"/>
      <c r="B66" s="25"/>
      <c r="C66" s="25"/>
      <c r="D66" s="25"/>
      <c r="E66" s="25"/>
      <c r="F66" s="25"/>
      <c r="G66" s="25"/>
      <c r="H66" s="25"/>
      <c r="I66" s="25"/>
      <c r="J66" s="25"/>
    </row>
    <row r="67" spans="1:10" s="16" customFormat="1" x14ac:dyDescent="0.2">
      <c r="A67" s="22" t="s">
        <v>16</v>
      </c>
      <c r="B67" s="29" t="s">
        <v>2421</v>
      </c>
      <c r="C67" s="24">
        <v>2903038</v>
      </c>
      <c r="D67" s="24">
        <v>2903038</v>
      </c>
      <c r="E67" s="24">
        <v>0</v>
      </c>
      <c r="F67" s="24">
        <v>2255017</v>
      </c>
      <c r="G67" s="24">
        <v>-648021</v>
      </c>
      <c r="H67" s="24">
        <v>-648021</v>
      </c>
      <c r="I67" s="24">
        <v>2122850</v>
      </c>
      <c r="J67" s="25"/>
    </row>
    <row r="68" spans="1:10" s="16" customFormat="1" x14ac:dyDescent="0.2">
      <c r="A68" s="26" t="s">
        <v>958</v>
      </c>
      <c r="B68" s="30" t="s">
        <v>959</v>
      </c>
      <c r="C68" s="28">
        <v>2903038</v>
      </c>
      <c r="D68" s="28">
        <v>2903038</v>
      </c>
      <c r="E68" s="28">
        <v>0</v>
      </c>
      <c r="F68" s="28">
        <v>2255017</v>
      </c>
      <c r="G68" s="28">
        <v>-648021</v>
      </c>
      <c r="H68" s="28">
        <v>-648021</v>
      </c>
      <c r="I68" s="28">
        <v>2122850</v>
      </c>
      <c r="J68" s="25"/>
    </row>
    <row r="69" spans="1:10" s="16" customFormat="1" x14ac:dyDescent="0.2">
      <c r="A69" s="26" t="s">
        <v>960</v>
      </c>
      <c r="B69" s="30" t="s">
        <v>959</v>
      </c>
      <c r="C69" s="28">
        <v>2903038</v>
      </c>
      <c r="D69" s="28">
        <v>2903038</v>
      </c>
      <c r="E69" s="28">
        <v>0</v>
      </c>
      <c r="F69" s="28">
        <v>2255017</v>
      </c>
      <c r="G69" s="28">
        <v>-648021</v>
      </c>
      <c r="H69" s="28">
        <v>-648021</v>
      </c>
      <c r="I69" s="28">
        <v>2122850</v>
      </c>
      <c r="J69" s="25"/>
    </row>
    <row r="70" spans="1:10" s="16" customFormat="1" x14ac:dyDescent="0.2">
      <c r="A70" s="26" t="s">
        <v>961</v>
      </c>
      <c r="B70" s="30" t="s">
        <v>962</v>
      </c>
      <c r="C70" s="28">
        <v>2903038</v>
      </c>
      <c r="D70" s="28">
        <v>2903038</v>
      </c>
      <c r="E70" s="28">
        <v>0</v>
      </c>
      <c r="F70" s="28">
        <v>2255017</v>
      </c>
      <c r="G70" s="28">
        <v>-648021</v>
      </c>
      <c r="H70" s="28">
        <v>-648021</v>
      </c>
      <c r="I70" s="28">
        <v>2122850</v>
      </c>
      <c r="J70" s="25"/>
    </row>
    <row r="71" spans="1:10" s="16" customFormat="1" x14ac:dyDescent="0.2">
      <c r="A71" s="22" t="s">
        <v>979</v>
      </c>
      <c r="B71" s="29" t="s">
        <v>980</v>
      </c>
      <c r="C71" s="24">
        <v>2903038</v>
      </c>
      <c r="D71" s="24">
        <v>2903038</v>
      </c>
      <c r="E71" s="24">
        <v>0</v>
      </c>
      <c r="F71" s="24">
        <v>2255017</v>
      </c>
      <c r="G71" s="24">
        <v>-648021</v>
      </c>
      <c r="H71" s="24">
        <v>-648021</v>
      </c>
      <c r="I71" s="24">
        <v>2122850</v>
      </c>
      <c r="J71" s="25"/>
    </row>
    <row r="72" spans="1:10" s="16" customFormat="1" x14ac:dyDescent="0.2">
      <c r="A72" s="26" t="s">
        <v>981</v>
      </c>
      <c r="B72" s="30" t="s">
        <v>982</v>
      </c>
      <c r="C72" s="28">
        <v>2903038</v>
      </c>
      <c r="D72" s="28">
        <v>2903038</v>
      </c>
      <c r="E72" s="28">
        <v>0</v>
      </c>
      <c r="F72" s="28">
        <v>2255017</v>
      </c>
      <c r="G72" s="28">
        <v>-648021</v>
      </c>
      <c r="H72" s="28">
        <v>-648021</v>
      </c>
      <c r="I72" s="28">
        <v>2122850</v>
      </c>
      <c r="J72" s="25"/>
    </row>
    <row r="73" spans="1:10" s="16" customFormat="1" x14ac:dyDescent="0.2">
      <c r="A73" s="26" t="s">
        <v>983</v>
      </c>
      <c r="B73" s="30" t="s">
        <v>984</v>
      </c>
      <c r="C73" s="28">
        <v>2903038</v>
      </c>
      <c r="D73" s="28">
        <v>2903038</v>
      </c>
      <c r="E73" s="28">
        <v>0</v>
      </c>
      <c r="F73" s="28">
        <v>2255017</v>
      </c>
      <c r="G73" s="28">
        <v>-648021</v>
      </c>
      <c r="H73" s="28">
        <v>-648021</v>
      </c>
      <c r="I73" s="28">
        <v>2122850</v>
      </c>
      <c r="J73" s="25"/>
    </row>
    <row r="74" spans="1:10" s="16" customFormat="1" x14ac:dyDescent="0.2">
      <c r="A74" s="26" t="s">
        <v>1053</v>
      </c>
      <c r="B74" s="30" t="s">
        <v>1054</v>
      </c>
      <c r="C74" s="28">
        <v>2903038</v>
      </c>
      <c r="D74" s="28">
        <v>2903038</v>
      </c>
      <c r="E74" s="28">
        <v>0</v>
      </c>
      <c r="F74" s="28">
        <v>2255017</v>
      </c>
      <c r="G74" s="28">
        <v>-648021</v>
      </c>
      <c r="H74" s="28">
        <v>-648021</v>
      </c>
      <c r="I74" s="28">
        <v>2122850</v>
      </c>
      <c r="J74" s="25"/>
    </row>
    <row r="75" spans="1:10" s="16" customFormat="1" x14ac:dyDescent="0.2">
      <c r="A75" s="26" t="s">
        <v>2400</v>
      </c>
      <c r="B75" s="30" t="s">
        <v>2401</v>
      </c>
      <c r="C75" s="28">
        <v>0</v>
      </c>
      <c r="D75" s="28">
        <v>0</v>
      </c>
      <c r="E75" s="28">
        <v>0</v>
      </c>
      <c r="F75" s="28">
        <v>648021</v>
      </c>
      <c r="G75" s="28">
        <v>0</v>
      </c>
      <c r="H75" s="28">
        <v>0</v>
      </c>
      <c r="I75" s="28">
        <v>0</v>
      </c>
      <c r="J75" s="25"/>
    </row>
    <row r="76" spans="1:10" s="16" customFormat="1" ht="12.75" customHeight="1" x14ac:dyDescent="0.2">
      <c r="A76" s="25"/>
      <c r="B76" s="25"/>
      <c r="C76" s="25"/>
      <c r="D76" s="25"/>
      <c r="E76" s="25"/>
      <c r="F76" s="25"/>
      <c r="G76" s="25"/>
      <c r="H76" s="25"/>
      <c r="I76" s="25"/>
      <c r="J76" s="25"/>
    </row>
    <row r="77" spans="1:10" s="16" customFormat="1" x14ac:dyDescent="0.2">
      <c r="A77" s="74" t="s">
        <v>2478</v>
      </c>
      <c r="B77" s="74"/>
      <c r="C77" s="74"/>
      <c r="D77" s="74"/>
      <c r="E77" s="74"/>
      <c r="F77" s="74"/>
      <c r="G77" s="74"/>
      <c r="H77" s="74"/>
      <c r="I77" s="74"/>
      <c r="J77" s="74"/>
    </row>
    <row r="78" spans="1:10" s="16" customFormat="1" x14ac:dyDescent="0.2">
      <c r="A78" s="22" t="s">
        <v>3022</v>
      </c>
      <c r="B78" s="25"/>
      <c r="C78" s="25"/>
      <c r="D78" s="25"/>
      <c r="E78" s="25"/>
      <c r="F78" s="25"/>
      <c r="G78" s="25"/>
      <c r="H78" s="25"/>
      <c r="I78" s="25"/>
      <c r="J78" s="25"/>
    </row>
    <row r="79" spans="1:10" s="16" customFormat="1" ht="12" x14ac:dyDescent="0.2">
      <c r="A79" s="25"/>
      <c r="B79" s="25"/>
      <c r="C79" s="25"/>
      <c r="D79" s="25"/>
      <c r="E79" s="25"/>
      <c r="F79" s="25"/>
      <c r="G79" s="25"/>
      <c r="H79" s="25"/>
      <c r="I79" s="25"/>
      <c r="J79" s="25"/>
    </row>
    <row r="80" spans="1:10" s="16" customFormat="1" x14ac:dyDescent="0.2">
      <c r="A80" s="22" t="s">
        <v>16</v>
      </c>
      <c r="B80" s="29" t="s">
        <v>2421</v>
      </c>
      <c r="C80" s="24">
        <v>0</v>
      </c>
      <c r="D80" s="24">
        <v>0</v>
      </c>
      <c r="E80" s="24">
        <v>0</v>
      </c>
      <c r="F80" s="24">
        <v>0</v>
      </c>
      <c r="G80" s="24">
        <v>0</v>
      </c>
      <c r="H80" s="24">
        <v>0</v>
      </c>
      <c r="I80" s="24">
        <v>225916</v>
      </c>
      <c r="J80" s="25"/>
    </row>
    <row r="81" spans="1:10" s="16" customFormat="1" x14ac:dyDescent="0.2">
      <c r="A81" s="26" t="s">
        <v>958</v>
      </c>
      <c r="B81" s="30" t="s">
        <v>959</v>
      </c>
      <c r="C81" s="28">
        <v>0</v>
      </c>
      <c r="D81" s="28">
        <v>0</v>
      </c>
      <c r="E81" s="28">
        <v>0</v>
      </c>
      <c r="F81" s="28">
        <v>0</v>
      </c>
      <c r="G81" s="28">
        <v>0</v>
      </c>
      <c r="H81" s="28">
        <v>0</v>
      </c>
      <c r="I81" s="28">
        <v>225916</v>
      </c>
      <c r="J81" s="25"/>
    </row>
    <row r="82" spans="1:10" s="16" customFormat="1" x14ac:dyDescent="0.2">
      <c r="A82" s="26" t="s">
        <v>960</v>
      </c>
      <c r="B82" s="30" t="s">
        <v>959</v>
      </c>
      <c r="C82" s="28">
        <v>0</v>
      </c>
      <c r="D82" s="28">
        <v>0</v>
      </c>
      <c r="E82" s="28">
        <v>0</v>
      </c>
      <c r="F82" s="28">
        <v>0</v>
      </c>
      <c r="G82" s="28">
        <v>0</v>
      </c>
      <c r="H82" s="28">
        <v>0</v>
      </c>
      <c r="I82" s="28">
        <v>225916</v>
      </c>
      <c r="J82" s="25"/>
    </row>
    <row r="83" spans="1:10" s="16" customFormat="1" x14ac:dyDescent="0.2">
      <c r="A83" s="26" t="s">
        <v>961</v>
      </c>
      <c r="B83" s="30" t="s">
        <v>962</v>
      </c>
      <c r="C83" s="28">
        <v>0</v>
      </c>
      <c r="D83" s="28">
        <v>0</v>
      </c>
      <c r="E83" s="28">
        <v>0</v>
      </c>
      <c r="F83" s="28">
        <v>0</v>
      </c>
      <c r="G83" s="28">
        <v>0</v>
      </c>
      <c r="H83" s="28">
        <v>0</v>
      </c>
      <c r="I83" s="28">
        <v>225916</v>
      </c>
      <c r="J83" s="25"/>
    </row>
    <row r="84" spans="1:10" s="16" customFormat="1" x14ac:dyDescent="0.2">
      <c r="A84" s="22" t="s">
        <v>979</v>
      </c>
      <c r="B84" s="29" t="s">
        <v>980</v>
      </c>
      <c r="C84" s="24">
        <v>0</v>
      </c>
      <c r="D84" s="24">
        <v>0</v>
      </c>
      <c r="E84" s="24">
        <v>0</v>
      </c>
      <c r="F84" s="24">
        <v>0</v>
      </c>
      <c r="G84" s="24">
        <v>0</v>
      </c>
      <c r="H84" s="24">
        <v>0</v>
      </c>
      <c r="I84" s="24">
        <v>225916</v>
      </c>
      <c r="J84" s="25"/>
    </row>
    <row r="85" spans="1:10" s="16" customFormat="1" x14ac:dyDescent="0.2">
      <c r="A85" s="26" t="s">
        <v>981</v>
      </c>
      <c r="B85" s="30" t="s">
        <v>982</v>
      </c>
      <c r="C85" s="28">
        <v>0</v>
      </c>
      <c r="D85" s="28">
        <v>0</v>
      </c>
      <c r="E85" s="28">
        <v>0</v>
      </c>
      <c r="F85" s="28">
        <v>0</v>
      </c>
      <c r="G85" s="28">
        <v>0</v>
      </c>
      <c r="H85" s="28">
        <v>0</v>
      </c>
      <c r="I85" s="28">
        <v>223411</v>
      </c>
      <c r="J85" s="25"/>
    </row>
    <row r="86" spans="1:10" s="16" customFormat="1" x14ac:dyDescent="0.2">
      <c r="A86" s="26" t="s">
        <v>983</v>
      </c>
      <c r="B86" s="30" t="s">
        <v>984</v>
      </c>
      <c r="C86" s="28">
        <v>0</v>
      </c>
      <c r="D86" s="28">
        <v>0</v>
      </c>
      <c r="E86" s="28">
        <v>0</v>
      </c>
      <c r="F86" s="28">
        <v>0</v>
      </c>
      <c r="G86" s="28">
        <v>0</v>
      </c>
      <c r="H86" s="28">
        <v>0</v>
      </c>
      <c r="I86" s="28">
        <v>223411</v>
      </c>
      <c r="J86" s="25"/>
    </row>
    <row r="87" spans="1:10" s="16" customFormat="1" x14ac:dyDescent="0.2">
      <c r="A87" s="26" t="s">
        <v>985</v>
      </c>
      <c r="B87" s="30" t="s">
        <v>986</v>
      </c>
      <c r="C87" s="28">
        <v>0</v>
      </c>
      <c r="D87" s="28">
        <v>0</v>
      </c>
      <c r="E87" s="28">
        <v>0</v>
      </c>
      <c r="F87" s="28">
        <v>0</v>
      </c>
      <c r="G87" s="28">
        <v>0</v>
      </c>
      <c r="H87" s="28">
        <v>0</v>
      </c>
      <c r="I87" s="28">
        <v>21390</v>
      </c>
      <c r="J87" s="25"/>
    </row>
    <row r="88" spans="1:10" s="16" customFormat="1" ht="12.75" customHeight="1" x14ac:dyDescent="0.2">
      <c r="A88" s="26" t="s">
        <v>1053</v>
      </c>
      <c r="B88" s="30" t="s">
        <v>1054</v>
      </c>
      <c r="C88" s="28">
        <v>0</v>
      </c>
      <c r="D88" s="28">
        <v>0</v>
      </c>
      <c r="E88" s="28">
        <v>0</v>
      </c>
      <c r="F88" s="28">
        <v>0</v>
      </c>
      <c r="G88" s="28">
        <v>0</v>
      </c>
      <c r="H88" s="28">
        <v>0</v>
      </c>
      <c r="I88" s="28">
        <v>202021</v>
      </c>
      <c r="J88" s="25"/>
    </row>
    <row r="89" spans="1:10" s="16" customFormat="1" x14ac:dyDescent="0.2">
      <c r="A89" s="26" t="s">
        <v>1599</v>
      </c>
      <c r="B89" s="30" t="s">
        <v>1600</v>
      </c>
      <c r="C89" s="28">
        <v>0</v>
      </c>
      <c r="D89" s="28">
        <v>0</v>
      </c>
      <c r="E89" s="28">
        <v>0</v>
      </c>
      <c r="F89" s="28">
        <v>0</v>
      </c>
      <c r="G89" s="28">
        <v>0</v>
      </c>
      <c r="H89" s="28">
        <v>0</v>
      </c>
      <c r="I89" s="28">
        <v>2505</v>
      </c>
      <c r="J89" s="25"/>
    </row>
    <row r="90" spans="1:10" s="16" customFormat="1" x14ac:dyDescent="0.2">
      <c r="A90" s="26" t="s">
        <v>1601</v>
      </c>
      <c r="B90" s="30" t="s">
        <v>1602</v>
      </c>
      <c r="C90" s="28">
        <v>0</v>
      </c>
      <c r="D90" s="28">
        <v>0</v>
      </c>
      <c r="E90" s="28">
        <v>0</v>
      </c>
      <c r="F90" s="28">
        <v>0</v>
      </c>
      <c r="G90" s="28">
        <v>0</v>
      </c>
      <c r="H90" s="28">
        <v>0</v>
      </c>
      <c r="I90" s="28">
        <v>2505</v>
      </c>
      <c r="J90" s="25"/>
    </row>
    <row r="91" spans="1:10" s="16" customFormat="1" x14ac:dyDescent="0.2">
      <c r="A91" s="26" t="s">
        <v>2400</v>
      </c>
      <c r="B91" s="30" t="s">
        <v>2401</v>
      </c>
      <c r="C91" s="28">
        <v>0</v>
      </c>
      <c r="D91" s="28">
        <v>0</v>
      </c>
      <c r="E91" s="28">
        <v>0</v>
      </c>
      <c r="F91" s="28">
        <v>0</v>
      </c>
      <c r="G91" s="28">
        <v>0</v>
      </c>
      <c r="H91" s="28">
        <v>0</v>
      </c>
      <c r="I91" s="28">
        <v>39262</v>
      </c>
      <c r="J91" s="25"/>
    </row>
  </sheetData>
  <mergeCells count="13">
    <mergeCell ref="A6:I6"/>
    <mergeCell ref="A34:J34"/>
    <mergeCell ref="A64:J64"/>
    <mergeCell ref="A77:J77"/>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7"/>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3023</v>
      </c>
      <c r="B6" s="75"/>
      <c r="C6" s="75"/>
      <c r="D6" s="75"/>
      <c r="E6" s="75"/>
      <c r="F6" s="75"/>
      <c r="G6" s="75"/>
      <c r="H6" s="75"/>
      <c r="I6" s="75"/>
    </row>
    <row r="7" spans="1:10" s="16" customFormat="1" x14ac:dyDescent="0.2">
      <c r="A7" s="22" t="s">
        <v>16</v>
      </c>
      <c r="B7" s="23" t="s">
        <v>2421</v>
      </c>
      <c r="C7" s="24">
        <v>515136361</v>
      </c>
      <c r="D7" s="24">
        <v>527951553</v>
      </c>
      <c r="E7" s="24">
        <v>12815192</v>
      </c>
      <c r="F7" s="24">
        <v>527950597</v>
      </c>
      <c r="G7" s="24">
        <v>12814236</v>
      </c>
      <c r="H7" s="24">
        <v>-956</v>
      </c>
      <c r="I7" s="24">
        <v>445588870</v>
      </c>
      <c r="J7" s="25"/>
    </row>
    <row r="8" spans="1:10" s="16" customFormat="1" x14ac:dyDescent="0.2">
      <c r="A8" s="26" t="s">
        <v>958</v>
      </c>
      <c r="B8" s="27" t="s">
        <v>959</v>
      </c>
      <c r="C8" s="28">
        <v>515136361</v>
      </c>
      <c r="D8" s="28">
        <v>527951553</v>
      </c>
      <c r="E8" s="28">
        <v>12815192</v>
      </c>
      <c r="F8" s="28">
        <v>527950597</v>
      </c>
      <c r="G8" s="28">
        <v>12814236</v>
      </c>
      <c r="H8" s="28">
        <v>-956</v>
      </c>
      <c r="I8" s="28">
        <v>445588870</v>
      </c>
      <c r="J8" s="25"/>
    </row>
    <row r="9" spans="1:10" s="16" customFormat="1" x14ac:dyDescent="0.2">
      <c r="A9" s="26" t="s">
        <v>960</v>
      </c>
      <c r="B9" s="27" t="s">
        <v>959</v>
      </c>
      <c r="C9" s="28">
        <v>515136361</v>
      </c>
      <c r="D9" s="28">
        <v>527951553</v>
      </c>
      <c r="E9" s="28">
        <v>12815192</v>
      </c>
      <c r="F9" s="28">
        <v>527950597</v>
      </c>
      <c r="G9" s="28">
        <v>12814236</v>
      </c>
      <c r="H9" s="28">
        <v>-956</v>
      </c>
      <c r="I9" s="28">
        <v>445588870</v>
      </c>
      <c r="J9" s="25"/>
    </row>
    <row r="10" spans="1:10" s="16" customFormat="1" x14ac:dyDescent="0.2">
      <c r="A10" s="26" t="s">
        <v>961</v>
      </c>
      <c r="B10" s="27" t="s">
        <v>962</v>
      </c>
      <c r="C10" s="28">
        <v>515136361</v>
      </c>
      <c r="D10" s="28">
        <v>527951553</v>
      </c>
      <c r="E10" s="28">
        <v>12815192</v>
      </c>
      <c r="F10" s="28">
        <v>527950597</v>
      </c>
      <c r="G10" s="28">
        <v>12814236</v>
      </c>
      <c r="H10" s="28">
        <v>-956</v>
      </c>
      <c r="I10" s="28">
        <v>445588870</v>
      </c>
      <c r="J10" s="25"/>
    </row>
    <row r="11" spans="1:10" s="16" customFormat="1" x14ac:dyDescent="0.2">
      <c r="A11" s="22" t="s">
        <v>979</v>
      </c>
      <c r="B11" s="23" t="s">
        <v>980</v>
      </c>
      <c r="C11" s="24">
        <v>515136361</v>
      </c>
      <c r="D11" s="24">
        <v>527951553</v>
      </c>
      <c r="E11" s="24">
        <v>12815192</v>
      </c>
      <c r="F11" s="24">
        <v>527950597</v>
      </c>
      <c r="G11" s="24">
        <v>12814236</v>
      </c>
      <c r="H11" s="24">
        <v>-956</v>
      </c>
      <c r="I11" s="24">
        <v>445588870</v>
      </c>
      <c r="J11" s="25"/>
    </row>
    <row r="12" spans="1:10" s="16" customFormat="1" x14ac:dyDescent="0.2">
      <c r="A12" s="26" t="s">
        <v>981</v>
      </c>
      <c r="B12" s="27" t="s">
        <v>982</v>
      </c>
      <c r="C12" s="28">
        <v>515136361</v>
      </c>
      <c r="D12" s="28">
        <v>527951553</v>
      </c>
      <c r="E12" s="28">
        <v>12815192</v>
      </c>
      <c r="F12" s="28">
        <v>527950597</v>
      </c>
      <c r="G12" s="28">
        <v>12814236</v>
      </c>
      <c r="H12" s="28">
        <v>-956</v>
      </c>
      <c r="I12" s="28">
        <v>444247971</v>
      </c>
      <c r="J12" s="25"/>
    </row>
    <row r="13" spans="1:10" s="16" customFormat="1" ht="25.5" x14ac:dyDescent="0.2">
      <c r="A13" s="26" t="s">
        <v>1475</v>
      </c>
      <c r="B13" s="27" t="s">
        <v>1476</v>
      </c>
      <c r="C13" s="28">
        <v>515136361</v>
      </c>
      <c r="D13" s="28">
        <v>527951553</v>
      </c>
      <c r="E13" s="28">
        <v>12815192</v>
      </c>
      <c r="F13" s="28">
        <v>527950597</v>
      </c>
      <c r="G13" s="28">
        <v>12814236</v>
      </c>
      <c r="H13" s="28">
        <v>-956</v>
      </c>
      <c r="I13" s="28">
        <v>444247971</v>
      </c>
      <c r="J13" s="25"/>
    </row>
    <row r="14" spans="1:10" s="16" customFormat="1" ht="25.5" x14ac:dyDescent="0.2">
      <c r="A14" s="26" t="s">
        <v>1513</v>
      </c>
      <c r="B14" s="27" t="s">
        <v>1514</v>
      </c>
      <c r="C14" s="28">
        <v>515136361</v>
      </c>
      <c r="D14" s="28">
        <v>527951553</v>
      </c>
      <c r="E14" s="28">
        <v>12815192</v>
      </c>
      <c r="F14" s="28">
        <v>527950597</v>
      </c>
      <c r="G14" s="28">
        <v>12814236</v>
      </c>
      <c r="H14" s="28">
        <v>-956</v>
      </c>
      <c r="I14" s="28">
        <v>444247971</v>
      </c>
      <c r="J14" s="25"/>
    </row>
    <row r="15" spans="1:10" s="16" customFormat="1" ht="25.5" x14ac:dyDescent="0.2">
      <c r="A15" s="26" t="s">
        <v>1565</v>
      </c>
      <c r="B15" s="27" t="s">
        <v>1566</v>
      </c>
      <c r="C15" s="28">
        <v>515136361</v>
      </c>
      <c r="D15" s="28">
        <v>527951553</v>
      </c>
      <c r="E15" s="28">
        <v>12815192</v>
      </c>
      <c r="F15" s="28">
        <v>527950597</v>
      </c>
      <c r="G15" s="28">
        <v>12814236</v>
      </c>
      <c r="H15" s="28">
        <v>-956</v>
      </c>
      <c r="I15" s="28">
        <v>444247971</v>
      </c>
      <c r="J15" s="25"/>
    </row>
    <row r="16" spans="1:10" s="16" customFormat="1" ht="25.5" x14ac:dyDescent="0.2">
      <c r="A16" s="26" t="s">
        <v>1567</v>
      </c>
      <c r="B16" s="27" t="s">
        <v>1568</v>
      </c>
      <c r="C16" s="28">
        <v>515136361</v>
      </c>
      <c r="D16" s="28">
        <v>527951553</v>
      </c>
      <c r="E16" s="28">
        <v>12815192</v>
      </c>
      <c r="F16" s="28">
        <v>527950597</v>
      </c>
      <c r="G16" s="28">
        <v>12814236</v>
      </c>
      <c r="H16" s="28">
        <v>-956</v>
      </c>
      <c r="I16" s="28">
        <v>444247971</v>
      </c>
      <c r="J16" s="25"/>
    </row>
    <row r="17" spans="1:10" s="16" customFormat="1" x14ac:dyDescent="0.2">
      <c r="A17" s="26" t="s">
        <v>1599</v>
      </c>
      <c r="B17" s="27" t="s">
        <v>1600</v>
      </c>
      <c r="C17" s="28">
        <v>0</v>
      </c>
      <c r="D17" s="28">
        <v>0</v>
      </c>
      <c r="E17" s="28">
        <v>0</v>
      </c>
      <c r="F17" s="28">
        <v>0</v>
      </c>
      <c r="G17" s="28">
        <v>0</v>
      </c>
      <c r="H17" s="28">
        <v>0</v>
      </c>
      <c r="I17" s="28">
        <v>1340899</v>
      </c>
      <c r="J17" s="25"/>
    </row>
    <row r="18" spans="1:10" s="16" customFormat="1" x14ac:dyDescent="0.2">
      <c r="A18" s="26" t="s">
        <v>1670</v>
      </c>
      <c r="B18" s="27" t="s">
        <v>1671</v>
      </c>
      <c r="C18" s="28">
        <v>0</v>
      </c>
      <c r="D18" s="28">
        <v>0</v>
      </c>
      <c r="E18" s="28">
        <v>0</v>
      </c>
      <c r="F18" s="28">
        <v>0</v>
      </c>
      <c r="G18" s="28">
        <v>0</v>
      </c>
      <c r="H18" s="28">
        <v>0</v>
      </c>
      <c r="I18" s="28">
        <v>1340899</v>
      </c>
      <c r="J18" s="25"/>
    </row>
    <row r="19" spans="1:10" s="16" customFormat="1" x14ac:dyDescent="0.2">
      <c r="A19" s="26" t="s">
        <v>1672</v>
      </c>
      <c r="B19" s="27" t="s">
        <v>1671</v>
      </c>
      <c r="C19" s="28">
        <v>0</v>
      </c>
      <c r="D19" s="28">
        <v>0</v>
      </c>
      <c r="E19" s="28">
        <v>0</v>
      </c>
      <c r="F19" s="28">
        <v>0</v>
      </c>
      <c r="G19" s="28">
        <v>0</v>
      </c>
      <c r="H19" s="28">
        <v>0</v>
      </c>
      <c r="I19" s="28">
        <v>1340899</v>
      </c>
      <c r="J19" s="25"/>
    </row>
    <row r="20" spans="1:10" s="16" customFormat="1" ht="25.5" x14ac:dyDescent="0.2">
      <c r="A20" s="26" t="s">
        <v>1701</v>
      </c>
      <c r="B20" s="27" t="s">
        <v>1702</v>
      </c>
      <c r="C20" s="28">
        <v>0</v>
      </c>
      <c r="D20" s="28">
        <v>0</v>
      </c>
      <c r="E20" s="28">
        <v>0</v>
      </c>
      <c r="F20" s="28">
        <v>0</v>
      </c>
      <c r="G20" s="28">
        <v>0</v>
      </c>
      <c r="H20" s="28">
        <v>0</v>
      </c>
      <c r="I20" s="28">
        <v>1340899</v>
      </c>
      <c r="J20" s="25"/>
    </row>
    <row r="21" spans="1:10" s="16" customFormat="1" x14ac:dyDescent="0.2">
      <c r="A21" s="26" t="s">
        <v>1703</v>
      </c>
      <c r="B21" s="27" t="s">
        <v>1704</v>
      </c>
      <c r="C21" s="28">
        <v>0</v>
      </c>
      <c r="D21" s="28">
        <v>0</v>
      </c>
      <c r="E21" s="28">
        <v>0</v>
      </c>
      <c r="F21" s="28">
        <v>0</v>
      </c>
      <c r="G21" s="28">
        <v>0</v>
      </c>
      <c r="H21" s="28">
        <v>0</v>
      </c>
      <c r="I21" s="28">
        <v>1340899</v>
      </c>
      <c r="J21" s="25"/>
    </row>
    <row r="22" spans="1:10" s="16" customFormat="1" x14ac:dyDescent="0.2">
      <c r="A22" s="26" t="s">
        <v>2400</v>
      </c>
      <c r="B22" s="27" t="s">
        <v>2401</v>
      </c>
      <c r="C22" s="28">
        <v>0</v>
      </c>
      <c r="D22" s="28">
        <v>0</v>
      </c>
      <c r="E22" s="28">
        <v>0</v>
      </c>
      <c r="F22" s="28">
        <v>956</v>
      </c>
      <c r="G22" s="28">
        <v>0</v>
      </c>
      <c r="H22" s="28">
        <v>0</v>
      </c>
      <c r="I22" s="28">
        <v>92885</v>
      </c>
      <c r="J22" s="25"/>
    </row>
    <row r="23" spans="1:10" s="16" customFormat="1" ht="12" x14ac:dyDescent="0.2">
      <c r="A23" s="25"/>
      <c r="B23" s="25"/>
      <c r="C23" s="25"/>
      <c r="D23" s="25"/>
      <c r="E23" s="25"/>
      <c r="F23" s="25"/>
      <c r="G23" s="25"/>
      <c r="H23" s="25"/>
      <c r="I23" s="25"/>
      <c r="J23" s="25"/>
    </row>
    <row r="24" spans="1:10" s="16" customFormat="1" ht="12.75" customHeight="1" x14ac:dyDescent="0.2">
      <c r="A24" s="74" t="s">
        <v>3024</v>
      </c>
      <c r="B24" s="74"/>
      <c r="C24" s="74"/>
      <c r="D24" s="74"/>
      <c r="E24" s="74"/>
      <c r="F24" s="74"/>
      <c r="G24" s="74"/>
      <c r="H24" s="74"/>
      <c r="I24" s="74"/>
      <c r="J24" s="74"/>
    </row>
    <row r="25" spans="1:10" s="16" customFormat="1" x14ac:dyDescent="0.2">
      <c r="A25" s="22" t="s">
        <v>2480</v>
      </c>
      <c r="B25" s="25"/>
      <c r="C25" s="25"/>
      <c r="D25" s="25"/>
      <c r="E25" s="25"/>
      <c r="F25" s="25"/>
      <c r="G25" s="25"/>
      <c r="H25" s="25"/>
      <c r="I25" s="25"/>
      <c r="J25" s="25"/>
    </row>
    <row r="26" spans="1:10" s="16" customFormat="1" ht="12" x14ac:dyDescent="0.2">
      <c r="A26" s="25"/>
      <c r="B26" s="25"/>
      <c r="C26" s="25"/>
      <c r="D26" s="25"/>
      <c r="E26" s="25"/>
      <c r="F26" s="25"/>
      <c r="G26" s="25"/>
      <c r="H26" s="25"/>
      <c r="I26" s="25"/>
      <c r="J26" s="25"/>
    </row>
    <row r="27" spans="1:10" s="16" customFormat="1" x14ac:dyDescent="0.2">
      <c r="A27" s="22" t="s">
        <v>16</v>
      </c>
      <c r="B27" s="29" t="s">
        <v>2421</v>
      </c>
      <c r="C27" s="24">
        <v>61879130</v>
      </c>
      <c r="D27" s="24">
        <v>62304076</v>
      </c>
      <c r="E27" s="24">
        <v>424946</v>
      </c>
      <c r="F27" s="24">
        <v>62304076</v>
      </c>
      <c r="G27" s="24">
        <v>424946</v>
      </c>
      <c r="H27" s="24">
        <v>0</v>
      </c>
      <c r="I27" s="24">
        <v>55629175</v>
      </c>
      <c r="J27" s="25"/>
    </row>
    <row r="28" spans="1:10" s="16" customFormat="1" x14ac:dyDescent="0.2">
      <c r="A28" s="26" t="s">
        <v>958</v>
      </c>
      <c r="B28" s="30" t="s">
        <v>959</v>
      </c>
      <c r="C28" s="28">
        <v>61879130</v>
      </c>
      <c r="D28" s="28">
        <v>62304076</v>
      </c>
      <c r="E28" s="28">
        <v>424946</v>
      </c>
      <c r="F28" s="28">
        <v>62304076</v>
      </c>
      <c r="G28" s="28">
        <v>424946</v>
      </c>
      <c r="H28" s="28">
        <v>0</v>
      </c>
      <c r="I28" s="28">
        <v>55629175</v>
      </c>
      <c r="J28" s="25"/>
    </row>
    <row r="29" spans="1:10" s="16" customFormat="1" x14ac:dyDescent="0.2">
      <c r="A29" s="26" t="s">
        <v>960</v>
      </c>
      <c r="B29" s="30" t="s">
        <v>959</v>
      </c>
      <c r="C29" s="28">
        <v>61879130</v>
      </c>
      <c r="D29" s="28">
        <v>62304076</v>
      </c>
      <c r="E29" s="28">
        <v>424946</v>
      </c>
      <c r="F29" s="28">
        <v>62304076</v>
      </c>
      <c r="G29" s="28">
        <v>424946</v>
      </c>
      <c r="H29" s="28">
        <v>0</v>
      </c>
      <c r="I29" s="28">
        <v>55629175</v>
      </c>
      <c r="J29" s="25"/>
    </row>
    <row r="30" spans="1:10" s="16" customFormat="1" x14ac:dyDescent="0.2">
      <c r="A30" s="26" t="s">
        <v>961</v>
      </c>
      <c r="B30" s="30" t="s">
        <v>962</v>
      </c>
      <c r="C30" s="28">
        <v>61879130</v>
      </c>
      <c r="D30" s="28">
        <v>62304076</v>
      </c>
      <c r="E30" s="28">
        <v>424946</v>
      </c>
      <c r="F30" s="28">
        <v>62304076</v>
      </c>
      <c r="G30" s="28">
        <v>424946</v>
      </c>
      <c r="H30" s="28">
        <v>0</v>
      </c>
      <c r="I30" s="28">
        <v>55629175</v>
      </c>
      <c r="J30" s="25"/>
    </row>
    <row r="31" spans="1:10" s="16" customFormat="1" x14ac:dyDescent="0.2">
      <c r="A31" s="22" t="s">
        <v>979</v>
      </c>
      <c r="B31" s="29" t="s">
        <v>980</v>
      </c>
      <c r="C31" s="24">
        <v>61879130</v>
      </c>
      <c r="D31" s="24">
        <v>62304076</v>
      </c>
      <c r="E31" s="24">
        <v>424946</v>
      </c>
      <c r="F31" s="24">
        <v>62304076</v>
      </c>
      <c r="G31" s="24">
        <v>424946</v>
      </c>
      <c r="H31" s="24">
        <v>0</v>
      </c>
      <c r="I31" s="24">
        <v>55629175</v>
      </c>
      <c r="J31" s="25"/>
    </row>
    <row r="32" spans="1:10" s="16" customFormat="1" x14ac:dyDescent="0.2">
      <c r="A32" s="26" t="s">
        <v>981</v>
      </c>
      <c r="B32" s="30" t="s">
        <v>982</v>
      </c>
      <c r="C32" s="28">
        <v>61879130</v>
      </c>
      <c r="D32" s="28">
        <v>62304076</v>
      </c>
      <c r="E32" s="28">
        <v>424946</v>
      </c>
      <c r="F32" s="28">
        <v>62304076</v>
      </c>
      <c r="G32" s="28">
        <v>424946</v>
      </c>
      <c r="H32" s="28">
        <v>0</v>
      </c>
      <c r="I32" s="28">
        <v>55629175</v>
      </c>
      <c r="J32" s="25"/>
    </row>
    <row r="33" spans="1:10" s="16" customFormat="1" ht="25.5" x14ac:dyDescent="0.2">
      <c r="A33" s="26" t="s">
        <v>1475</v>
      </c>
      <c r="B33" s="30" t="s">
        <v>1476</v>
      </c>
      <c r="C33" s="28">
        <v>61879130</v>
      </c>
      <c r="D33" s="28">
        <v>62304076</v>
      </c>
      <c r="E33" s="28">
        <v>424946</v>
      </c>
      <c r="F33" s="28">
        <v>62304076</v>
      </c>
      <c r="G33" s="28">
        <v>424946</v>
      </c>
      <c r="H33" s="28">
        <v>0</v>
      </c>
      <c r="I33" s="28">
        <v>55629175</v>
      </c>
      <c r="J33" s="25"/>
    </row>
    <row r="34" spans="1:10" s="16" customFormat="1" ht="25.5" x14ac:dyDescent="0.2">
      <c r="A34" s="26" t="s">
        <v>1513</v>
      </c>
      <c r="B34" s="30" t="s">
        <v>1514</v>
      </c>
      <c r="C34" s="28">
        <v>61879130</v>
      </c>
      <c r="D34" s="28">
        <v>62304076</v>
      </c>
      <c r="E34" s="28">
        <v>424946</v>
      </c>
      <c r="F34" s="28">
        <v>62304076</v>
      </c>
      <c r="G34" s="28">
        <v>424946</v>
      </c>
      <c r="H34" s="28">
        <v>0</v>
      </c>
      <c r="I34" s="28">
        <v>55629175</v>
      </c>
      <c r="J34" s="25"/>
    </row>
    <row r="35" spans="1:10" s="16" customFormat="1" ht="25.5" x14ac:dyDescent="0.2">
      <c r="A35" s="26" t="s">
        <v>1565</v>
      </c>
      <c r="B35" s="30" t="s">
        <v>1566</v>
      </c>
      <c r="C35" s="28">
        <v>61879130</v>
      </c>
      <c r="D35" s="28">
        <v>62304076</v>
      </c>
      <c r="E35" s="28">
        <v>424946</v>
      </c>
      <c r="F35" s="28">
        <v>62304076</v>
      </c>
      <c r="G35" s="28">
        <v>424946</v>
      </c>
      <c r="H35" s="28">
        <v>0</v>
      </c>
      <c r="I35" s="28">
        <v>55629175</v>
      </c>
      <c r="J35" s="25"/>
    </row>
    <row r="36" spans="1:10" s="16" customFormat="1" ht="25.5" x14ac:dyDescent="0.2">
      <c r="A36" s="26" t="s">
        <v>1567</v>
      </c>
      <c r="B36" s="30" t="s">
        <v>1568</v>
      </c>
      <c r="C36" s="28">
        <v>61879130</v>
      </c>
      <c r="D36" s="28">
        <v>62304076</v>
      </c>
      <c r="E36" s="28">
        <v>424946</v>
      </c>
      <c r="F36" s="28">
        <v>62304076</v>
      </c>
      <c r="G36" s="28">
        <v>424946</v>
      </c>
      <c r="H36" s="28">
        <v>0</v>
      </c>
      <c r="I36" s="28">
        <v>55629175</v>
      </c>
      <c r="J36" s="25"/>
    </row>
    <row r="37" spans="1:10" s="16" customFormat="1" ht="12" x14ac:dyDescent="0.2">
      <c r="A37" s="25"/>
      <c r="B37" s="25"/>
      <c r="C37" s="25"/>
      <c r="D37" s="25"/>
      <c r="E37" s="25"/>
      <c r="F37" s="25"/>
      <c r="G37" s="25"/>
      <c r="H37" s="25"/>
      <c r="I37" s="25"/>
      <c r="J37" s="25"/>
    </row>
    <row r="38" spans="1:10" s="16" customFormat="1" ht="12.75" customHeight="1" x14ac:dyDescent="0.2">
      <c r="A38" s="74" t="s">
        <v>2917</v>
      </c>
      <c r="B38" s="74"/>
      <c r="C38" s="74"/>
      <c r="D38" s="74"/>
      <c r="E38" s="74"/>
      <c r="F38" s="74"/>
      <c r="G38" s="74"/>
      <c r="H38" s="74"/>
      <c r="I38" s="74"/>
      <c r="J38" s="74"/>
    </row>
    <row r="39" spans="1:10" s="16" customFormat="1" x14ac:dyDescent="0.2">
      <c r="A39" s="22" t="s">
        <v>2918</v>
      </c>
      <c r="B39" s="25"/>
      <c r="C39" s="25"/>
      <c r="D39" s="25"/>
      <c r="E39" s="25"/>
      <c r="F39" s="25"/>
      <c r="G39" s="25"/>
      <c r="H39" s="25"/>
      <c r="I39" s="25"/>
      <c r="J39" s="25"/>
    </row>
    <row r="40" spans="1:10" s="16" customFormat="1" ht="12" x14ac:dyDescent="0.2">
      <c r="A40" s="25"/>
      <c r="B40" s="25"/>
      <c r="C40" s="25"/>
      <c r="D40" s="25"/>
      <c r="E40" s="25"/>
      <c r="F40" s="25"/>
      <c r="G40" s="25"/>
      <c r="H40" s="25"/>
      <c r="I40" s="25"/>
      <c r="J40" s="25"/>
    </row>
    <row r="41" spans="1:10" s="16" customFormat="1" x14ac:dyDescent="0.2">
      <c r="A41" s="22" t="s">
        <v>16</v>
      </c>
      <c r="B41" s="29" t="s">
        <v>2421</v>
      </c>
      <c r="C41" s="24">
        <v>984463</v>
      </c>
      <c r="D41" s="24">
        <v>984463</v>
      </c>
      <c r="E41" s="24">
        <v>0</v>
      </c>
      <c r="F41" s="24">
        <v>983582</v>
      </c>
      <c r="G41" s="24">
        <v>-881</v>
      </c>
      <c r="H41" s="24">
        <v>-881</v>
      </c>
      <c r="I41" s="24">
        <v>964748</v>
      </c>
      <c r="J41" s="25"/>
    </row>
    <row r="42" spans="1:10" s="16" customFormat="1" x14ac:dyDescent="0.2">
      <c r="A42" s="26" t="s">
        <v>958</v>
      </c>
      <c r="B42" s="30" t="s">
        <v>959</v>
      </c>
      <c r="C42" s="28">
        <v>984463</v>
      </c>
      <c r="D42" s="28">
        <v>984463</v>
      </c>
      <c r="E42" s="28">
        <v>0</v>
      </c>
      <c r="F42" s="28">
        <v>983582</v>
      </c>
      <c r="G42" s="28">
        <v>-881</v>
      </c>
      <c r="H42" s="28">
        <v>-881</v>
      </c>
      <c r="I42" s="28">
        <v>964748</v>
      </c>
      <c r="J42" s="25"/>
    </row>
    <row r="43" spans="1:10" s="16" customFormat="1" x14ac:dyDescent="0.2">
      <c r="A43" s="26" t="s">
        <v>960</v>
      </c>
      <c r="B43" s="30" t="s">
        <v>959</v>
      </c>
      <c r="C43" s="28">
        <v>984463</v>
      </c>
      <c r="D43" s="28">
        <v>984463</v>
      </c>
      <c r="E43" s="28">
        <v>0</v>
      </c>
      <c r="F43" s="28">
        <v>983582</v>
      </c>
      <c r="G43" s="28">
        <v>-881</v>
      </c>
      <c r="H43" s="28">
        <v>-881</v>
      </c>
      <c r="I43" s="28">
        <v>964748</v>
      </c>
      <c r="J43" s="25"/>
    </row>
    <row r="44" spans="1:10" s="16" customFormat="1" x14ac:dyDescent="0.2">
      <c r="A44" s="26" t="s">
        <v>961</v>
      </c>
      <c r="B44" s="30" t="s">
        <v>962</v>
      </c>
      <c r="C44" s="28">
        <v>984463</v>
      </c>
      <c r="D44" s="28">
        <v>984463</v>
      </c>
      <c r="E44" s="28">
        <v>0</v>
      </c>
      <c r="F44" s="28">
        <v>983582</v>
      </c>
      <c r="G44" s="28">
        <v>-881</v>
      </c>
      <c r="H44" s="28">
        <v>-881</v>
      </c>
      <c r="I44" s="28">
        <v>964748</v>
      </c>
      <c r="J44" s="25"/>
    </row>
    <row r="45" spans="1:10" s="16" customFormat="1" x14ac:dyDescent="0.2">
      <c r="A45" s="22" t="s">
        <v>979</v>
      </c>
      <c r="B45" s="29" t="s">
        <v>980</v>
      </c>
      <c r="C45" s="24">
        <v>984463</v>
      </c>
      <c r="D45" s="24">
        <v>984463</v>
      </c>
      <c r="E45" s="24">
        <v>0</v>
      </c>
      <c r="F45" s="24">
        <v>983582</v>
      </c>
      <c r="G45" s="24">
        <v>-881</v>
      </c>
      <c r="H45" s="24">
        <v>-881</v>
      </c>
      <c r="I45" s="24">
        <v>964748</v>
      </c>
      <c r="J45" s="25"/>
    </row>
    <row r="46" spans="1:10" s="16" customFormat="1" x14ac:dyDescent="0.2">
      <c r="A46" s="26" t="s">
        <v>981</v>
      </c>
      <c r="B46" s="30" t="s">
        <v>982</v>
      </c>
      <c r="C46" s="28">
        <v>984463</v>
      </c>
      <c r="D46" s="28">
        <v>984463</v>
      </c>
      <c r="E46" s="28">
        <v>0</v>
      </c>
      <c r="F46" s="28">
        <v>983582</v>
      </c>
      <c r="G46" s="28">
        <v>-881</v>
      </c>
      <c r="H46" s="28">
        <v>-881</v>
      </c>
      <c r="I46" s="28">
        <v>964748</v>
      </c>
      <c r="J46" s="25"/>
    </row>
    <row r="47" spans="1:10" s="16" customFormat="1" ht="25.5" x14ac:dyDescent="0.2">
      <c r="A47" s="26" t="s">
        <v>1475</v>
      </c>
      <c r="B47" s="30" t="s">
        <v>1476</v>
      </c>
      <c r="C47" s="28">
        <v>984463</v>
      </c>
      <c r="D47" s="28">
        <v>984463</v>
      </c>
      <c r="E47" s="28">
        <v>0</v>
      </c>
      <c r="F47" s="28">
        <v>983582</v>
      </c>
      <c r="G47" s="28">
        <v>-881</v>
      </c>
      <c r="H47" s="28">
        <v>-881</v>
      </c>
      <c r="I47" s="28">
        <v>964748</v>
      </c>
      <c r="J47" s="25"/>
    </row>
    <row r="48" spans="1:10" s="16" customFormat="1" ht="25.5" x14ac:dyDescent="0.2">
      <c r="A48" s="26" t="s">
        <v>1513</v>
      </c>
      <c r="B48" s="30" t="s">
        <v>1514</v>
      </c>
      <c r="C48" s="28">
        <v>984463</v>
      </c>
      <c r="D48" s="28">
        <v>984463</v>
      </c>
      <c r="E48" s="28">
        <v>0</v>
      </c>
      <c r="F48" s="28">
        <v>983582</v>
      </c>
      <c r="G48" s="28">
        <v>-881</v>
      </c>
      <c r="H48" s="28">
        <v>-881</v>
      </c>
      <c r="I48" s="28">
        <v>964748</v>
      </c>
      <c r="J48" s="25"/>
    </row>
    <row r="49" spans="1:10" s="16" customFormat="1" ht="25.5" x14ac:dyDescent="0.2">
      <c r="A49" s="26" t="s">
        <v>1565</v>
      </c>
      <c r="B49" s="30" t="s">
        <v>1566</v>
      </c>
      <c r="C49" s="28">
        <v>984463</v>
      </c>
      <c r="D49" s="28">
        <v>984463</v>
      </c>
      <c r="E49" s="28">
        <v>0</v>
      </c>
      <c r="F49" s="28">
        <v>983582</v>
      </c>
      <c r="G49" s="28">
        <v>-881</v>
      </c>
      <c r="H49" s="28">
        <v>-881</v>
      </c>
      <c r="I49" s="28">
        <v>964748</v>
      </c>
      <c r="J49" s="25"/>
    </row>
    <row r="50" spans="1:10" s="16" customFormat="1" ht="25.5" x14ac:dyDescent="0.2">
      <c r="A50" s="26" t="s">
        <v>1567</v>
      </c>
      <c r="B50" s="30" t="s">
        <v>1568</v>
      </c>
      <c r="C50" s="28">
        <v>984463</v>
      </c>
      <c r="D50" s="28">
        <v>984463</v>
      </c>
      <c r="E50" s="28">
        <v>0</v>
      </c>
      <c r="F50" s="28">
        <v>983582</v>
      </c>
      <c r="G50" s="28">
        <v>-881</v>
      </c>
      <c r="H50" s="28">
        <v>-881</v>
      </c>
      <c r="I50" s="28">
        <v>964748</v>
      </c>
      <c r="J50" s="25"/>
    </row>
    <row r="51" spans="1:10" s="16" customFormat="1" x14ac:dyDescent="0.2">
      <c r="A51" s="26" t="s">
        <v>2400</v>
      </c>
      <c r="B51" s="30" t="s">
        <v>2401</v>
      </c>
      <c r="C51" s="28">
        <v>0</v>
      </c>
      <c r="D51" s="28">
        <v>0</v>
      </c>
      <c r="E51" s="28">
        <v>0</v>
      </c>
      <c r="F51" s="28">
        <v>881</v>
      </c>
      <c r="G51" s="28">
        <v>0</v>
      </c>
      <c r="H51" s="28">
        <v>0</v>
      </c>
      <c r="I51" s="28">
        <v>13732</v>
      </c>
      <c r="J51" s="25"/>
    </row>
    <row r="52" spans="1:10" s="16" customFormat="1" ht="12" x14ac:dyDescent="0.2">
      <c r="A52" s="25"/>
      <c r="B52" s="25"/>
      <c r="C52" s="25"/>
      <c r="D52" s="25"/>
      <c r="E52" s="25"/>
      <c r="F52" s="25"/>
      <c r="G52" s="25"/>
      <c r="H52" s="25"/>
      <c r="I52" s="25"/>
      <c r="J52" s="25"/>
    </row>
    <row r="53" spans="1:10" s="16" customFormat="1" ht="12.75" customHeight="1" x14ac:dyDescent="0.2">
      <c r="A53" s="74" t="s">
        <v>3025</v>
      </c>
      <c r="B53" s="74"/>
      <c r="C53" s="74"/>
      <c r="D53" s="74"/>
      <c r="E53" s="74"/>
      <c r="F53" s="74"/>
      <c r="G53" s="74"/>
      <c r="H53" s="74"/>
      <c r="I53" s="74"/>
      <c r="J53" s="74"/>
    </row>
    <row r="54" spans="1:10" s="16" customFormat="1" x14ac:dyDescent="0.2">
      <c r="A54" s="22" t="s">
        <v>2480</v>
      </c>
      <c r="B54" s="25"/>
      <c r="C54" s="25"/>
      <c r="D54" s="25"/>
      <c r="E54" s="25"/>
      <c r="F54" s="25"/>
      <c r="G54" s="25"/>
      <c r="H54" s="25"/>
      <c r="I54" s="25"/>
      <c r="J54" s="25"/>
    </row>
    <row r="55" spans="1:10" s="16" customFormat="1" ht="12" x14ac:dyDescent="0.2">
      <c r="A55" s="25"/>
      <c r="B55" s="25"/>
      <c r="C55" s="25"/>
      <c r="D55" s="25"/>
      <c r="E55" s="25"/>
      <c r="F55" s="25"/>
      <c r="G55" s="25"/>
      <c r="H55" s="25"/>
      <c r="I55" s="25"/>
      <c r="J55" s="25"/>
    </row>
    <row r="56" spans="1:10" s="16" customFormat="1" x14ac:dyDescent="0.2">
      <c r="A56" s="22" t="s">
        <v>16</v>
      </c>
      <c r="B56" s="29" t="s">
        <v>2421</v>
      </c>
      <c r="C56" s="24">
        <v>396969832</v>
      </c>
      <c r="D56" s="24">
        <v>399759183</v>
      </c>
      <c r="E56" s="24">
        <v>2789351</v>
      </c>
      <c r="F56" s="24">
        <v>399759108</v>
      </c>
      <c r="G56" s="24">
        <v>2789276</v>
      </c>
      <c r="H56" s="24">
        <v>-75</v>
      </c>
      <c r="I56" s="24">
        <v>327716473</v>
      </c>
      <c r="J56" s="25"/>
    </row>
    <row r="57" spans="1:10" s="16" customFormat="1" x14ac:dyDescent="0.2">
      <c r="A57" s="26" t="s">
        <v>958</v>
      </c>
      <c r="B57" s="30" t="s">
        <v>959</v>
      </c>
      <c r="C57" s="28">
        <v>396969832</v>
      </c>
      <c r="D57" s="28">
        <v>399759183</v>
      </c>
      <c r="E57" s="28">
        <v>2789351</v>
      </c>
      <c r="F57" s="28">
        <v>399759108</v>
      </c>
      <c r="G57" s="28">
        <v>2789276</v>
      </c>
      <c r="H57" s="28">
        <v>-75</v>
      </c>
      <c r="I57" s="28">
        <v>327716473</v>
      </c>
      <c r="J57" s="25"/>
    </row>
    <row r="58" spans="1:10" s="16" customFormat="1" x14ac:dyDescent="0.2">
      <c r="A58" s="26" t="s">
        <v>960</v>
      </c>
      <c r="B58" s="30" t="s">
        <v>959</v>
      </c>
      <c r="C58" s="28">
        <v>396969832</v>
      </c>
      <c r="D58" s="28">
        <v>399759183</v>
      </c>
      <c r="E58" s="28">
        <v>2789351</v>
      </c>
      <c r="F58" s="28">
        <v>399759108</v>
      </c>
      <c r="G58" s="28">
        <v>2789276</v>
      </c>
      <c r="H58" s="28">
        <v>-75</v>
      </c>
      <c r="I58" s="28">
        <v>327716473</v>
      </c>
      <c r="J58" s="25"/>
    </row>
    <row r="59" spans="1:10" s="16" customFormat="1" x14ac:dyDescent="0.2">
      <c r="A59" s="26" t="s">
        <v>961</v>
      </c>
      <c r="B59" s="30" t="s">
        <v>962</v>
      </c>
      <c r="C59" s="28">
        <v>396969832</v>
      </c>
      <c r="D59" s="28">
        <v>399759183</v>
      </c>
      <c r="E59" s="28">
        <v>2789351</v>
      </c>
      <c r="F59" s="28">
        <v>399759108</v>
      </c>
      <c r="G59" s="28">
        <v>2789276</v>
      </c>
      <c r="H59" s="28">
        <v>-75</v>
      </c>
      <c r="I59" s="28">
        <v>327716473</v>
      </c>
      <c r="J59" s="25"/>
    </row>
    <row r="60" spans="1:10" s="16" customFormat="1" x14ac:dyDescent="0.2">
      <c r="A60" s="22" t="s">
        <v>979</v>
      </c>
      <c r="B60" s="29" t="s">
        <v>980</v>
      </c>
      <c r="C60" s="24">
        <v>396969832</v>
      </c>
      <c r="D60" s="24">
        <v>399759183</v>
      </c>
      <c r="E60" s="24">
        <v>2789351</v>
      </c>
      <c r="F60" s="24">
        <v>399759108</v>
      </c>
      <c r="G60" s="24">
        <v>2789276</v>
      </c>
      <c r="H60" s="24">
        <v>-75</v>
      </c>
      <c r="I60" s="24">
        <v>327716473</v>
      </c>
      <c r="J60" s="25"/>
    </row>
    <row r="61" spans="1:10" s="16" customFormat="1" x14ac:dyDescent="0.2">
      <c r="A61" s="26" t="s">
        <v>981</v>
      </c>
      <c r="B61" s="30" t="s">
        <v>982</v>
      </c>
      <c r="C61" s="28">
        <v>396969832</v>
      </c>
      <c r="D61" s="28">
        <v>399759183</v>
      </c>
      <c r="E61" s="28">
        <v>2789351</v>
      </c>
      <c r="F61" s="28">
        <v>399759108</v>
      </c>
      <c r="G61" s="28">
        <v>2789276</v>
      </c>
      <c r="H61" s="28">
        <v>-75</v>
      </c>
      <c r="I61" s="28">
        <v>327716473</v>
      </c>
      <c r="J61" s="25"/>
    </row>
    <row r="62" spans="1:10" s="16" customFormat="1" ht="25.5" x14ac:dyDescent="0.2">
      <c r="A62" s="26" t="s">
        <v>1475</v>
      </c>
      <c r="B62" s="30" t="s">
        <v>1476</v>
      </c>
      <c r="C62" s="28">
        <v>396969832</v>
      </c>
      <c r="D62" s="28">
        <v>399759183</v>
      </c>
      <c r="E62" s="28">
        <v>2789351</v>
      </c>
      <c r="F62" s="28">
        <v>399759108</v>
      </c>
      <c r="G62" s="28">
        <v>2789276</v>
      </c>
      <c r="H62" s="28">
        <v>-75</v>
      </c>
      <c r="I62" s="28">
        <v>327716473</v>
      </c>
      <c r="J62" s="25"/>
    </row>
    <row r="63" spans="1:10" s="16" customFormat="1" ht="25.5" x14ac:dyDescent="0.2">
      <c r="A63" s="26" t="s">
        <v>1513</v>
      </c>
      <c r="B63" s="30" t="s">
        <v>1514</v>
      </c>
      <c r="C63" s="28">
        <v>396969832</v>
      </c>
      <c r="D63" s="28">
        <v>399759183</v>
      </c>
      <c r="E63" s="28">
        <v>2789351</v>
      </c>
      <c r="F63" s="28">
        <v>399759108</v>
      </c>
      <c r="G63" s="28">
        <v>2789276</v>
      </c>
      <c r="H63" s="28">
        <v>-75</v>
      </c>
      <c r="I63" s="28">
        <v>327716473</v>
      </c>
      <c r="J63" s="25"/>
    </row>
    <row r="64" spans="1:10" s="16" customFormat="1" ht="25.5" x14ac:dyDescent="0.2">
      <c r="A64" s="26" t="s">
        <v>1565</v>
      </c>
      <c r="B64" s="30" t="s">
        <v>1566</v>
      </c>
      <c r="C64" s="28">
        <v>396969832</v>
      </c>
      <c r="D64" s="28">
        <v>399759183</v>
      </c>
      <c r="E64" s="28">
        <v>2789351</v>
      </c>
      <c r="F64" s="28">
        <v>399759108</v>
      </c>
      <c r="G64" s="28">
        <v>2789276</v>
      </c>
      <c r="H64" s="28">
        <v>-75</v>
      </c>
      <c r="I64" s="28">
        <v>327716473</v>
      </c>
      <c r="J64" s="25"/>
    </row>
    <row r="65" spans="1:10" s="16" customFormat="1" ht="25.5" x14ac:dyDescent="0.2">
      <c r="A65" s="26" t="s">
        <v>1567</v>
      </c>
      <c r="B65" s="30" t="s">
        <v>1568</v>
      </c>
      <c r="C65" s="28">
        <v>396969832</v>
      </c>
      <c r="D65" s="28">
        <v>399759183</v>
      </c>
      <c r="E65" s="28">
        <v>2789351</v>
      </c>
      <c r="F65" s="28">
        <v>399759108</v>
      </c>
      <c r="G65" s="28">
        <v>2789276</v>
      </c>
      <c r="H65" s="28">
        <v>-75</v>
      </c>
      <c r="I65" s="28">
        <v>327716473</v>
      </c>
      <c r="J65" s="25"/>
    </row>
    <row r="66" spans="1:10" s="16" customFormat="1" x14ac:dyDescent="0.2">
      <c r="A66" s="26" t="s">
        <v>2400</v>
      </c>
      <c r="B66" s="30" t="s">
        <v>2401</v>
      </c>
      <c r="C66" s="28">
        <v>0</v>
      </c>
      <c r="D66" s="28">
        <v>0</v>
      </c>
      <c r="E66" s="28">
        <v>0</v>
      </c>
      <c r="F66" s="28">
        <v>75</v>
      </c>
      <c r="G66" s="28">
        <v>0</v>
      </c>
      <c r="H66" s="28">
        <v>0</v>
      </c>
      <c r="I66" s="28">
        <v>0</v>
      </c>
      <c r="J66" s="25"/>
    </row>
    <row r="67" spans="1:10" s="16" customFormat="1" ht="12" x14ac:dyDescent="0.2">
      <c r="A67" s="25"/>
      <c r="B67" s="25"/>
      <c r="C67" s="25"/>
      <c r="D67" s="25"/>
      <c r="E67" s="25"/>
      <c r="F67" s="25"/>
      <c r="G67" s="25"/>
      <c r="H67" s="25"/>
      <c r="I67" s="25"/>
      <c r="J67" s="25"/>
    </row>
    <row r="68" spans="1:10" s="16" customFormat="1" ht="25.5" customHeight="1" x14ac:dyDescent="0.2">
      <c r="A68" s="74" t="s">
        <v>3026</v>
      </c>
      <c r="B68" s="74"/>
      <c r="C68" s="74"/>
      <c r="D68" s="74"/>
      <c r="E68" s="74"/>
      <c r="F68" s="74"/>
      <c r="G68" s="74"/>
      <c r="H68" s="74"/>
      <c r="I68" s="74"/>
      <c r="J68" s="74"/>
    </row>
    <row r="69" spans="1:10" s="16" customFormat="1" x14ac:dyDescent="0.2">
      <c r="A69" s="22" t="s">
        <v>3027</v>
      </c>
      <c r="B69" s="25"/>
      <c r="C69" s="25"/>
      <c r="D69" s="25"/>
      <c r="E69" s="25"/>
      <c r="F69" s="25"/>
      <c r="G69" s="25"/>
      <c r="H69" s="25"/>
      <c r="I69" s="25"/>
      <c r="J69" s="25"/>
    </row>
    <row r="70" spans="1:10" s="16" customFormat="1" ht="12" x14ac:dyDescent="0.2">
      <c r="A70" s="25"/>
      <c r="B70" s="25"/>
      <c r="C70" s="25"/>
      <c r="D70" s="25"/>
      <c r="E70" s="25"/>
      <c r="F70" s="25"/>
      <c r="G70" s="25"/>
      <c r="H70" s="25"/>
      <c r="I70" s="25"/>
      <c r="J70" s="25"/>
    </row>
    <row r="71" spans="1:10" s="16" customFormat="1" x14ac:dyDescent="0.2">
      <c r="A71" s="22" t="s">
        <v>16</v>
      </c>
      <c r="B71" s="29" t="s">
        <v>2421</v>
      </c>
      <c r="C71" s="24">
        <v>55302936</v>
      </c>
      <c r="D71" s="24">
        <v>53998721</v>
      </c>
      <c r="E71" s="24">
        <v>-1304215</v>
      </c>
      <c r="F71" s="24">
        <v>53998721</v>
      </c>
      <c r="G71" s="24">
        <v>-1304215</v>
      </c>
      <c r="H71" s="24">
        <v>0</v>
      </c>
      <c r="I71" s="24">
        <v>45853488</v>
      </c>
      <c r="J71" s="25"/>
    </row>
    <row r="72" spans="1:10" s="16" customFormat="1" x14ac:dyDescent="0.2">
      <c r="A72" s="26" t="s">
        <v>958</v>
      </c>
      <c r="B72" s="30" t="s">
        <v>959</v>
      </c>
      <c r="C72" s="28">
        <v>55302936</v>
      </c>
      <c r="D72" s="28">
        <v>53998721</v>
      </c>
      <c r="E72" s="28">
        <v>-1304215</v>
      </c>
      <c r="F72" s="28">
        <v>53998721</v>
      </c>
      <c r="G72" s="28">
        <v>-1304215</v>
      </c>
      <c r="H72" s="28">
        <v>0</v>
      </c>
      <c r="I72" s="28">
        <v>45853488</v>
      </c>
      <c r="J72" s="25"/>
    </row>
    <row r="73" spans="1:10" s="16" customFormat="1" x14ac:dyDescent="0.2">
      <c r="A73" s="26" t="s">
        <v>960</v>
      </c>
      <c r="B73" s="30" t="s">
        <v>959</v>
      </c>
      <c r="C73" s="28">
        <v>55302936</v>
      </c>
      <c r="D73" s="28">
        <v>53998721</v>
      </c>
      <c r="E73" s="28">
        <v>-1304215</v>
      </c>
      <c r="F73" s="28">
        <v>53998721</v>
      </c>
      <c r="G73" s="28">
        <v>-1304215</v>
      </c>
      <c r="H73" s="28">
        <v>0</v>
      </c>
      <c r="I73" s="28">
        <v>45853488</v>
      </c>
      <c r="J73" s="25"/>
    </row>
    <row r="74" spans="1:10" s="16" customFormat="1" x14ac:dyDescent="0.2">
      <c r="A74" s="26" t="s">
        <v>961</v>
      </c>
      <c r="B74" s="30" t="s">
        <v>962</v>
      </c>
      <c r="C74" s="28">
        <v>55302936</v>
      </c>
      <c r="D74" s="28">
        <v>53998721</v>
      </c>
      <c r="E74" s="28">
        <v>-1304215</v>
      </c>
      <c r="F74" s="28">
        <v>53998721</v>
      </c>
      <c r="G74" s="28">
        <v>-1304215</v>
      </c>
      <c r="H74" s="28">
        <v>0</v>
      </c>
      <c r="I74" s="28">
        <v>45853488</v>
      </c>
      <c r="J74" s="25"/>
    </row>
    <row r="75" spans="1:10" s="16" customFormat="1" x14ac:dyDescent="0.2">
      <c r="A75" s="22" t="s">
        <v>979</v>
      </c>
      <c r="B75" s="29" t="s">
        <v>980</v>
      </c>
      <c r="C75" s="24">
        <v>55302936</v>
      </c>
      <c r="D75" s="24">
        <v>53998721</v>
      </c>
      <c r="E75" s="24">
        <v>-1304215</v>
      </c>
      <c r="F75" s="24">
        <v>53998721</v>
      </c>
      <c r="G75" s="24">
        <v>-1304215</v>
      </c>
      <c r="H75" s="24">
        <v>0</v>
      </c>
      <c r="I75" s="24">
        <v>45853488</v>
      </c>
      <c r="J75" s="25"/>
    </row>
    <row r="76" spans="1:10" s="16" customFormat="1" x14ac:dyDescent="0.2">
      <c r="A76" s="26" t="s">
        <v>981</v>
      </c>
      <c r="B76" s="30" t="s">
        <v>982</v>
      </c>
      <c r="C76" s="28">
        <v>55302936</v>
      </c>
      <c r="D76" s="28">
        <v>53998721</v>
      </c>
      <c r="E76" s="28">
        <v>-1304215</v>
      </c>
      <c r="F76" s="28">
        <v>53998721</v>
      </c>
      <c r="G76" s="28">
        <v>-1304215</v>
      </c>
      <c r="H76" s="28">
        <v>0</v>
      </c>
      <c r="I76" s="28">
        <v>45853488</v>
      </c>
      <c r="J76" s="25"/>
    </row>
    <row r="77" spans="1:10" s="16" customFormat="1" ht="25.5" x14ac:dyDescent="0.2">
      <c r="A77" s="26" t="s">
        <v>1475</v>
      </c>
      <c r="B77" s="30" t="s">
        <v>1476</v>
      </c>
      <c r="C77" s="28">
        <v>55302936</v>
      </c>
      <c r="D77" s="28">
        <v>53998721</v>
      </c>
      <c r="E77" s="28">
        <v>-1304215</v>
      </c>
      <c r="F77" s="28">
        <v>53998721</v>
      </c>
      <c r="G77" s="28">
        <v>-1304215</v>
      </c>
      <c r="H77" s="28">
        <v>0</v>
      </c>
      <c r="I77" s="28">
        <v>45853488</v>
      </c>
      <c r="J77" s="25"/>
    </row>
    <row r="78" spans="1:10" s="16" customFormat="1" ht="25.5" x14ac:dyDescent="0.2">
      <c r="A78" s="26" t="s">
        <v>1513</v>
      </c>
      <c r="B78" s="30" t="s">
        <v>1514</v>
      </c>
      <c r="C78" s="28">
        <v>55302936</v>
      </c>
      <c r="D78" s="28">
        <v>53998721</v>
      </c>
      <c r="E78" s="28">
        <v>-1304215</v>
      </c>
      <c r="F78" s="28">
        <v>53998721</v>
      </c>
      <c r="G78" s="28">
        <v>-1304215</v>
      </c>
      <c r="H78" s="28">
        <v>0</v>
      </c>
      <c r="I78" s="28">
        <v>45853488</v>
      </c>
      <c r="J78" s="25"/>
    </row>
    <row r="79" spans="1:10" s="16" customFormat="1" ht="25.5" x14ac:dyDescent="0.2">
      <c r="A79" s="26" t="s">
        <v>1565</v>
      </c>
      <c r="B79" s="30" t="s">
        <v>1566</v>
      </c>
      <c r="C79" s="28">
        <v>55302936</v>
      </c>
      <c r="D79" s="28">
        <v>53998721</v>
      </c>
      <c r="E79" s="28">
        <v>-1304215</v>
      </c>
      <c r="F79" s="28">
        <v>53998721</v>
      </c>
      <c r="G79" s="28">
        <v>-1304215</v>
      </c>
      <c r="H79" s="28">
        <v>0</v>
      </c>
      <c r="I79" s="28">
        <v>45853488</v>
      </c>
      <c r="J79" s="25"/>
    </row>
    <row r="80" spans="1:10" s="16" customFormat="1" ht="25.5" x14ac:dyDescent="0.2">
      <c r="A80" s="26" t="s">
        <v>1567</v>
      </c>
      <c r="B80" s="30" t="s">
        <v>1568</v>
      </c>
      <c r="C80" s="28">
        <v>55302936</v>
      </c>
      <c r="D80" s="28">
        <v>53998721</v>
      </c>
      <c r="E80" s="28">
        <v>-1304215</v>
      </c>
      <c r="F80" s="28">
        <v>53998721</v>
      </c>
      <c r="G80" s="28">
        <v>-1304215</v>
      </c>
      <c r="H80" s="28">
        <v>0</v>
      </c>
      <c r="I80" s="28">
        <v>45853488</v>
      </c>
      <c r="J80" s="25"/>
    </row>
    <row r="81" spans="1:10" s="16" customFormat="1" ht="12" x14ac:dyDescent="0.2">
      <c r="A81" s="25"/>
      <c r="B81" s="25"/>
      <c r="C81" s="25"/>
      <c r="D81" s="25"/>
      <c r="E81" s="25"/>
      <c r="F81" s="25"/>
      <c r="G81" s="25"/>
      <c r="H81" s="25"/>
      <c r="I81" s="25"/>
      <c r="J81" s="25"/>
    </row>
    <row r="82" spans="1:10" s="16" customFormat="1" ht="12.75" customHeight="1" x14ac:dyDescent="0.2">
      <c r="A82" s="74" t="s">
        <v>2876</v>
      </c>
      <c r="B82" s="74"/>
      <c r="C82" s="74"/>
      <c r="D82" s="74"/>
      <c r="E82" s="74"/>
      <c r="F82" s="74"/>
      <c r="G82" s="74"/>
      <c r="H82" s="74"/>
      <c r="I82" s="74"/>
      <c r="J82" s="74"/>
    </row>
    <row r="83" spans="1:10" s="16" customFormat="1" x14ac:dyDescent="0.2">
      <c r="A83" s="22" t="s">
        <v>2877</v>
      </c>
      <c r="B83" s="25"/>
      <c r="C83" s="25"/>
      <c r="D83" s="25"/>
      <c r="E83" s="25"/>
      <c r="F83" s="25"/>
      <c r="G83" s="25"/>
      <c r="H83" s="25"/>
      <c r="I83" s="25"/>
      <c r="J83" s="25"/>
    </row>
    <row r="84" spans="1:10" s="16" customFormat="1" ht="12" x14ac:dyDescent="0.2">
      <c r="A84" s="25"/>
      <c r="B84" s="25"/>
      <c r="C84" s="25"/>
      <c r="D84" s="25"/>
      <c r="E84" s="25"/>
      <c r="F84" s="25"/>
      <c r="G84" s="25"/>
      <c r="H84" s="25"/>
      <c r="I84" s="25"/>
      <c r="J84" s="25"/>
    </row>
    <row r="85" spans="1:10" s="16" customFormat="1" x14ac:dyDescent="0.2">
      <c r="A85" s="22" t="s">
        <v>16</v>
      </c>
      <c r="B85" s="29" t="s">
        <v>2421</v>
      </c>
      <c r="C85" s="24">
        <v>0</v>
      </c>
      <c r="D85" s="24">
        <v>0</v>
      </c>
      <c r="E85" s="24">
        <v>0</v>
      </c>
      <c r="F85" s="24">
        <v>0</v>
      </c>
      <c r="G85" s="24">
        <v>0</v>
      </c>
      <c r="H85" s="24">
        <v>0</v>
      </c>
      <c r="I85" s="24">
        <v>1369237</v>
      </c>
      <c r="J85" s="25"/>
    </row>
    <row r="86" spans="1:10" s="16" customFormat="1" x14ac:dyDescent="0.2">
      <c r="A86" s="26" t="s">
        <v>958</v>
      </c>
      <c r="B86" s="30" t="s">
        <v>959</v>
      </c>
      <c r="C86" s="28">
        <v>0</v>
      </c>
      <c r="D86" s="28">
        <v>0</v>
      </c>
      <c r="E86" s="28">
        <v>0</v>
      </c>
      <c r="F86" s="28">
        <v>0</v>
      </c>
      <c r="G86" s="28">
        <v>0</v>
      </c>
      <c r="H86" s="28">
        <v>0</v>
      </c>
      <c r="I86" s="28">
        <v>1369237</v>
      </c>
      <c r="J86" s="25"/>
    </row>
    <row r="87" spans="1:10" s="16" customFormat="1" x14ac:dyDescent="0.2">
      <c r="A87" s="26" t="s">
        <v>960</v>
      </c>
      <c r="B87" s="30" t="s">
        <v>959</v>
      </c>
      <c r="C87" s="28">
        <v>0</v>
      </c>
      <c r="D87" s="28">
        <v>0</v>
      </c>
      <c r="E87" s="28">
        <v>0</v>
      </c>
      <c r="F87" s="28">
        <v>0</v>
      </c>
      <c r="G87" s="28">
        <v>0</v>
      </c>
      <c r="H87" s="28">
        <v>0</v>
      </c>
      <c r="I87" s="28">
        <v>1369237</v>
      </c>
      <c r="J87" s="25"/>
    </row>
    <row r="88" spans="1:10" s="16" customFormat="1" x14ac:dyDescent="0.2">
      <c r="A88" s="26" t="s">
        <v>961</v>
      </c>
      <c r="B88" s="30" t="s">
        <v>962</v>
      </c>
      <c r="C88" s="28">
        <v>0</v>
      </c>
      <c r="D88" s="28">
        <v>0</v>
      </c>
      <c r="E88" s="28">
        <v>0</v>
      </c>
      <c r="F88" s="28">
        <v>0</v>
      </c>
      <c r="G88" s="28">
        <v>0</v>
      </c>
      <c r="H88" s="28">
        <v>0</v>
      </c>
      <c r="I88" s="28">
        <v>1369237</v>
      </c>
      <c r="J88" s="25"/>
    </row>
    <row r="89" spans="1:10" s="16" customFormat="1" x14ac:dyDescent="0.2">
      <c r="A89" s="22" t="s">
        <v>979</v>
      </c>
      <c r="B89" s="29" t="s">
        <v>980</v>
      </c>
      <c r="C89" s="24">
        <v>0</v>
      </c>
      <c r="D89" s="24">
        <v>0</v>
      </c>
      <c r="E89" s="24">
        <v>0</v>
      </c>
      <c r="F89" s="24">
        <v>0</v>
      </c>
      <c r="G89" s="24">
        <v>0</v>
      </c>
      <c r="H89" s="24">
        <v>0</v>
      </c>
      <c r="I89" s="24">
        <v>1369237</v>
      </c>
      <c r="J89" s="25"/>
    </row>
    <row r="90" spans="1:10" s="16" customFormat="1" x14ac:dyDescent="0.2">
      <c r="A90" s="26" t="s">
        <v>981</v>
      </c>
      <c r="B90" s="30" t="s">
        <v>982</v>
      </c>
      <c r="C90" s="28">
        <v>0</v>
      </c>
      <c r="D90" s="28">
        <v>0</v>
      </c>
      <c r="E90" s="28">
        <v>0</v>
      </c>
      <c r="F90" s="28">
        <v>0</v>
      </c>
      <c r="G90" s="28">
        <v>0</v>
      </c>
      <c r="H90" s="28">
        <v>0</v>
      </c>
      <c r="I90" s="28">
        <v>28338</v>
      </c>
      <c r="J90" s="25"/>
    </row>
    <row r="91" spans="1:10" s="16" customFormat="1" ht="25.5" x14ac:dyDescent="0.2">
      <c r="A91" s="26" t="s">
        <v>1475</v>
      </c>
      <c r="B91" s="30" t="s">
        <v>1476</v>
      </c>
      <c r="C91" s="28">
        <v>0</v>
      </c>
      <c r="D91" s="28">
        <v>0</v>
      </c>
      <c r="E91" s="28">
        <v>0</v>
      </c>
      <c r="F91" s="28">
        <v>0</v>
      </c>
      <c r="G91" s="28">
        <v>0</v>
      </c>
      <c r="H91" s="28">
        <v>0</v>
      </c>
      <c r="I91" s="28">
        <v>28338</v>
      </c>
      <c r="J91" s="25"/>
    </row>
    <row r="92" spans="1:10" s="16" customFormat="1" ht="25.5" x14ac:dyDescent="0.2">
      <c r="A92" s="26" t="s">
        <v>1513</v>
      </c>
      <c r="B92" s="30" t="s">
        <v>1514</v>
      </c>
      <c r="C92" s="28">
        <v>0</v>
      </c>
      <c r="D92" s="28">
        <v>0</v>
      </c>
      <c r="E92" s="28">
        <v>0</v>
      </c>
      <c r="F92" s="28">
        <v>0</v>
      </c>
      <c r="G92" s="28">
        <v>0</v>
      </c>
      <c r="H92" s="28">
        <v>0</v>
      </c>
      <c r="I92" s="28">
        <v>28338</v>
      </c>
      <c r="J92" s="25"/>
    </row>
    <row r="93" spans="1:10" s="16" customFormat="1" ht="25.5" x14ac:dyDescent="0.2">
      <c r="A93" s="26" t="s">
        <v>1565</v>
      </c>
      <c r="B93" s="30" t="s">
        <v>1566</v>
      </c>
      <c r="C93" s="28">
        <v>0</v>
      </c>
      <c r="D93" s="28">
        <v>0</v>
      </c>
      <c r="E93" s="28">
        <v>0</v>
      </c>
      <c r="F93" s="28">
        <v>0</v>
      </c>
      <c r="G93" s="28">
        <v>0</v>
      </c>
      <c r="H93" s="28">
        <v>0</v>
      </c>
      <c r="I93" s="28">
        <v>28338</v>
      </c>
      <c r="J93" s="25"/>
    </row>
    <row r="94" spans="1:10" s="16" customFormat="1" ht="25.5" x14ac:dyDescent="0.2">
      <c r="A94" s="26" t="s">
        <v>1567</v>
      </c>
      <c r="B94" s="30" t="s">
        <v>1568</v>
      </c>
      <c r="C94" s="28">
        <v>0</v>
      </c>
      <c r="D94" s="28">
        <v>0</v>
      </c>
      <c r="E94" s="28">
        <v>0</v>
      </c>
      <c r="F94" s="28">
        <v>0</v>
      </c>
      <c r="G94" s="28">
        <v>0</v>
      </c>
      <c r="H94" s="28">
        <v>0</v>
      </c>
      <c r="I94" s="28">
        <v>28338</v>
      </c>
      <c r="J94" s="25"/>
    </row>
    <row r="95" spans="1:10" s="16" customFormat="1" x14ac:dyDescent="0.2">
      <c r="A95" s="26" t="s">
        <v>1599</v>
      </c>
      <c r="B95" s="30" t="s">
        <v>1600</v>
      </c>
      <c r="C95" s="28">
        <v>0</v>
      </c>
      <c r="D95" s="28">
        <v>0</v>
      </c>
      <c r="E95" s="28">
        <v>0</v>
      </c>
      <c r="F95" s="28">
        <v>0</v>
      </c>
      <c r="G95" s="28">
        <v>0</v>
      </c>
      <c r="H95" s="28">
        <v>0</v>
      </c>
      <c r="I95" s="28">
        <v>1340899</v>
      </c>
      <c r="J95" s="25"/>
    </row>
    <row r="96" spans="1:10" s="16" customFormat="1" x14ac:dyDescent="0.2">
      <c r="A96" s="26" t="s">
        <v>1670</v>
      </c>
      <c r="B96" s="30" t="s">
        <v>1671</v>
      </c>
      <c r="C96" s="28">
        <v>0</v>
      </c>
      <c r="D96" s="28">
        <v>0</v>
      </c>
      <c r="E96" s="28">
        <v>0</v>
      </c>
      <c r="F96" s="28">
        <v>0</v>
      </c>
      <c r="G96" s="28">
        <v>0</v>
      </c>
      <c r="H96" s="28">
        <v>0</v>
      </c>
      <c r="I96" s="28">
        <v>1340899</v>
      </c>
      <c r="J96" s="25"/>
    </row>
    <row r="97" spans="1:10" s="16" customFormat="1" x14ac:dyDescent="0.2">
      <c r="A97" s="26" t="s">
        <v>1672</v>
      </c>
      <c r="B97" s="30" t="s">
        <v>1671</v>
      </c>
      <c r="C97" s="28">
        <v>0</v>
      </c>
      <c r="D97" s="28">
        <v>0</v>
      </c>
      <c r="E97" s="28">
        <v>0</v>
      </c>
      <c r="F97" s="28">
        <v>0</v>
      </c>
      <c r="G97" s="28">
        <v>0</v>
      </c>
      <c r="H97" s="28">
        <v>0</v>
      </c>
      <c r="I97" s="28">
        <v>1340899</v>
      </c>
      <c r="J97" s="25"/>
    </row>
    <row r="98" spans="1:10" s="16" customFormat="1" ht="25.5" x14ac:dyDescent="0.2">
      <c r="A98" s="26" t="s">
        <v>1701</v>
      </c>
      <c r="B98" s="30" t="s">
        <v>1702</v>
      </c>
      <c r="C98" s="28">
        <v>0</v>
      </c>
      <c r="D98" s="28">
        <v>0</v>
      </c>
      <c r="E98" s="28">
        <v>0</v>
      </c>
      <c r="F98" s="28">
        <v>0</v>
      </c>
      <c r="G98" s="28">
        <v>0</v>
      </c>
      <c r="H98" s="28">
        <v>0</v>
      </c>
      <c r="I98" s="28">
        <v>1340899</v>
      </c>
      <c r="J98" s="25"/>
    </row>
    <row r="99" spans="1:10" s="16" customFormat="1" x14ac:dyDescent="0.2">
      <c r="A99" s="26" t="s">
        <v>1703</v>
      </c>
      <c r="B99" s="30" t="s">
        <v>1704</v>
      </c>
      <c r="C99" s="28">
        <v>0</v>
      </c>
      <c r="D99" s="28">
        <v>0</v>
      </c>
      <c r="E99" s="28">
        <v>0</v>
      </c>
      <c r="F99" s="28">
        <v>0</v>
      </c>
      <c r="G99" s="28">
        <v>0</v>
      </c>
      <c r="H99" s="28">
        <v>0</v>
      </c>
      <c r="I99" s="28">
        <v>1340899</v>
      </c>
      <c r="J99" s="25"/>
    </row>
    <row r="100" spans="1:10" s="16" customFormat="1" x14ac:dyDescent="0.2">
      <c r="A100" s="26" t="s">
        <v>2400</v>
      </c>
      <c r="B100" s="30" t="s">
        <v>2401</v>
      </c>
      <c r="C100" s="28">
        <v>0</v>
      </c>
      <c r="D100" s="28">
        <v>0</v>
      </c>
      <c r="E100" s="28">
        <v>0</v>
      </c>
      <c r="F100" s="28">
        <v>0</v>
      </c>
      <c r="G100" s="28">
        <v>0</v>
      </c>
      <c r="H100" s="28">
        <v>0</v>
      </c>
      <c r="I100" s="28">
        <v>43641</v>
      </c>
      <c r="J100" s="25"/>
    </row>
    <row r="101" spans="1:10" s="16" customFormat="1" ht="12" x14ac:dyDescent="0.2">
      <c r="A101" s="25"/>
      <c r="B101" s="25"/>
      <c r="C101" s="25"/>
      <c r="D101" s="25"/>
      <c r="E101" s="25"/>
      <c r="F101" s="25"/>
      <c r="G101" s="25"/>
      <c r="H101" s="25"/>
      <c r="I101" s="25"/>
      <c r="J101" s="25"/>
    </row>
    <row r="102" spans="1:10" s="16" customFormat="1" ht="12.75" customHeight="1" x14ac:dyDescent="0.2">
      <c r="A102" s="74" t="s">
        <v>2478</v>
      </c>
      <c r="B102" s="74"/>
      <c r="C102" s="74"/>
      <c r="D102" s="74"/>
      <c r="E102" s="74"/>
      <c r="F102" s="74"/>
      <c r="G102" s="74"/>
      <c r="H102" s="74"/>
      <c r="I102" s="74"/>
      <c r="J102" s="74"/>
    </row>
    <row r="103" spans="1:10" s="16" customFormat="1" x14ac:dyDescent="0.2">
      <c r="A103" s="22" t="s">
        <v>2480</v>
      </c>
      <c r="B103" s="25"/>
      <c r="C103" s="25"/>
      <c r="D103" s="25"/>
      <c r="E103" s="25"/>
      <c r="F103" s="25"/>
      <c r="G103" s="25"/>
      <c r="H103" s="25"/>
      <c r="I103" s="25"/>
      <c r="J103" s="25"/>
    </row>
    <row r="104" spans="1:10" s="16" customFormat="1" ht="12" x14ac:dyDescent="0.2">
      <c r="A104" s="25"/>
      <c r="B104" s="25"/>
      <c r="C104" s="25"/>
      <c r="D104" s="25"/>
      <c r="E104" s="25"/>
      <c r="F104" s="25"/>
      <c r="G104" s="25"/>
      <c r="H104" s="25"/>
      <c r="I104" s="25"/>
      <c r="J104" s="25"/>
    </row>
    <row r="105" spans="1:10" s="16" customFormat="1" x14ac:dyDescent="0.2">
      <c r="A105" s="22" t="s">
        <v>16</v>
      </c>
      <c r="B105" s="29" t="s">
        <v>2421</v>
      </c>
      <c r="C105" s="24">
        <v>0</v>
      </c>
      <c r="D105" s="24">
        <v>10905110</v>
      </c>
      <c r="E105" s="24">
        <v>10905110</v>
      </c>
      <c r="F105" s="24">
        <v>10905110</v>
      </c>
      <c r="G105" s="24">
        <v>10905110</v>
      </c>
      <c r="H105" s="24">
        <v>0</v>
      </c>
      <c r="I105" s="24">
        <v>14055749</v>
      </c>
      <c r="J105" s="25"/>
    </row>
    <row r="106" spans="1:10" s="16" customFormat="1" x14ac:dyDescent="0.2">
      <c r="A106" s="26" t="s">
        <v>958</v>
      </c>
      <c r="B106" s="30" t="s">
        <v>959</v>
      </c>
      <c r="C106" s="28">
        <v>0</v>
      </c>
      <c r="D106" s="28">
        <v>10905110</v>
      </c>
      <c r="E106" s="28">
        <v>10905110</v>
      </c>
      <c r="F106" s="28">
        <v>10905110</v>
      </c>
      <c r="G106" s="28">
        <v>0</v>
      </c>
      <c r="H106" s="28">
        <v>0</v>
      </c>
      <c r="I106" s="28">
        <v>14055749</v>
      </c>
      <c r="J106" s="25"/>
    </row>
    <row r="107" spans="1:10" s="16" customFormat="1" x14ac:dyDescent="0.2">
      <c r="A107" s="26" t="s">
        <v>960</v>
      </c>
      <c r="B107" s="30" t="s">
        <v>959</v>
      </c>
      <c r="C107" s="28">
        <v>0</v>
      </c>
      <c r="D107" s="28">
        <v>10905110</v>
      </c>
      <c r="E107" s="28">
        <v>10905110</v>
      </c>
      <c r="F107" s="28">
        <v>10905110</v>
      </c>
      <c r="G107" s="28">
        <v>0</v>
      </c>
      <c r="H107" s="28">
        <v>0</v>
      </c>
      <c r="I107" s="28">
        <v>14055749</v>
      </c>
      <c r="J107" s="25"/>
    </row>
    <row r="108" spans="1:10" s="16" customFormat="1" x14ac:dyDescent="0.2">
      <c r="A108" s="26" t="s">
        <v>961</v>
      </c>
      <c r="B108" s="30" t="s">
        <v>962</v>
      </c>
      <c r="C108" s="28">
        <v>0</v>
      </c>
      <c r="D108" s="28">
        <v>10905110</v>
      </c>
      <c r="E108" s="28">
        <v>10905110</v>
      </c>
      <c r="F108" s="28">
        <v>10905110</v>
      </c>
      <c r="G108" s="28">
        <v>0</v>
      </c>
      <c r="H108" s="28">
        <v>0</v>
      </c>
      <c r="I108" s="28">
        <v>14055749</v>
      </c>
      <c r="J108" s="25"/>
    </row>
    <row r="109" spans="1:10" s="16" customFormat="1" x14ac:dyDescent="0.2">
      <c r="A109" s="22" t="s">
        <v>979</v>
      </c>
      <c r="B109" s="29" t="s">
        <v>980</v>
      </c>
      <c r="C109" s="24">
        <v>0</v>
      </c>
      <c r="D109" s="24">
        <v>10905110</v>
      </c>
      <c r="E109" s="24">
        <v>10905110</v>
      </c>
      <c r="F109" s="24">
        <v>10905110</v>
      </c>
      <c r="G109" s="24">
        <v>10905110</v>
      </c>
      <c r="H109" s="24">
        <v>0</v>
      </c>
      <c r="I109" s="24">
        <v>14055749</v>
      </c>
      <c r="J109" s="25"/>
    </row>
    <row r="110" spans="1:10" s="16" customFormat="1" x14ac:dyDescent="0.2">
      <c r="A110" s="26" t="s">
        <v>981</v>
      </c>
      <c r="B110" s="30" t="s">
        <v>982</v>
      </c>
      <c r="C110" s="28">
        <v>0</v>
      </c>
      <c r="D110" s="28">
        <v>10905110</v>
      </c>
      <c r="E110" s="28">
        <v>10905110</v>
      </c>
      <c r="F110" s="28">
        <v>10905110</v>
      </c>
      <c r="G110" s="28">
        <v>0</v>
      </c>
      <c r="H110" s="28">
        <v>0</v>
      </c>
      <c r="I110" s="28">
        <v>14055749</v>
      </c>
      <c r="J110" s="25"/>
    </row>
    <row r="111" spans="1:10" s="16" customFormat="1" ht="25.5" x14ac:dyDescent="0.2">
      <c r="A111" s="26" t="s">
        <v>1475</v>
      </c>
      <c r="B111" s="30" t="s">
        <v>1476</v>
      </c>
      <c r="C111" s="28">
        <v>0</v>
      </c>
      <c r="D111" s="28">
        <v>10905110</v>
      </c>
      <c r="E111" s="28">
        <v>10905110</v>
      </c>
      <c r="F111" s="28">
        <v>10905110</v>
      </c>
      <c r="G111" s="28">
        <v>0</v>
      </c>
      <c r="H111" s="28">
        <v>0</v>
      </c>
      <c r="I111" s="28">
        <v>14055749</v>
      </c>
      <c r="J111" s="25"/>
    </row>
    <row r="112" spans="1:10" s="16" customFormat="1" ht="25.5" x14ac:dyDescent="0.2">
      <c r="A112" s="26" t="s">
        <v>1513</v>
      </c>
      <c r="B112" s="30" t="s">
        <v>1514</v>
      </c>
      <c r="C112" s="28">
        <v>0</v>
      </c>
      <c r="D112" s="28">
        <v>10905110</v>
      </c>
      <c r="E112" s="28">
        <v>10905110</v>
      </c>
      <c r="F112" s="28">
        <v>10905110</v>
      </c>
      <c r="G112" s="28">
        <v>0</v>
      </c>
      <c r="H112" s="28">
        <v>0</v>
      </c>
      <c r="I112" s="28">
        <v>14055749</v>
      </c>
      <c r="J112" s="25"/>
    </row>
    <row r="113" spans="1:10" s="16" customFormat="1" ht="25.5" x14ac:dyDescent="0.2">
      <c r="A113" s="26" t="s">
        <v>1565</v>
      </c>
      <c r="B113" s="30" t="s">
        <v>1566</v>
      </c>
      <c r="C113" s="28">
        <v>0</v>
      </c>
      <c r="D113" s="28">
        <v>10905110</v>
      </c>
      <c r="E113" s="28">
        <v>10905110</v>
      </c>
      <c r="F113" s="28">
        <v>10905110</v>
      </c>
      <c r="G113" s="28">
        <v>0</v>
      </c>
      <c r="H113" s="28">
        <v>0</v>
      </c>
      <c r="I113" s="28">
        <v>14055749</v>
      </c>
      <c r="J113" s="25"/>
    </row>
    <row r="114" spans="1:10" s="16" customFormat="1" ht="25.5" x14ac:dyDescent="0.2">
      <c r="A114" s="26" t="s">
        <v>1567</v>
      </c>
      <c r="B114" s="30" t="s">
        <v>1568</v>
      </c>
      <c r="C114" s="28">
        <v>0</v>
      </c>
      <c r="D114" s="28">
        <v>10905110</v>
      </c>
      <c r="E114" s="28">
        <v>10905110</v>
      </c>
      <c r="F114" s="28">
        <v>10905110</v>
      </c>
      <c r="G114" s="28">
        <v>0</v>
      </c>
      <c r="H114" s="28">
        <v>0</v>
      </c>
      <c r="I114" s="28">
        <v>14055749</v>
      </c>
      <c r="J114" s="25"/>
    </row>
    <row r="115" spans="1:10" s="16" customFormat="1" x14ac:dyDescent="0.2">
      <c r="A115" s="26" t="s">
        <v>2400</v>
      </c>
      <c r="B115" s="30" t="s">
        <v>2401</v>
      </c>
      <c r="C115" s="28">
        <v>0</v>
      </c>
      <c r="D115" s="28">
        <v>0</v>
      </c>
      <c r="E115" s="28">
        <v>0</v>
      </c>
      <c r="F115" s="28">
        <v>0</v>
      </c>
      <c r="G115" s="28">
        <v>0</v>
      </c>
      <c r="H115" s="28">
        <v>0</v>
      </c>
      <c r="I115" s="28">
        <v>35512</v>
      </c>
      <c r="J115" s="25"/>
    </row>
    <row r="116" spans="1:10" s="16" customFormat="1" ht="12" x14ac:dyDescent="0.2"/>
    <row r="117" spans="1:10" s="16" customFormat="1" ht="12" x14ac:dyDescent="0.2"/>
  </sheetData>
  <mergeCells count="16">
    <mergeCell ref="C1:E1"/>
    <mergeCell ref="F1:I1"/>
    <mergeCell ref="A2:A4"/>
    <mergeCell ref="B2:B4"/>
    <mergeCell ref="C2:E3"/>
    <mergeCell ref="F2:I2"/>
    <mergeCell ref="F3:F4"/>
    <mergeCell ref="G3:H3"/>
    <mergeCell ref="I3:I4"/>
    <mergeCell ref="A102:J102"/>
    <mergeCell ref="A6:I6"/>
    <mergeCell ref="A24:J24"/>
    <mergeCell ref="A38:J38"/>
    <mergeCell ref="A53:J53"/>
    <mergeCell ref="A68:J68"/>
    <mergeCell ref="A82:J82"/>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2"/>
  <sheetViews>
    <sheetView tabSelected="1" workbookViewId="0">
      <selection activeCell="W421" sqref="W421"/>
    </sheetView>
  </sheetViews>
  <sheetFormatPr defaultRowHeight="12.75" x14ac:dyDescent="0.2"/>
  <cols>
    <col min="1" max="1" width="12.7109375" style="11" customWidth="1"/>
    <col min="2" max="2" width="50.5703125" style="11" customWidth="1"/>
    <col min="3"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3028</v>
      </c>
      <c r="B6" s="75"/>
      <c r="C6" s="75"/>
      <c r="D6" s="75"/>
      <c r="E6" s="75"/>
      <c r="F6" s="75"/>
      <c r="G6" s="75"/>
      <c r="H6" s="75"/>
      <c r="I6" s="75"/>
    </row>
    <row r="7" spans="1:10" s="16" customFormat="1" x14ac:dyDescent="0.2">
      <c r="A7" s="22" t="s">
        <v>16</v>
      </c>
      <c r="B7" s="23" t="s">
        <v>2421</v>
      </c>
      <c r="C7" s="24">
        <v>82638689</v>
      </c>
      <c r="D7" s="24">
        <v>82638689</v>
      </c>
      <c r="E7" s="24">
        <v>0</v>
      </c>
      <c r="F7" s="24">
        <v>82607951</v>
      </c>
      <c r="G7" s="24">
        <v>-30738</v>
      </c>
      <c r="H7" s="24">
        <v>-30738</v>
      </c>
      <c r="I7" s="24">
        <v>188026821</v>
      </c>
      <c r="J7" s="25"/>
    </row>
    <row r="8" spans="1:10" s="16" customFormat="1" x14ac:dyDescent="0.2">
      <c r="A8" s="26" t="s">
        <v>958</v>
      </c>
      <c r="B8" s="27" t="s">
        <v>959</v>
      </c>
      <c r="C8" s="28">
        <v>82638689</v>
      </c>
      <c r="D8" s="28">
        <v>82638689</v>
      </c>
      <c r="E8" s="28">
        <v>0</v>
      </c>
      <c r="F8" s="28">
        <v>82607951</v>
      </c>
      <c r="G8" s="28">
        <v>-30738</v>
      </c>
      <c r="H8" s="28">
        <v>-30738</v>
      </c>
      <c r="I8" s="28">
        <v>188026821</v>
      </c>
      <c r="J8" s="25"/>
    </row>
    <row r="9" spans="1:10" s="16" customFormat="1" x14ac:dyDescent="0.2">
      <c r="A9" s="26" t="s">
        <v>960</v>
      </c>
      <c r="B9" s="27" t="s">
        <v>959</v>
      </c>
      <c r="C9" s="28">
        <v>82638689</v>
      </c>
      <c r="D9" s="28">
        <v>82638689</v>
      </c>
      <c r="E9" s="28">
        <v>0</v>
      </c>
      <c r="F9" s="28">
        <v>82607951</v>
      </c>
      <c r="G9" s="28">
        <v>-30738</v>
      </c>
      <c r="H9" s="28">
        <v>-30738</v>
      </c>
      <c r="I9" s="28">
        <v>188026821</v>
      </c>
      <c r="J9" s="25"/>
    </row>
    <row r="10" spans="1:10" s="16" customFormat="1" x14ac:dyDescent="0.2">
      <c r="A10" s="26" t="s">
        <v>961</v>
      </c>
      <c r="B10" s="27" t="s">
        <v>962</v>
      </c>
      <c r="C10" s="28">
        <v>82638689</v>
      </c>
      <c r="D10" s="28">
        <v>82638689</v>
      </c>
      <c r="E10" s="28">
        <v>0</v>
      </c>
      <c r="F10" s="28">
        <v>82607951</v>
      </c>
      <c r="G10" s="28">
        <v>-30738</v>
      </c>
      <c r="H10" s="28">
        <v>-30738</v>
      </c>
      <c r="I10" s="28">
        <v>188026821</v>
      </c>
      <c r="J10" s="25"/>
    </row>
    <row r="11" spans="1:10" s="16" customFormat="1" x14ac:dyDescent="0.2">
      <c r="A11" s="22" t="s">
        <v>979</v>
      </c>
      <c r="B11" s="23" t="s">
        <v>980</v>
      </c>
      <c r="C11" s="24">
        <v>82638689</v>
      </c>
      <c r="D11" s="24">
        <v>82638689</v>
      </c>
      <c r="E11" s="24">
        <v>0</v>
      </c>
      <c r="F11" s="24">
        <v>82607951</v>
      </c>
      <c r="G11" s="24">
        <v>-30738</v>
      </c>
      <c r="H11" s="24">
        <v>-30738</v>
      </c>
      <c r="I11" s="24">
        <v>188026821</v>
      </c>
      <c r="J11" s="25"/>
    </row>
    <row r="12" spans="1:10" s="16" customFormat="1" x14ac:dyDescent="0.2">
      <c r="A12" s="26" t="s">
        <v>981</v>
      </c>
      <c r="B12" s="27" t="s">
        <v>982</v>
      </c>
      <c r="C12" s="28">
        <v>82638689</v>
      </c>
      <c r="D12" s="28">
        <v>82638689</v>
      </c>
      <c r="E12" s="28">
        <v>0</v>
      </c>
      <c r="F12" s="28">
        <v>82607951</v>
      </c>
      <c r="G12" s="28">
        <v>-30738</v>
      </c>
      <c r="H12" s="28">
        <v>-30738</v>
      </c>
      <c r="I12" s="28">
        <v>188026821</v>
      </c>
      <c r="J12" s="25"/>
    </row>
    <row r="13" spans="1:10" s="16" customFormat="1" ht="25.5" x14ac:dyDescent="0.2">
      <c r="A13" s="26" t="s">
        <v>1475</v>
      </c>
      <c r="B13" s="27" t="s">
        <v>1476</v>
      </c>
      <c r="C13" s="28">
        <v>82638689</v>
      </c>
      <c r="D13" s="28">
        <v>82638689</v>
      </c>
      <c r="E13" s="28">
        <v>0</v>
      </c>
      <c r="F13" s="28">
        <v>82607951</v>
      </c>
      <c r="G13" s="28">
        <v>-30738</v>
      </c>
      <c r="H13" s="28">
        <v>-30738</v>
      </c>
      <c r="I13" s="28">
        <v>188026821</v>
      </c>
      <c r="J13" s="25"/>
    </row>
    <row r="14" spans="1:10" s="16" customFormat="1" ht="25.5" x14ac:dyDescent="0.2">
      <c r="A14" s="26" t="s">
        <v>1513</v>
      </c>
      <c r="B14" s="27" t="s">
        <v>1514</v>
      </c>
      <c r="C14" s="28">
        <v>82638689</v>
      </c>
      <c r="D14" s="28">
        <v>82638689</v>
      </c>
      <c r="E14" s="28">
        <v>0</v>
      </c>
      <c r="F14" s="28">
        <v>82607951</v>
      </c>
      <c r="G14" s="28">
        <v>-30738</v>
      </c>
      <c r="H14" s="28">
        <v>-30738</v>
      </c>
      <c r="I14" s="28">
        <v>188026821</v>
      </c>
      <c r="J14" s="25"/>
    </row>
    <row r="15" spans="1:10" s="16" customFormat="1" ht="25.5" x14ac:dyDescent="0.2">
      <c r="A15" s="26" t="s">
        <v>1565</v>
      </c>
      <c r="B15" s="27" t="s">
        <v>1566</v>
      </c>
      <c r="C15" s="28">
        <v>82638689</v>
      </c>
      <c r="D15" s="28">
        <v>82638689</v>
      </c>
      <c r="E15" s="28">
        <v>0</v>
      </c>
      <c r="F15" s="28">
        <v>82607951</v>
      </c>
      <c r="G15" s="28">
        <v>-30738</v>
      </c>
      <c r="H15" s="28">
        <v>-30738</v>
      </c>
      <c r="I15" s="28">
        <v>188026821</v>
      </c>
      <c r="J15" s="25"/>
    </row>
    <row r="16" spans="1:10" s="16" customFormat="1" ht="25.5" x14ac:dyDescent="0.2">
      <c r="A16" s="26" t="s">
        <v>1567</v>
      </c>
      <c r="B16" s="27" t="s">
        <v>1568</v>
      </c>
      <c r="C16" s="28">
        <v>82638689</v>
      </c>
      <c r="D16" s="28">
        <v>82638689</v>
      </c>
      <c r="E16" s="28">
        <v>0</v>
      </c>
      <c r="F16" s="28">
        <v>82607951</v>
      </c>
      <c r="G16" s="28">
        <v>-30738</v>
      </c>
      <c r="H16" s="28">
        <v>-30738</v>
      </c>
      <c r="I16" s="28">
        <v>188026821</v>
      </c>
      <c r="J16" s="25"/>
    </row>
    <row r="17" spans="1:10" s="16" customFormat="1" x14ac:dyDescent="0.2">
      <c r="A17" s="26" t="s">
        <v>2400</v>
      </c>
      <c r="B17" s="27" t="s">
        <v>2401</v>
      </c>
      <c r="C17" s="28">
        <v>0</v>
      </c>
      <c r="D17" s="28">
        <v>0</v>
      </c>
      <c r="E17" s="28">
        <v>0</v>
      </c>
      <c r="F17" s="28">
        <v>30738</v>
      </c>
      <c r="G17" s="28">
        <v>0</v>
      </c>
      <c r="H17" s="28">
        <v>0</v>
      </c>
      <c r="I17" s="28">
        <v>33000</v>
      </c>
      <c r="J17" s="25"/>
    </row>
    <row r="18" spans="1:10" s="16" customFormat="1" ht="12" x14ac:dyDescent="0.2">
      <c r="A18" s="25"/>
      <c r="B18" s="25"/>
      <c r="C18" s="25"/>
      <c r="D18" s="25"/>
      <c r="E18" s="25"/>
      <c r="F18" s="25"/>
      <c r="G18" s="25"/>
      <c r="H18" s="25"/>
      <c r="I18" s="25"/>
      <c r="J18" s="25"/>
    </row>
    <row r="19" spans="1:10" s="16" customFormat="1" ht="12.75" customHeight="1" x14ac:dyDescent="0.2">
      <c r="A19" s="74" t="s">
        <v>2669</v>
      </c>
      <c r="B19" s="74"/>
      <c r="C19" s="74"/>
      <c r="D19" s="74"/>
      <c r="E19" s="74"/>
      <c r="F19" s="74"/>
      <c r="G19" s="74"/>
      <c r="H19" s="74"/>
      <c r="I19" s="74"/>
      <c r="J19" s="74"/>
    </row>
    <row r="20" spans="1:10" s="16" customFormat="1" x14ac:dyDescent="0.2">
      <c r="A20" s="22" t="s">
        <v>2670</v>
      </c>
      <c r="B20" s="25"/>
      <c r="C20" s="25"/>
      <c r="D20" s="25"/>
      <c r="E20" s="25"/>
      <c r="F20" s="25"/>
      <c r="G20" s="25"/>
      <c r="H20" s="25"/>
      <c r="I20" s="25"/>
      <c r="J20" s="25"/>
    </row>
    <row r="21" spans="1:10" s="16" customFormat="1" ht="12" x14ac:dyDescent="0.2">
      <c r="A21" s="25"/>
      <c r="B21" s="25"/>
      <c r="C21" s="25"/>
      <c r="D21" s="25"/>
      <c r="E21" s="25"/>
      <c r="F21" s="25"/>
      <c r="G21" s="25"/>
      <c r="H21" s="25"/>
      <c r="I21" s="25"/>
      <c r="J21" s="25"/>
    </row>
    <row r="22" spans="1:10" s="16" customFormat="1" x14ac:dyDescent="0.2">
      <c r="A22" s="22" t="s">
        <v>16</v>
      </c>
      <c r="B22" s="29" t="s">
        <v>2421</v>
      </c>
      <c r="C22" s="24">
        <v>82638689</v>
      </c>
      <c r="D22" s="24">
        <v>82638689</v>
      </c>
      <c r="E22" s="24">
        <v>0</v>
      </c>
      <c r="F22" s="24">
        <v>82607951</v>
      </c>
      <c r="G22" s="24">
        <v>-30738</v>
      </c>
      <c r="H22" s="24">
        <v>-30738</v>
      </c>
      <c r="I22" s="24">
        <v>188026821</v>
      </c>
      <c r="J22" s="25"/>
    </row>
    <row r="23" spans="1:10" s="16" customFormat="1" x14ac:dyDescent="0.2">
      <c r="A23" s="26" t="s">
        <v>958</v>
      </c>
      <c r="B23" s="30" t="s">
        <v>959</v>
      </c>
      <c r="C23" s="28">
        <v>82638689</v>
      </c>
      <c r="D23" s="28">
        <v>82638689</v>
      </c>
      <c r="E23" s="28">
        <v>0</v>
      </c>
      <c r="F23" s="28">
        <v>82607951</v>
      </c>
      <c r="G23" s="28">
        <v>-30738</v>
      </c>
      <c r="H23" s="28">
        <v>-30738</v>
      </c>
      <c r="I23" s="28">
        <v>188026821</v>
      </c>
      <c r="J23" s="25"/>
    </row>
    <row r="24" spans="1:10" s="16" customFormat="1" x14ac:dyDescent="0.2">
      <c r="A24" s="26" t="s">
        <v>960</v>
      </c>
      <c r="B24" s="30" t="s">
        <v>959</v>
      </c>
      <c r="C24" s="28">
        <v>82638689</v>
      </c>
      <c r="D24" s="28">
        <v>82638689</v>
      </c>
      <c r="E24" s="28">
        <v>0</v>
      </c>
      <c r="F24" s="28">
        <v>82607951</v>
      </c>
      <c r="G24" s="28">
        <v>-30738</v>
      </c>
      <c r="H24" s="28">
        <v>-30738</v>
      </c>
      <c r="I24" s="28">
        <v>188026821</v>
      </c>
      <c r="J24" s="25"/>
    </row>
    <row r="25" spans="1:10" s="16" customFormat="1" x14ac:dyDescent="0.2">
      <c r="A25" s="26" t="s">
        <v>961</v>
      </c>
      <c r="B25" s="30" t="s">
        <v>962</v>
      </c>
      <c r="C25" s="28">
        <v>82638689</v>
      </c>
      <c r="D25" s="28">
        <v>82638689</v>
      </c>
      <c r="E25" s="28">
        <v>0</v>
      </c>
      <c r="F25" s="28">
        <v>82607951</v>
      </c>
      <c r="G25" s="28">
        <v>-30738</v>
      </c>
      <c r="H25" s="28">
        <v>-30738</v>
      </c>
      <c r="I25" s="28">
        <v>188026821</v>
      </c>
      <c r="J25" s="25"/>
    </row>
    <row r="26" spans="1:10" s="16" customFormat="1" x14ac:dyDescent="0.2">
      <c r="A26" s="22" t="s">
        <v>979</v>
      </c>
      <c r="B26" s="29" t="s">
        <v>980</v>
      </c>
      <c r="C26" s="24">
        <v>82638689</v>
      </c>
      <c r="D26" s="24">
        <v>82638689</v>
      </c>
      <c r="E26" s="24">
        <v>0</v>
      </c>
      <c r="F26" s="24">
        <v>82607951</v>
      </c>
      <c r="G26" s="24">
        <v>-30738</v>
      </c>
      <c r="H26" s="24">
        <v>-30738</v>
      </c>
      <c r="I26" s="24">
        <v>188026821</v>
      </c>
      <c r="J26" s="25"/>
    </row>
    <row r="27" spans="1:10" s="16" customFormat="1" x14ac:dyDescent="0.2">
      <c r="A27" s="26" t="s">
        <v>981</v>
      </c>
      <c r="B27" s="30" t="s">
        <v>982</v>
      </c>
      <c r="C27" s="28">
        <v>82638689</v>
      </c>
      <c r="D27" s="28">
        <v>82638689</v>
      </c>
      <c r="E27" s="28">
        <v>0</v>
      </c>
      <c r="F27" s="28">
        <v>82607951</v>
      </c>
      <c r="G27" s="28">
        <v>-30738</v>
      </c>
      <c r="H27" s="28">
        <v>-30738</v>
      </c>
      <c r="I27" s="28">
        <v>188026821</v>
      </c>
      <c r="J27" s="25"/>
    </row>
    <row r="28" spans="1:10" s="16" customFormat="1" ht="25.5" x14ac:dyDescent="0.2">
      <c r="A28" s="26" t="s">
        <v>1475</v>
      </c>
      <c r="B28" s="30" t="s">
        <v>1476</v>
      </c>
      <c r="C28" s="28">
        <v>82638689</v>
      </c>
      <c r="D28" s="28">
        <v>82638689</v>
      </c>
      <c r="E28" s="28">
        <v>0</v>
      </c>
      <c r="F28" s="28">
        <v>82607951</v>
      </c>
      <c r="G28" s="28">
        <v>-30738</v>
      </c>
      <c r="H28" s="28">
        <v>-30738</v>
      </c>
      <c r="I28" s="28">
        <v>188026821</v>
      </c>
      <c r="J28" s="25"/>
    </row>
    <row r="29" spans="1:10" s="16" customFormat="1" ht="25.5" x14ac:dyDescent="0.2">
      <c r="A29" s="26" t="s">
        <v>1513</v>
      </c>
      <c r="B29" s="30" t="s">
        <v>1514</v>
      </c>
      <c r="C29" s="28">
        <v>82638689</v>
      </c>
      <c r="D29" s="28">
        <v>82638689</v>
      </c>
      <c r="E29" s="28">
        <v>0</v>
      </c>
      <c r="F29" s="28">
        <v>82607951</v>
      </c>
      <c r="G29" s="28">
        <v>-30738</v>
      </c>
      <c r="H29" s="28">
        <v>-30738</v>
      </c>
      <c r="I29" s="28">
        <v>188026821</v>
      </c>
      <c r="J29" s="25"/>
    </row>
    <row r="30" spans="1:10" s="16" customFormat="1" ht="25.5" x14ac:dyDescent="0.2">
      <c r="A30" s="26" t="s">
        <v>1565</v>
      </c>
      <c r="B30" s="30" t="s">
        <v>1566</v>
      </c>
      <c r="C30" s="28">
        <v>82638689</v>
      </c>
      <c r="D30" s="28">
        <v>82638689</v>
      </c>
      <c r="E30" s="28">
        <v>0</v>
      </c>
      <c r="F30" s="28">
        <v>82607951</v>
      </c>
      <c r="G30" s="28">
        <v>-30738</v>
      </c>
      <c r="H30" s="28">
        <v>-30738</v>
      </c>
      <c r="I30" s="28">
        <v>188026821</v>
      </c>
      <c r="J30" s="25"/>
    </row>
    <row r="31" spans="1:10" s="16" customFormat="1" ht="25.5" x14ac:dyDescent="0.2">
      <c r="A31" s="26" t="s">
        <v>1567</v>
      </c>
      <c r="B31" s="30" t="s">
        <v>1568</v>
      </c>
      <c r="C31" s="28">
        <v>82638689</v>
      </c>
      <c r="D31" s="28">
        <v>82638689</v>
      </c>
      <c r="E31" s="28">
        <v>0</v>
      </c>
      <c r="F31" s="28">
        <v>82607951</v>
      </c>
      <c r="G31" s="28">
        <v>-30738</v>
      </c>
      <c r="H31" s="28">
        <v>-30738</v>
      </c>
      <c r="I31" s="28">
        <v>188026821</v>
      </c>
      <c r="J31" s="25"/>
    </row>
    <row r="32" spans="1:10" s="16" customFormat="1" x14ac:dyDescent="0.2">
      <c r="A32" s="26" t="s">
        <v>2400</v>
      </c>
      <c r="B32" s="30" t="s">
        <v>2401</v>
      </c>
      <c r="C32" s="28">
        <v>0</v>
      </c>
      <c r="D32" s="28">
        <v>0</v>
      </c>
      <c r="E32" s="28">
        <v>0</v>
      </c>
      <c r="F32" s="28">
        <v>30738</v>
      </c>
      <c r="G32" s="28">
        <v>0</v>
      </c>
      <c r="H32" s="28">
        <v>0</v>
      </c>
      <c r="I32" s="28">
        <v>33000</v>
      </c>
      <c r="J32" s="25"/>
    </row>
  </sheetData>
  <mergeCells count="11">
    <mergeCell ref="A6:I6"/>
    <mergeCell ref="A19:J19"/>
    <mergeCell ref="C1:E1"/>
    <mergeCell ref="F1:I1"/>
    <mergeCell ref="A2:A4"/>
    <mergeCell ref="B2:B4"/>
    <mergeCell ref="C2:E3"/>
    <mergeCell ref="F2:I2"/>
    <mergeCell ref="F3:F4"/>
    <mergeCell ref="G3:H3"/>
    <mergeCell ref="I3:I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2"/>
  <sheetViews>
    <sheetView tabSelected="1" workbookViewId="0">
      <selection activeCell="W421" sqref="W421"/>
    </sheetView>
  </sheetViews>
  <sheetFormatPr defaultRowHeight="12.75" x14ac:dyDescent="0.2"/>
  <cols>
    <col min="1" max="1" width="12.7109375" style="11" customWidth="1"/>
    <col min="2" max="2" width="50.5703125" style="11" customWidth="1"/>
    <col min="3" max="6" width="12.28515625" style="11" customWidth="1"/>
    <col min="7" max="7" width="12.5703125" style="11" customWidth="1"/>
    <col min="8" max="9" width="12.28515625" style="11" customWidth="1"/>
    <col min="10" max="10" width="0.140625" style="11" customWidth="1"/>
    <col min="11" max="11" width="4.7109375" style="11" customWidth="1"/>
    <col min="12" max="16384" width="9.140625" style="11"/>
  </cols>
  <sheetData>
    <row r="1" spans="1:10" s="9" customFormat="1" x14ac:dyDescent="0.2">
      <c r="A1" s="8"/>
      <c r="B1" s="8"/>
      <c r="C1" s="76"/>
      <c r="D1" s="76"/>
      <c r="E1" s="76"/>
      <c r="F1" s="77" t="s">
        <v>1</v>
      </c>
      <c r="G1" s="77"/>
      <c r="H1" s="77"/>
      <c r="I1" s="77"/>
    </row>
    <row r="2" spans="1:10" s="16" customFormat="1" x14ac:dyDescent="0.2">
      <c r="A2" s="78" t="s">
        <v>2</v>
      </c>
      <c r="B2" s="78" t="s">
        <v>3</v>
      </c>
      <c r="C2" s="78" t="s">
        <v>2410</v>
      </c>
      <c r="D2" s="78"/>
      <c r="E2" s="78"/>
      <c r="F2" s="78" t="s">
        <v>5</v>
      </c>
      <c r="G2" s="78"/>
      <c r="H2" s="78"/>
      <c r="I2" s="78"/>
    </row>
    <row r="3" spans="1:10" s="16" customFormat="1" x14ac:dyDescent="0.2">
      <c r="A3" s="78"/>
      <c r="B3" s="78"/>
      <c r="C3" s="78"/>
      <c r="D3" s="78"/>
      <c r="E3" s="78"/>
      <c r="F3" s="78" t="s">
        <v>2411</v>
      </c>
      <c r="G3" s="78" t="s">
        <v>7</v>
      </c>
      <c r="H3" s="78"/>
      <c r="I3" s="78" t="s">
        <v>8</v>
      </c>
    </row>
    <row r="4" spans="1:10" s="16" customFormat="1" ht="51" x14ac:dyDescent="0.2">
      <c r="A4" s="78"/>
      <c r="B4" s="78"/>
      <c r="C4" s="14" t="s">
        <v>9</v>
      </c>
      <c r="D4" s="14" t="s">
        <v>10</v>
      </c>
      <c r="E4" s="14" t="s">
        <v>3030</v>
      </c>
      <c r="F4" s="78"/>
      <c r="G4" s="14" t="s">
        <v>2412</v>
      </c>
      <c r="H4" s="14" t="s">
        <v>3031</v>
      </c>
      <c r="I4" s="78"/>
    </row>
    <row r="5" spans="1:10" s="9" customFormat="1" x14ac:dyDescent="0.2">
      <c r="A5" s="10" t="s">
        <v>14</v>
      </c>
      <c r="B5" s="10" t="s">
        <v>15</v>
      </c>
      <c r="C5" s="10" t="s">
        <v>2413</v>
      </c>
      <c r="D5" s="10" t="s">
        <v>2414</v>
      </c>
      <c r="E5" s="10" t="s">
        <v>2415</v>
      </c>
      <c r="F5" s="10" t="s">
        <v>2416</v>
      </c>
      <c r="G5" s="10" t="s">
        <v>2417</v>
      </c>
      <c r="H5" s="10" t="s">
        <v>2418</v>
      </c>
      <c r="I5" s="10" t="s">
        <v>2419</v>
      </c>
    </row>
    <row r="6" spans="1:10" s="9" customFormat="1" ht="28.7" customHeight="1" x14ac:dyDescent="0.2">
      <c r="A6" s="75" t="s">
        <v>3029</v>
      </c>
      <c r="B6" s="75"/>
      <c r="C6" s="75"/>
      <c r="D6" s="75"/>
      <c r="E6" s="75"/>
      <c r="F6" s="75"/>
      <c r="G6" s="75"/>
      <c r="H6" s="75"/>
      <c r="I6" s="75"/>
    </row>
    <row r="7" spans="1:10" s="16" customFormat="1" x14ac:dyDescent="0.2">
      <c r="A7" s="22" t="s">
        <v>16</v>
      </c>
      <c r="B7" s="23" t="s">
        <v>2421</v>
      </c>
      <c r="C7" s="24">
        <v>1094451860</v>
      </c>
      <c r="D7" s="24">
        <v>186085572</v>
      </c>
      <c r="E7" s="24">
        <v>-908366288</v>
      </c>
      <c r="F7" s="24">
        <v>0</v>
      </c>
      <c r="G7" s="24">
        <v>-1094451860</v>
      </c>
      <c r="H7" s="24">
        <v>-186085572</v>
      </c>
      <c r="I7" s="24">
        <v>0</v>
      </c>
      <c r="J7" s="25"/>
    </row>
    <row r="8" spans="1:10" s="16" customFormat="1" x14ac:dyDescent="0.2">
      <c r="A8" s="26" t="s">
        <v>958</v>
      </c>
      <c r="B8" s="27" t="s">
        <v>959</v>
      </c>
      <c r="C8" s="28">
        <v>1094451860</v>
      </c>
      <c r="D8" s="28">
        <v>186085572</v>
      </c>
      <c r="E8" s="28">
        <v>-908366288</v>
      </c>
      <c r="F8" s="28">
        <v>0</v>
      </c>
      <c r="G8" s="28">
        <v>-1094451860</v>
      </c>
      <c r="H8" s="28">
        <v>-186085572</v>
      </c>
      <c r="I8" s="28">
        <v>0</v>
      </c>
      <c r="J8" s="25"/>
    </row>
    <row r="9" spans="1:10" s="16" customFormat="1" x14ac:dyDescent="0.2">
      <c r="A9" s="26" t="s">
        <v>960</v>
      </c>
      <c r="B9" s="27" t="s">
        <v>959</v>
      </c>
      <c r="C9" s="28">
        <v>1094451860</v>
      </c>
      <c r="D9" s="28">
        <v>186085572</v>
      </c>
      <c r="E9" s="28">
        <v>-908366288</v>
      </c>
      <c r="F9" s="28">
        <v>0</v>
      </c>
      <c r="G9" s="28">
        <v>-1094451860</v>
      </c>
      <c r="H9" s="28">
        <v>-186085572</v>
      </c>
      <c r="I9" s="28">
        <v>0</v>
      </c>
      <c r="J9" s="25"/>
    </row>
    <row r="10" spans="1:10" s="16" customFormat="1" x14ac:dyDescent="0.2">
      <c r="A10" s="26" t="s">
        <v>961</v>
      </c>
      <c r="B10" s="27" t="s">
        <v>962</v>
      </c>
      <c r="C10" s="28">
        <v>1094451860</v>
      </c>
      <c r="D10" s="28">
        <v>186085572</v>
      </c>
      <c r="E10" s="28">
        <v>-908366288</v>
      </c>
      <c r="F10" s="28">
        <v>0</v>
      </c>
      <c r="G10" s="28">
        <v>-1094451860</v>
      </c>
      <c r="H10" s="28">
        <v>-186085572</v>
      </c>
      <c r="I10" s="28">
        <v>0</v>
      </c>
      <c r="J10" s="25"/>
    </row>
    <row r="11" spans="1:10" s="16" customFormat="1" x14ac:dyDescent="0.2">
      <c r="A11" s="22" t="s">
        <v>979</v>
      </c>
      <c r="B11" s="23" t="s">
        <v>980</v>
      </c>
      <c r="C11" s="24">
        <v>1094451860</v>
      </c>
      <c r="D11" s="24">
        <v>186085572</v>
      </c>
      <c r="E11" s="24">
        <v>-908366288</v>
      </c>
      <c r="F11" s="24">
        <v>0</v>
      </c>
      <c r="G11" s="24">
        <v>-1094451860</v>
      </c>
      <c r="H11" s="24">
        <v>-186085572</v>
      </c>
      <c r="I11" s="24">
        <v>0</v>
      </c>
      <c r="J11" s="25"/>
    </row>
    <row r="12" spans="1:10" s="16" customFormat="1" x14ac:dyDescent="0.2">
      <c r="A12" s="26" t="s">
        <v>981</v>
      </c>
      <c r="B12" s="27" t="s">
        <v>982</v>
      </c>
      <c r="C12" s="28">
        <v>1094451860</v>
      </c>
      <c r="D12" s="28">
        <v>186085572</v>
      </c>
      <c r="E12" s="28">
        <v>-908366288</v>
      </c>
      <c r="F12" s="28">
        <v>0</v>
      </c>
      <c r="G12" s="28">
        <v>-1094451860</v>
      </c>
      <c r="H12" s="28">
        <v>-186085572</v>
      </c>
      <c r="I12" s="28">
        <v>0</v>
      </c>
      <c r="J12" s="25"/>
    </row>
    <row r="13" spans="1:10" s="16" customFormat="1" ht="25.5" x14ac:dyDescent="0.2">
      <c r="A13" s="26" t="s">
        <v>1266</v>
      </c>
      <c r="B13" s="27" t="s">
        <v>3032</v>
      </c>
      <c r="C13" s="28">
        <v>1094451860</v>
      </c>
      <c r="D13" s="28">
        <v>186085572</v>
      </c>
      <c r="E13" s="28">
        <v>-908366288</v>
      </c>
      <c r="F13" s="28">
        <v>0</v>
      </c>
      <c r="G13" s="28">
        <v>-1094451860</v>
      </c>
      <c r="H13" s="28">
        <v>-186085572</v>
      </c>
      <c r="I13" s="28">
        <v>0</v>
      </c>
      <c r="J13" s="25"/>
    </row>
    <row r="14" spans="1:10" s="16" customFormat="1" x14ac:dyDescent="0.2">
      <c r="A14" s="26" t="s">
        <v>1267</v>
      </c>
      <c r="B14" s="27" t="s">
        <v>1268</v>
      </c>
      <c r="C14" s="28">
        <v>1094451860</v>
      </c>
      <c r="D14" s="28">
        <v>186085572</v>
      </c>
      <c r="E14" s="28">
        <v>-908366288</v>
      </c>
      <c r="F14" s="28">
        <v>0</v>
      </c>
      <c r="G14" s="28">
        <v>-1094451860</v>
      </c>
      <c r="H14" s="28">
        <v>-186085572</v>
      </c>
      <c r="I14" s="28">
        <v>0</v>
      </c>
      <c r="J14" s="25"/>
    </row>
    <row r="15" spans="1:10" s="16" customFormat="1" ht="12" x14ac:dyDescent="0.2">
      <c r="A15" s="25"/>
      <c r="B15" s="25"/>
      <c r="C15" s="25"/>
      <c r="D15" s="25"/>
      <c r="E15" s="25"/>
      <c r="F15" s="25"/>
      <c r="G15" s="25"/>
      <c r="H15" s="25"/>
      <c r="I15" s="25"/>
      <c r="J15" s="25"/>
    </row>
    <row r="16" spans="1:10" s="16" customFormat="1" ht="12.75" customHeight="1" x14ac:dyDescent="0.2">
      <c r="A16" s="74" t="s">
        <v>2667</v>
      </c>
      <c r="B16" s="74"/>
      <c r="C16" s="74"/>
      <c r="D16" s="74"/>
      <c r="E16" s="74"/>
      <c r="F16" s="74"/>
      <c r="G16" s="74"/>
      <c r="H16" s="74"/>
      <c r="I16" s="74"/>
      <c r="J16" s="74"/>
    </row>
    <row r="17" spans="1:10" s="16" customFormat="1" x14ac:dyDescent="0.2">
      <c r="A17" s="22" t="s">
        <v>2668</v>
      </c>
      <c r="B17" s="25"/>
      <c r="C17" s="25"/>
      <c r="D17" s="25"/>
      <c r="E17" s="25"/>
      <c r="F17" s="25"/>
      <c r="G17" s="25"/>
      <c r="H17" s="25"/>
      <c r="I17" s="25"/>
      <c r="J17" s="25"/>
    </row>
    <row r="18" spans="1:10" s="16" customFormat="1" ht="12" x14ac:dyDescent="0.2">
      <c r="A18" s="25"/>
      <c r="B18" s="25"/>
      <c r="C18" s="25"/>
      <c r="D18" s="25"/>
      <c r="E18" s="25"/>
      <c r="F18" s="25"/>
      <c r="G18" s="25"/>
      <c r="H18" s="25"/>
      <c r="I18" s="25"/>
      <c r="J18" s="25"/>
    </row>
    <row r="19" spans="1:10" s="16" customFormat="1" x14ac:dyDescent="0.2">
      <c r="A19" s="22" t="s">
        <v>16</v>
      </c>
      <c r="B19" s="29" t="s">
        <v>2421</v>
      </c>
      <c r="C19" s="24">
        <v>12756833</v>
      </c>
      <c r="D19" s="24">
        <v>0</v>
      </c>
      <c r="E19" s="24">
        <v>-12756833</v>
      </c>
      <c r="F19" s="24">
        <v>0</v>
      </c>
      <c r="G19" s="24">
        <v>-12756833</v>
      </c>
      <c r="H19" s="24">
        <v>0</v>
      </c>
      <c r="I19" s="24">
        <v>0</v>
      </c>
      <c r="J19" s="25"/>
    </row>
    <row r="20" spans="1:10" s="16" customFormat="1" x14ac:dyDescent="0.2">
      <c r="A20" s="26" t="s">
        <v>958</v>
      </c>
      <c r="B20" s="30" t="s">
        <v>959</v>
      </c>
      <c r="C20" s="28">
        <v>12756833</v>
      </c>
      <c r="D20" s="28">
        <v>0</v>
      </c>
      <c r="E20" s="28">
        <v>-12756833</v>
      </c>
      <c r="F20" s="28">
        <v>0</v>
      </c>
      <c r="G20" s="28">
        <v>-12756833</v>
      </c>
      <c r="H20" s="28">
        <v>0</v>
      </c>
      <c r="I20" s="28">
        <v>0</v>
      </c>
      <c r="J20" s="25"/>
    </row>
    <row r="21" spans="1:10" s="16" customFormat="1" x14ac:dyDescent="0.2">
      <c r="A21" s="26" t="s">
        <v>960</v>
      </c>
      <c r="B21" s="30" t="s">
        <v>959</v>
      </c>
      <c r="C21" s="28">
        <v>12756833</v>
      </c>
      <c r="D21" s="28">
        <v>0</v>
      </c>
      <c r="E21" s="28">
        <v>-12756833</v>
      </c>
      <c r="F21" s="28">
        <v>0</v>
      </c>
      <c r="G21" s="28">
        <v>-12756833</v>
      </c>
      <c r="H21" s="28">
        <v>0</v>
      </c>
      <c r="I21" s="28">
        <v>0</v>
      </c>
      <c r="J21" s="25"/>
    </row>
    <row r="22" spans="1:10" s="16" customFormat="1" x14ac:dyDescent="0.2">
      <c r="A22" s="26" t="s">
        <v>961</v>
      </c>
      <c r="B22" s="30" t="s">
        <v>962</v>
      </c>
      <c r="C22" s="28">
        <v>12756833</v>
      </c>
      <c r="D22" s="28">
        <v>0</v>
      </c>
      <c r="E22" s="28">
        <v>-12756833</v>
      </c>
      <c r="F22" s="28">
        <v>0</v>
      </c>
      <c r="G22" s="28">
        <v>-12756833</v>
      </c>
      <c r="H22" s="28">
        <v>0</v>
      </c>
      <c r="I22" s="28">
        <v>0</v>
      </c>
      <c r="J22" s="25"/>
    </row>
    <row r="23" spans="1:10" s="16" customFormat="1" x14ac:dyDescent="0.2">
      <c r="A23" s="22" t="s">
        <v>979</v>
      </c>
      <c r="B23" s="29" t="s">
        <v>980</v>
      </c>
      <c r="C23" s="24">
        <v>12756833</v>
      </c>
      <c r="D23" s="24">
        <v>0</v>
      </c>
      <c r="E23" s="24">
        <v>-12756833</v>
      </c>
      <c r="F23" s="24">
        <v>0</v>
      </c>
      <c r="G23" s="24">
        <v>-12756833</v>
      </c>
      <c r="H23" s="24">
        <v>0</v>
      </c>
      <c r="I23" s="24">
        <v>0</v>
      </c>
      <c r="J23" s="25"/>
    </row>
    <row r="24" spans="1:10" s="16" customFormat="1" x14ac:dyDescent="0.2">
      <c r="A24" s="26" t="s">
        <v>981</v>
      </c>
      <c r="B24" s="30" t="s">
        <v>982</v>
      </c>
      <c r="C24" s="28">
        <v>12756833</v>
      </c>
      <c r="D24" s="28">
        <v>0</v>
      </c>
      <c r="E24" s="28">
        <v>-12756833</v>
      </c>
      <c r="F24" s="28">
        <v>0</v>
      </c>
      <c r="G24" s="28">
        <v>-12756833</v>
      </c>
      <c r="H24" s="28">
        <v>0</v>
      </c>
      <c r="I24" s="28">
        <v>0</v>
      </c>
      <c r="J24" s="25"/>
    </row>
    <row r="25" spans="1:10" s="16" customFormat="1" ht="25.5" x14ac:dyDescent="0.2">
      <c r="A25" s="26" t="s">
        <v>1266</v>
      </c>
      <c r="B25" s="30" t="s">
        <v>3032</v>
      </c>
      <c r="C25" s="28">
        <v>12756833</v>
      </c>
      <c r="D25" s="28">
        <v>0</v>
      </c>
      <c r="E25" s="28">
        <v>-12756833</v>
      </c>
      <c r="F25" s="28">
        <v>0</v>
      </c>
      <c r="G25" s="28">
        <v>-12756833</v>
      </c>
      <c r="H25" s="28">
        <v>0</v>
      </c>
      <c r="I25" s="28">
        <v>0</v>
      </c>
      <c r="J25" s="25"/>
    </row>
    <row r="26" spans="1:10" s="16" customFormat="1" x14ac:dyDescent="0.2">
      <c r="A26" s="26" t="s">
        <v>1267</v>
      </c>
      <c r="B26" s="30" t="s">
        <v>1268</v>
      </c>
      <c r="C26" s="28">
        <v>12756833</v>
      </c>
      <c r="D26" s="28">
        <v>0</v>
      </c>
      <c r="E26" s="28">
        <v>-12756833</v>
      </c>
      <c r="F26" s="28">
        <v>0</v>
      </c>
      <c r="G26" s="28">
        <v>-12756833</v>
      </c>
      <c r="H26" s="28">
        <v>0</v>
      </c>
      <c r="I26" s="28">
        <v>0</v>
      </c>
      <c r="J26" s="25"/>
    </row>
    <row r="27" spans="1:10" s="16" customFormat="1" ht="12" x14ac:dyDescent="0.2">
      <c r="A27" s="25"/>
      <c r="B27" s="25"/>
      <c r="C27" s="25"/>
      <c r="D27" s="25"/>
      <c r="E27" s="25"/>
      <c r="F27" s="25"/>
      <c r="G27" s="25"/>
      <c r="H27" s="25"/>
      <c r="I27" s="25"/>
      <c r="J27" s="25"/>
    </row>
    <row r="28" spans="1:10" s="16" customFormat="1" ht="12.75" customHeight="1" x14ac:dyDescent="0.2">
      <c r="A28" s="74" t="s">
        <v>2671</v>
      </c>
      <c r="B28" s="74"/>
      <c r="C28" s="74"/>
      <c r="D28" s="74"/>
      <c r="E28" s="74"/>
      <c r="F28" s="74"/>
      <c r="G28" s="74"/>
      <c r="H28" s="74"/>
      <c r="I28" s="74"/>
      <c r="J28" s="74"/>
    </row>
    <row r="29" spans="1:10" s="16" customFormat="1" x14ac:dyDescent="0.2">
      <c r="A29" s="22" t="s">
        <v>2672</v>
      </c>
      <c r="B29" s="25"/>
      <c r="C29" s="25"/>
      <c r="D29" s="25"/>
      <c r="E29" s="25"/>
      <c r="F29" s="25"/>
      <c r="G29" s="25"/>
      <c r="H29" s="25"/>
      <c r="I29" s="25"/>
      <c r="J29" s="25"/>
    </row>
    <row r="30" spans="1:10" s="16" customFormat="1" ht="12" x14ac:dyDescent="0.2">
      <c r="A30" s="25"/>
      <c r="B30" s="25"/>
      <c r="C30" s="25"/>
      <c r="D30" s="25"/>
      <c r="E30" s="25"/>
      <c r="F30" s="25"/>
      <c r="G30" s="25"/>
      <c r="H30" s="25"/>
      <c r="I30" s="25"/>
      <c r="J30" s="25"/>
    </row>
    <row r="31" spans="1:10" s="16" customFormat="1" x14ac:dyDescent="0.2">
      <c r="A31" s="22" t="s">
        <v>16</v>
      </c>
      <c r="B31" s="29" t="s">
        <v>2421</v>
      </c>
      <c r="C31" s="24">
        <v>78426236</v>
      </c>
      <c r="D31" s="24">
        <v>7369156</v>
      </c>
      <c r="E31" s="24">
        <v>-71057080</v>
      </c>
      <c r="F31" s="24">
        <v>0</v>
      </c>
      <c r="G31" s="24">
        <v>-78426236</v>
      </c>
      <c r="H31" s="24">
        <v>-7369156</v>
      </c>
      <c r="I31" s="24">
        <v>0</v>
      </c>
      <c r="J31" s="25"/>
    </row>
    <row r="32" spans="1:10" s="16" customFormat="1" x14ac:dyDescent="0.2">
      <c r="A32" s="26" t="s">
        <v>958</v>
      </c>
      <c r="B32" s="30" t="s">
        <v>959</v>
      </c>
      <c r="C32" s="28">
        <v>78426236</v>
      </c>
      <c r="D32" s="28">
        <v>7369156</v>
      </c>
      <c r="E32" s="28">
        <v>-71057080</v>
      </c>
      <c r="F32" s="28">
        <v>0</v>
      </c>
      <c r="G32" s="28">
        <v>-78426236</v>
      </c>
      <c r="H32" s="28">
        <v>-7369156</v>
      </c>
      <c r="I32" s="28">
        <v>0</v>
      </c>
      <c r="J32" s="25"/>
    </row>
    <row r="33" spans="1:10" s="16" customFormat="1" x14ac:dyDescent="0.2">
      <c r="A33" s="26" t="s">
        <v>960</v>
      </c>
      <c r="B33" s="30" t="s">
        <v>959</v>
      </c>
      <c r="C33" s="28">
        <v>78426236</v>
      </c>
      <c r="D33" s="28">
        <v>7369156</v>
      </c>
      <c r="E33" s="28">
        <v>-71057080</v>
      </c>
      <c r="F33" s="28">
        <v>0</v>
      </c>
      <c r="G33" s="28">
        <v>-78426236</v>
      </c>
      <c r="H33" s="28">
        <v>-7369156</v>
      </c>
      <c r="I33" s="28">
        <v>0</v>
      </c>
      <c r="J33" s="25"/>
    </row>
    <row r="34" spans="1:10" s="16" customFormat="1" x14ac:dyDescent="0.2">
      <c r="A34" s="26" t="s">
        <v>961</v>
      </c>
      <c r="B34" s="30" t="s">
        <v>962</v>
      </c>
      <c r="C34" s="28">
        <v>78426236</v>
      </c>
      <c r="D34" s="28">
        <v>7369156</v>
      </c>
      <c r="E34" s="28">
        <v>-71057080</v>
      </c>
      <c r="F34" s="28">
        <v>0</v>
      </c>
      <c r="G34" s="28">
        <v>-78426236</v>
      </c>
      <c r="H34" s="28">
        <v>-7369156</v>
      </c>
      <c r="I34" s="28">
        <v>0</v>
      </c>
      <c r="J34" s="25"/>
    </row>
    <row r="35" spans="1:10" s="16" customFormat="1" x14ac:dyDescent="0.2">
      <c r="A35" s="22" t="s">
        <v>979</v>
      </c>
      <c r="B35" s="29" t="s">
        <v>980</v>
      </c>
      <c r="C35" s="24">
        <v>78426236</v>
      </c>
      <c r="D35" s="24">
        <v>7369156</v>
      </c>
      <c r="E35" s="24">
        <v>-71057080</v>
      </c>
      <c r="F35" s="24">
        <v>0</v>
      </c>
      <c r="G35" s="24">
        <v>-78426236</v>
      </c>
      <c r="H35" s="24">
        <v>-7369156</v>
      </c>
      <c r="I35" s="24">
        <v>0</v>
      </c>
      <c r="J35" s="25"/>
    </row>
    <row r="36" spans="1:10" s="16" customFormat="1" x14ac:dyDescent="0.2">
      <c r="A36" s="26" t="s">
        <v>981</v>
      </c>
      <c r="B36" s="30" t="s">
        <v>982</v>
      </c>
      <c r="C36" s="28">
        <v>78426236</v>
      </c>
      <c r="D36" s="28">
        <v>7369156</v>
      </c>
      <c r="E36" s="28">
        <v>-71057080</v>
      </c>
      <c r="F36" s="28">
        <v>0</v>
      </c>
      <c r="G36" s="28">
        <v>-78426236</v>
      </c>
      <c r="H36" s="28">
        <v>-7369156</v>
      </c>
      <c r="I36" s="28">
        <v>0</v>
      </c>
      <c r="J36" s="25"/>
    </row>
    <row r="37" spans="1:10" s="16" customFormat="1" ht="25.5" x14ac:dyDescent="0.2">
      <c r="A37" s="26" t="s">
        <v>1266</v>
      </c>
      <c r="B37" s="30" t="s">
        <v>3032</v>
      </c>
      <c r="C37" s="28">
        <v>78426236</v>
      </c>
      <c r="D37" s="28">
        <v>7369156</v>
      </c>
      <c r="E37" s="28">
        <v>-71057080</v>
      </c>
      <c r="F37" s="28">
        <v>0</v>
      </c>
      <c r="G37" s="28">
        <v>-78426236</v>
      </c>
      <c r="H37" s="28">
        <v>-7369156</v>
      </c>
      <c r="I37" s="28">
        <v>0</v>
      </c>
      <c r="J37" s="25"/>
    </row>
    <row r="38" spans="1:10" s="16" customFormat="1" x14ac:dyDescent="0.2">
      <c r="A38" s="26" t="s">
        <v>1267</v>
      </c>
      <c r="B38" s="30" t="s">
        <v>1268</v>
      </c>
      <c r="C38" s="28">
        <v>78426236</v>
      </c>
      <c r="D38" s="28">
        <v>7369156</v>
      </c>
      <c r="E38" s="28">
        <v>-71057080</v>
      </c>
      <c r="F38" s="28">
        <v>0</v>
      </c>
      <c r="G38" s="28">
        <v>-78426236</v>
      </c>
      <c r="H38" s="28">
        <v>-7369156</v>
      </c>
      <c r="I38" s="28">
        <v>0</v>
      </c>
      <c r="J38" s="25"/>
    </row>
    <row r="39" spans="1:10" s="16" customFormat="1" ht="12" x14ac:dyDescent="0.2">
      <c r="A39" s="25"/>
      <c r="B39" s="25"/>
      <c r="C39" s="25"/>
      <c r="D39" s="25"/>
      <c r="E39" s="25"/>
      <c r="F39" s="25"/>
      <c r="G39" s="25"/>
      <c r="H39" s="25"/>
      <c r="I39" s="25"/>
      <c r="J39" s="25"/>
    </row>
    <row r="40" spans="1:10" s="16" customFormat="1" ht="12.75" customHeight="1" x14ac:dyDescent="0.2">
      <c r="A40" s="74" t="s">
        <v>2673</v>
      </c>
      <c r="B40" s="74"/>
      <c r="C40" s="74"/>
      <c r="D40" s="74"/>
      <c r="E40" s="74"/>
      <c r="F40" s="74"/>
      <c r="G40" s="74"/>
      <c r="H40" s="74"/>
      <c r="I40" s="74"/>
      <c r="J40" s="74"/>
    </row>
    <row r="41" spans="1:10" s="16" customFormat="1" x14ac:dyDescent="0.2">
      <c r="A41" s="22" t="s">
        <v>2425</v>
      </c>
      <c r="B41" s="25"/>
      <c r="C41" s="25"/>
      <c r="D41" s="25"/>
      <c r="E41" s="25"/>
      <c r="F41" s="25"/>
      <c r="G41" s="25"/>
      <c r="H41" s="25"/>
      <c r="I41" s="25"/>
      <c r="J41" s="25"/>
    </row>
    <row r="42" spans="1:10" s="16" customFormat="1" ht="12" x14ac:dyDescent="0.2">
      <c r="A42" s="25"/>
      <c r="B42" s="25"/>
      <c r="C42" s="25"/>
      <c r="D42" s="25"/>
      <c r="E42" s="25"/>
      <c r="F42" s="25"/>
      <c r="G42" s="25"/>
      <c r="H42" s="25"/>
      <c r="I42" s="25"/>
      <c r="J42" s="25"/>
    </row>
    <row r="43" spans="1:10" s="16" customFormat="1" x14ac:dyDescent="0.2">
      <c r="A43" s="22" t="s">
        <v>16</v>
      </c>
      <c r="B43" s="29" t="s">
        <v>2421</v>
      </c>
      <c r="C43" s="24">
        <v>287504</v>
      </c>
      <c r="D43" s="24">
        <v>0</v>
      </c>
      <c r="E43" s="24">
        <v>-287504</v>
      </c>
      <c r="F43" s="24">
        <v>0</v>
      </c>
      <c r="G43" s="24">
        <v>-287504</v>
      </c>
      <c r="H43" s="24">
        <v>0</v>
      </c>
      <c r="I43" s="24">
        <v>0</v>
      </c>
      <c r="J43" s="25"/>
    </row>
    <row r="44" spans="1:10" s="16" customFormat="1" x14ac:dyDescent="0.2">
      <c r="A44" s="26" t="s">
        <v>958</v>
      </c>
      <c r="B44" s="30" t="s">
        <v>959</v>
      </c>
      <c r="C44" s="28">
        <v>287504</v>
      </c>
      <c r="D44" s="28">
        <v>0</v>
      </c>
      <c r="E44" s="28">
        <v>-287504</v>
      </c>
      <c r="F44" s="28">
        <v>0</v>
      </c>
      <c r="G44" s="28">
        <v>-287504</v>
      </c>
      <c r="H44" s="28">
        <v>0</v>
      </c>
      <c r="I44" s="28">
        <v>0</v>
      </c>
      <c r="J44" s="25"/>
    </row>
    <row r="45" spans="1:10" s="16" customFormat="1" x14ac:dyDescent="0.2">
      <c r="A45" s="26" t="s">
        <v>960</v>
      </c>
      <c r="B45" s="30" t="s">
        <v>959</v>
      </c>
      <c r="C45" s="28">
        <v>287504</v>
      </c>
      <c r="D45" s="28">
        <v>0</v>
      </c>
      <c r="E45" s="28">
        <v>-287504</v>
      </c>
      <c r="F45" s="28">
        <v>0</v>
      </c>
      <c r="G45" s="28">
        <v>-287504</v>
      </c>
      <c r="H45" s="28">
        <v>0</v>
      </c>
      <c r="I45" s="28">
        <v>0</v>
      </c>
      <c r="J45" s="25"/>
    </row>
    <row r="46" spans="1:10" s="16" customFormat="1" x14ac:dyDescent="0.2">
      <c r="A46" s="26" t="s">
        <v>961</v>
      </c>
      <c r="B46" s="30" t="s">
        <v>962</v>
      </c>
      <c r="C46" s="28">
        <v>287504</v>
      </c>
      <c r="D46" s="28">
        <v>0</v>
      </c>
      <c r="E46" s="28">
        <v>-287504</v>
      </c>
      <c r="F46" s="28">
        <v>0</v>
      </c>
      <c r="G46" s="28">
        <v>-287504</v>
      </c>
      <c r="H46" s="28">
        <v>0</v>
      </c>
      <c r="I46" s="28">
        <v>0</v>
      </c>
      <c r="J46" s="25"/>
    </row>
    <row r="47" spans="1:10" s="16" customFormat="1" x14ac:dyDescent="0.2">
      <c r="A47" s="22" t="s">
        <v>979</v>
      </c>
      <c r="B47" s="29" t="s">
        <v>980</v>
      </c>
      <c r="C47" s="24">
        <v>287504</v>
      </c>
      <c r="D47" s="24">
        <v>0</v>
      </c>
      <c r="E47" s="24">
        <v>-287504</v>
      </c>
      <c r="F47" s="24">
        <v>0</v>
      </c>
      <c r="G47" s="24">
        <v>-287504</v>
      </c>
      <c r="H47" s="24">
        <v>0</v>
      </c>
      <c r="I47" s="24">
        <v>0</v>
      </c>
      <c r="J47" s="25"/>
    </row>
    <row r="48" spans="1:10" s="16" customFormat="1" x14ac:dyDescent="0.2">
      <c r="A48" s="26" t="s">
        <v>981</v>
      </c>
      <c r="B48" s="30" t="s">
        <v>982</v>
      </c>
      <c r="C48" s="28">
        <v>287504</v>
      </c>
      <c r="D48" s="28">
        <v>0</v>
      </c>
      <c r="E48" s="28">
        <v>-287504</v>
      </c>
      <c r="F48" s="28">
        <v>0</v>
      </c>
      <c r="G48" s="28">
        <v>-287504</v>
      </c>
      <c r="H48" s="28">
        <v>0</v>
      </c>
      <c r="I48" s="28">
        <v>0</v>
      </c>
      <c r="J48" s="25"/>
    </row>
    <row r="49" spans="1:10" s="16" customFormat="1" ht="25.5" x14ac:dyDescent="0.2">
      <c r="A49" s="26" t="s">
        <v>1266</v>
      </c>
      <c r="B49" s="30" t="s">
        <v>3032</v>
      </c>
      <c r="C49" s="28">
        <v>287504</v>
      </c>
      <c r="D49" s="28">
        <v>0</v>
      </c>
      <c r="E49" s="28">
        <v>-287504</v>
      </c>
      <c r="F49" s="28">
        <v>0</v>
      </c>
      <c r="G49" s="28">
        <v>-287504</v>
      </c>
      <c r="H49" s="28">
        <v>0</v>
      </c>
      <c r="I49" s="28">
        <v>0</v>
      </c>
      <c r="J49" s="25"/>
    </row>
    <row r="50" spans="1:10" s="16" customFormat="1" x14ac:dyDescent="0.2">
      <c r="A50" s="26" t="s">
        <v>1267</v>
      </c>
      <c r="B50" s="30" t="s">
        <v>1268</v>
      </c>
      <c r="C50" s="28">
        <v>287504</v>
      </c>
      <c r="D50" s="28">
        <v>0</v>
      </c>
      <c r="E50" s="28">
        <v>-287504</v>
      </c>
      <c r="F50" s="28">
        <v>0</v>
      </c>
      <c r="G50" s="28">
        <v>-287504</v>
      </c>
      <c r="H50" s="28">
        <v>0</v>
      </c>
      <c r="I50" s="28">
        <v>0</v>
      </c>
      <c r="J50" s="25"/>
    </row>
    <row r="51" spans="1:10" s="16" customFormat="1" ht="12" x14ac:dyDescent="0.2">
      <c r="A51" s="25"/>
      <c r="B51" s="25"/>
      <c r="C51" s="25"/>
      <c r="D51" s="25"/>
      <c r="E51" s="25"/>
      <c r="F51" s="25"/>
      <c r="G51" s="25"/>
      <c r="H51" s="25"/>
      <c r="I51" s="25"/>
      <c r="J51" s="25"/>
    </row>
    <row r="52" spans="1:10" s="16" customFormat="1" ht="12.75" customHeight="1" x14ac:dyDescent="0.2">
      <c r="A52" s="74" t="s">
        <v>3082</v>
      </c>
      <c r="B52" s="74"/>
      <c r="C52" s="74"/>
      <c r="D52" s="74"/>
      <c r="E52" s="74"/>
      <c r="F52" s="74"/>
      <c r="G52" s="74"/>
      <c r="H52" s="74"/>
      <c r="I52" s="74"/>
      <c r="J52" s="74"/>
    </row>
    <row r="53" spans="1:10" s="16" customFormat="1" x14ac:dyDescent="0.2">
      <c r="A53" s="22" t="s">
        <v>2441</v>
      </c>
      <c r="B53" s="25"/>
      <c r="C53" s="25"/>
      <c r="D53" s="25"/>
      <c r="E53" s="25"/>
      <c r="F53" s="25"/>
      <c r="G53" s="25"/>
      <c r="H53" s="25"/>
      <c r="I53" s="25"/>
      <c r="J53" s="25"/>
    </row>
    <row r="54" spans="1:10" s="16" customFormat="1" ht="12" x14ac:dyDescent="0.2">
      <c r="A54" s="25"/>
      <c r="B54" s="25"/>
      <c r="C54" s="25"/>
      <c r="D54" s="25"/>
      <c r="E54" s="25"/>
      <c r="F54" s="25"/>
      <c r="G54" s="25"/>
      <c r="H54" s="25"/>
      <c r="I54" s="25"/>
      <c r="J54" s="25"/>
    </row>
    <row r="55" spans="1:10" s="16" customFormat="1" x14ac:dyDescent="0.2">
      <c r="A55" s="22" t="s">
        <v>16</v>
      </c>
      <c r="B55" s="29" t="s">
        <v>2421</v>
      </c>
      <c r="C55" s="24">
        <v>63372515</v>
      </c>
      <c r="D55" s="24">
        <v>14290868</v>
      </c>
      <c r="E55" s="24">
        <v>-49081647</v>
      </c>
      <c r="F55" s="24">
        <v>0</v>
      </c>
      <c r="G55" s="24">
        <v>-63372515</v>
      </c>
      <c r="H55" s="24">
        <v>-14290868</v>
      </c>
      <c r="I55" s="24">
        <v>0</v>
      </c>
      <c r="J55" s="25"/>
    </row>
    <row r="56" spans="1:10" s="16" customFormat="1" x14ac:dyDescent="0.2">
      <c r="A56" s="26" t="s">
        <v>958</v>
      </c>
      <c r="B56" s="30" t="s">
        <v>959</v>
      </c>
      <c r="C56" s="28">
        <v>63372515</v>
      </c>
      <c r="D56" s="28">
        <v>14290868</v>
      </c>
      <c r="E56" s="28">
        <v>-49081647</v>
      </c>
      <c r="F56" s="28">
        <v>0</v>
      </c>
      <c r="G56" s="28">
        <v>-63372515</v>
      </c>
      <c r="H56" s="28">
        <v>-14290868</v>
      </c>
      <c r="I56" s="28">
        <v>0</v>
      </c>
      <c r="J56" s="25"/>
    </row>
    <row r="57" spans="1:10" s="16" customFormat="1" x14ac:dyDescent="0.2">
      <c r="A57" s="26" t="s">
        <v>960</v>
      </c>
      <c r="B57" s="30" t="s">
        <v>959</v>
      </c>
      <c r="C57" s="28">
        <v>63372515</v>
      </c>
      <c r="D57" s="28">
        <v>14290868</v>
      </c>
      <c r="E57" s="28">
        <v>-49081647</v>
      </c>
      <c r="F57" s="28">
        <v>0</v>
      </c>
      <c r="G57" s="28">
        <v>-63372515</v>
      </c>
      <c r="H57" s="28">
        <v>-14290868</v>
      </c>
      <c r="I57" s="28">
        <v>0</v>
      </c>
      <c r="J57" s="25"/>
    </row>
    <row r="58" spans="1:10" s="16" customFormat="1" x14ac:dyDescent="0.2">
      <c r="A58" s="26" t="s">
        <v>961</v>
      </c>
      <c r="B58" s="30" t="s">
        <v>962</v>
      </c>
      <c r="C58" s="28">
        <v>63372515</v>
      </c>
      <c r="D58" s="28">
        <v>14290868</v>
      </c>
      <c r="E58" s="28">
        <v>-49081647</v>
      </c>
      <c r="F58" s="28">
        <v>0</v>
      </c>
      <c r="G58" s="28">
        <v>-63372515</v>
      </c>
      <c r="H58" s="28">
        <v>-14290868</v>
      </c>
      <c r="I58" s="28">
        <v>0</v>
      </c>
      <c r="J58" s="25"/>
    </row>
    <row r="59" spans="1:10" s="16" customFormat="1" x14ac:dyDescent="0.2">
      <c r="A59" s="22" t="s">
        <v>979</v>
      </c>
      <c r="B59" s="29" t="s">
        <v>980</v>
      </c>
      <c r="C59" s="24">
        <v>63372515</v>
      </c>
      <c r="D59" s="24">
        <v>14290868</v>
      </c>
      <c r="E59" s="24">
        <v>-49081647</v>
      </c>
      <c r="F59" s="24">
        <v>0</v>
      </c>
      <c r="G59" s="24">
        <v>-63372515</v>
      </c>
      <c r="H59" s="24">
        <v>-14290868</v>
      </c>
      <c r="I59" s="24">
        <v>0</v>
      </c>
      <c r="J59" s="25"/>
    </row>
    <row r="60" spans="1:10" s="16" customFormat="1" x14ac:dyDescent="0.2">
      <c r="A60" s="26" t="s">
        <v>981</v>
      </c>
      <c r="B60" s="30" t="s">
        <v>982</v>
      </c>
      <c r="C60" s="28">
        <v>63372515</v>
      </c>
      <c r="D60" s="28">
        <v>14290868</v>
      </c>
      <c r="E60" s="28">
        <v>-49081647</v>
      </c>
      <c r="F60" s="28">
        <v>0</v>
      </c>
      <c r="G60" s="28">
        <v>-63372515</v>
      </c>
      <c r="H60" s="28">
        <v>-14290868</v>
      </c>
      <c r="I60" s="28">
        <v>0</v>
      </c>
      <c r="J60" s="25"/>
    </row>
    <row r="61" spans="1:10" s="16" customFormat="1" ht="25.5" x14ac:dyDescent="0.2">
      <c r="A61" s="26" t="s">
        <v>1266</v>
      </c>
      <c r="B61" s="30" t="s">
        <v>3032</v>
      </c>
      <c r="C61" s="28">
        <v>63372515</v>
      </c>
      <c r="D61" s="28">
        <v>14290868</v>
      </c>
      <c r="E61" s="28">
        <v>-49081647</v>
      </c>
      <c r="F61" s="28">
        <v>0</v>
      </c>
      <c r="G61" s="28">
        <v>-63372515</v>
      </c>
      <c r="H61" s="28">
        <v>-14290868</v>
      </c>
      <c r="I61" s="28">
        <v>0</v>
      </c>
      <c r="J61" s="25"/>
    </row>
    <row r="62" spans="1:10" s="16" customFormat="1" x14ac:dyDescent="0.2">
      <c r="A62" s="26" t="s">
        <v>1267</v>
      </c>
      <c r="B62" s="30" t="s">
        <v>1268</v>
      </c>
      <c r="C62" s="28">
        <v>63372515</v>
      </c>
      <c r="D62" s="28">
        <v>14290868</v>
      </c>
      <c r="E62" s="28">
        <v>-49081647</v>
      </c>
      <c r="F62" s="28">
        <v>0</v>
      </c>
      <c r="G62" s="28">
        <v>-63372515</v>
      </c>
      <c r="H62" s="28">
        <v>-14290868</v>
      </c>
      <c r="I62" s="28">
        <v>0</v>
      </c>
      <c r="J62" s="25"/>
    </row>
    <row r="63" spans="1:10" s="16" customFormat="1" ht="12" x14ac:dyDescent="0.2">
      <c r="A63" s="25"/>
      <c r="B63" s="25"/>
      <c r="C63" s="25"/>
      <c r="D63" s="25"/>
      <c r="E63" s="25"/>
      <c r="F63" s="25"/>
      <c r="G63" s="25"/>
      <c r="H63" s="25"/>
      <c r="I63" s="25"/>
      <c r="J63" s="25"/>
    </row>
    <row r="64" spans="1:10" s="16" customFormat="1" ht="12.75" customHeight="1" x14ac:dyDescent="0.2">
      <c r="A64" s="74" t="s">
        <v>3083</v>
      </c>
      <c r="B64" s="74"/>
      <c r="C64" s="74"/>
      <c r="D64" s="74"/>
      <c r="E64" s="74"/>
      <c r="F64" s="74"/>
      <c r="G64" s="74"/>
      <c r="H64" s="74"/>
      <c r="I64" s="74"/>
      <c r="J64" s="74"/>
    </row>
    <row r="65" spans="1:10" s="16" customFormat="1" x14ac:dyDescent="0.2">
      <c r="A65" s="22" t="s">
        <v>2447</v>
      </c>
      <c r="B65" s="25"/>
      <c r="C65" s="25"/>
      <c r="D65" s="25"/>
      <c r="E65" s="25"/>
      <c r="F65" s="25"/>
      <c r="G65" s="25"/>
      <c r="H65" s="25"/>
      <c r="I65" s="25"/>
      <c r="J65" s="25"/>
    </row>
    <row r="66" spans="1:10" s="16" customFormat="1" ht="12" x14ac:dyDescent="0.2">
      <c r="A66" s="25"/>
      <c r="B66" s="25"/>
      <c r="C66" s="25"/>
      <c r="D66" s="25"/>
      <c r="E66" s="25"/>
      <c r="F66" s="25"/>
      <c r="G66" s="25"/>
      <c r="H66" s="25"/>
      <c r="I66" s="25"/>
      <c r="J66" s="25"/>
    </row>
    <row r="67" spans="1:10" s="16" customFormat="1" x14ac:dyDescent="0.2">
      <c r="A67" s="22" t="s">
        <v>16</v>
      </c>
      <c r="B67" s="29" t="s">
        <v>2421</v>
      </c>
      <c r="C67" s="24">
        <v>139936631</v>
      </c>
      <c r="D67" s="24">
        <v>119040541</v>
      </c>
      <c r="E67" s="24">
        <v>-20896090</v>
      </c>
      <c r="F67" s="24">
        <v>0</v>
      </c>
      <c r="G67" s="24">
        <v>-139936631</v>
      </c>
      <c r="H67" s="24">
        <v>-119040541</v>
      </c>
      <c r="I67" s="24">
        <v>0</v>
      </c>
      <c r="J67" s="25"/>
    </row>
    <row r="68" spans="1:10" s="16" customFormat="1" x14ac:dyDescent="0.2">
      <c r="A68" s="26" t="s">
        <v>958</v>
      </c>
      <c r="B68" s="30" t="s">
        <v>959</v>
      </c>
      <c r="C68" s="28">
        <v>139936631</v>
      </c>
      <c r="D68" s="28">
        <v>119040541</v>
      </c>
      <c r="E68" s="28">
        <v>-20896090</v>
      </c>
      <c r="F68" s="28">
        <v>0</v>
      </c>
      <c r="G68" s="28">
        <v>-139936631</v>
      </c>
      <c r="H68" s="28">
        <v>-119040541</v>
      </c>
      <c r="I68" s="28">
        <v>0</v>
      </c>
      <c r="J68" s="25"/>
    </row>
    <row r="69" spans="1:10" s="16" customFormat="1" x14ac:dyDescent="0.2">
      <c r="A69" s="26" t="s">
        <v>960</v>
      </c>
      <c r="B69" s="30" t="s">
        <v>959</v>
      </c>
      <c r="C69" s="28">
        <v>139936631</v>
      </c>
      <c r="D69" s="28">
        <v>119040541</v>
      </c>
      <c r="E69" s="28">
        <v>-20896090</v>
      </c>
      <c r="F69" s="28">
        <v>0</v>
      </c>
      <c r="G69" s="28">
        <v>-139936631</v>
      </c>
      <c r="H69" s="28">
        <v>-119040541</v>
      </c>
      <c r="I69" s="28">
        <v>0</v>
      </c>
      <c r="J69" s="25"/>
    </row>
    <row r="70" spans="1:10" s="16" customFormat="1" x14ac:dyDescent="0.2">
      <c r="A70" s="26" t="s">
        <v>961</v>
      </c>
      <c r="B70" s="30" t="s">
        <v>962</v>
      </c>
      <c r="C70" s="28">
        <v>139936631</v>
      </c>
      <c r="D70" s="28">
        <v>119040541</v>
      </c>
      <c r="E70" s="28">
        <v>-20896090</v>
      </c>
      <c r="F70" s="28">
        <v>0</v>
      </c>
      <c r="G70" s="28">
        <v>-139936631</v>
      </c>
      <c r="H70" s="28">
        <v>-119040541</v>
      </c>
      <c r="I70" s="28">
        <v>0</v>
      </c>
      <c r="J70" s="25"/>
    </row>
    <row r="71" spans="1:10" s="16" customFormat="1" x14ac:dyDescent="0.2">
      <c r="A71" s="22" t="s">
        <v>979</v>
      </c>
      <c r="B71" s="29" t="s">
        <v>980</v>
      </c>
      <c r="C71" s="24">
        <v>139936631</v>
      </c>
      <c r="D71" s="24">
        <v>119040541</v>
      </c>
      <c r="E71" s="24">
        <v>-20896090</v>
      </c>
      <c r="F71" s="24">
        <v>0</v>
      </c>
      <c r="G71" s="24">
        <v>-139936631</v>
      </c>
      <c r="H71" s="24">
        <v>-119040541</v>
      </c>
      <c r="I71" s="24">
        <v>0</v>
      </c>
      <c r="J71" s="25"/>
    </row>
    <row r="72" spans="1:10" s="16" customFormat="1" x14ac:dyDescent="0.2">
      <c r="A72" s="26" t="s">
        <v>981</v>
      </c>
      <c r="B72" s="30" t="s">
        <v>982</v>
      </c>
      <c r="C72" s="28">
        <v>139936631</v>
      </c>
      <c r="D72" s="28">
        <v>119040541</v>
      </c>
      <c r="E72" s="28">
        <v>-20896090</v>
      </c>
      <c r="F72" s="28">
        <v>0</v>
      </c>
      <c r="G72" s="28">
        <v>-139936631</v>
      </c>
      <c r="H72" s="28">
        <v>-119040541</v>
      </c>
      <c r="I72" s="28">
        <v>0</v>
      </c>
      <c r="J72" s="25"/>
    </row>
    <row r="73" spans="1:10" s="16" customFormat="1" ht="25.5" x14ac:dyDescent="0.2">
      <c r="A73" s="26" t="s">
        <v>1266</v>
      </c>
      <c r="B73" s="30" t="s">
        <v>3032</v>
      </c>
      <c r="C73" s="28">
        <v>139936631</v>
      </c>
      <c r="D73" s="28">
        <v>119040541</v>
      </c>
      <c r="E73" s="28">
        <v>-20896090</v>
      </c>
      <c r="F73" s="28">
        <v>0</v>
      </c>
      <c r="G73" s="28">
        <v>-139936631</v>
      </c>
      <c r="H73" s="28">
        <v>-119040541</v>
      </c>
      <c r="I73" s="28">
        <v>0</v>
      </c>
      <c r="J73" s="25"/>
    </row>
    <row r="74" spans="1:10" s="16" customFormat="1" x14ac:dyDescent="0.2">
      <c r="A74" s="26" t="s">
        <v>1267</v>
      </c>
      <c r="B74" s="30" t="s">
        <v>1268</v>
      </c>
      <c r="C74" s="28">
        <v>139936631</v>
      </c>
      <c r="D74" s="28">
        <v>119040541</v>
      </c>
      <c r="E74" s="28">
        <v>-20896090</v>
      </c>
      <c r="F74" s="28">
        <v>0</v>
      </c>
      <c r="G74" s="28">
        <v>-139936631</v>
      </c>
      <c r="H74" s="28">
        <v>-119040541</v>
      </c>
      <c r="I74" s="28">
        <v>0</v>
      </c>
      <c r="J74" s="25"/>
    </row>
    <row r="75" spans="1:10" s="16" customFormat="1" ht="12" x14ac:dyDescent="0.2">
      <c r="A75" s="25"/>
      <c r="B75" s="25"/>
      <c r="C75" s="25"/>
      <c r="D75" s="25"/>
      <c r="E75" s="25"/>
      <c r="F75" s="25"/>
      <c r="G75" s="25"/>
      <c r="H75" s="25"/>
      <c r="I75" s="25"/>
      <c r="J75" s="25"/>
    </row>
    <row r="76" spans="1:10" s="16" customFormat="1" ht="12.75" customHeight="1" x14ac:dyDescent="0.2">
      <c r="A76" s="74" t="s">
        <v>3084</v>
      </c>
      <c r="B76" s="74"/>
      <c r="C76" s="74"/>
      <c r="D76" s="74"/>
      <c r="E76" s="74"/>
      <c r="F76" s="74"/>
      <c r="G76" s="74"/>
      <c r="H76" s="74"/>
      <c r="I76" s="74"/>
      <c r="J76" s="74"/>
    </row>
    <row r="77" spans="1:10" s="16" customFormat="1" x14ac:dyDescent="0.2">
      <c r="A77" s="22" t="s">
        <v>2672</v>
      </c>
      <c r="B77" s="25"/>
      <c r="C77" s="25"/>
      <c r="D77" s="25"/>
      <c r="E77" s="25"/>
      <c r="F77" s="25"/>
      <c r="G77" s="25"/>
      <c r="H77" s="25"/>
      <c r="I77" s="25"/>
      <c r="J77" s="25"/>
    </row>
    <row r="78" spans="1:10" s="16" customFormat="1" ht="12" x14ac:dyDescent="0.2">
      <c r="A78" s="25"/>
      <c r="B78" s="25"/>
      <c r="C78" s="25"/>
      <c r="D78" s="25"/>
      <c r="E78" s="25"/>
      <c r="F78" s="25"/>
      <c r="G78" s="25"/>
      <c r="H78" s="25"/>
      <c r="I78" s="25"/>
      <c r="J78" s="25"/>
    </row>
    <row r="79" spans="1:10" s="16" customFormat="1" x14ac:dyDescent="0.2">
      <c r="A79" s="22" t="s">
        <v>16</v>
      </c>
      <c r="B79" s="29" t="s">
        <v>2421</v>
      </c>
      <c r="C79" s="24">
        <v>95359480</v>
      </c>
      <c r="D79" s="24">
        <v>30860308</v>
      </c>
      <c r="E79" s="24">
        <v>-64499172</v>
      </c>
      <c r="F79" s="24">
        <v>0</v>
      </c>
      <c r="G79" s="24">
        <v>-95359480</v>
      </c>
      <c r="H79" s="24">
        <v>-30860308</v>
      </c>
      <c r="I79" s="24">
        <v>0</v>
      </c>
      <c r="J79" s="25"/>
    </row>
    <row r="80" spans="1:10" s="16" customFormat="1" x14ac:dyDescent="0.2">
      <c r="A80" s="26" t="s">
        <v>958</v>
      </c>
      <c r="B80" s="30" t="s">
        <v>959</v>
      </c>
      <c r="C80" s="28">
        <v>95359480</v>
      </c>
      <c r="D80" s="28">
        <v>30860308</v>
      </c>
      <c r="E80" s="28">
        <v>-64499172</v>
      </c>
      <c r="F80" s="28">
        <v>0</v>
      </c>
      <c r="G80" s="28">
        <v>-95359480</v>
      </c>
      <c r="H80" s="28">
        <v>-30860308</v>
      </c>
      <c r="I80" s="28">
        <v>0</v>
      </c>
      <c r="J80" s="25"/>
    </row>
    <row r="81" spans="1:10" s="16" customFormat="1" x14ac:dyDescent="0.2">
      <c r="A81" s="26" t="s">
        <v>960</v>
      </c>
      <c r="B81" s="30" t="s">
        <v>959</v>
      </c>
      <c r="C81" s="28">
        <v>95359480</v>
      </c>
      <c r="D81" s="28">
        <v>30860308</v>
      </c>
      <c r="E81" s="28">
        <v>-64499172</v>
      </c>
      <c r="F81" s="28">
        <v>0</v>
      </c>
      <c r="G81" s="28">
        <v>-95359480</v>
      </c>
      <c r="H81" s="28">
        <v>-30860308</v>
      </c>
      <c r="I81" s="28">
        <v>0</v>
      </c>
      <c r="J81" s="25"/>
    </row>
    <row r="82" spans="1:10" s="16" customFormat="1" x14ac:dyDescent="0.2">
      <c r="A82" s="26" t="s">
        <v>961</v>
      </c>
      <c r="B82" s="30" t="s">
        <v>962</v>
      </c>
      <c r="C82" s="28">
        <v>95359480</v>
      </c>
      <c r="D82" s="28">
        <v>30860308</v>
      </c>
      <c r="E82" s="28">
        <v>-64499172</v>
      </c>
      <c r="F82" s="28">
        <v>0</v>
      </c>
      <c r="G82" s="28">
        <v>-95359480</v>
      </c>
      <c r="H82" s="28">
        <v>-30860308</v>
      </c>
      <c r="I82" s="28">
        <v>0</v>
      </c>
      <c r="J82" s="25"/>
    </row>
    <row r="83" spans="1:10" s="16" customFormat="1" x14ac:dyDescent="0.2">
      <c r="A83" s="22" t="s">
        <v>979</v>
      </c>
      <c r="B83" s="29" t="s">
        <v>980</v>
      </c>
      <c r="C83" s="24">
        <v>95359480</v>
      </c>
      <c r="D83" s="24">
        <v>30860308</v>
      </c>
      <c r="E83" s="24">
        <v>-64499172</v>
      </c>
      <c r="F83" s="24">
        <v>0</v>
      </c>
      <c r="G83" s="24">
        <v>-95359480</v>
      </c>
      <c r="H83" s="24">
        <v>-30860308</v>
      </c>
      <c r="I83" s="24">
        <v>0</v>
      </c>
      <c r="J83" s="25"/>
    </row>
    <row r="84" spans="1:10" s="16" customFormat="1" x14ac:dyDescent="0.2">
      <c r="A84" s="26" t="s">
        <v>981</v>
      </c>
      <c r="B84" s="30" t="s">
        <v>982</v>
      </c>
      <c r="C84" s="28">
        <v>95359480</v>
      </c>
      <c r="D84" s="28">
        <v>30860308</v>
      </c>
      <c r="E84" s="28">
        <v>-64499172</v>
      </c>
      <c r="F84" s="28">
        <v>0</v>
      </c>
      <c r="G84" s="28">
        <v>-95359480</v>
      </c>
      <c r="H84" s="28">
        <v>-30860308</v>
      </c>
      <c r="I84" s="28">
        <v>0</v>
      </c>
      <c r="J84" s="25"/>
    </row>
    <row r="85" spans="1:10" s="16" customFormat="1" ht="25.5" x14ac:dyDescent="0.2">
      <c r="A85" s="26" t="s">
        <v>1266</v>
      </c>
      <c r="B85" s="30" t="s">
        <v>3032</v>
      </c>
      <c r="C85" s="28">
        <v>95359480</v>
      </c>
      <c r="D85" s="28">
        <v>30860308</v>
      </c>
      <c r="E85" s="28">
        <v>-64499172</v>
      </c>
      <c r="F85" s="28">
        <v>0</v>
      </c>
      <c r="G85" s="28">
        <v>-95359480</v>
      </c>
      <c r="H85" s="28">
        <v>-30860308</v>
      </c>
      <c r="I85" s="28">
        <v>0</v>
      </c>
      <c r="J85" s="25"/>
    </row>
    <row r="86" spans="1:10" s="16" customFormat="1" x14ac:dyDescent="0.2">
      <c r="A86" s="26" t="s">
        <v>1267</v>
      </c>
      <c r="B86" s="30" t="s">
        <v>1268</v>
      </c>
      <c r="C86" s="28">
        <v>95359480</v>
      </c>
      <c r="D86" s="28">
        <v>30860308</v>
      </c>
      <c r="E86" s="28">
        <v>-64499172</v>
      </c>
      <c r="F86" s="28">
        <v>0</v>
      </c>
      <c r="G86" s="28">
        <v>-95359480</v>
      </c>
      <c r="H86" s="28">
        <v>-30860308</v>
      </c>
      <c r="I86" s="28">
        <v>0</v>
      </c>
      <c r="J86" s="25"/>
    </row>
    <row r="87" spans="1:10" s="16" customFormat="1" ht="12" x14ac:dyDescent="0.2">
      <c r="A87" s="25"/>
      <c r="B87" s="25"/>
      <c r="C87" s="25"/>
      <c r="D87" s="25"/>
      <c r="E87" s="25"/>
      <c r="F87" s="25"/>
      <c r="G87" s="25"/>
      <c r="H87" s="25"/>
      <c r="I87" s="25"/>
      <c r="J87" s="25"/>
    </row>
    <row r="88" spans="1:10" s="16" customFormat="1" ht="12.75" customHeight="1" x14ac:dyDescent="0.2">
      <c r="A88" s="74" t="s">
        <v>3085</v>
      </c>
      <c r="B88" s="74"/>
      <c r="C88" s="74"/>
      <c r="D88" s="74"/>
      <c r="E88" s="74"/>
      <c r="F88" s="74"/>
      <c r="G88" s="74"/>
      <c r="H88" s="74"/>
      <c r="I88" s="74"/>
      <c r="J88" s="74"/>
    </row>
    <row r="89" spans="1:10" s="16" customFormat="1" x14ac:dyDescent="0.2">
      <c r="A89" s="22" t="s">
        <v>2603</v>
      </c>
      <c r="B89" s="25"/>
      <c r="C89" s="25"/>
      <c r="D89" s="25"/>
      <c r="E89" s="25"/>
      <c r="F89" s="25"/>
      <c r="G89" s="25"/>
      <c r="H89" s="25"/>
      <c r="I89" s="25"/>
      <c r="J89" s="25"/>
    </row>
    <row r="90" spans="1:10" s="16" customFormat="1" ht="12" x14ac:dyDescent="0.2">
      <c r="A90" s="25"/>
      <c r="B90" s="25"/>
      <c r="C90" s="25"/>
      <c r="D90" s="25"/>
      <c r="E90" s="25"/>
      <c r="F90" s="25"/>
      <c r="G90" s="25"/>
      <c r="H90" s="25"/>
      <c r="I90" s="25"/>
      <c r="J90" s="25"/>
    </row>
    <row r="91" spans="1:10" s="16" customFormat="1" x14ac:dyDescent="0.2">
      <c r="A91" s="22" t="s">
        <v>16</v>
      </c>
      <c r="B91" s="29" t="s">
        <v>2421</v>
      </c>
      <c r="C91" s="24">
        <v>282083221</v>
      </c>
      <c r="D91" s="24">
        <v>13500718</v>
      </c>
      <c r="E91" s="24">
        <v>-268582503</v>
      </c>
      <c r="F91" s="24">
        <v>0</v>
      </c>
      <c r="G91" s="24">
        <v>-282083221</v>
      </c>
      <c r="H91" s="24">
        <v>-13500718</v>
      </c>
      <c r="I91" s="24">
        <v>0</v>
      </c>
      <c r="J91" s="25"/>
    </row>
    <row r="92" spans="1:10" s="16" customFormat="1" x14ac:dyDescent="0.2">
      <c r="A92" s="26" t="s">
        <v>958</v>
      </c>
      <c r="B92" s="30" t="s">
        <v>959</v>
      </c>
      <c r="C92" s="28">
        <v>282083221</v>
      </c>
      <c r="D92" s="28">
        <v>13500718</v>
      </c>
      <c r="E92" s="28">
        <v>-268582503</v>
      </c>
      <c r="F92" s="28">
        <v>0</v>
      </c>
      <c r="G92" s="28">
        <v>-282083221</v>
      </c>
      <c r="H92" s="28">
        <v>-13500718</v>
      </c>
      <c r="I92" s="28">
        <v>0</v>
      </c>
      <c r="J92" s="25"/>
    </row>
    <row r="93" spans="1:10" s="16" customFormat="1" x14ac:dyDescent="0.2">
      <c r="A93" s="26" t="s">
        <v>960</v>
      </c>
      <c r="B93" s="30" t="s">
        <v>959</v>
      </c>
      <c r="C93" s="28">
        <v>282083221</v>
      </c>
      <c r="D93" s="28">
        <v>13500718</v>
      </c>
      <c r="E93" s="28">
        <v>-268582503</v>
      </c>
      <c r="F93" s="28">
        <v>0</v>
      </c>
      <c r="G93" s="28">
        <v>-282083221</v>
      </c>
      <c r="H93" s="28">
        <v>-13500718</v>
      </c>
      <c r="I93" s="28">
        <v>0</v>
      </c>
      <c r="J93" s="25"/>
    </row>
    <row r="94" spans="1:10" s="16" customFormat="1" x14ac:dyDescent="0.2">
      <c r="A94" s="26" t="s">
        <v>961</v>
      </c>
      <c r="B94" s="30" t="s">
        <v>962</v>
      </c>
      <c r="C94" s="28">
        <v>282083221</v>
      </c>
      <c r="D94" s="28">
        <v>13500718</v>
      </c>
      <c r="E94" s="28">
        <v>-268582503</v>
      </c>
      <c r="F94" s="28">
        <v>0</v>
      </c>
      <c r="G94" s="28">
        <v>-282083221</v>
      </c>
      <c r="H94" s="28">
        <v>-13500718</v>
      </c>
      <c r="I94" s="28">
        <v>0</v>
      </c>
      <c r="J94" s="25"/>
    </row>
    <row r="95" spans="1:10" s="16" customFormat="1" x14ac:dyDescent="0.2">
      <c r="A95" s="22" t="s">
        <v>979</v>
      </c>
      <c r="B95" s="29" t="s">
        <v>980</v>
      </c>
      <c r="C95" s="24">
        <v>282083221</v>
      </c>
      <c r="D95" s="24">
        <v>13500718</v>
      </c>
      <c r="E95" s="24">
        <v>-268582503</v>
      </c>
      <c r="F95" s="24">
        <v>0</v>
      </c>
      <c r="G95" s="24">
        <v>-282083221</v>
      </c>
      <c r="H95" s="24">
        <v>-13500718</v>
      </c>
      <c r="I95" s="24">
        <v>0</v>
      </c>
      <c r="J95" s="25"/>
    </row>
    <row r="96" spans="1:10" s="16" customFormat="1" x14ac:dyDescent="0.2">
      <c r="A96" s="26" t="s">
        <v>981</v>
      </c>
      <c r="B96" s="30" t="s">
        <v>982</v>
      </c>
      <c r="C96" s="28">
        <v>282083221</v>
      </c>
      <c r="D96" s="28">
        <v>13500718</v>
      </c>
      <c r="E96" s="28">
        <v>-268582503</v>
      </c>
      <c r="F96" s="28">
        <v>0</v>
      </c>
      <c r="G96" s="28">
        <v>-282083221</v>
      </c>
      <c r="H96" s="28">
        <v>-13500718</v>
      </c>
      <c r="I96" s="28">
        <v>0</v>
      </c>
      <c r="J96" s="25"/>
    </row>
    <row r="97" spans="1:10" s="16" customFormat="1" ht="25.5" x14ac:dyDescent="0.2">
      <c r="A97" s="26" t="s">
        <v>1266</v>
      </c>
      <c r="B97" s="30" t="s">
        <v>3032</v>
      </c>
      <c r="C97" s="28">
        <v>282083221</v>
      </c>
      <c r="D97" s="28">
        <v>13500718</v>
      </c>
      <c r="E97" s="28">
        <v>-268582503</v>
      </c>
      <c r="F97" s="28">
        <v>0</v>
      </c>
      <c r="G97" s="28">
        <v>-282083221</v>
      </c>
      <c r="H97" s="28">
        <v>-13500718</v>
      </c>
      <c r="I97" s="28">
        <v>0</v>
      </c>
      <c r="J97" s="25"/>
    </row>
    <row r="98" spans="1:10" s="16" customFormat="1" x14ac:dyDescent="0.2">
      <c r="A98" s="26" t="s">
        <v>1267</v>
      </c>
      <c r="B98" s="30" t="s">
        <v>1268</v>
      </c>
      <c r="C98" s="28">
        <v>282083221</v>
      </c>
      <c r="D98" s="28">
        <v>13500718</v>
      </c>
      <c r="E98" s="28">
        <v>-268582503</v>
      </c>
      <c r="F98" s="28">
        <v>0</v>
      </c>
      <c r="G98" s="28">
        <v>-282083221</v>
      </c>
      <c r="H98" s="28">
        <v>-13500718</v>
      </c>
      <c r="I98" s="28">
        <v>0</v>
      </c>
      <c r="J98" s="25"/>
    </row>
    <row r="99" spans="1:10" s="16" customFormat="1" ht="12" x14ac:dyDescent="0.2">
      <c r="A99" s="25"/>
      <c r="B99" s="25"/>
      <c r="C99" s="25"/>
      <c r="D99" s="25"/>
      <c r="E99" s="25"/>
      <c r="F99" s="25"/>
      <c r="G99" s="25"/>
      <c r="H99" s="25"/>
      <c r="I99" s="25"/>
      <c r="J99" s="25"/>
    </row>
    <row r="100" spans="1:10" s="16" customFormat="1" ht="12.75" customHeight="1" x14ac:dyDescent="0.2">
      <c r="A100" s="74" t="s">
        <v>3086</v>
      </c>
      <c r="B100" s="74"/>
      <c r="C100" s="74"/>
      <c r="D100" s="74"/>
      <c r="E100" s="74"/>
      <c r="F100" s="74"/>
      <c r="G100" s="74"/>
      <c r="H100" s="74"/>
      <c r="I100" s="74"/>
      <c r="J100" s="74"/>
    </row>
    <row r="101" spans="1:10" s="16" customFormat="1" x14ac:dyDescent="0.2">
      <c r="A101" s="22" t="s">
        <v>2672</v>
      </c>
      <c r="B101" s="25"/>
      <c r="C101" s="25"/>
      <c r="D101" s="25"/>
      <c r="E101" s="25"/>
      <c r="F101" s="25"/>
      <c r="G101" s="25"/>
      <c r="H101" s="25"/>
      <c r="I101" s="25"/>
      <c r="J101" s="25"/>
    </row>
    <row r="102" spans="1:10" s="16" customFormat="1" ht="12" x14ac:dyDescent="0.2">
      <c r="A102" s="25"/>
      <c r="B102" s="25"/>
      <c r="C102" s="25"/>
      <c r="D102" s="25"/>
      <c r="E102" s="25"/>
      <c r="F102" s="25"/>
      <c r="G102" s="25"/>
      <c r="H102" s="25"/>
      <c r="I102" s="25"/>
      <c r="J102" s="25"/>
    </row>
    <row r="103" spans="1:10" s="16" customFormat="1" x14ac:dyDescent="0.2">
      <c r="A103" s="22" t="s">
        <v>16</v>
      </c>
      <c r="B103" s="29" t="s">
        <v>2421</v>
      </c>
      <c r="C103" s="24">
        <v>14621393</v>
      </c>
      <c r="D103" s="24">
        <v>0</v>
      </c>
      <c r="E103" s="24">
        <v>-14621393</v>
      </c>
      <c r="F103" s="24">
        <v>0</v>
      </c>
      <c r="G103" s="24">
        <v>-14621393</v>
      </c>
      <c r="H103" s="24">
        <v>0</v>
      </c>
      <c r="I103" s="24">
        <v>0</v>
      </c>
      <c r="J103" s="25"/>
    </row>
    <row r="104" spans="1:10" s="16" customFormat="1" x14ac:dyDescent="0.2">
      <c r="A104" s="26" t="s">
        <v>958</v>
      </c>
      <c r="B104" s="30" t="s">
        <v>959</v>
      </c>
      <c r="C104" s="28">
        <v>14621393</v>
      </c>
      <c r="D104" s="28">
        <v>0</v>
      </c>
      <c r="E104" s="28">
        <v>-14621393</v>
      </c>
      <c r="F104" s="28">
        <v>0</v>
      </c>
      <c r="G104" s="28">
        <v>-14621393</v>
      </c>
      <c r="H104" s="28">
        <v>0</v>
      </c>
      <c r="I104" s="28">
        <v>0</v>
      </c>
      <c r="J104" s="25"/>
    </row>
    <row r="105" spans="1:10" s="16" customFormat="1" x14ac:dyDescent="0.2">
      <c r="A105" s="26" t="s">
        <v>960</v>
      </c>
      <c r="B105" s="30" t="s">
        <v>959</v>
      </c>
      <c r="C105" s="28">
        <v>14621393</v>
      </c>
      <c r="D105" s="28">
        <v>0</v>
      </c>
      <c r="E105" s="28">
        <v>-14621393</v>
      </c>
      <c r="F105" s="28">
        <v>0</v>
      </c>
      <c r="G105" s="28">
        <v>-14621393</v>
      </c>
      <c r="H105" s="28">
        <v>0</v>
      </c>
      <c r="I105" s="28">
        <v>0</v>
      </c>
      <c r="J105" s="25"/>
    </row>
    <row r="106" spans="1:10" s="16" customFormat="1" x14ac:dyDescent="0.2">
      <c r="A106" s="26" t="s">
        <v>961</v>
      </c>
      <c r="B106" s="30" t="s">
        <v>962</v>
      </c>
      <c r="C106" s="28">
        <v>14621393</v>
      </c>
      <c r="D106" s="28">
        <v>0</v>
      </c>
      <c r="E106" s="28">
        <v>-14621393</v>
      </c>
      <c r="F106" s="28">
        <v>0</v>
      </c>
      <c r="G106" s="28">
        <v>-14621393</v>
      </c>
      <c r="H106" s="28">
        <v>0</v>
      </c>
      <c r="I106" s="28">
        <v>0</v>
      </c>
      <c r="J106" s="25"/>
    </row>
    <row r="107" spans="1:10" s="16" customFormat="1" x14ac:dyDescent="0.2">
      <c r="A107" s="22" t="s">
        <v>979</v>
      </c>
      <c r="B107" s="29" t="s">
        <v>980</v>
      </c>
      <c r="C107" s="24">
        <v>14621393</v>
      </c>
      <c r="D107" s="24">
        <v>0</v>
      </c>
      <c r="E107" s="24">
        <v>-14621393</v>
      </c>
      <c r="F107" s="24">
        <v>0</v>
      </c>
      <c r="G107" s="24">
        <v>-14621393</v>
      </c>
      <c r="H107" s="24">
        <v>0</v>
      </c>
      <c r="I107" s="24">
        <v>0</v>
      </c>
      <c r="J107" s="25"/>
    </row>
    <row r="108" spans="1:10" s="16" customFormat="1" x14ac:dyDescent="0.2">
      <c r="A108" s="26" t="s">
        <v>981</v>
      </c>
      <c r="B108" s="30" t="s">
        <v>982</v>
      </c>
      <c r="C108" s="28">
        <v>14621393</v>
      </c>
      <c r="D108" s="28">
        <v>0</v>
      </c>
      <c r="E108" s="28">
        <v>-14621393</v>
      </c>
      <c r="F108" s="28">
        <v>0</v>
      </c>
      <c r="G108" s="28">
        <v>-14621393</v>
      </c>
      <c r="H108" s="28">
        <v>0</v>
      </c>
      <c r="I108" s="28">
        <v>0</v>
      </c>
      <c r="J108" s="25"/>
    </row>
    <row r="109" spans="1:10" s="16" customFormat="1" ht="25.5" x14ac:dyDescent="0.2">
      <c r="A109" s="26" t="s">
        <v>1266</v>
      </c>
      <c r="B109" s="30" t="s">
        <v>3032</v>
      </c>
      <c r="C109" s="28">
        <v>14621393</v>
      </c>
      <c r="D109" s="28">
        <v>0</v>
      </c>
      <c r="E109" s="28">
        <v>-14621393</v>
      </c>
      <c r="F109" s="28">
        <v>0</v>
      </c>
      <c r="G109" s="28">
        <v>-14621393</v>
      </c>
      <c r="H109" s="28">
        <v>0</v>
      </c>
      <c r="I109" s="28">
        <v>0</v>
      </c>
      <c r="J109" s="25"/>
    </row>
    <row r="110" spans="1:10" s="16" customFormat="1" x14ac:dyDescent="0.2">
      <c r="A110" s="26" t="s">
        <v>1267</v>
      </c>
      <c r="B110" s="30" t="s">
        <v>1268</v>
      </c>
      <c r="C110" s="28">
        <v>14621393</v>
      </c>
      <c r="D110" s="28">
        <v>0</v>
      </c>
      <c r="E110" s="28">
        <v>-14621393</v>
      </c>
      <c r="F110" s="28">
        <v>0</v>
      </c>
      <c r="G110" s="28">
        <v>-14621393</v>
      </c>
      <c r="H110" s="28">
        <v>0</v>
      </c>
      <c r="I110" s="28">
        <v>0</v>
      </c>
      <c r="J110" s="25"/>
    </row>
    <row r="111" spans="1:10" s="16" customFormat="1" ht="12" x14ac:dyDescent="0.2">
      <c r="A111" s="25"/>
      <c r="B111" s="25"/>
      <c r="C111" s="25"/>
      <c r="D111" s="25"/>
      <c r="E111" s="25"/>
      <c r="F111" s="25"/>
      <c r="G111" s="25"/>
      <c r="H111" s="25"/>
      <c r="I111" s="25"/>
      <c r="J111" s="25"/>
    </row>
    <row r="112" spans="1:10" s="16" customFormat="1" ht="12.75" customHeight="1" x14ac:dyDescent="0.2">
      <c r="A112" s="74" t="s">
        <v>2712</v>
      </c>
      <c r="B112" s="74"/>
      <c r="C112" s="74"/>
      <c r="D112" s="74"/>
      <c r="E112" s="74"/>
      <c r="F112" s="74"/>
      <c r="G112" s="74"/>
      <c r="H112" s="74"/>
      <c r="I112" s="74"/>
      <c r="J112" s="74"/>
    </row>
    <row r="113" spans="1:10" s="16" customFormat="1" x14ac:dyDescent="0.2">
      <c r="A113" s="22" t="s">
        <v>2637</v>
      </c>
      <c r="B113" s="25"/>
      <c r="C113" s="25"/>
      <c r="D113" s="25"/>
      <c r="E113" s="25"/>
      <c r="F113" s="25"/>
      <c r="G113" s="25"/>
      <c r="H113" s="25"/>
      <c r="I113" s="25"/>
      <c r="J113" s="25"/>
    </row>
    <row r="114" spans="1:10" s="16" customFormat="1" ht="12" x14ac:dyDescent="0.2">
      <c r="A114" s="25"/>
      <c r="B114" s="25"/>
      <c r="C114" s="25"/>
      <c r="D114" s="25"/>
      <c r="E114" s="25"/>
      <c r="F114" s="25"/>
      <c r="G114" s="25"/>
      <c r="H114" s="25"/>
      <c r="I114" s="25"/>
      <c r="J114" s="25"/>
    </row>
    <row r="115" spans="1:10" s="16" customFormat="1" x14ac:dyDescent="0.2">
      <c r="A115" s="22" t="s">
        <v>16</v>
      </c>
      <c r="B115" s="29" t="s">
        <v>2421</v>
      </c>
      <c r="C115" s="24">
        <v>407608047</v>
      </c>
      <c r="D115" s="24">
        <v>1023981</v>
      </c>
      <c r="E115" s="24">
        <v>-406584066</v>
      </c>
      <c r="F115" s="24">
        <v>0</v>
      </c>
      <c r="G115" s="24">
        <v>-407608047</v>
      </c>
      <c r="H115" s="24">
        <v>-1023981</v>
      </c>
      <c r="I115" s="24">
        <v>0</v>
      </c>
      <c r="J115" s="25"/>
    </row>
    <row r="116" spans="1:10" s="16" customFormat="1" x14ac:dyDescent="0.2">
      <c r="A116" s="26" t="s">
        <v>958</v>
      </c>
      <c r="B116" s="30" t="s">
        <v>959</v>
      </c>
      <c r="C116" s="28">
        <v>407608047</v>
      </c>
      <c r="D116" s="28">
        <v>1023981</v>
      </c>
      <c r="E116" s="28">
        <v>-406584066</v>
      </c>
      <c r="F116" s="28">
        <v>0</v>
      </c>
      <c r="G116" s="28">
        <v>-407608047</v>
      </c>
      <c r="H116" s="28">
        <v>-1023981</v>
      </c>
      <c r="I116" s="28">
        <v>0</v>
      </c>
      <c r="J116" s="25"/>
    </row>
    <row r="117" spans="1:10" s="16" customFormat="1" x14ac:dyDescent="0.2">
      <c r="A117" s="26" t="s">
        <v>960</v>
      </c>
      <c r="B117" s="30" t="s">
        <v>959</v>
      </c>
      <c r="C117" s="28">
        <v>407608047</v>
      </c>
      <c r="D117" s="28">
        <v>1023981</v>
      </c>
      <c r="E117" s="28">
        <v>-406584066</v>
      </c>
      <c r="F117" s="28">
        <v>0</v>
      </c>
      <c r="G117" s="28">
        <v>-407608047</v>
      </c>
      <c r="H117" s="28">
        <v>-1023981</v>
      </c>
      <c r="I117" s="28">
        <v>0</v>
      </c>
      <c r="J117" s="25"/>
    </row>
    <row r="118" spans="1:10" s="16" customFormat="1" x14ac:dyDescent="0.2">
      <c r="A118" s="26" t="s">
        <v>961</v>
      </c>
      <c r="B118" s="30" t="s">
        <v>962</v>
      </c>
      <c r="C118" s="28">
        <v>407608047</v>
      </c>
      <c r="D118" s="28">
        <v>1023981</v>
      </c>
      <c r="E118" s="28">
        <v>-406584066</v>
      </c>
      <c r="F118" s="28">
        <v>0</v>
      </c>
      <c r="G118" s="28">
        <v>-407608047</v>
      </c>
      <c r="H118" s="28">
        <v>-1023981</v>
      </c>
      <c r="I118" s="28">
        <v>0</v>
      </c>
      <c r="J118" s="25"/>
    </row>
    <row r="119" spans="1:10" s="16" customFormat="1" x14ac:dyDescent="0.2">
      <c r="A119" s="22" t="s">
        <v>979</v>
      </c>
      <c r="B119" s="29" t="s">
        <v>980</v>
      </c>
      <c r="C119" s="24">
        <v>407608047</v>
      </c>
      <c r="D119" s="24">
        <v>1023981</v>
      </c>
      <c r="E119" s="24">
        <v>-406584066</v>
      </c>
      <c r="F119" s="24">
        <v>0</v>
      </c>
      <c r="G119" s="24">
        <v>-407608047</v>
      </c>
      <c r="H119" s="24">
        <v>-1023981</v>
      </c>
      <c r="I119" s="24">
        <v>0</v>
      </c>
      <c r="J119" s="25"/>
    </row>
    <row r="120" spans="1:10" s="16" customFormat="1" x14ac:dyDescent="0.2">
      <c r="A120" s="26" t="s">
        <v>981</v>
      </c>
      <c r="B120" s="30" t="s">
        <v>982</v>
      </c>
      <c r="C120" s="28">
        <v>407608047</v>
      </c>
      <c r="D120" s="28">
        <v>1023981</v>
      </c>
      <c r="E120" s="28">
        <v>-406584066</v>
      </c>
      <c r="F120" s="28">
        <v>0</v>
      </c>
      <c r="G120" s="28">
        <v>-407608047</v>
      </c>
      <c r="H120" s="28">
        <v>-1023981</v>
      </c>
      <c r="I120" s="28">
        <v>0</v>
      </c>
      <c r="J120" s="25"/>
    </row>
    <row r="121" spans="1:10" s="16" customFormat="1" ht="25.5" x14ac:dyDescent="0.2">
      <c r="A121" s="26" t="s">
        <v>1266</v>
      </c>
      <c r="B121" s="30" t="s">
        <v>3032</v>
      </c>
      <c r="C121" s="28">
        <v>407608047</v>
      </c>
      <c r="D121" s="28">
        <v>1023981</v>
      </c>
      <c r="E121" s="28">
        <v>-406584066</v>
      </c>
      <c r="F121" s="28">
        <v>0</v>
      </c>
      <c r="G121" s="28">
        <v>-407608047</v>
      </c>
      <c r="H121" s="28">
        <v>-1023981</v>
      </c>
      <c r="I121" s="28">
        <v>0</v>
      </c>
      <c r="J121" s="25"/>
    </row>
    <row r="122" spans="1:10" s="16" customFormat="1" x14ac:dyDescent="0.2">
      <c r="A122" s="26" t="s">
        <v>1267</v>
      </c>
      <c r="B122" s="30" t="s">
        <v>1268</v>
      </c>
      <c r="C122" s="28">
        <v>407608047</v>
      </c>
      <c r="D122" s="28">
        <v>1023981</v>
      </c>
      <c r="E122" s="28">
        <v>-406584066</v>
      </c>
      <c r="F122" s="28">
        <v>0</v>
      </c>
      <c r="G122" s="28">
        <v>-407608047</v>
      </c>
      <c r="H122" s="28">
        <v>-1023981</v>
      </c>
      <c r="I122" s="28">
        <v>0</v>
      </c>
      <c r="J122" s="25"/>
    </row>
  </sheetData>
  <mergeCells count="19">
    <mergeCell ref="A6:I6"/>
    <mergeCell ref="A16:J16"/>
    <mergeCell ref="A28:J28"/>
    <mergeCell ref="A40:J40"/>
    <mergeCell ref="A52:J52"/>
    <mergeCell ref="C1:E1"/>
    <mergeCell ref="F1:I1"/>
    <mergeCell ref="A2:A4"/>
    <mergeCell ref="B2:B4"/>
    <mergeCell ref="C2:E3"/>
    <mergeCell ref="F2:I2"/>
    <mergeCell ref="F3:F4"/>
    <mergeCell ref="G3:H3"/>
    <mergeCell ref="I3:I4"/>
    <mergeCell ref="A76:J76"/>
    <mergeCell ref="A88:J88"/>
    <mergeCell ref="A100:J100"/>
    <mergeCell ref="A112:J112"/>
    <mergeCell ref="A64:J64"/>
  </mergeCells>
  <printOptions horizontalCentered="1"/>
  <pageMargins left="1.1811023622047245" right="0.59055118110236227" top="0.78740157480314965" bottom="0.78740157480314965" header="0.51181102362204722" footer="0.31496062992125984"/>
  <pageSetup paperSize="9" scale="56" fitToHeight="0" orientation="portrait" r:id="rId1"/>
  <headerFooter>
    <oddFooter>&amp;L&amp;"Times New Roman,Regular"&amp;K17365D&amp;F; Latvijas Republikas konsolidētais 2023. gada pārskats; 2. sējums&amp;R&amp;"Times New Roman,Regular"&amp;K17365D&amp;P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66</vt:i4>
      </vt:variant>
    </vt:vector>
  </HeadingPairs>
  <TitlesOfParts>
    <vt:vector size="99" baseType="lpstr">
      <vt:lpstr>kopsavilkums(neto)_2023</vt:lpstr>
      <vt:lpstr>01</vt:lpstr>
      <vt:lpstr>02</vt:lpstr>
      <vt:lpstr>03</vt:lpstr>
      <vt:lpstr>04</vt:lpstr>
      <vt:lpstr>05</vt:lpstr>
      <vt:lpstr>08</vt:lpstr>
      <vt:lpstr>09</vt:lpstr>
      <vt:lpstr>10</vt:lpstr>
      <vt:lpstr>11</vt:lpstr>
      <vt:lpstr>12</vt:lpstr>
      <vt:lpstr>13</vt:lpstr>
      <vt:lpstr>14</vt:lpstr>
      <vt:lpstr>15</vt:lpstr>
      <vt:lpstr>16</vt:lpstr>
      <vt:lpstr>17</vt:lpstr>
      <vt:lpstr>18</vt:lpstr>
      <vt:lpstr>19</vt:lpstr>
      <vt:lpstr>20</vt:lpstr>
      <vt:lpstr>21</vt:lpstr>
      <vt:lpstr>22</vt:lpstr>
      <vt:lpstr>24</vt:lpstr>
      <vt:lpstr>25</vt:lpstr>
      <vt:lpstr>28</vt:lpstr>
      <vt:lpstr>29</vt:lpstr>
      <vt:lpstr>30</vt:lpstr>
      <vt:lpstr>32</vt:lpstr>
      <vt:lpstr>35</vt:lpstr>
      <vt:lpstr>46</vt:lpstr>
      <vt:lpstr>47</vt:lpstr>
      <vt:lpstr>62</vt:lpstr>
      <vt:lpstr>64</vt:lpstr>
      <vt:lpstr>74</vt:lpstr>
      <vt:lpstr>___xlnm.Print_Area_1</vt:lpstr>
      <vt:lpstr>___xlnm.Print_Titles_1</vt:lpstr>
      <vt:lpstr>'02'!Print_Area</vt:lpstr>
      <vt:lpstr>'03'!Print_Area</vt:lpstr>
      <vt:lpstr>'04'!Print_Area</vt:lpstr>
      <vt:lpstr>'05'!Print_Area</vt:lpstr>
      <vt:lpstr>'08'!Print_Area</vt:lpstr>
      <vt:lpstr>'09'!Print_Area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'24'!Print_Area</vt:lpstr>
      <vt:lpstr>'25'!Print_Area</vt:lpstr>
      <vt:lpstr>'28'!Print_Area</vt:lpstr>
      <vt:lpstr>'29'!Print_Area</vt:lpstr>
      <vt:lpstr>'30'!Print_Area</vt:lpstr>
      <vt:lpstr>'32'!Print_Area</vt:lpstr>
      <vt:lpstr>'35'!Print_Area</vt:lpstr>
      <vt:lpstr>'46'!Print_Area</vt:lpstr>
      <vt:lpstr>'47'!Print_Area</vt:lpstr>
      <vt:lpstr>'62'!Print_Area</vt:lpstr>
      <vt:lpstr>'64'!Print_Area</vt:lpstr>
      <vt:lpstr>'74'!Print_Area</vt:lpstr>
      <vt:lpstr>'01'!Print_Titles</vt:lpstr>
      <vt:lpstr>'02'!Print_Titles</vt:lpstr>
      <vt:lpstr>'03'!Print_Titles</vt:lpstr>
      <vt:lpstr>'04'!Print_Titles</vt:lpstr>
      <vt:lpstr>'05'!Print_Titles</vt:lpstr>
      <vt:lpstr>'08'!Print_Titles</vt:lpstr>
      <vt:lpstr>'09'!Print_Titles</vt:lpstr>
      <vt:lpstr>'10'!Print_Titles</vt:lpstr>
      <vt:lpstr>'11'!Print_Titles</vt:lpstr>
      <vt:lpstr>'12'!Print_Titles</vt:lpstr>
      <vt:lpstr>'13'!Print_Titles</vt:lpstr>
      <vt:lpstr>'14'!Print_Titles</vt:lpstr>
      <vt:lpstr>'15'!Print_Titles</vt:lpstr>
      <vt:lpstr>'16'!Print_Titles</vt:lpstr>
      <vt:lpstr>'17'!Print_Titles</vt:lpstr>
      <vt:lpstr>'18'!Print_Titles</vt:lpstr>
      <vt:lpstr>'19'!Print_Titles</vt:lpstr>
      <vt:lpstr>'20'!Print_Titles</vt:lpstr>
      <vt:lpstr>'21'!Print_Titles</vt:lpstr>
      <vt:lpstr>'22'!Print_Titles</vt:lpstr>
      <vt:lpstr>'24'!Print_Titles</vt:lpstr>
      <vt:lpstr>'25'!Print_Titles</vt:lpstr>
      <vt:lpstr>'28'!Print_Titles</vt:lpstr>
      <vt:lpstr>'29'!Print_Titles</vt:lpstr>
      <vt:lpstr>'30'!Print_Titles</vt:lpstr>
      <vt:lpstr>'32'!Print_Titles</vt:lpstr>
      <vt:lpstr>'35'!Print_Titles</vt:lpstr>
      <vt:lpstr>'46'!Print_Titles</vt:lpstr>
      <vt:lpstr>'47'!Print_Titles</vt:lpstr>
      <vt:lpstr>'62'!Print_Titles</vt:lpstr>
      <vt:lpstr>'64'!Print_Titles</vt:lpstr>
      <vt:lpstr>'74'!Print_Titles</vt:lpstr>
      <vt:lpstr>'kopsavilkums(neto)_2023'!Print_Titles</vt:lpstr>
    </vt:vector>
  </TitlesOfParts>
  <Company>Valsts kase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Latvijas Republikas konsolidētais 2023. gada pārskats</dc:title>
  <dc:subject>Pārskats</dc:subject>
  <dc:creator>Atbildīgā amatpersona: Vineta Parfenkova, 67094248, Vineta.Parfenkova@kase.gov.lv</dc:creator>
  <cp:lastModifiedBy>Ēriks Tamanis</cp:lastModifiedBy>
  <cp:lastPrinted>2024-05-13T07:47:59Z</cp:lastPrinted>
  <dcterms:created xsi:type="dcterms:W3CDTF">2023-05-08T11:44:27Z</dcterms:created>
  <dcterms:modified xsi:type="dcterms:W3CDTF">2024-05-13T07:48:06Z</dcterms:modified>
</cp:coreProperties>
</file>